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6\Q2'26\"/>
    </mc:Choice>
  </mc:AlternateContent>
  <xr:revisionPtr revIDLastSave="0" documentId="13_ncr:1_{6311D77A-435C-41C5-923A-7AAE07EAA366}" xr6:coauthVersionLast="47" xr6:coauthVersionMax="47" xr10:uidLastSave="{00000000-0000-0000-0000-000000000000}"/>
  <bookViews>
    <workbookView xWindow="-120" yWindow="-120" windowWidth="29040" windowHeight="15720" tabRatio="764" activeTab="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  <sheet name="DS_INTERNAL_SETTINGS_STORAGE" sheetId="10" state="veryHidden" r:id="rId6"/>
    <sheet name="DS_INTERNAL_DOCGROUP_STORAGE" sheetId="11" state="veryHidden" r:id="rId7"/>
    <sheet name="DS_INTERNAL_DOCUMENT_STORAGE" sheetId="12" state="veryHidden" r:id="rId8"/>
    <sheet name="DS_INTERNAL_SNIP_STORAGE" sheetId="13" state="veryHidden" r:id="rId9"/>
  </sheets>
  <definedNames>
    <definedName name="_xlnm.Print_Area" localSheetId="0">BS!$A$1:$K$75</definedName>
    <definedName name="_xlnm.Print_Area" localSheetId="4">CF!$A$1:$L$76</definedName>
    <definedName name="_xlnm.Print_Area" localSheetId="2">Consolidated!$A$1:$T$28</definedName>
    <definedName name="_xlnm.Print_Area" localSheetId="1">PL!$A$1:$K$121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5" l="1"/>
  <c r="I56" i="8" l="1"/>
  <c r="E30" i="5"/>
  <c r="I45" i="9"/>
  <c r="K94" i="5" l="1"/>
  <c r="L15" i="3" s="1"/>
  <c r="G32" i="5"/>
  <c r="E32" i="5"/>
  <c r="K32" i="5"/>
  <c r="G94" i="5" l="1"/>
  <c r="L16" i="2" s="1"/>
  <c r="K77" i="5"/>
  <c r="I77" i="5"/>
  <c r="E77" i="5"/>
  <c r="G77" i="5"/>
  <c r="G33" i="5"/>
  <c r="K18" i="5"/>
  <c r="I18" i="5"/>
  <c r="G18" i="5"/>
  <c r="K33" i="5"/>
  <c r="I32" i="5"/>
  <c r="E33" i="5"/>
  <c r="K12" i="5"/>
  <c r="I12" i="5"/>
  <c r="G12" i="5"/>
  <c r="E12" i="5"/>
  <c r="E19" i="5" l="1"/>
  <c r="I33" i="5"/>
  <c r="G19" i="5"/>
  <c r="G22" i="5" s="1"/>
  <c r="G24" i="5" s="1"/>
  <c r="G47" i="5" s="1"/>
  <c r="I19" i="5"/>
  <c r="K19" i="5"/>
  <c r="K22" i="5" s="1"/>
  <c r="K24" i="5" s="1"/>
  <c r="K47" i="5" s="1"/>
  <c r="K57" i="5" s="1"/>
  <c r="I22" i="5" l="1"/>
  <c r="E22" i="5"/>
  <c r="G35" i="5"/>
  <c r="G49" i="5"/>
  <c r="K35" i="5"/>
  <c r="K51" i="5" s="1"/>
  <c r="G51" i="5"/>
  <c r="G53" i="5" s="1"/>
  <c r="G57" i="5"/>
  <c r="E24" i="5" l="1"/>
  <c r="I24" i="5"/>
  <c r="E45" i="9"/>
  <c r="I35" i="5" l="1"/>
  <c r="I47" i="5"/>
  <c r="E47" i="5"/>
  <c r="E35" i="5"/>
  <c r="E49" i="5"/>
  <c r="D26" i="2"/>
  <c r="K45" i="9"/>
  <c r="G45" i="9"/>
  <c r="K26" i="9"/>
  <c r="I26" i="9"/>
  <c r="E26" i="9"/>
  <c r="G26" i="9"/>
  <c r="I57" i="5" l="1"/>
  <c r="E51" i="5"/>
  <c r="E57" i="5"/>
  <c r="I51" i="5"/>
  <c r="K16" i="9"/>
  <c r="I16" i="9"/>
  <c r="G16" i="9"/>
  <c r="E16" i="9"/>
  <c r="E53" i="5" l="1"/>
  <c r="E94" i="5"/>
  <c r="L22" i="2" l="1"/>
  <c r="L23" i="2" s="1"/>
  <c r="I94" i="5"/>
  <c r="I69" i="8" l="1"/>
  <c r="E69" i="8" s="1"/>
  <c r="L21" i="3"/>
  <c r="K56" i="8"/>
  <c r="E56" i="8"/>
  <c r="G56" i="8"/>
  <c r="K61" i="8" l="1"/>
  <c r="I61" i="8"/>
  <c r="G61" i="8"/>
  <c r="E61" i="8"/>
  <c r="J26" i="2" l="1"/>
  <c r="J25" i="3" l="1"/>
  <c r="N19" i="3"/>
  <c r="R26" i="2"/>
  <c r="F26" i="2"/>
  <c r="I71" i="5" l="1"/>
  <c r="I51" i="9"/>
  <c r="N22" i="2"/>
  <c r="I52" i="9" l="1"/>
  <c r="I27" i="9"/>
  <c r="I78" i="5"/>
  <c r="N25" i="3"/>
  <c r="H25" i="3"/>
  <c r="F25" i="3"/>
  <c r="D25" i="3"/>
  <c r="P19" i="3"/>
  <c r="N21" i="3"/>
  <c r="N20" i="3"/>
  <c r="N15" i="3"/>
  <c r="P15" i="3" s="1"/>
  <c r="N13" i="3"/>
  <c r="P13" i="3" s="1"/>
  <c r="L14" i="3"/>
  <c r="L16" i="3" s="1"/>
  <c r="L17" i="3" s="1"/>
  <c r="H26" i="2"/>
  <c r="K64" i="9"/>
  <c r="I64" i="9"/>
  <c r="G64" i="9"/>
  <c r="E64" i="9"/>
  <c r="P22" i="2"/>
  <c r="N21" i="2"/>
  <c r="N20" i="2"/>
  <c r="N26" i="2" s="1"/>
  <c r="L24" i="2"/>
  <c r="N16" i="2"/>
  <c r="P16" i="2" s="1"/>
  <c r="N15" i="2"/>
  <c r="N14" i="2"/>
  <c r="P14" i="2" s="1"/>
  <c r="L17" i="2"/>
  <c r="L18" i="2" s="1"/>
  <c r="K95" i="5"/>
  <c r="G95" i="5"/>
  <c r="E95" i="5"/>
  <c r="I81" i="5" l="1"/>
  <c r="I95" i="5"/>
  <c r="P20" i="2"/>
  <c r="P26" i="2" s="1"/>
  <c r="G66" i="9"/>
  <c r="P21" i="3"/>
  <c r="N14" i="3"/>
  <c r="N16" i="3" s="1"/>
  <c r="N17" i="3" s="1"/>
  <c r="L22" i="3"/>
  <c r="L23" i="3" s="1"/>
  <c r="N17" i="2"/>
  <c r="N23" i="2"/>
  <c r="N24" i="2" s="1"/>
  <c r="N25" i="2" s="1"/>
  <c r="I9" i="8" l="1"/>
  <c r="I83" i="5"/>
  <c r="N22" i="3"/>
  <c r="N23" i="3" s="1"/>
  <c r="N24" i="3" s="1"/>
  <c r="I66" i="9" l="1"/>
  <c r="K71" i="5" l="1"/>
  <c r="G71" i="5"/>
  <c r="K78" i="5" l="1"/>
  <c r="G78" i="5"/>
  <c r="G81" i="5" s="1"/>
  <c r="K66" i="9"/>
  <c r="K51" i="9"/>
  <c r="G51" i="9"/>
  <c r="K81" i="5" l="1"/>
  <c r="K83" i="5" s="1"/>
  <c r="P25" i="3"/>
  <c r="G83" i="5"/>
  <c r="G111" i="5" s="1"/>
  <c r="G9" i="8"/>
  <c r="G25" i="8" s="1"/>
  <c r="K27" i="9"/>
  <c r="K52" i="9"/>
  <c r="G52" i="9"/>
  <c r="G27" i="9"/>
  <c r="K9" i="8" l="1"/>
  <c r="K25" i="8" s="1"/>
  <c r="K109" i="5"/>
  <c r="K119" i="5" s="1"/>
  <c r="K67" i="9"/>
  <c r="K68" i="9" s="1"/>
  <c r="K97" i="5"/>
  <c r="K113" i="5" s="1"/>
  <c r="G109" i="5"/>
  <c r="G119" i="5" s="1"/>
  <c r="G97" i="5"/>
  <c r="K35" i="8"/>
  <c r="K38" i="8" s="1"/>
  <c r="G35" i="8"/>
  <c r="G38" i="8" s="1"/>
  <c r="G67" i="9"/>
  <c r="G68" i="9" s="1"/>
  <c r="I67" i="9"/>
  <c r="H22" i="3"/>
  <c r="H23" i="3" s="1"/>
  <c r="H24" i="3" s="1"/>
  <c r="F22" i="3"/>
  <c r="F23" i="3" s="1"/>
  <c r="F24" i="3" s="1"/>
  <c r="D22" i="3"/>
  <c r="D23" i="3" s="1"/>
  <c r="D24" i="3" s="1"/>
  <c r="H16" i="3"/>
  <c r="H17" i="3" s="1"/>
  <c r="F16" i="3"/>
  <c r="F17" i="3" s="1"/>
  <c r="D16" i="3"/>
  <c r="D17" i="3" s="1"/>
  <c r="H23" i="2"/>
  <c r="H24" i="2" s="1"/>
  <c r="H25" i="2" s="1"/>
  <c r="F23" i="2"/>
  <c r="F24" i="2" s="1"/>
  <c r="F25" i="2" s="1"/>
  <c r="D23" i="2"/>
  <c r="T22" i="2"/>
  <c r="R21" i="2"/>
  <c r="R23" i="2" s="1"/>
  <c r="R24" i="2" s="1"/>
  <c r="R25" i="2" s="1"/>
  <c r="T20" i="2"/>
  <c r="T26" i="2" s="1"/>
  <c r="H17" i="2"/>
  <c r="H18" i="2" s="1"/>
  <c r="F17" i="2"/>
  <c r="F18" i="2" s="1"/>
  <c r="D17" i="2"/>
  <c r="T16" i="2"/>
  <c r="R15" i="2"/>
  <c r="R17" i="2" s="1"/>
  <c r="R18" i="2" s="1"/>
  <c r="T14" i="2"/>
  <c r="E71" i="5"/>
  <c r="E66" i="9"/>
  <c r="E51" i="9"/>
  <c r="G113" i="5" l="1"/>
  <c r="G115" i="5" s="1"/>
  <c r="G62" i="8"/>
  <c r="G64" i="8" s="1"/>
  <c r="K62" i="8"/>
  <c r="K64" i="8" s="1"/>
  <c r="D18" i="2"/>
  <c r="N18" i="2"/>
  <c r="I109" i="5"/>
  <c r="I119" i="5" s="1"/>
  <c r="I68" i="9"/>
  <c r="E27" i="9"/>
  <c r="E78" i="5"/>
  <c r="E52" i="9"/>
  <c r="D24" i="2"/>
  <c r="D25" i="2" s="1"/>
  <c r="E81" i="5" l="1"/>
  <c r="J20" i="3"/>
  <c r="J22" i="3" s="1"/>
  <c r="J23" i="3" s="1"/>
  <c r="J24" i="3" s="1"/>
  <c r="E67" i="9"/>
  <c r="I25" i="8"/>
  <c r="I35" i="8" s="1"/>
  <c r="J14" i="3"/>
  <c r="P14" i="3" s="1"/>
  <c r="P16" i="3" s="1"/>
  <c r="E9" i="8" l="1"/>
  <c r="E25" i="8" s="1"/>
  <c r="E35" i="8" s="1"/>
  <c r="E38" i="8" s="1"/>
  <c r="E83" i="5"/>
  <c r="E109" i="5" s="1"/>
  <c r="E119" i="5" s="1"/>
  <c r="P20" i="3"/>
  <c r="P22" i="3" s="1"/>
  <c r="E68" i="9"/>
  <c r="I38" i="8"/>
  <c r="I62" i="8" s="1"/>
  <c r="J15" i="2"/>
  <c r="P15" i="2" s="1"/>
  <c r="P17" i="2" s="1"/>
  <c r="J16" i="3"/>
  <c r="J17" i="3" s="1"/>
  <c r="E97" i="5" l="1"/>
  <c r="E111" i="5"/>
  <c r="E62" i="8"/>
  <c r="E64" i="8" s="1"/>
  <c r="E65" i="8" s="1"/>
  <c r="I64" i="8"/>
  <c r="I65" i="8" s="1"/>
  <c r="I97" i="5"/>
  <c r="J21" i="2"/>
  <c r="E113" i="5"/>
  <c r="E115" i="5" s="1"/>
  <c r="P17" i="3"/>
  <c r="J17" i="2"/>
  <c r="J18" i="2" s="1"/>
  <c r="T15" i="2"/>
  <c r="T17" i="2" s="1"/>
  <c r="T18" i="2" s="1"/>
  <c r="J23" i="2" l="1"/>
  <c r="J24" i="2" s="1"/>
  <c r="J25" i="2" s="1"/>
  <c r="P21" i="2"/>
  <c r="P23" i="2" s="1"/>
  <c r="P24" i="2" s="1"/>
  <c r="P25" i="2" s="1"/>
  <c r="I113" i="5"/>
  <c r="P18" i="2"/>
  <c r="T21" i="2" l="1"/>
  <c r="T23" i="2" s="1"/>
  <c r="T24" i="2" s="1"/>
  <c r="T25" i="2" s="1"/>
  <c r="P23" i="3" l="1"/>
  <c r="P24" i="3" s="1"/>
</calcChain>
</file>

<file path=xl/sharedStrings.xml><?xml version="1.0" encoding="utf-8"?>
<sst xmlns="http://schemas.openxmlformats.org/spreadsheetml/2006/main" count="402" uniqueCount="211">
  <si>
    <t>บริษัท เอฟเอ็น แฟคตอรี่ เอ๊าท์เลท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</si>
  <si>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</si>
  <si>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</si>
  <si>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</si>
  <si>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</si>
  <si>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</si>
  <si>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</si>
  <si>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</si>
  <si>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</si>
  <si>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</si>
  <si>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</si>
  <si>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</si>
  <si>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2, 3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</si>
  <si>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</si>
  <si>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</si>
  <si>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</si>
  <si>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</si>
  <si>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</si>
  <si>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</si>
  <si>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</si>
  <si>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</si>
  <si>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</si>
  <si>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</si>
  <si>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</si>
  <si>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</si>
  <si>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</si>
  <si>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</si>
  <si>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</si>
  <si>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</si>
  <si>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</si>
  <si>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</si>
  <si>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</si>
  <si>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</si>
  <si>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</si>
  <si>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</si>
  <si>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</si>
  <si>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</si>
  <si>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</si>
  <si>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</si>
  <si>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</si>
  <si>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</si>
  <si>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</si>
  <si>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</si>
  <si>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</si>
  <si>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</si>
  <si>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</si>
  <si>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</si>
  <si>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</si>
  <si>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</si>
  <si>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</si>
  <si>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</si>
  <si>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</si>
  <si>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</si>
  <si>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</si>
  <si>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</si>
  <si>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</si>
  <si>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</si>
  <si>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</si>
  <si>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</si>
  <si>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</si>
  <si>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</si>
  <si>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</si>
  <si>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</si>
  <si>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</si>
  <si>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</si>
  <si>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</si>
  <si>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</si>
  <si>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</si>
  <si>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</si>
  <si>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</si>
  <si>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</si>
  <si>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</si>
  <si>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</si>
  <si>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</si>
  <si>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</si>
  <si>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</si>
  <si>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(หน่วย: พันบาท)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</si>
  <si>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</si>
  <si>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</si>
  <si>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</si>
  <si>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</si>
  <si>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</si>
  <si>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</si>
  <si>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</si>
  <si>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</si>
  <si>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</si>
  <si>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</si>
  <si>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</si>
  <si>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</si>
  <si>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</si>
  <si>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</si>
  <si>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</si>
  <si>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</si>
  <si>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</si>
  <si>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</si>
  <si>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</si>
  <si>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</si>
  <si>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/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</si>
  <si>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</si>
  <si>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</si>
  <si>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</si>
  <si>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</si>
  <si>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</si>
  <si>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</si>
  <si>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</si>
  <si>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</si>
  <si>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</si>
  <si>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</si>
  <si>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</si>
  <si>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เงินสดรับจากดอกเบี้ยรับ</t>
  </si>
  <si>
    <t>กระแสเงินสดจากกิจกรรมจัดหาเงิน</t>
  </si>
  <si>
    <t>เงินสดจ่ายหนี้สินตามสัญญาเช่า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</si>
  <si>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</si>
  <si>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</si>
  <si>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</si>
  <si>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</si>
  <si>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</si>
  <si>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</si>
  <si>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</si>
  <si>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</si>
  <si>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ขาดทุนจากการดำเนินงานก่อนการเปลี่ยนแปลงในสินทรัพย์</t>
  </si>
  <si>
    <t>การแบ่งปันขาดทุน</t>
  </si>
  <si>
    <t>หมายเหตุประกอบงบการเงินระหว่างกาลแบบย่อเป็นส่วนหนึ่งของงบการเงินนี้</t>
  </si>
  <si>
    <t>สินทรัพย์ทางการเงินไม่หมุนเวียนอื่น</t>
  </si>
  <si>
    <t>รายการที่จะถูกบันทึกในส่วนของกำไรหรือขาดทุนในภายหลัง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</si>
  <si>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</si>
  <si>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</si>
  <si>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องค์ประกอบอื่นของส่วนของผู้ถือหุ้น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</si>
  <si>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</si>
  <si>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</si>
  <si>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</si>
  <si>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มูลค่าของตราสารหนี้</t>
  </si>
  <si>
    <t>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</si>
  <si>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</si>
  <si>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เงินสดรับจากการจำหน่ายเงินลงทุนในตราสารหนี้</t>
  </si>
  <si>
    <t xml:space="preserve">      กำไรขาดทุนเบ็ดเสร็จอื่น</t>
  </si>
  <si>
    <t>ยอดคงเหลือ ณ วันที่ 1 มกราคม 2568</t>
  </si>
  <si>
    <t>MXWVEV6RQ2TM2QDB35ZEY34CDMQSYP4DXZ22SPQB8W5KQVY2JDC0</t>
  </si>
  <si>
    <t>Lalita Kongsook</t>
  </si>
  <si>
    <t>Create</t>
  </si>
  <si>
    <t>393df511-d4a8-4272-9244-86102cbb6cde</t>
  </si>
  <si>
    <t>{"id":"393df511-d4a8-4272-9244-86102cbb6cde","type":1,"name":"workbookId","value":"be2ce1fb-783b-481a-9fd4-4a576163537c"}</t>
  </si>
  <si>
    <t>adaa48ab-9f09-4b67-bb2f-b86834110d16</t>
  </si>
  <si>
    <t>{"id":"adaa48ab-9f09-4b67-bb2f-b86834110d16","type":0,"name":"dataSnipperSheetDeleted","value":"false"}</t>
  </si>
  <si>
    <t>86619ef6-8828-465d-86b3-60287b47599e</t>
  </si>
  <si>
    <t>{"id":"86619ef6-8828-465d-86b3-60287b47599e","type":0,"name":"embed-documents","value":"false"}</t>
  </si>
  <si>
    <t>31fb96bb-1684-4a10-a3fc-0139ced00fbe</t>
  </si>
  <si>
    <t>{"id":"31fb96bb-1684-4a10-a3fc-0139ced00fbe","type":0,"name":"table-snip-suggestions","value":"true"}</t>
  </si>
  <si>
    <t>c13e3820-1955-4c6d-b8f5-e751d3c7c3d6</t>
  </si>
  <si>
    <t>{"id":"c13e3820-1955-4c6d-b8f5-e751d3c7c3d6","type":1,"name":"migratedFssProjectId","value":""}</t>
  </si>
  <si>
    <t>{"id":"393df511-d4a8-4272-9244-86102cbb6cde","type":1,"name":"workbookId","value":"eee8028f-ba85-4d44-b5b4-1e950409e75e"}</t>
  </si>
  <si>
    <t>{"id":"86619ef6-8828-465d-86b3-60287b47599e","type":0,"name":"embed-documents","value":"true"}</t>
  </si>
  <si>
    <t>เงินเบิกเกินบัญชีและเงินกู้ยืมระยะสั้นจากสถาบันการเงิน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</si>
  <si>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</si>
  <si>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</si>
  <si>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</si>
  <si>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</si>
  <si>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</si>
  <si>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ขาดทุนก่อนภาษีเงินได้</t>
  </si>
  <si>
    <t xml:space="preserve">   กลับรายการการลดลงของมูลค่าสินค้าคงเหลือ</t>
  </si>
  <si>
    <t xml:space="preserve">   ค่าใช้จ่ายผลประโยชน์พนักงาน</t>
  </si>
  <si>
    <t xml:space="preserve">   จ่ายภาษีเงินได้นิติบุคคล</t>
  </si>
  <si>
    <t>3TW7NDADS7CNB2978APXA5EBV6EPVQX5PWYEV8CW4CDBSW5ZR0FG</t>
  </si>
  <si>
    <t>Naruporn Hongamporn</t>
  </si>
  <si>
    <t>ZE7HPHY161P33YXS27NFWCX1BJVDPR2H5MVDK39HBH9Q4WT7R6W0</t>
  </si>
  <si>
    <t>Anongrak Kaewkerd</t>
  </si>
  <si>
    <t>เงินสดจ่ายดอกเบี้ย</t>
  </si>
  <si>
    <t>เงินสดรับจากดอกเบี้ยเงินลงทุนในตราสารหนี้</t>
  </si>
  <si>
    <t>RSGTFPBKXFKPXRVBAXH5DYK7J3YK8AK0KX4BYFKAHSY0YQS9E1DG</t>
  </si>
  <si>
    <t>Pantita Poolpong</t>
  </si>
  <si>
    <t>กำไร (ขาดทุน) จากการเปลี่ยนแปลงมูลค่าของตราสารหนี้</t>
  </si>
  <si>
    <t xml:space="preserve">   ผ่านกำไรขาดทุนเบ็ดเสร็จอื่นโอนไปยังกำไรหรือขาดทุน </t>
  </si>
  <si>
    <t>การเปลี่ยนแปลง</t>
  </si>
  <si>
    <t xml:space="preserve">   การเพิ่มขึ้น (ลดลง) ของมูลค่าเงินลงทุนที่วัดมูลค่าด้วยมูลค่ายุติธรรมผ่าน</t>
  </si>
  <si>
    <t>เงินสดและรายการเทียบเท่าเงินสดลดลงสุทธิ</t>
  </si>
  <si>
    <t xml:space="preserve">ขาดทุนต่อหุ้น </t>
  </si>
  <si>
    <t>31 ธันวาคม 2568</t>
  </si>
  <si>
    <t>เงินฝากธนาคารที่มีภาระค้ำประกัน</t>
  </si>
  <si>
    <t>ยอดคงเหลือ ณ วันที่ 1 มกราคม 2569</t>
  </si>
  <si>
    <t xml:space="preserve">   ดอกเบี้ยรับจากเงินลงทุนในตราสารหนี้</t>
  </si>
  <si>
    <t>เงินสดจ่ายซื้ออาคาร และอุปกรณ์</t>
  </si>
  <si>
    <t xml:space="preserve">   หนี้สินจากการซื้ออาคารและอุปกรณ์เพิ่มขึ้น</t>
  </si>
  <si>
    <t>เงินฝากที่มีภาระค้ำประกันลดลง</t>
  </si>
  <si>
    <t xml:space="preserve">   ขาดทุนจากการจำหน่ายเงินลงทุนในตราสารหนี้</t>
  </si>
  <si>
    <t>ขาดทุนจากการขายตราสารหนี้ที่วัดมูลค่าด้วยมูลค่ายุติธรรม</t>
  </si>
  <si>
    <t xml:space="preserve">   ขาดทุนจากการตัดจำหน่ายทรัพย์สิน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</si>
  <si>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</si>
  <si>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</si>
  <si>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เงินสดสุทธิจากกิจกรรมลงทุน</t>
  </si>
  <si>
    <t>เงินสดสุทธิจาก (ใช้ไปใน) 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</si>
  <si>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</si>
  <si>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ณ วันที่ 30 มิถุนายน 2569</t>
  </si>
  <si>
    <t>30 มิถุนายน 2569</t>
  </si>
  <si>
    <t xml:space="preserve">ณ วันที่ 30 มิถุนายน 2569 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</si>
  <si>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</si>
  <si>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</si>
  <si>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</si>
  <si>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</si>
  <si>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กำไรจากการเปลี่ยนแปลงและยกเลิกสัญญาเช่า</t>
  </si>
  <si>
    <t xml:space="preserve">   รับคืนภาษีเงินได้นิติบุคคล</t>
  </si>
  <si>
    <t>ผลขาดทุนด้านเครดิตที่คาดว่าจะเกิดขึ้น</t>
  </si>
  <si>
    <t>เงินสดจ่ายเพื่อสินทรัพย์สิทธิการใช้</t>
  </si>
  <si>
    <t xml:space="preserve">   สินทรัพย์สิทธิการใช้เพิ่มขึ้น (ลดลง) จากการทำสัญญาเช่าใหม่</t>
  </si>
  <si>
    <t xml:space="preserve">      และ/หรือยกเลิกสัญญาเช่า</t>
  </si>
  <si>
    <t xml:space="preserve">   หนี้สินตามสัญญาเช่าเพิ่มขึ้น (ลดลง) จากการทำสัญญาเช่าใหม่</t>
  </si>
  <si>
    <t>กำไรจากการเปลี่ยนแปลงมูลค่าของตราสารหนี้</t>
  </si>
  <si>
    <t xml:space="preserve">   ผลขาดทุนด้านเครดิตที่คาดว่าจะเกิดขึ้น</t>
  </si>
  <si>
    <t xml:space="preserve">   ขาดทุน (กำไร) จากอัตราแลกเปลี่ยนที่ยังไม่เกิดขึ้นจริง</t>
  </si>
  <si>
    <t>หนี้สินตามสัญญาเช่า - สุทธิจากส่วนที่ถึงกำหนดชำระ</t>
  </si>
  <si>
    <t>ค่าใช้จ่ายภาษีเงินได้</t>
  </si>
  <si>
    <t xml:space="preserve">   ขาดทุน (กำไร) จากการตรวจนับสินค้าและสินค้าชำรุด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</si>
</sst>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฿t&quot;#,##0_);[Red]&quot;(฿t&quot;#,##0\)"/>
    <numFmt numFmtId="170" formatCode="[$USD]\ #,##0"/>
    <numFmt numFmtId="171" formatCode="General_)"/>
    <numFmt numFmtId="172" formatCode="##.\ \ "/>
    <numFmt numFmtId="173" formatCode="0.0%;\(0.0%\)"/>
    <numFmt numFmtId="174" formatCode="[$-1010000]d/m/yy;@"/>
    <numFmt numFmtId="175" formatCode="&quot;฿&quot;\t#,##0_);[Red]\(&quot;฿&quot;\t#,##0\)"/>
    <numFmt numFmtId="176" formatCode="_-* #,##0_-;\-* #,##0_-;_-* \-_-;_-@_-"/>
    <numFmt numFmtId="177" formatCode="_ * #,##0_)\ _฿_ ;_ * \(#,##0\)\ _฿_ ;_ * &quot;-&quot;_)\ _฿_ ;_ @_ "/>
    <numFmt numFmtId="178" formatCode="_(* #,##0.000_);_(* \(#,##0.000\);_(* &quot;-&quot;??_);_(@_)"/>
    <numFmt numFmtId="179" formatCode="##.&quot;  &quot;"/>
    <numFmt numFmtId="180" formatCode="#,##0.00_ ;[Red]\(#,##0.00\)"/>
    <numFmt numFmtId="181" formatCode="_ * #,##0_)\ _฿_ ;_ * \(#,##0&quot;) &quot;_฿_ ;_ * \-_)\ _฿_ ;_ @_ "/>
    <numFmt numFmtId="182" formatCode="_(* #,##0.00_);_(* \(#,##0.00\);_(* \-??_);_(@_)"/>
    <numFmt numFmtId="183" formatCode="#,##0.00;\(#,##0.00\)"/>
    <numFmt numFmtId="184" formatCode="#,##0&quot; FB&quot;;[Red]\-#,##0&quot; FB&quot;"/>
    <numFmt numFmtId="185" formatCode="_-&quot;£&quot;* #,##0_-;\-&quot;£&quot;* #,##0_-;_-&quot;£&quot;* &quot;-&quot;_-;_-@_-"/>
    <numFmt numFmtId="186" formatCode="_-* #,##0.00_-;\-* #,##0.00_-;_-* &quot;0&quot;??_-;_-@_-"/>
    <numFmt numFmtId="187" formatCode="_-&quot;£&quot;* #,##0.00_-;\-&quot;£&quot;* #,##0.00_-;_-&quot;£&quot;* &quot;-&quot;??_-;_-@_-"/>
    <numFmt numFmtId="188" formatCode="_-&quot;$&quot;* #,##0.00_-;\-&quot;$&quot;* #,##0.00_-;_-&quot;$&quot;* &quot;-&quot;??_-;_-@_-"/>
    <numFmt numFmtId="189" formatCode="_-* #,##0.00_-;\-* #,##0.00_-;_-* \-??_-;_-@_-"/>
    <numFmt numFmtId="190" formatCode="_-&quot;Dfl.&quot;\ * #,##0.00_-;_-&quot;Dfl.&quot;\ * #,##0.00\-;_-&quot;Dfl.&quot;\ * &quot;-&quot;??_-;_-@_-"/>
    <numFmt numFmtId="191" formatCode="_-&quot;?&quot;* #,##0.00_-;\-&quot;?&quot;* #,##0.00_-;_-&quot;?&quot;* &quot;-&quot;??_-;_-@_-"/>
    <numFmt numFmtId="192" formatCode="dd/mmm/yy_)"/>
    <numFmt numFmtId="193" formatCode="_(* #,##0.00_);_(* \(\ #,##0.00\ \);_(* &quot;-&quot;??_);_(\ @_ \)"/>
    <numFmt numFmtId="194" formatCode="[$-1010409]d\ mmm\ yy;@"/>
    <numFmt numFmtId="195" formatCode="&quot;$&quot;#,##0_);&quot;($&quot;#,##0\)"/>
    <numFmt numFmtId="196" formatCode="#,###,##0.00;\(#,###,##0.00\)"/>
    <numFmt numFmtId="197" formatCode="_-&quot;$&quot;* #,##0_-;\-&quot;$&quot;* #,##0_-;_-&quot;$&quot;* &quot;-&quot;_-;_-@_-"/>
    <numFmt numFmtId="198" formatCode="_-* #,##0.00&quot; F&quot;_-;\-* #,##0.00&quot; F&quot;_-;_-* &quot;-&quot;??&quot; F&quot;_-;_-@_-"/>
    <numFmt numFmtId="199" formatCode="_(* #,##0_);_(* \(#,##0\);_(* &quot;-&quot;??_);_(@_)"/>
    <numFmt numFmtId="200" formatCode="&quot;\&quot;#,##0;[Red]&quot;\&quot;\-#,##0"/>
    <numFmt numFmtId="201" formatCode="&quot;ว ดดดด ค.ศ. คคคค&quot;"/>
    <numFmt numFmtId="202" formatCode="[$-409]dd/mmm/yy;@"/>
    <numFmt numFmtId="203" formatCode="#,##0\ &quot;FB&quot;;[Red]\-#,##0\ &quot;FB&quot;"/>
    <numFmt numFmtId="204" formatCode="0.00_)"/>
    <numFmt numFmtId="205" formatCode="0;[Red]\-0"/>
    <numFmt numFmtId="206" formatCode="#.&quot;  &quot;"/>
    <numFmt numFmtId="207" formatCode="#,###.00%;\(#,##0.00%\)"/>
    <numFmt numFmtId="208" formatCode="&quot;ว&quot;\ &quot;ด&quot;&quot;ด&quot;&quot;ด&quot;&quot;ด&quot;\ &quot;ค.ศ.&quot;\ &quot;ค&quot;&quot;ค&quot;&quot;ค&quot;&quot;ค&quot;"/>
    <numFmt numFmtId="209" formatCode="#,##0.0_);\(#,##0.0\)"/>
    <numFmt numFmtId="210" formatCode="_(* #,##0_);_(* \(#,##0\);_(* \-??_);_(@_)"/>
    <numFmt numFmtId="211" formatCode="&quot;$&quot;#,##0_);\(&quot;$&quot;#,##0.0\)"/>
    <numFmt numFmtId="212" formatCode="#,##0.00\ &quot;F&quot;;\-#,##0.00\ &quot;F&quot;"/>
    <numFmt numFmtId="213" formatCode="0.0%"/>
    <numFmt numFmtId="214" formatCode="_-* #,##0&quot; F&quot;_-;\-* #,##0&quot; F&quot;_-;_-* &quot;-&quot;&quot; F&quot;_-;_-@_-"/>
    <numFmt numFmtId="215" formatCode="#,##0&quot;  &quot;;\(#,##0&quot;) &quot;;&quot;—    &quot;"/>
    <numFmt numFmtId="216" formatCode="#,##0.00&quot; FB&quot;;[Red]\-#,##0.00&quot; FB&quot;"/>
    <numFmt numFmtId="217" formatCode="[$-409]d/mmm/yy;@"/>
    <numFmt numFmtId="218" formatCode="#.\ \ "/>
    <numFmt numFmtId="219" formatCode="_-* #,##0_-;_-* #,##0\-;_-* &quot;-&quot;_-;_-@_-"/>
    <numFmt numFmtId="220" formatCode="_-* #,##0.00_-;_-* #,##0.00\-;_-* &quot;-&quot;??_-;_-@_-"/>
    <numFmt numFmtId="221" formatCode="_([$€-2]\ * #,##0.00_);_([$€-2]\ * \(#,##0.00\);_([$€-2]\ * &quot;-&quot;??_);_(@_)"/>
    <numFmt numFmtId="222" formatCode="_-&quot;?&quot;* #,##0_-;\-&quot;?&quot;* #,##0_-;_-&quot;?&quot;* &quot;-&quot;_-;_-@_-"/>
    <numFmt numFmtId="223" formatCode="d\ mmm\ yy;@"/>
    <numFmt numFmtId="224" formatCode="&quot;$&quot;#,###,##0.00;\(&quot;$&quot;#,###,##0.00\)"/>
    <numFmt numFmtId="225" formatCode="_(* #,##0.0000_);_(* \(#,##0.0000\);_(* &quot;-&quot;??_);_(@_)"/>
    <numFmt numFmtId="226" formatCode="&quot;ฃ&quot;#,##0;\-&quot;ฃ&quot;#,##0"/>
    <numFmt numFmtId="227" formatCode="#,##0;[Red]\(#,##0\)"/>
    <numFmt numFmtId="228" formatCode="_-&quot;Dfl.&quot;\ * #,##0_-;_-&quot;Dfl.&quot;\ * #,##0\-;_-&quot;Dfl.&quot;\ * &quot;-&quot;_-;_-@_-"/>
    <numFmt numFmtId="229" formatCode="&quot;\&quot;#,##0.00;[Red]&quot;\&quot;\-#,##0.00"/>
    <numFmt numFmtId="230" formatCode="#,##0.0%;[Red]\(#,##0.0%\)"/>
    <numFmt numFmtId="231" formatCode="0&quot;  &quot;"/>
    <numFmt numFmtId="232" formatCode="_(* #,##0.0_);_(* \(#,##0.0\);_(* &quot;-&quot;?_);@_)"/>
    <numFmt numFmtId="233" formatCode="#,##0.00\ &quot;FB&quot;;[Red]\-#,##0.00\ &quot;FB&quot;"/>
    <numFmt numFmtId="234" formatCode="#,##0.00;[Red]\(#,##0.00\)"/>
    <numFmt numFmtId="235" formatCode="###0_);[Red]\(###0\)"/>
    <numFmt numFmtId="236" formatCode="0."/>
    <numFmt numFmtId="237" formatCode="_(* #,##0.0_);_(* \(#,##0.0\);_(* &quot;-&quot;??_);_(@_)"/>
    <numFmt numFmtId="238" formatCode="#,##0&quot;£&quot;_);[Red]\(#,##0&quot;£&quot;\)"/>
    <numFmt numFmtId="239" formatCode="#,##0\ &quot; &quot;;\(#,##0\)\ ;&quot;—&quot;&quot; &quot;&quot; &quot;&quot; &quot;&quot; &quot;"/>
    <numFmt numFmtId="240" formatCode="#,##0.00&quot;£&quot;_);[Red]\(#,##0.00&quot;£&quot;\)"/>
    <numFmt numFmtId="241" formatCode="\$#,##0_);&quot;($&quot;#,##0\)"/>
    <numFmt numFmtId="242" formatCode="[$-409]d\-mmm\-yy;@"/>
    <numFmt numFmtId="243" formatCode="[$-409]dd\-mmm\-yy;@"/>
    <numFmt numFmtId="244" formatCode="dd\-mmm\-yy_)"/>
    <numFmt numFmtId="245" formatCode="&quot;$&quot;#.;\(&quot;$&quot;#,\)"/>
    <numFmt numFmtId="246" formatCode="\$#,###,##0.00;\(\$#,###,##0.00\)"/>
    <numFmt numFmtId="247" formatCode="_-* #,##0.00\ _€_-;\-* #,##0.00\ _€_-;_-* &quot;-&quot;??\ _€_-;_-@_-"/>
  </numFmts>
  <fonts count="227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1"/>
      <name val="Arial"/>
      <family val="2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Book Antiqua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1"/>
      <color rgb="FFFA7D00"/>
      <name val="Calibri"/>
      <family val="2"/>
      <scheme val="minor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sz val="11"/>
      <color rgb="FFFA7D00"/>
      <name val="Calibri"/>
      <family val="2"/>
      <scheme val="minor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sz val="11"/>
      <color rgb="FF9C0006"/>
      <name val="Calibri"/>
      <family val="2"/>
      <scheme val="minor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sz val="14"/>
      <name val="AngsanaUPC"/>
      <family val="1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sz val="10"/>
      <name val="Arial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color rgb="FF006100"/>
      <name val="Calibri"/>
      <family val="2"/>
      <scheme val="minor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i/>
      <sz val="11"/>
      <color rgb="FF7F7F7F"/>
      <name val="Calibri"/>
      <family val="2"/>
      <scheme val="minor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0"/>
      <name val="Book Antiqu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sz val="11"/>
      <color rgb="FF3F3F76"/>
      <name val="Calibri"/>
      <family val="2"/>
      <scheme val="minor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0"/>
      <name val="Book Antiqua"/>
      <family val="1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b/>
      <sz val="16"/>
      <color rgb="FF000000"/>
      <name val="EucrosiaUPC"/>
      <family val="1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4"/>
      <name val="CordiaUPC"/>
      <family val="2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</font>
    <font>
      <sz val="14"/>
      <color indexed="0"/>
      <name val="EucrosiaUPC"/>
      <family val="1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b/>
      <sz val="11"/>
      <color rgb="FF3F3F3F"/>
      <name val="Calibri"/>
      <family val="2"/>
      <scheme val="minor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sz val="11"/>
      <color theme="1"/>
      <name val="Calibri"/>
      <family val="2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6"/>
      <name val="CordiaUPC"/>
      <family val="2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Helv"/>
      <charset val="134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4"/>
      <color rgb="FF000000"/>
      <name val="EucrosiaUPC"/>
      <family val="1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sz val="10"/>
      <name val="ApFont"/>
      <charset val="22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  <font>
      <sz val="11"/>
      <color rgb="FFFFFF00"/>
      <name val="Arial"/>
      <family val="2"/>
    </font>
    <font>
      <strike/>
      <sz val="16"/>
      <name val="Angsana New"/>
      <family val="1"/>
    </font>
  </fonts>
  <fills count="1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/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</borders>
  <cellStyleXfs count="18656">
    <xf numFmtId="0" fontId="0" fillId="0" borderId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81" fontId="17" fillId="0" borderId="0" applyFill="0" applyBorder="0" applyAlignment="0" applyProtection="0"/>
    <xf numFmtId="0" fontId="28" fillId="4" borderId="0" applyNumberFormat="0" applyBorder="0" applyAlignment="0" applyProtection="0"/>
    <xf numFmtId="0" fontId="43" fillId="0" borderId="13" applyNumberFormat="0" applyFill="0" applyAlignment="0" applyProtection="0"/>
    <xf numFmtId="166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30" fillId="12" borderId="0" applyNumberFormat="0" applyBorder="0" applyAlignment="0" applyProtection="0"/>
    <xf numFmtId="0" fontId="46" fillId="25" borderId="0" applyNumberFormat="0" applyBorder="0" applyAlignment="0" applyProtection="0"/>
    <xf numFmtId="185" fontId="22" fillId="0" borderId="0" applyFont="0" applyFill="0" applyBorder="0" applyAlignment="0" applyProtection="0"/>
    <xf numFmtId="181" fontId="19" fillId="0" borderId="0" applyFill="0" applyBorder="0" applyAlignment="0" applyProtection="0"/>
    <xf numFmtId="168" fontId="27" fillId="0" borderId="0" applyFont="0" applyFill="0" applyBorder="0" applyAlignment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176" fontId="17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>
      <alignment vertical="justify"/>
    </xf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195" fontId="69" fillId="0" borderId="26" applyAlignment="0" applyProtection="0"/>
    <xf numFmtId="37" fontId="51" fillId="0" borderId="0"/>
    <xf numFmtId="168" fontId="27" fillId="0" borderId="0" applyFont="0" applyFill="0" applyBorder="0" applyAlignment="0" applyProtection="0"/>
    <xf numFmtId="0" fontId="24" fillId="21" borderId="0" applyNumberFormat="0" applyBorder="0" applyAlignment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0" fontId="59" fillId="0" borderId="0"/>
    <xf numFmtId="43" fontId="19" fillId="0" borderId="0" applyFont="0" applyFill="0" applyBorder="0" applyAlignment="0" applyProtection="0"/>
    <xf numFmtId="0" fontId="74" fillId="0" borderId="27" applyNumberFormat="0" applyFill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6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1" fillId="0" borderId="0" applyNumberFormat="0" applyAlignment="0"/>
    <xf numFmtId="0" fontId="19" fillId="0" borderId="0">
      <alignment horizontal="centerContinuous" vertical="center"/>
    </xf>
    <xf numFmtId="0" fontId="30" fillId="7" borderId="0" applyNumberFormat="0" applyBorder="0" applyAlignment="0" applyProtection="0"/>
    <xf numFmtId="0" fontId="28" fillId="3" borderId="0" applyNumberFormat="0" applyBorder="0" applyAlignment="0" applyProtection="0"/>
    <xf numFmtId="0" fontId="27" fillId="37" borderId="0" applyNumberFormat="0" applyBorder="0" applyAlignment="0" applyProtection="0"/>
    <xf numFmtId="166" fontId="19" fillId="0" borderId="0" applyFont="0" applyFill="0" applyBorder="0" applyAlignment="0" applyProtection="0"/>
    <xf numFmtId="9" fontId="210" fillId="0" borderId="0" applyFont="0" applyFill="0" applyBorder="0" applyAlignment="0" applyProtection="0"/>
    <xf numFmtId="0" fontId="17" fillId="0" borderId="0"/>
    <xf numFmtId="0" fontId="27" fillId="0" borderId="0"/>
    <xf numFmtId="0" fontId="26" fillId="30" borderId="0"/>
    <xf numFmtId="0" fontId="83" fillId="0" borderId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14" fontId="80" fillId="0" borderId="0">
      <alignment horizontal="center" wrapText="1"/>
      <protection locked="0"/>
    </xf>
    <xf numFmtId="0" fontId="30" fillId="51" borderId="0" applyNumberFormat="0" applyBorder="0" applyAlignment="0" applyProtection="0"/>
    <xf numFmtId="0" fontId="72" fillId="21" borderId="12" applyNumberFormat="0" applyAlignment="0" applyProtection="0"/>
    <xf numFmtId="166" fontId="1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6" fontId="19" fillId="0" borderId="0" applyFont="0" applyFill="0" applyBorder="0" applyAlignment="0" applyProtection="0"/>
    <xf numFmtId="0" fontId="39" fillId="0" borderId="10" applyNumberFormat="0" applyFill="0" applyAlignment="0" applyProtection="0"/>
    <xf numFmtId="181" fontId="17" fillId="0" borderId="0" applyFill="0" applyBorder="0" applyAlignment="0" applyProtection="0"/>
    <xf numFmtId="0" fontId="27" fillId="50" borderId="0" applyNumberFormat="0" applyBorder="0" applyAlignment="0" applyProtection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4" fillId="0" borderId="7" applyNumberFormat="0" applyFill="0" applyAlignment="0" applyProtection="0"/>
    <xf numFmtId="181" fontId="17" fillId="0" borderId="0" applyFill="0" applyBorder="0" applyAlignment="0" applyProtection="0"/>
    <xf numFmtId="0" fontId="27" fillId="40" borderId="0" applyNumberFormat="0" applyBorder="0" applyAlignment="0" applyProtection="0"/>
    <xf numFmtId="0" fontId="30" fillId="7" borderId="0" applyNumberFormat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19" fillId="0" borderId="0"/>
    <xf numFmtId="0" fontId="19" fillId="0" borderId="0"/>
    <xf numFmtId="179" fontId="26" fillId="0" borderId="0"/>
    <xf numFmtId="0" fontId="27" fillId="36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7" applyNumberFormat="0" applyFill="0" applyAlignment="0" applyProtection="0"/>
    <xf numFmtId="0" fontId="30" fillId="41" borderId="0" applyNumberFormat="0" applyBorder="0" applyAlignment="0" applyProtection="0"/>
    <xf numFmtId="181" fontId="17" fillId="0" borderId="0" applyFill="0" applyBorder="0" applyAlignment="0" applyProtection="0"/>
    <xf numFmtId="166" fontId="19" fillId="0" borderId="0" applyFont="0" applyFill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30" fillId="22" borderId="0" applyNumberFormat="0" applyBorder="0" applyAlignment="0" applyProtection="0"/>
    <xf numFmtId="0" fontId="24" fillId="8" borderId="0" applyNumberFormat="0" applyBorder="0" applyAlignment="0" applyProtection="0"/>
    <xf numFmtId="0" fontId="95" fillId="0" borderId="30" applyNumberFormat="0" applyFill="0" applyAlignment="0" applyProtection="0"/>
    <xf numFmtId="191" fontId="22" fillId="0" borderId="0" applyFont="0" applyFill="0" applyBorder="0" applyAlignment="0" applyProtection="0"/>
    <xf numFmtId="0" fontId="31" fillId="23" borderId="0" applyNumberFormat="0" applyBorder="0" applyAlignment="0" applyProtection="0"/>
    <xf numFmtId="174" fontId="19" fillId="0" borderId="0"/>
    <xf numFmtId="0" fontId="27" fillId="0" borderId="0"/>
    <xf numFmtId="0" fontId="19" fillId="0" borderId="0"/>
    <xf numFmtId="0" fontId="33" fillId="0" borderId="0"/>
    <xf numFmtId="43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200" fontId="83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46" fillId="8" borderId="0" applyNumberFormat="0" applyBorder="0" applyAlignment="0" applyProtection="0"/>
    <xf numFmtId="0" fontId="72" fillId="21" borderId="12" applyNumberFormat="0" applyAlignment="0" applyProtection="0"/>
    <xf numFmtId="0" fontId="31" fillId="3" borderId="0" applyNumberFormat="0" applyBorder="0" applyAlignment="0" applyProtection="0"/>
    <xf numFmtId="0" fontId="27" fillId="57" borderId="0" applyNumberFormat="0" applyBorder="0" applyAlignment="0" applyProtection="0"/>
    <xf numFmtId="0" fontId="46" fillId="8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8" fillId="15" borderId="0" applyNumberFormat="0" applyBorder="0" applyAlignment="0" applyProtection="0"/>
    <xf numFmtId="0" fontId="31" fillId="23" borderId="0" applyNumberFormat="0" applyBorder="0" applyAlignment="0" applyProtection="0"/>
    <xf numFmtId="0" fontId="33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181" fontId="17" fillId="0" borderId="0" applyFill="0" applyBorder="0" applyAlignment="0" applyProtection="0"/>
    <xf numFmtId="0" fontId="46" fillId="8" borderId="0" applyNumberFormat="0" applyBorder="0" applyAlignment="0" applyProtection="0"/>
    <xf numFmtId="0" fontId="72" fillId="21" borderId="12" applyNumberFormat="0" applyAlignment="0" applyProtection="0"/>
    <xf numFmtId="181" fontId="19" fillId="0" borderId="0" applyFill="0" applyBorder="0" applyAlignment="0" applyProtection="0"/>
    <xf numFmtId="0" fontId="38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66" fontId="19" fillId="0" borderId="0" applyFont="0" applyFill="0" applyBorder="0" applyAlignment="0" applyProtection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0" fontId="46" fillId="19" borderId="0" applyNumberFormat="0" applyBorder="0" applyAlignment="0" applyProtection="0"/>
    <xf numFmtId="0" fontId="27" fillId="36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0"/>
    <xf numFmtId="0" fontId="46" fillId="17" borderId="0" applyNumberFormat="0" applyBorder="0" applyAlignment="0" applyProtection="0"/>
    <xf numFmtId="0" fontId="19" fillId="0" borderId="0"/>
    <xf numFmtId="0" fontId="29" fillId="5" borderId="0" applyNumberFormat="0" applyBorder="0" applyAlignment="0" applyProtection="0"/>
    <xf numFmtId="43" fontId="19" fillId="0" borderId="0" applyFont="0" applyFill="0" applyBorder="0" applyAlignment="0" applyProtection="0"/>
    <xf numFmtId="0" fontId="111" fillId="9" borderId="8" applyNumberFormat="0" applyAlignment="0" applyProtection="0"/>
    <xf numFmtId="0" fontId="27" fillId="57" borderId="0" applyNumberFormat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/>
    <xf numFmtId="0" fontId="17" fillId="0" borderId="0"/>
    <xf numFmtId="176" fontId="17" fillId="0" borderId="0" applyFill="0" applyBorder="0" applyAlignment="0" applyProtection="0"/>
    <xf numFmtId="0" fontId="46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37" fontId="49" fillId="0" borderId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76" fontId="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21" applyFill="0">
      <alignment horizontal="center"/>
      <protection locked="0"/>
    </xf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9" borderId="0" applyNumberFormat="0" applyBorder="0" applyAlignment="0" applyProtection="0"/>
    <xf numFmtId="0" fontId="30" fillId="44" borderId="0" applyNumberFormat="0" applyBorder="0" applyAlignment="0" applyProtection="0"/>
    <xf numFmtId="0" fontId="24" fillId="32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0" fontId="46" fillId="16" borderId="0" applyNumberFormat="0" applyBorder="0" applyAlignment="0" applyProtection="0"/>
    <xf numFmtId="166" fontId="19" fillId="0" borderId="0" applyFont="0" applyFill="0" applyBorder="0" applyAlignment="0" applyProtection="0"/>
    <xf numFmtId="0" fontId="30" fillId="22" borderId="0" applyNumberFormat="0" applyBorder="0" applyAlignment="0" applyProtection="0"/>
    <xf numFmtId="181" fontId="19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0" fontId="27" fillId="20" borderId="0" applyNumberFormat="0" applyBorder="0" applyAlignment="0" applyProtection="0"/>
    <xf numFmtId="43" fontId="19" fillId="0" borderId="0" applyFont="0" applyFill="0" applyBorder="0" applyAlignment="0" applyProtection="0"/>
    <xf numFmtId="0" fontId="46" fillId="25" borderId="0" applyNumberFormat="0" applyBorder="0" applyAlignment="0" applyProtection="0"/>
    <xf numFmtId="37" fontId="51" fillId="0" borderId="0"/>
    <xf numFmtId="0" fontId="31" fillId="28" borderId="0" applyNumberFormat="0" applyBorder="0" applyAlignment="0" applyProtection="0"/>
    <xf numFmtId="182" fontId="55" fillId="0" borderId="19">
      <alignment horizontal="right" vertical="center"/>
    </xf>
    <xf numFmtId="176" fontId="19" fillId="0" borderId="0" applyFill="0" applyBorder="0" applyAlignment="0" applyProtection="0"/>
    <xf numFmtId="184" fontId="22" fillId="0" borderId="0"/>
    <xf numFmtId="0" fontId="19" fillId="0" borderId="0"/>
    <xf numFmtId="212" fontId="71" fillId="0" borderId="0"/>
    <xf numFmtId="0" fontId="30" fillId="42" borderId="0" applyNumberFormat="0" applyBorder="0" applyAlignment="0" applyProtection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0" borderId="0"/>
    <xf numFmtId="0" fontId="26" fillId="0" borderId="0"/>
    <xf numFmtId="0" fontId="24" fillId="35" borderId="0" applyNumberFormat="0" applyBorder="0" applyAlignment="0" applyProtection="0"/>
    <xf numFmtId="0" fontId="79" fillId="48" borderId="5" applyNumberFormat="0" applyAlignment="0" applyProtection="0"/>
    <xf numFmtId="176" fontId="17" fillId="0" borderId="0" applyFill="0" applyBorder="0" applyAlignment="0" applyProtection="0"/>
    <xf numFmtId="0" fontId="27" fillId="34" borderId="0" applyNumberFormat="0" applyBorder="0" applyAlignment="0" applyProtection="0"/>
    <xf numFmtId="39" fontId="84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26" borderId="0" applyNumberFormat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37" fontId="49" fillId="0" borderId="0"/>
    <xf numFmtId="0" fontId="30" fillId="12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39" fontId="84" fillId="0" borderId="0"/>
    <xf numFmtId="43" fontId="19" fillId="0" borderId="0" applyFont="0" applyFill="0" applyBorder="0" applyAlignment="0" applyProtection="0"/>
    <xf numFmtId="0" fontId="19" fillId="0" borderId="0"/>
    <xf numFmtId="177" fontId="22" fillId="0" borderId="0" applyFont="0" applyFill="0" applyBorder="0" applyAlignment="0" applyProtection="0"/>
    <xf numFmtId="213" fontId="71" fillId="0" borderId="0"/>
    <xf numFmtId="43" fontId="19" fillId="0" borderId="0" applyFont="0" applyFill="0" applyBorder="0" applyAlignment="0" applyProtection="0"/>
    <xf numFmtId="38" fontId="1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7" applyNumberFormat="0" applyFill="0" applyAlignment="0" applyProtection="0"/>
    <xf numFmtId="181" fontId="17" fillId="0" borderId="0" applyFill="0" applyBorder="0" applyAlignment="0" applyProtection="0"/>
    <xf numFmtId="0" fontId="1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9" fillId="0" borderId="0"/>
    <xf numFmtId="0" fontId="30" fillId="61" borderId="0" applyNumberFormat="0" applyBorder="0" applyAlignment="0" applyProtection="0"/>
    <xf numFmtId="166" fontId="19" fillId="0" borderId="0" applyFont="0" applyFill="0" applyBorder="0" applyAlignment="0" applyProtection="0"/>
    <xf numFmtId="0" fontId="18" fillId="0" borderId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1" fillId="14" borderId="0" applyNumberFormat="0" applyBorder="0" applyAlignment="0" applyProtection="0"/>
    <xf numFmtId="0" fontId="110" fillId="0" borderId="0" applyNumberFormat="0" applyFill="0" applyBorder="0" applyAlignment="0" applyProtection="0">
      <alignment horizontal="left"/>
    </xf>
    <xf numFmtId="0" fontId="117" fillId="0" borderId="0"/>
    <xf numFmtId="3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55" fillId="0" borderId="34">
      <alignment horizontal="right" vertical="center"/>
    </xf>
    <xf numFmtId="0" fontId="67" fillId="0" borderId="23" applyNumberFormat="0" applyFill="0" applyAlignment="0" applyProtection="0"/>
    <xf numFmtId="182" fontId="55" fillId="0" borderId="19">
      <alignment horizontal="right" vertical="center"/>
    </xf>
    <xf numFmtId="0" fontId="110" fillId="0" borderId="0"/>
    <xf numFmtId="0" fontId="110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46" fillId="45" borderId="0" applyNumberFormat="0" applyBorder="0" applyAlignment="0" applyProtection="0"/>
    <xf numFmtId="0" fontId="64" fillId="0" borderId="0"/>
    <xf numFmtId="0" fontId="64" fillId="0" borderId="0"/>
    <xf numFmtId="37" fontId="49" fillId="0" borderId="0"/>
    <xf numFmtId="0" fontId="28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66" fontId="19" fillId="0" borderId="0" applyFont="0" applyFill="0" applyBorder="0" applyAlignment="0" applyProtection="0"/>
    <xf numFmtId="37" fontId="49" fillId="0" borderId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76" fontId="17" fillId="0" borderId="0" applyFill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66" fontId="19" fillId="0" borderId="0" applyFont="0" applyFill="0" applyBorder="0" applyAlignment="0" applyProtection="0"/>
    <xf numFmtId="37" fontId="49" fillId="0" borderId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37" fontId="49" fillId="0" borderId="0"/>
    <xf numFmtId="0" fontId="19" fillId="0" borderId="0">
      <alignment vertical="justify"/>
    </xf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176" fontId="17" fillId="0" borderId="0" applyFill="0" applyBorder="0" applyAlignment="0" applyProtection="0"/>
    <xf numFmtId="0" fontId="79" fillId="48" borderId="5" applyNumberFormat="0" applyAlignment="0" applyProtection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37" fillId="10" borderId="9" applyNumberFormat="0" applyAlignment="0" applyProtection="0"/>
    <xf numFmtId="37" fontId="49" fillId="0" borderId="0"/>
    <xf numFmtId="176" fontId="17" fillId="0" borderId="0" applyFill="0" applyBorder="0" applyAlignment="0" applyProtection="0"/>
    <xf numFmtId="177" fontId="22" fillId="0" borderId="0" applyFont="0" applyFill="0" applyBorder="0" applyAlignment="0" applyProtection="0"/>
    <xf numFmtId="0" fontId="30" fillId="13" borderId="0" applyNumberFormat="0" applyBorder="0" applyAlignment="0" applyProtection="0"/>
    <xf numFmtId="176" fontId="17" fillId="0" borderId="0" applyFill="0" applyBorder="0" applyAlignment="0" applyProtection="0"/>
    <xf numFmtId="16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6" fontId="17" fillId="0" borderId="0" applyFill="0" applyBorder="0" applyAlignment="0" applyProtection="0"/>
    <xf numFmtId="0" fontId="19" fillId="0" borderId="0"/>
    <xf numFmtId="0" fontId="19" fillId="0" borderId="0"/>
    <xf numFmtId="0" fontId="27" fillId="20" borderId="0" applyNumberFormat="0" applyBorder="0" applyAlignment="0" applyProtection="0"/>
    <xf numFmtId="37" fontId="49" fillId="0" borderId="0"/>
    <xf numFmtId="0" fontId="28" fillId="3" borderId="0" applyNumberFormat="0" applyBorder="0" applyAlignment="0" applyProtection="0"/>
    <xf numFmtId="176" fontId="17" fillId="0" borderId="0" applyFill="0" applyBorder="0" applyAlignment="0" applyProtection="0"/>
    <xf numFmtId="0" fontId="88" fillId="52" borderId="0" applyNumberFormat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7" fillId="0" borderId="0"/>
    <xf numFmtId="181" fontId="19" fillId="0" borderId="0" applyFill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30" fillId="13" borderId="0" applyNumberFormat="0" applyBorder="0" applyAlignment="0" applyProtection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176" fontId="17" fillId="0" borderId="0" applyFill="0" applyBorder="0" applyAlignment="0" applyProtection="0"/>
    <xf numFmtId="0" fontId="27" fillId="36" borderId="0" applyNumberFormat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37" fontId="49" fillId="0" borderId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9" fillId="0" borderId="0"/>
    <xf numFmtId="0" fontId="46" fillId="23" borderId="0" applyNumberFormat="0" applyBorder="0" applyAlignment="0" applyProtection="0"/>
    <xf numFmtId="0" fontId="19" fillId="0" borderId="0"/>
    <xf numFmtId="0" fontId="110" fillId="0" borderId="0"/>
    <xf numFmtId="208" fontId="91" fillId="0" borderId="0" applyFont="0" applyFill="0" applyBorder="0" applyAlignment="0" applyProtection="0"/>
    <xf numFmtId="174" fontId="19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17" fillId="0" borderId="0"/>
    <xf numFmtId="176" fontId="17" fillId="0" borderId="0" applyFill="0" applyBorder="0" applyAlignment="0" applyProtection="0"/>
    <xf numFmtId="0" fontId="110" fillId="0" borderId="0"/>
    <xf numFmtId="168" fontId="62" fillId="0" borderId="0" applyFont="0" applyFill="0" applyBorder="0" applyAlignment="0" applyProtection="0"/>
    <xf numFmtId="0" fontId="110" fillId="0" borderId="0"/>
    <xf numFmtId="0" fontId="19" fillId="0" borderId="0"/>
    <xf numFmtId="176" fontId="19" fillId="0" borderId="0" applyFill="0" applyBorder="0" applyAlignment="0" applyProtection="0"/>
    <xf numFmtId="0" fontId="59" fillId="0" borderId="21" applyFill="0">
      <alignment horizontal="center"/>
      <protection locked="0"/>
    </xf>
    <xf numFmtId="176" fontId="17" fillId="0" borderId="0" applyFill="0" applyBorder="0" applyAlignment="0" applyProtection="0"/>
    <xf numFmtId="0" fontId="17" fillId="0" borderId="0"/>
    <xf numFmtId="176" fontId="17" fillId="0" borderId="0" applyFill="0" applyBorder="0" applyAlignment="0" applyProtection="0"/>
    <xf numFmtId="0" fontId="110" fillId="0" borderId="0"/>
    <xf numFmtId="43" fontId="19" fillId="0" borderId="0" applyFont="0" applyFill="0" applyBorder="0" applyAlignment="0" applyProtection="0"/>
    <xf numFmtId="0" fontId="30" fillId="44" borderId="0" applyNumberFormat="0" applyBorder="0" applyAlignment="0" applyProtection="0"/>
    <xf numFmtId="176" fontId="17" fillId="0" borderId="0" applyFill="0" applyBorder="0" applyAlignment="0" applyProtection="0"/>
    <xf numFmtId="174" fontId="19" fillId="0" borderId="0">
      <alignment vertical="justify"/>
    </xf>
    <xf numFmtId="0" fontId="27" fillId="46" borderId="0" applyNumberFormat="0" applyBorder="0" applyAlignment="0" applyProtection="0"/>
    <xf numFmtId="0" fontId="30" fillId="60" borderId="0" applyNumberFormat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0" fontId="110" fillId="0" borderId="0"/>
    <xf numFmtId="0" fontId="27" fillId="0" borderId="0"/>
    <xf numFmtId="0" fontId="117" fillId="65" borderId="0"/>
    <xf numFmtId="0" fontId="31" fillId="56" borderId="0" applyNumberFormat="0" applyBorder="0" applyAlignment="0" applyProtection="0"/>
    <xf numFmtId="182" fontId="55" fillId="0" borderId="19">
      <alignment horizontal="right" vertical="center"/>
    </xf>
    <xf numFmtId="176" fontId="17" fillId="0" borderId="0" applyFill="0" applyBorder="0" applyAlignment="0" applyProtection="0"/>
    <xf numFmtId="209" fontId="18" fillId="0" borderId="0" applyFont="0" applyFill="0" applyBorder="0" applyAlignment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110" fillId="0" borderId="0"/>
    <xf numFmtId="0" fontId="19" fillId="0" borderId="0"/>
    <xf numFmtId="39" fontId="84" fillId="0" borderId="0"/>
    <xf numFmtId="181" fontId="17" fillId="0" borderId="0" applyFill="0" applyBorder="0" applyAlignment="0" applyProtection="0"/>
    <xf numFmtId="0" fontId="30" fillId="7" borderId="0" applyNumberFormat="0" applyBorder="0" applyAlignment="0" applyProtection="0"/>
    <xf numFmtId="181" fontId="17" fillId="0" borderId="0" applyFill="0" applyBorder="0" applyAlignment="0" applyProtection="0"/>
    <xf numFmtId="0" fontId="24" fillId="32" borderId="0" applyNumberFormat="0" applyBorder="0" applyAlignment="0" applyProtection="0"/>
    <xf numFmtId="0" fontId="27" fillId="40" borderId="0" applyNumberFormat="0" applyBorder="0" applyAlignment="0" applyProtection="0"/>
    <xf numFmtId="0" fontId="31" fillId="4" borderId="0" applyNumberFormat="0" applyBorder="0" applyAlignment="0" applyProtection="0"/>
    <xf numFmtId="170" fontId="71" fillId="0" borderId="0"/>
    <xf numFmtId="0" fontId="30" fillId="44" borderId="0" applyNumberFormat="0" applyBorder="0" applyAlignment="0" applyProtection="0"/>
    <xf numFmtId="176" fontId="17" fillId="0" borderId="0" applyFill="0" applyBorder="0" applyAlignment="0" applyProtection="0"/>
    <xf numFmtId="0" fontId="27" fillId="0" borderId="0"/>
    <xf numFmtId="0" fontId="19" fillId="0" borderId="0"/>
    <xf numFmtId="0" fontId="35" fillId="9" borderId="8" applyNumberFormat="0" applyAlignment="0" applyProtection="0"/>
    <xf numFmtId="0" fontId="46" fillId="23" borderId="0" applyNumberFormat="0" applyBorder="0" applyAlignment="0" applyProtection="0"/>
    <xf numFmtId="190" fontId="19" fillId="0" borderId="0" applyFont="0" applyFill="0" applyBorder="0" applyAlignment="0" applyProtection="0"/>
    <xf numFmtId="0" fontId="46" fillId="23" borderId="0" applyNumberFormat="0" applyBorder="0" applyAlignment="0" applyProtection="0"/>
    <xf numFmtId="0" fontId="24" fillId="45" borderId="0" applyNumberFormat="0" applyBorder="0" applyAlignment="0" applyProtection="0"/>
    <xf numFmtId="179" fontId="26" fillId="0" borderId="0"/>
    <xf numFmtId="176" fontId="17" fillId="0" borderId="0" applyFill="0" applyBorder="0" applyAlignment="0" applyProtection="0"/>
    <xf numFmtId="0" fontId="30" fillId="43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39" fontId="84" fillId="0" borderId="0"/>
    <xf numFmtId="0" fontId="31" fillId="18" borderId="0" applyNumberFormat="0" applyBorder="0" applyAlignment="0" applyProtection="0"/>
    <xf numFmtId="0" fontId="48" fillId="0" borderId="0" applyNumberForma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0" fontId="33" fillId="0" borderId="0"/>
    <xf numFmtId="0" fontId="28" fillId="17" borderId="0" applyNumberFormat="0" applyBorder="0" applyAlignment="0" applyProtection="0"/>
    <xf numFmtId="0" fontId="46" fillId="17" borderId="0" applyNumberFormat="0" applyBorder="0" applyAlignment="0" applyProtection="0"/>
    <xf numFmtId="176" fontId="19" fillId="0" borderId="0" applyFill="0" applyBorder="0" applyAlignment="0" applyProtection="0"/>
    <xf numFmtId="0" fontId="120" fillId="0" borderId="0" applyNumberFormat="0" applyAlignment="0"/>
    <xf numFmtId="0" fontId="1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ill="0" applyBorder="0" applyAlignment="0" applyProtection="0"/>
    <xf numFmtId="186" fontId="22" fillId="0" borderId="0" applyFont="0" applyFill="0" applyBorder="0" applyAlignment="0" applyProtection="0"/>
    <xf numFmtId="37" fontId="54" fillId="47" borderId="0" applyNumberFormat="0" applyBorder="0" applyAlignment="0" applyProtection="0"/>
    <xf numFmtId="0" fontId="19" fillId="0" borderId="0"/>
    <xf numFmtId="0" fontId="19" fillId="0" borderId="0"/>
    <xf numFmtId="166" fontId="86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199" fontId="87" fillId="0" borderId="0" applyFont="0" applyFill="0" applyBorder="0" applyAlignment="0" applyProtection="0"/>
    <xf numFmtId="0" fontId="19" fillId="0" borderId="0"/>
    <xf numFmtId="0" fontId="60" fillId="0" borderId="18" applyNumberFormat="0" applyFill="0" applyAlignment="0" applyProtection="0"/>
    <xf numFmtId="0" fontId="30" fillId="51" borderId="0" applyNumberFormat="0" applyBorder="0" applyAlignment="0" applyProtection="0"/>
    <xf numFmtId="0" fontId="121" fillId="63" borderId="0" applyNumberFormat="0" applyBorder="0" applyAlignment="0" applyProtection="0"/>
    <xf numFmtId="0" fontId="71" fillId="0" borderId="0"/>
    <xf numFmtId="0" fontId="134" fillId="0" borderId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28" fillId="18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5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168" fontId="18" fillId="0" borderId="0" applyFont="0" applyFill="0" applyBorder="0" applyAlignment="0" applyProtection="0"/>
    <xf numFmtId="220" fontId="19" fillId="0" borderId="0" applyFont="0" applyFill="0" applyBorder="0" applyAlignment="0" applyProtection="0"/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7" fillId="37" borderId="0" applyNumberFormat="0" applyBorder="0" applyAlignment="0" applyProtection="0"/>
    <xf numFmtId="0" fontId="31" fillId="56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24" fillId="19" borderId="0" applyNumberFormat="0" applyBorder="0" applyAlignment="0" applyProtection="0"/>
    <xf numFmtId="176" fontId="17" fillId="0" borderId="0" applyFill="0" applyBorder="0" applyAlignment="0" applyProtection="0"/>
    <xf numFmtId="0" fontId="17" fillId="0" borderId="0"/>
    <xf numFmtId="166" fontId="22" fillId="0" borderId="0" applyFont="0" applyFill="0" applyBorder="0" applyAlignment="0" applyProtection="0"/>
    <xf numFmtId="0" fontId="30" fillId="44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46" borderId="0" applyNumberFormat="0" applyBorder="0" applyAlignment="0" applyProtection="0"/>
    <xf numFmtId="0" fontId="30" fillId="60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22" fontId="22" fillId="0" borderId="0" applyFont="0" applyFill="0" applyBorder="0" applyAlignment="0" applyProtection="0"/>
    <xf numFmtId="0" fontId="19" fillId="0" borderId="0">
      <alignment vertical="justify"/>
    </xf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17" fillId="0" borderId="0"/>
    <xf numFmtId="168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166" fontId="1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46" fillId="16" borderId="0" applyNumberFormat="0" applyBorder="0" applyAlignment="0" applyProtection="0"/>
    <xf numFmtId="0" fontId="33" fillId="0" borderId="0"/>
    <xf numFmtId="0" fontId="28" fillId="17" borderId="0" applyNumberFormat="0" applyBorder="0" applyAlignment="0" applyProtection="0"/>
    <xf numFmtId="219" fontId="19" fillId="0" borderId="0" applyFont="0" applyFill="0" applyBorder="0" applyAlignment="0" applyProtection="0"/>
    <xf numFmtId="0" fontId="46" fillId="17" borderId="0" applyNumberFormat="0" applyBorder="0" applyAlignment="0" applyProtection="0"/>
    <xf numFmtId="0" fontId="30" fillId="54" borderId="0" applyNumberFormat="0" applyBorder="0" applyAlignment="0" applyProtection="0"/>
    <xf numFmtId="168" fontId="27" fillId="0" borderId="0" applyFont="0" applyFill="0" applyBorder="0" applyAlignment="0" applyProtection="0"/>
    <xf numFmtId="43" fontId="38" fillId="0" borderId="36" applyFont="0" applyFill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1" fillId="8" borderId="0" applyNumberFormat="0" applyBorder="0" applyAlignment="0" applyProtection="0"/>
    <xf numFmtId="0" fontId="28" fillId="19" borderId="0" applyNumberFormat="0" applyBorder="0" applyAlignment="0" applyProtection="0"/>
    <xf numFmtId="176" fontId="19" fillId="0" borderId="0" applyFill="0" applyBorder="0" applyAlignment="0" applyProtection="0"/>
    <xf numFmtId="168" fontId="86" fillId="0" borderId="0" applyFont="0" applyFill="0" applyBorder="0" applyAlignment="0" applyProtection="0"/>
    <xf numFmtId="0" fontId="137" fillId="0" borderId="0"/>
    <xf numFmtId="0" fontId="24" fillId="23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138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27" fillId="6" borderId="0" applyNumberFormat="0" applyBorder="0" applyAlignment="0" applyProtection="0"/>
    <xf numFmtId="0" fontId="121" fillId="5" borderId="0" applyNumberFormat="0" applyBorder="0" applyAlignment="0" applyProtection="0"/>
    <xf numFmtId="166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6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81" fillId="0" borderId="0"/>
    <xf numFmtId="166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5" borderId="0" applyNumberFormat="0" applyBorder="0" applyAlignment="0" applyProtection="0"/>
    <xf numFmtId="176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7" fillId="0" borderId="0"/>
    <xf numFmtId="0" fontId="99" fillId="0" borderId="11" applyNumberFormat="0" applyFill="0" applyAlignment="0" applyProtection="0"/>
    <xf numFmtId="0" fontId="31" fillId="56" borderId="0" applyNumberFormat="0" applyBorder="0" applyAlignment="0" applyProtection="0"/>
    <xf numFmtId="166" fontId="22" fillId="0" borderId="0" applyFont="0" applyFill="0" applyBorder="0" applyAlignment="0" applyProtection="0"/>
    <xf numFmtId="0" fontId="31" fillId="4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30" borderId="0"/>
    <xf numFmtId="0" fontId="27" fillId="34" borderId="0" applyNumberFormat="0" applyBorder="0" applyAlignment="0" applyProtection="0"/>
    <xf numFmtId="0" fontId="27" fillId="26" borderId="0" applyNumberFormat="0" applyBorder="0" applyAlignment="0" applyProtection="0"/>
    <xf numFmtId="166" fontId="22" fillId="0" borderId="0" applyFont="0" applyFill="0" applyBorder="0" applyAlignment="0" applyProtection="0"/>
    <xf numFmtId="0" fontId="17" fillId="0" borderId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1" fillId="29" borderId="0" applyNumberFormat="0" applyBorder="0" applyAlignment="0" applyProtection="0"/>
    <xf numFmtId="0" fontId="24" fillId="24" borderId="0" applyNumberFormat="0" applyBorder="0" applyAlignment="0" applyProtection="0"/>
    <xf numFmtId="0" fontId="46" fillId="25" borderId="0" applyNumberFormat="0" applyBorder="0" applyAlignment="0" applyProtection="0"/>
    <xf numFmtId="181" fontId="17" fillId="0" borderId="0" applyFill="0" applyBorder="0" applyAlignment="0" applyProtection="0"/>
    <xf numFmtId="49" fontId="140" fillId="0" borderId="0" applyAlignment="0" applyProtection="0">
      <alignment horizontal="left"/>
    </xf>
    <xf numFmtId="0" fontId="120" fillId="0" borderId="0" applyNumberFormat="0" applyAlignment="0"/>
    <xf numFmtId="166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38" fontId="54" fillId="53" borderId="0" applyNumberFormat="0" applyBorder="0" applyAlignment="0" applyProtection="0"/>
    <xf numFmtId="0" fontId="27" fillId="6" borderId="0" applyNumberFormat="0" applyBorder="0" applyAlignment="0" applyProtection="0"/>
    <xf numFmtId="181" fontId="17" fillId="0" borderId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181" fontId="19" fillId="0" borderId="0" applyFill="0" applyBorder="0" applyAlignment="0" applyProtection="0"/>
    <xf numFmtId="0" fontId="17" fillId="0" borderId="0"/>
    <xf numFmtId="0" fontId="27" fillId="20" borderId="0" applyNumberFormat="0" applyBorder="0" applyAlignment="0" applyProtection="0"/>
    <xf numFmtId="181" fontId="17" fillId="0" borderId="0" applyFill="0" applyBorder="0" applyAlignment="0" applyProtection="0"/>
    <xf numFmtId="18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81" fontId="17" fillId="0" borderId="0" applyFill="0" applyBorder="0" applyAlignment="0" applyProtection="0"/>
    <xf numFmtId="194" fontId="19" fillId="0" borderId="0" applyFont="0" applyFill="0" applyBorder="0" applyAlignment="0" applyProtection="0"/>
    <xf numFmtId="0" fontId="46" fillId="17" borderId="0" applyNumberFormat="0" applyBorder="0" applyAlignment="0" applyProtection="0"/>
    <xf numFmtId="185" fontId="22" fillId="0" borderId="0" applyFont="0" applyFill="0" applyBorder="0" applyAlignment="0" applyProtection="0"/>
    <xf numFmtId="0" fontId="17" fillId="0" borderId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0" fontId="141" fillId="0" borderId="16">
      <alignment horizontal="center"/>
    </xf>
    <xf numFmtId="166" fontId="19" fillId="0" borderId="0" applyFont="0" applyFill="0" applyBorder="0" applyAlignment="0" applyProtection="0"/>
    <xf numFmtId="18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81" fontId="17" fillId="0" borderId="0" applyFill="0" applyBorder="0" applyAlignment="0" applyProtection="0"/>
    <xf numFmtId="195" fontId="69" fillId="0" borderId="26" applyAlignment="0" applyProtection="0"/>
    <xf numFmtId="176" fontId="17" fillId="0" borderId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26" fillId="0" borderId="32">
      <alignment horizontal="center"/>
    </xf>
    <xf numFmtId="0" fontId="88" fillId="52" borderId="0" applyNumberFormat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59" fillId="0" borderId="21" applyFill="0">
      <alignment horizontal="center"/>
      <protection locked="0"/>
    </xf>
    <xf numFmtId="0" fontId="46" fillId="16" borderId="0" applyNumberFormat="0" applyBorder="0" applyAlignment="0" applyProtection="0"/>
    <xf numFmtId="42" fontId="22" fillId="0" borderId="0" applyFont="0" applyFill="0" applyBorder="0" applyAlignment="0" applyProtection="0"/>
    <xf numFmtId="0" fontId="104" fillId="21" borderId="12" applyNumberFormat="0" applyAlignment="0" applyProtection="0"/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0" fontId="26" fillId="0" borderId="0" applyFill="0">
      <alignment horizontal="center"/>
      <protection locked="0"/>
    </xf>
    <xf numFmtId="176" fontId="17" fillId="0" borderId="0" applyFill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31" fillId="56" borderId="0" applyNumberFormat="0" applyBorder="0" applyAlignment="0" applyProtection="0"/>
    <xf numFmtId="187" fontId="22" fillId="0" borderId="0" applyFont="0" applyFill="0" applyBorder="0" applyAlignment="0" applyProtection="0"/>
    <xf numFmtId="187" fontId="71" fillId="0" borderId="0" applyFont="0" applyFill="0" applyBorder="0" applyAlignment="0" applyProtection="0"/>
    <xf numFmtId="0" fontId="28" fillId="19" borderId="0" applyNumberFormat="0" applyBorder="0" applyAlignment="0" applyProtection="0"/>
    <xf numFmtId="0" fontId="30" fillId="42" borderId="0" applyNumberFormat="0" applyBorder="0" applyAlignment="0" applyProtection="0"/>
    <xf numFmtId="18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9" fillId="0" borderId="21" applyFill="0">
      <alignment horizontal="center"/>
      <protection locked="0"/>
    </xf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8" fillId="19" borderId="0" applyNumberFormat="0" applyBorder="0" applyAlignment="0" applyProtection="0"/>
    <xf numFmtId="176" fontId="19" fillId="0" borderId="0" applyFill="0" applyBorder="0" applyAlignment="0" applyProtection="0"/>
    <xf numFmtId="0" fontId="27" fillId="20" borderId="0" applyNumberFormat="0" applyBorder="0" applyAlignment="0" applyProtection="0"/>
    <xf numFmtId="0" fontId="27" fillId="2" borderId="0" applyNumberFormat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39" borderId="0" applyNumberFormat="0" applyBorder="0" applyAlignment="0" applyProtection="0"/>
    <xf numFmtId="0" fontId="31" fillId="4" borderId="0" applyNumberFormat="0" applyBorder="0" applyAlignment="0" applyProtection="0"/>
    <xf numFmtId="0" fontId="34" fillId="0" borderId="7" applyNumberFormat="0" applyFill="0" applyAlignment="0" applyProtection="0"/>
    <xf numFmtId="187" fontId="22" fillId="0" borderId="0" applyFont="0" applyFill="0" applyBorder="0" applyAlignment="0" applyProtection="0"/>
    <xf numFmtId="0" fontId="59" fillId="62" borderId="0">
      <alignment horizontal="right"/>
    </xf>
    <xf numFmtId="181" fontId="17" fillId="0" borderId="0" applyFill="0" applyBorder="0" applyAlignment="0" applyProtection="0"/>
    <xf numFmtId="0" fontId="19" fillId="0" borderId="0"/>
    <xf numFmtId="0" fontId="31" fillId="18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7" fontId="54" fillId="0" borderId="0"/>
    <xf numFmtId="187" fontId="22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18" fillId="0" borderId="0"/>
    <xf numFmtId="0" fontId="27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181" fontId="17" fillId="0" borderId="0" applyFill="0" applyBorder="0" applyAlignment="0" applyProtection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8" borderId="0" applyNumberFormat="0" applyBorder="0" applyAlignment="0" applyProtection="0"/>
    <xf numFmtId="0" fontId="46" fillId="32" borderId="0" applyNumberFormat="0" applyBorder="0" applyAlignment="0" applyProtection="0"/>
    <xf numFmtId="0" fontId="72" fillId="21" borderId="12" applyNumberFormat="0" applyAlignment="0" applyProtection="0"/>
    <xf numFmtId="0" fontId="19" fillId="0" borderId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56" borderId="0" applyNumberFormat="0" applyBorder="0" applyAlignment="0" applyProtection="0"/>
    <xf numFmtId="4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6" fillId="45" borderId="0" applyNumberFormat="0" applyBorder="0" applyAlignment="0" applyProtection="0"/>
    <xf numFmtId="0" fontId="19" fillId="0" borderId="0"/>
    <xf numFmtId="168" fontId="71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6" fillId="2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27" fillId="57" borderId="0" applyNumberFormat="0" applyBorder="0" applyAlignment="0" applyProtection="0"/>
    <xf numFmtId="181" fontId="17" fillId="0" borderId="0" applyFill="0" applyBorder="0" applyAlignment="0" applyProtection="0"/>
    <xf numFmtId="168" fontId="22" fillId="0" borderId="0" applyFont="0" applyFill="0" applyBorder="0" applyAlignment="0" applyProtection="0"/>
    <xf numFmtId="0" fontId="17" fillId="0" borderId="0" applyFill="0" applyBorder="0" applyAlignment="0" applyProtection="0"/>
    <xf numFmtId="0" fontId="79" fillId="48" borderId="5" applyNumberFormat="0" applyAlignment="0" applyProtection="0"/>
    <xf numFmtId="168" fontId="22" fillId="0" borderId="0" applyFont="0" applyFill="0" applyBorder="0" applyAlignment="0" applyProtection="0"/>
    <xf numFmtId="0" fontId="24" fillId="21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0" borderId="0"/>
    <xf numFmtId="0" fontId="30" fillId="7" borderId="0" applyNumberFormat="0" applyBorder="0" applyAlignment="0" applyProtection="0"/>
    <xf numFmtId="168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19" borderId="0" applyNumberFormat="0" applyBorder="0" applyAlignment="0" applyProtection="0"/>
    <xf numFmtId="0" fontId="17" fillId="0" borderId="0"/>
    <xf numFmtId="181" fontId="17" fillId="0" borderId="0" applyFill="0" applyBorder="0" applyAlignment="0" applyProtection="0"/>
    <xf numFmtId="168" fontId="22" fillId="0" borderId="0" applyFont="0" applyFill="0" applyBorder="0" applyAlignment="0" applyProtection="0"/>
    <xf numFmtId="0" fontId="25" fillId="38" borderId="25" applyNumberFormat="0" applyFont="0" applyAlignment="0" applyProtection="0"/>
    <xf numFmtId="0" fontId="27" fillId="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24" fillId="35" borderId="0" applyNumberFormat="0" applyBorder="0" applyAlignment="0" applyProtection="0"/>
    <xf numFmtId="43" fontId="22" fillId="0" borderId="0" applyFont="0" applyFill="0" applyBorder="0" applyAlignment="0" applyProtection="0"/>
    <xf numFmtId="0" fontId="33" fillId="0" borderId="0"/>
    <xf numFmtId="0" fontId="27" fillId="34" borderId="0" applyNumberFormat="0" applyBorder="0" applyAlignment="0" applyProtection="0"/>
    <xf numFmtId="0" fontId="46" fillId="23" borderId="0" applyNumberFormat="0" applyBorder="0" applyAlignment="0" applyProtection="0"/>
    <xf numFmtId="0" fontId="22" fillId="0" borderId="0"/>
    <xf numFmtId="175" fontId="91" fillId="0" borderId="0" applyFont="0" applyFill="0" applyBorder="0" applyAlignment="0" applyProtection="0"/>
    <xf numFmtId="0" fontId="34" fillId="0" borderId="7" applyNumberFormat="0" applyFill="0" applyAlignment="0" applyProtection="0"/>
    <xf numFmtId="181" fontId="17" fillId="0" borderId="0" applyFill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1" fillId="0" borderId="0"/>
    <xf numFmtId="0" fontId="18" fillId="0" borderId="0"/>
    <xf numFmtId="43" fontId="19" fillId="0" borderId="0" applyFont="0" applyFill="0" applyBorder="0" applyAlignment="0" applyProtection="0"/>
    <xf numFmtId="0" fontId="24" fillId="11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28" fontId="65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19" fillId="0" borderId="0"/>
    <xf numFmtId="0" fontId="19" fillId="0" borderId="0"/>
    <xf numFmtId="181" fontId="17" fillId="0" borderId="0" applyFill="0" applyBorder="0" applyAlignment="0" applyProtection="0"/>
    <xf numFmtId="0" fontId="43" fillId="0" borderId="0" applyNumberFormat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182" fontId="55" fillId="0" borderId="19">
      <alignment horizontal="right" vertical="center"/>
    </xf>
    <xf numFmtId="176" fontId="17" fillId="0" borderId="0" applyFill="0" applyBorder="0" applyAlignment="0" applyProtection="0"/>
    <xf numFmtId="0" fontId="19" fillId="0" borderId="0"/>
    <xf numFmtId="0" fontId="30" fillId="61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27" fillId="0" borderId="0"/>
    <xf numFmtId="181" fontId="17" fillId="0" borderId="0" applyFill="0" applyBorder="0" applyAlignment="0" applyProtection="0"/>
    <xf numFmtId="168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181" fontId="17" fillId="0" borderId="0" applyFill="0" applyBorder="0" applyAlignment="0" applyProtection="0"/>
    <xf numFmtId="181" fontId="19" fillId="0" borderId="0" applyFill="0" applyBorder="0" applyAlignment="0" applyProtection="0"/>
    <xf numFmtId="176" fontId="17" fillId="0" borderId="0" applyFill="0" applyBorder="0" applyAlignment="0" applyProtection="0"/>
    <xf numFmtId="182" fontId="55" fillId="0" borderId="19">
      <alignment horizontal="right" vertical="center"/>
    </xf>
    <xf numFmtId="176" fontId="17" fillId="0" borderId="0" applyFill="0" applyBorder="0" applyAlignment="0" applyProtection="0"/>
    <xf numFmtId="0" fontId="32" fillId="8" borderId="0" applyNumberFormat="0" applyBorder="0" applyAlignment="0" applyProtection="0"/>
    <xf numFmtId="176" fontId="17" fillId="0" borderId="0" applyFill="0" applyBorder="0" applyAlignment="0" applyProtection="0"/>
    <xf numFmtId="0" fontId="146" fillId="0" borderId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7" fillId="0" borderId="0"/>
    <xf numFmtId="9" fontId="71" fillId="0" borderId="0"/>
    <xf numFmtId="176" fontId="17" fillId="0" borderId="0" applyFill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176" fontId="17" fillId="0" borderId="0" applyFill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176" fontId="17" fillId="0" borderId="0" applyFill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76" fontId="17" fillId="0" borderId="0" applyFill="0" applyBorder="0" applyAlignment="0" applyProtection="0"/>
    <xf numFmtId="0" fontId="27" fillId="2" borderId="0" applyNumberFormat="0" applyBorder="0" applyAlignment="0" applyProtection="0"/>
    <xf numFmtId="0" fontId="17" fillId="0" borderId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206" fontId="26" fillId="0" borderId="0"/>
    <xf numFmtId="0" fontId="46" fillId="25" borderId="0" applyNumberFormat="0" applyBorder="0" applyAlignment="0" applyProtection="0"/>
    <xf numFmtId="176" fontId="17" fillId="0" borderId="0" applyFill="0" applyBorder="0" applyAlignment="0" applyProtection="0"/>
    <xf numFmtId="206" fontId="26" fillId="0" borderId="0"/>
    <xf numFmtId="0" fontId="81" fillId="0" borderId="0"/>
    <xf numFmtId="17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5" borderId="0" applyNumberFormat="0" applyBorder="0" applyAlignment="0" applyProtection="0"/>
    <xf numFmtId="0" fontId="37" fillId="10" borderId="9" applyNumberFormat="0" applyAlignment="0" applyProtection="0"/>
    <xf numFmtId="0" fontId="31" fillId="18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28" fillId="0" borderId="30" applyNumberFormat="0" applyFill="0" applyAlignment="0" applyProtection="0"/>
    <xf numFmtId="166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30" fillId="41" borderId="0" applyNumberFormat="0" applyBorder="0" applyAlignment="0" applyProtection="0"/>
    <xf numFmtId="0" fontId="33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0" fontId="27" fillId="39" borderId="0" applyNumberFormat="0" applyBorder="0" applyAlignment="0" applyProtection="0"/>
    <xf numFmtId="181" fontId="17" fillId="0" borderId="0" applyFill="0" applyBorder="0" applyAlignment="0" applyProtection="0"/>
    <xf numFmtId="0" fontId="46" fillId="24" borderId="0" applyNumberFormat="0" applyBorder="0" applyAlignment="0" applyProtection="0"/>
    <xf numFmtId="0" fontId="28" fillId="11" borderId="0" applyNumberFormat="0" applyBorder="0" applyAlignment="0" applyProtection="0"/>
    <xf numFmtId="0" fontId="30" fillId="13" borderId="0" applyNumberFormat="0" applyBorder="0" applyAlignment="0" applyProtection="0"/>
    <xf numFmtId="0" fontId="42" fillId="16" borderId="12" applyNumberFormat="0" applyAlignment="0" applyProtection="0"/>
    <xf numFmtId="166" fontId="19" fillId="0" borderId="0" applyFont="0" applyFill="0" applyBorder="0" applyAlignment="0" applyProtection="0"/>
    <xf numFmtId="181" fontId="17" fillId="0" borderId="0" applyFill="0" applyBorder="0" applyAlignment="0" applyProtection="0"/>
    <xf numFmtId="166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46" fillId="17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0" fontId="24" fillId="16" borderId="0" applyNumberFormat="0" applyBorder="0" applyAlignment="0" applyProtection="0"/>
    <xf numFmtId="0" fontId="17" fillId="0" borderId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0" fontId="27" fillId="39" borderId="0" applyNumberFormat="0" applyBorder="0" applyAlignment="0" applyProtection="0"/>
    <xf numFmtId="181" fontId="17" fillId="0" borderId="0" applyFill="0" applyBorder="0" applyAlignment="0" applyProtection="0"/>
    <xf numFmtId="0" fontId="27" fillId="26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9" fillId="0" borderId="0">
      <alignment vertical="justify"/>
    </xf>
    <xf numFmtId="9" fontId="115" fillId="0" borderId="0" applyFill="0" applyBorder="0" applyAlignment="0" applyProtection="0"/>
    <xf numFmtId="0" fontId="19" fillId="0" borderId="0"/>
    <xf numFmtId="0" fontId="31" fillId="29" borderId="0" applyNumberFormat="0" applyBorder="0" applyAlignment="0" applyProtection="0"/>
    <xf numFmtId="0" fontId="24" fillId="24" borderId="0" applyNumberFormat="0" applyBorder="0" applyAlignment="0" applyProtection="0"/>
    <xf numFmtId="0" fontId="79" fillId="48" borderId="5" applyNumberFormat="0" applyAlignment="0" applyProtection="0"/>
    <xf numFmtId="0" fontId="17" fillId="0" borderId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ill="0" applyBorder="0" applyAlignment="0" applyProtection="0"/>
    <xf numFmtId="0" fontId="120" fillId="0" borderId="0" applyNumberFormat="0" applyAlignment="0"/>
    <xf numFmtId="0" fontId="132" fillId="0" borderId="0"/>
    <xf numFmtId="0" fontId="143" fillId="0" borderId="0"/>
    <xf numFmtId="0" fontId="27" fillId="36" borderId="0" applyNumberFormat="0" applyBorder="0" applyAlignment="0" applyProtection="0"/>
    <xf numFmtId="0" fontId="148" fillId="10" borderId="28" applyNumberFormat="0" applyAlignment="0" applyProtection="0"/>
    <xf numFmtId="166" fontId="19" fillId="0" borderId="0" applyFont="0" applyFill="0" applyBorder="0" applyAlignment="0" applyProtection="0"/>
    <xf numFmtId="0" fontId="46" fillId="16" borderId="0" applyNumberFormat="0" applyBorder="0" applyAlignment="0" applyProtection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4" fillId="35" borderId="0" applyNumberFormat="0" applyBorder="0" applyAlignment="0" applyProtection="0"/>
    <xf numFmtId="9" fontId="115" fillId="0" borderId="0" applyFill="0" applyBorder="0" applyAlignment="0" applyProtection="0"/>
    <xf numFmtId="0" fontId="19" fillId="0" borderId="0"/>
    <xf numFmtId="0" fontId="24" fillId="16" borderId="0" applyNumberFormat="0" applyBorder="0" applyAlignment="0" applyProtection="0"/>
    <xf numFmtId="0" fontId="79" fillId="48" borderId="5" applyNumberFormat="0" applyAlignment="0" applyProtection="0"/>
    <xf numFmtId="0" fontId="24" fillId="21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1" borderId="0" applyNumberFormat="0" applyBorder="0" applyAlignment="0" applyProtection="0"/>
    <xf numFmtId="176" fontId="17" fillId="0" borderId="0" applyFill="0" applyBorder="0" applyAlignment="0" applyProtection="0"/>
    <xf numFmtId="0" fontId="24" fillId="21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6" fillId="58" borderId="0">
      <alignment horizontal="left" wrapText="1" indent="2"/>
    </xf>
    <xf numFmtId="0" fontId="27" fillId="37" borderId="0" applyNumberFormat="0" applyBorder="0" applyAlignment="0" applyProtection="0"/>
    <xf numFmtId="0" fontId="24" fillId="21" borderId="0" applyNumberFormat="0" applyBorder="0" applyAlignment="0" applyProtection="0"/>
    <xf numFmtId="176" fontId="17" fillId="0" borderId="0" applyFill="0" applyBorder="0" applyAlignment="0" applyProtection="0"/>
    <xf numFmtId="177" fontId="22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135" fillId="0" borderId="35" applyNumberFormat="0" applyFill="0" applyAlignment="0" applyProtection="0"/>
    <xf numFmtId="0" fontId="30" fillId="60" borderId="0" applyNumberFormat="0" applyBorder="0" applyAlignment="0" applyProtection="0"/>
    <xf numFmtId="0" fontId="17" fillId="0" borderId="0"/>
    <xf numFmtId="0" fontId="27" fillId="37" borderId="0" applyNumberFormat="0" applyBorder="0" applyAlignment="0" applyProtection="0"/>
    <xf numFmtId="0" fontId="46" fillId="32" borderId="0" applyNumberFormat="0" applyBorder="0" applyAlignment="0" applyProtection="0"/>
    <xf numFmtId="0" fontId="19" fillId="0" borderId="0"/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7" fillId="0" borderId="0"/>
    <xf numFmtId="181" fontId="17" fillId="0" borderId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30" fillId="22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74" fillId="0" borderId="27" applyNumberFormat="0" applyFill="0" applyAlignment="0" applyProtection="0"/>
    <xf numFmtId="176" fontId="19" fillId="0" borderId="0" applyFill="0" applyBorder="0" applyAlignment="0" applyProtection="0"/>
    <xf numFmtId="0" fontId="30" fillId="13" borderId="0" applyNumberFormat="0" applyBorder="0" applyAlignment="0" applyProtection="0"/>
    <xf numFmtId="0" fontId="46" fillId="45" borderId="0" applyNumberFormat="0" applyBorder="0" applyAlignment="0" applyProtection="0"/>
    <xf numFmtId="182" fontId="55" fillId="0" borderId="19">
      <alignment horizontal="right" vertical="center"/>
    </xf>
    <xf numFmtId="0" fontId="26" fillId="0" borderId="32">
      <alignment horizontal="center"/>
    </xf>
    <xf numFmtId="176" fontId="19" fillId="0" borderId="0" applyFill="0" applyBorder="0" applyAlignment="0" applyProtection="0"/>
    <xf numFmtId="176" fontId="17" fillId="0" borderId="0" applyFill="0" applyBorder="0" applyAlignment="0" applyProtection="0"/>
    <xf numFmtId="177" fontId="22" fillId="0" borderId="0" applyFont="0" applyFill="0" applyBorder="0" applyAlignment="0" applyProtection="0"/>
    <xf numFmtId="0" fontId="46" fillId="24" borderId="0" applyNumberFormat="0" applyBorder="0" applyAlignment="0" applyProtection="0"/>
    <xf numFmtId="0" fontId="27" fillId="50" borderId="0" applyNumberFormat="0" applyBorder="0" applyAlignment="0" applyProtection="0"/>
    <xf numFmtId="0" fontId="19" fillId="0" borderId="0"/>
    <xf numFmtId="0" fontId="19" fillId="0" borderId="0"/>
    <xf numFmtId="176" fontId="17" fillId="0" borderId="0" applyFill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6" fontId="17" fillId="0" borderId="0" applyFill="0" applyBorder="0" applyAlignment="0" applyProtection="0"/>
    <xf numFmtId="49" fontId="150" fillId="0" borderId="38" applyNumberFormat="0" applyAlignment="0" applyProtection="0">
      <alignment horizontal="left" wrapText="1"/>
    </xf>
    <xf numFmtId="0" fontId="46" fillId="24" borderId="0" applyNumberFormat="0" applyBorder="0" applyAlignment="0" applyProtection="0"/>
    <xf numFmtId="0" fontId="26" fillId="0" borderId="0">
      <protection locked="0"/>
    </xf>
    <xf numFmtId="0" fontId="27" fillId="34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72" fillId="21" borderId="12" applyNumberFormat="0" applyAlignment="0" applyProtection="0"/>
    <xf numFmtId="176" fontId="17" fillId="0" borderId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0" fontId="30" fillId="61" borderId="0" applyNumberFormat="0" applyBorder="0" applyAlignment="0" applyProtection="0"/>
    <xf numFmtId="176" fontId="17" fillId="0" borderId="0" applyFill="0" applyBorder="0" applyAlignment="0" applyProtection="0"/>
    <xf numFmtId="0" fontId="29" fillId="5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176" fontId="19" fillId="0" borderId="0" applyFill="0" applyBorder="0" applyAlignment="0" applyProtection="0"/>
    <xf numFmtId="0" fontId="30" fillId="44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4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4" fillId="17" borderId="0" applyNumberFormat="0" applyBorder="0" applyAlignment="0" applyProtection="0"/>
    <xf numFmtId="0" fontId="27" fillId="50" borderId="0" applyNumberFormat="0" applyBorder="0" applyAlignment="0" applyProtection="0"/>
    <xf numFmtId="0" fontId="46" fillId="8" borderId="0" applyNumberFormat="0" applyBorder="0" applyAlignment="0" applyProtection="0"/>
    <xf numFmtId="0" fontId="19" fillId="0" borderId="0" applyFill="0" applyBorder="0" applyAlignment="0"/>
    <xf numFmtId="0" fontId="43" fillId="0" borderId="13" applyNumberFormat="0" applyFill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81" fontId="17" fillId="0" borderId="0" applyFill="0" applyBorder="0" applyAlignment="0" applyProtection="0"/>
    <xf numFmtId="0" fontId="17" fillId="0" borderId="0"/>
    <xf numFmtId="0" fontId="30" fillId="7" borderId="0" applyNumberFormat="0" applyBorder="0" applyAlignment="0" applyProtection="0"/>
    <xf numFmtId="166" fontId="19" fillId="0" borderId="0" applyFont="0" applyFill="0" applyBorder="0" applyAlignment="0" applyProtection="0"/>
    <xf numFmtId="0" fontId="17" fillId="0" borderId="0" applyFill="0" applyBorder="0" applyAlignment="0" applyProtection="0"/>
    <xf numFmtId="176" fontId="19" fillId="0" borderId="0" applyFill="0" applyBorder="0" applyAlignment="0" applyProtection="0"/>
    <xf numFmtId="0" fontId="26" fillId="0" borderId="0"/>
    <xf numFmtId="0" fontId="31" fillId="29" borderId="0" applyNumberFormat="0" applyBorder="0" applyAlignment="0" applyProtection="0"/>
    <xf numFmtId="0" fontId="24" fillId="35" borderId="0" applyNumberFormat="0" applyBorder="0" applyAlignment="0" applyProtection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0" fontId="17" fillId="27" borderId="15" applyNumberFormat="0" applyFont="0" applyAlignment="0" applyProtection="0"/>
    <xf numFmtId="0" fontId="26" fillId="30" borderId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36" borderId="0" applyNumberFormat="0" applyBorder="0" applyAlignment="0" applyProtection="0"/>
    <xf numFmtId="0" fontId="28" fillId="3" borderId="0" applyNumberFormat="0" applyBorder="0" applyAlignment="0" applyProtection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81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0" fontId="24" fillId="45" borderId="0" applyNumberFormat="0" applyBorder="0" applyAlignment="0" applyProtection="0"/>
    <xf numFmtId="168" fontId="27" fillId="0" borderId="0" applyFont="0" applyFill="0" applyBorder="0" applyAlignment="0" applyProtection="0"/>
    <xf numFmtId="179" fontId="26" fillId="0" borderId="0"/>
    <xf numFmtId="176" fontId="17" fillId="0" borderId="0" applyFill="0" applyBorder="0" applyAlignment="0" applyProtection="0"/>
    <xf numFmtId="0" fontId="17" fillId="0" borderId="0"/>
    <xf numFmtId="0" fontId="17" fillId="27" borderId="15" applyNumberFormat="0" applyFont="0" applyAlignment="0" applyProtection="0"/>
    <xf numFmtId="0" fontId="27" fillId="0" borderId="0"/>
    <xf numFmtId="176" fontId="19" fillId="0" borderId="0" applyFill="0" applyBorder="0" applyAlignment="0" applyProtection="0"/>
    <xf numFmtId="182" fontId="55" fillId="0" borderId="19">
      <alignment horizontal="right" vertical="center"/>
    </xf>
    <xf numFmtId="0" fontId="46" fillId="32" borderId="0" applyNumberFormat="0" applyBorder="0" applyAlignment="0" applyProtection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30" fillId="12" borderId="0" applyNumberFormat="0" applyBorder="0" applyAlignment="0" applyProtection="0"/>
    <xf numFmtId="177" fontId="22" fillId="0" borderId="0" applyFont="0" applyFill="0" applyBorder="0" applyAlignment="0" applyProtection="0"/>
    <xf numFmtId="0" fontId="27" fillId="2" borderId="0" applyNumberFormat="0" applyBorder="0" applyAlignment="0" applyProtection="0"/>
    <xf numFmtId="176" fontId="17" fillId="0" borderId="0" applyFill="0" applyBorder="0" applyAlignment="0" applyProtection="0"/>
    <xf numFmtId="0" fontId="17" fillId="0" borderId="0"/>
    <xf numFmtId="177" fontId="22" fillId="0" borderId="0" applyFont="0" applyFill="0" applyBorder="0" applyAlignment="0" applyProtection="0"/>
    <xf numFmtId="0" fontId="37" fillId="10" borderId="9" applyNumberFormat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166" fontId="19" fillId="0" borderId="0" applyFont="0" applyFill="0" applyBorder="0" applyAlignment="0" applyProtection="0"/>
    <xf numFmtId="0" fontId="77" fillId="47" borderId="0" applyNumberFormat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44" borderId="0" applyNumberFormat="0" applyBorder="0" applyAlignment="0" applyProtection="0"/>
    <xf numFmtId="0" fontId="24" fillId="19" borderId="0" applyNumberFormat="0" applyBorder="0" applyAlignment="0" applyProtection="0"/>
    <xf numFmtId="176" fontId="17" fillId="0" borderId="0" applyFill="0" applyBorder="0" applyAlignment="0" applyProtection="0"/>
    <xf numFmtId="0" fontId="31" fillId="3" borderId="0" applyNumberFormat="0" applyBorder="0" applyAlignment="0" applyProtection="0"/>
    <xf numFmtId="43" fontId="19" fillId="0" borderId="0" applyFont="0" applyFill="0" applyBorder="0" applyAlignment="0" applyProtection="0"/>
    <xf numFmtId="181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166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6" fontId="19" fillId="0" borderId="0" applyFill="0" applyBorder="0" applyAlignment="0" applyProtection="0"/>
    <xf numFmtId="0" fontId="54" fillId="30" borderId="0" applyNumberFormat="0" applyBorder="0" applyAlignment="0" applyProtection="0"/>
    <xf numFmtId="176" fontId="19" fillId="0" borderId="0" applyFill="0" applyBorder="0" applyAlignment="0" applyProtection="0"/>
    <xf numFmtId="206" fontId="26" fillId="0" borderId="0"/>
    <xf numFmtId="0" fontId="28" fillId="4" borderId="0" applyNumberFormat="0" applyBorder="0" applyAlignment="0" applyProtection="0"/>
    <xf numFmtId="176" fontId="19" fillId="0" borderId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21" applyFill="0">
      <alignment horizontal="center"/>
      <protection locked="0"/>
    </xf>
    <xf numFmtId="181" fontId="17" fillId="0" borderId="0" applyFill="0" applyBorder="0" applyAlignment="0" applyProtection="0"/>
    <xf numFmtId="0" fontId="28" fillId="19" borderId="0" applyNumberFormat="0" applyBorder="0" applyAlignment="0" applyProtection="0"/>
    <xf numFmtId="0" fontId="27" fillId="26" borderId="0" applyNumberFormat="0" applyBorder="0" applyAlignment="0" applyProtection="0"/>
    <xf numFmtId="0" fontId="24" fillId="32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0" fontId="27" fillId="37" borderId="0" applyNumberFormat="0" applyBorder="0" applyAlignment="0" applyProtection="0"/>
    <xf numFmtId="181" fontId="17" fillId="0" borderId="0" applyFill="0" applyBorder="0" applyAlignment="0" applyProtection="0"/>
    <xf numFmtId="195" fontId="69" fillId="0" borderId="26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46" fillId="35" borderId="0" applyNumberFormat="0" applyBorder="0" applyAlignment="0" applyProtection="0"/>
    <xf numFmtId="0" fontId="104" fillId="21" borderId="12" applyNumberFormat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66" fontId="19" fillId="0" borderId="0" applyFont="0" applyFill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27" fillId="36" borderId="0" applyNumberFormat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0" fontId="17" fillId="0" borderId="0"/>
    <xf numFmtId="166" fontId="19" fillId="0" borderId="0" applyFont="0" applyFill="0" applyBorder="0" applyAlignment="0" applyProtection="0"/>
    <xf numFmtId="0" fontId="46" fillId="0" borderId="0"/>
    <xf numFmtId="0" fontId="59" fillId="0" borderId="21" applyFill="0">
      <alignment horizontal="center"/>
      <protection locked="0"/>
    </xf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176" fontId="17" fillId="0" borderId="0" applyFill="0" applyBorder="0" applyAlignment="0" applyProtection="0"/>
    <xf numFmtId="0" fontId="19" fillId="0" borderId="0"/>
    <xf numFmtId="0" fontId="59" fillId="0" borderId="21" applyFill="0">
      <alignment horizontal="center"/>
      <protection locked="0"/>
    </xf>
    <xf numFmtId="176" fontId="17" fillId="0" borderId="0" applyFill="0" applyBorder="0" applyAlignment="0" applyProtection="0"/>
    <xf numFmtId="0" fontId="17" fillId="0" borderId="0"/>
    <xf numFmtId="166" fontId="19" fillId="0" borderId="0" applyFont="0" applyFill="0" applyBorder="0" applyAlignment="0" applyProtection="0"/>
    <xf numFmtId="3" fontId="152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0" fontId="27" fillId="6" borderId="0" applyNumberFormat="0" applyBorder="0" applyAlignment="0" applyProtection="0"/>
    <xf numFmtId="0" fontId="121" fillId="5" borderId="0" applyNumberFormat="0" applyBorder="0" applyAlignment="0" applyProtection="0"/>
    <xf numFmtId="176" fontId="17" fillId="0" borderId="0" applyFill="0" applyBorder="0" applyAlignment="0" applyProtection="0"/>
    <xf numFmtId="0" fontId="19" fillId="0" borderId="0"/>
    <xf numFmtId="176" fontId="17" fillId="0" borderId="0" applyFill="0" applyBorder="0" applyAlignment="0" applyProtection="0"/>
    <xf numFmtId="0" fontId="17" fillId="0" borderId="0"/>
    <xf numFmtId="176" fontId="17" fillId="0" borderId="0" applyFill="0" applyBorder="0" applyAlignment="0" applyProtection="0"/>
    <xf numFmtId="0" fontId="27" fillId="46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19" fillId="0" borderId="0"/>
    <xf numFmtId="0" fontId="19" fillId="0" borderId="0"/>
    <xf numFmtId="0" fontId="46" fillId="23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38" fillId="0" borderId="0"/>
    <xf numFmtId="0" fontId="59" fillId="0" borderId="0"/>
    <xf numFmtId="166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27" fillId="26" borderId="0" applyNumberFormat="0" applyBorder="0" applyAlignment="0" applyProtection="0"/>
    <xf numFmtId="0" fontId="24" fillId="19" borderId="0" applyNumberFormat="0" applyBorder="0" applyAlignment="0" applyProtection="0"/>
    <xf numFmtId="176" fontId="17" fillId="0" borderId="0" applyFill="0" applyBorder="0" applyAlignment="0" applyProtection="0"/>
    <xf numFmtId="0" fontId="30" fillId="43" borderId="0" applyNumberFormat="0" applyBorder="0" applyAlignment="0" applyProtection="0"/>
    <xf numFmtId="176" fontId="19" fillId="0" borderId="0" applyFill="0" applyBorder="0" applyAlignment="0" applyProtection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21" applyFill="0">
      <alignment horizontal="center"/>
      <protection locked="0"/>
    </xf>
    <xf numFmtId="0" fontId="46" fillId="32" borderId="0" applyNumberFormat="0" applyBorder="0" applyAlignment="0" applyProtection="0"/>
    <xf numFmtId="0" fontId="27" fillId="36" borderId="0" applyNumberFormat="0" applyBorder="0" applyAlignment="0" applyProtection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76" fontId="19" fillId="0" borderId="0" applyFill="0" applyBorder="0" applyAlignment="0" applyProtection="0"/>
    <xf numFmtId="0" fontId="17" fillId="0" borderId="0"/>
    <xf numFmtId="0" fontId="19" fillId="0" borderId="0"/>
    <xf numFmtId="43" fontId="18" fillId="0" borderId="0" applyFont="0" applyFill="0" applyBorder="0" applyAlignment="0" applyProtection="0"/>
    <xf numFmtId="223" fontId="17" fillId="0" borderId="0" applyFill="0" applyBorder="0" applyAlignment="0" applyProtection="0"/>
    <xf numFmtId="0" fontId="17" fillId="0" borderId="0"/>
    <xf numFmtId="0" fontId="24" fillId="16" borderId="0" applyNumberFormat="0" applyBorder="0" applyAlignment="0" applyProtection="0"/>
    <xf numFmtId="176" fontId="19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21" applyFill="0">
      <alignment horizontal="center"/>
      <protection locked="0"/>
    </xf>
    <xf numFmtId="181" fontId="17" fillId="0" borderId="0" applyFill="0" applyBorder="0" applyAlignment="0" applyProtection="0"/>
    <xf numFmtId="0" fontId="28" fillId="19" borderId="0" applyNumberFormat="0" applyBorder="0" applyAlignment="0" applyProtection="0"/>
    <xf numFmtId="0" fontId="24" fillId="32" borderId="0" applyNumberFormat="0" applyBorder="0" applyAlignment="0" applyProtection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181" fontId="17" fillId="0" borderId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17" fillId="27" borderId="15" applyNumberFormat="0" applyFont="0" applyAlignment="0" applyProtection="0"/>
    <xf numFmtId="0" fontId="27" fillId="0" borderId="0"/>
    <xf numFmtId="0" fontId="27" fillId="0" borderId="0"/>
    <xf numFmtId="0" fontId="19" fillId="0" borderId="0"/>
    <xf numFmtId="176" fontId="17" fillId="0" borderId="0" applyFill="0" applyBorder="0" applyAlignment="0" applyProtection="0"/>
    <xf numFmtId="181" fontId="17" fillId="0" borderId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18" fillId="0" borderId="0"/>
    <xf numFmtId="0" fontId="27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181" fontId="17" fillId="0" borderId="0" applyFill="0" applyBorder="0" applyAlignment="0" applyProtection="0"/>
    <xf numFmtId="0" fontId="28" fillId="15" borderId="0" applyNumberFormat="0" applyBorder="0" applyAlignment="0" applyProtection="0"/>
    <xf numFmtId="0" fontId="43" fillId="0" borderId="0" applyNumberFormat="0" applyFill="0" applyBorder="0" applyAlignment="0" applyProtection="0"/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27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0" fontId="46" fillId="25" borderId="0" applyNumberFormat="0" applyBorder="0" applyAlignment="0" applyProtection="0"/>
    <xf numFmtId="181" fontId="17" fillId="0" borderId="0" applyFill="0" applyBorder="0" applyAlignment="0" applyProtection="0"/>
    <xf numFmtId="0" fontId="31" fillId="3" borderId="0" applyNumberFormat="0" applyBorder="0" applyAlignment="0" applyProtection="0"/>
    <xf numFmtId="176" fontId="19" fillId="0" borderId="0" applyFill="0" applyBorder="0" applyAlignment="0" applyProtection="0"/>
    <xf numFmtId="0" fontId="46" fillId="35" borderId="0" applyNumberFormat="0" applyBorder="0" applyAlignment="0" applyProtection="0"/>
    <xf numFmtId="166" fontId="19" fillId="0" borderId="0" applyFont="0" applyFill="0" applyBorder="0" applyAlignment="0" applyProtection="0"/>
    <xf numFmtId="0" fontId="46" fillId="35" borderId="0" applyNumberFormat="0" applyBorder="0" applyAlignment="0" applyProtection="0"/>
    <xf numFmtId="166" fontId="19" fillId="0" borderId="0" applyFont="0" applyFill="0" applyBorder="0" applyAlignment="0" applyProtection="0"/>
    <xf numFmtId="0" fontId="27" fillId="46" borderId="0" applyNumberFormat="0" applyBorder="0" applyAlignment="0" applyProtection="0"/>
    <xf numFmtId="176" fontId="17" fillId="0" borderId="0" applyFill="0" applyBorder="0" applyAlignment="0" applyProtection="0"/>
    <xf numFmtId="0" fontId="26" fillId="0" borderId="0"/>
    <xf numFmtId="0" fontId="26" fillId="0" borderId="0"/>
    <xf numFmtId="0" fontId="24" fillId="35" borderId="0" applyNumberFormat="0" applyBorder="0" applyAlignment="0" applyProtection="0"/>
    <xf numFmtId="176" fontId="17" fillId="0" borderId="0" applyFill="0" applyBorder="0" applyAlignment="0" applyProtection="0"/>
    <xf numFmtId="0" fontId="19" fillId="0" borderId="0">
      <alignment vertical="justify"/>
    </xf>
    <xf numFmtId="188" fontId="47" fillId="0" borderId="0" applyFill="0" applyBorder="0" applyAlignment="0"/>
    <xf numFmtId="0" fontId="26" fillId="0" borderId="0"/>
    <xf numFmtId="0" fontId="26" fillId="0" borderId="0"/>
    <xf numFmtId="0" fontId="24" fillId="35" borderId="0" applyNumberFormat="0" applyBorder="0" applyAlignment="0" applyProtection="0"/>
    <xf numFmtId="176" fontId="17" fillId="0" borderId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3" borderId="0" applyNumberFormat="0" applyBorder="0" applyAlignment="0" applyProtection="0"/>
    <xf numFmtId="0" fontId="28" fillId="29" borderId="0" applyNumberFormat="0" applyBorder="0" applyAlignment="0" applyProtection="0"/>
    <xf numFmtId="206" fontId="26" fillId="0" borderId="0"/>
    <xf numFmtId="181" fontId="17" fillId="0" borderId="0" applyFill="0" applyBorder="0" applyAlignment="0" applyProtection="0"/>
    <xf numFmtId="0" fontId="30" fillId="61" borderId="0" applyNumberFormat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17" borderId="0" applyNumberFormat="0" applyBorder="0" applyAlignment="0" applyProtection="0"/>
    <xf numFmtId="206" fontId="26" fillId="0" borderId="0"/>
    <xf numFmtId="177" fontId="22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31" borderId="0" applyNumberFormat="0" applyBorder="0" applyAlignment="0" applyProtection="0"/>
    <xf numFmtId="0" fontId="24" fillId="23" borderId="0" applyNumberFormat="0" applyBorder="0" applyAlignment="0" applyProtection="0"/>
    <xf numFmtId="0" fontId="17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81" fontId="19" fillId="0" borderId="0" applyFill="0" applyBorder="0" applyAlignment="0" applyProtection="0"/>
    <xf numFmtId="176" fontId="19" fillId="0" borderId="0" applyFill="0" applyBorder="0" applyAlignment="0" applyProtection="0"/>
    <xf numFmtId="168" fontId="25" fillId="0" borderId="0" applyFont="0" applyFill="0" applyBorder="0" applyAlignment="0" applyProtection="0"/>
    <xf numFmtId="0" fontId="129" fillId="0" borderId="0"/>
    <xf numFmtId="0" fontId="46" fillId="45" borderId="0" applyNumberFormat="0" applyBorder="0" applyAlignment="0" applyProtection="0"/>
    <xf numFmtId="176" fontId="17" fillId="0" borderId="0" applyFill="0" applyBorder="0" applyAlignment="0" applyProtection="0"/>
    <xf numFmtId="0" fontId="129" fillId="0" borderId="0"/>
    <xf numFmtId="0" fontId="27" fillId="6" borderId="0" applyNumberFormat="0" applyBorder="0" applyAlignment="0" applyProtection="0"/>
    <xf numFmtId="172" fontId="117" fillId="0" borderId="0"/>
    <xf numFmtId="176" fontId="17" fillId="0" borderId="0" applyFill="0" applyBorder="0" applyAlignment="0" applyProtection="0"/>
    <xf numFmtId="0" fontId="46" fillId="23" borderId="0" applyNumberFormat="0" applyBorder="0" applyAlignment="0" applyProtection="0"/>
    <xf numFmtId="0" fontId="31" fillId="3" borderId="0" applyNumberFormat="0" applyBorder="0" applyAlignment="0" applyProtection="0"/>
    <xf numFmtId="0" fontId="24" fillId="45" borderId="0" applyNumberFormat="0" applyBorder="0" applyAlignment="0" applyProtection="0"/>
    <xf numFmtId="179" fontId="26" fillId="0" borderId="0"/>
    <xf numFmtId="176" fontId="17" fillId="0" borderId="0" applyFill="0" applyBorder="0" applyAlignment="0" applyProtection="0"/>
    <xf numFmtId="0" fontId="27" fillId="26" borderId="0" applyNumberFormat="0" applyBorder="0" applyAlignment="0" applyProtection="0"/>
    <xf numFmtId="0" fontId="27" fillId="40" borderId="0" applyNumberFormat="0" applyBorder="0" applyAlignment="0" applyProtection="0"/>
    <xf numFmtId="0" fontId="19" fillId="0" borderId="0"/>
    <xf numFmtId="0" fontId="24" fillId="45" borderId="0" applyNumberFormat="0" applyBorder="0" applyAlignment="0" applyProtection="0"/>
    <xf numFmtId="179" fontId="26" fillId="0" borderId="0"/>
    <xf numFmtId="176" fontId="17" fillId="0" borderId="0" applyFill="0" applyBorder="0" applyAlignment="0" applyProtection="0"/>
    <xf numFmtId="0" fontId="28" fillId="31" borderId="0" applyNumberFormat="0" applyBorder="0" applyAlignment="0" applyProtection="0"/>
    <xf numFmtId="0" fontId="24" fillId="23" borderId="0" applyNumberFormat="0" applyBorder="0" applyAlignment="0" applyProtection="0"/>
    <xf numFmtId="177" fontId="22" fillId="0" borderId="0" applyFont="0" applyFill="0" applyBorder="0" applyAlignment="0" applyProtection="0"/>
    <xf numFmtId="179" fontId="26" fillId="0" borderId="0"/>
    <xf numFmtId="176" fontId="17" fillId="0" borderId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0" fontId="17" fillId="0" borderId="0" applyFill="0" applyBorder="0" applyAlignment="0" applyProtection="0"/>
    <xf numFmtId="0" fontId="19" fillId="0" borderId="0">
      <alignment horizontal="centerContinuous" vertical="center"/>
    </xf>
    <xf numFmtId="166" fontId="19" fillId="0" borderId="0" applyFont="0" applyFill="0" applyBorder="0" applyAlignment="0" applyProtection="0"/>
    <xf numFmtId="0" fontId="19" fillId="0" borderId="0"/>
    <xf numFmtId="0" fontId="17" fillId="0" borderId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7" fillId="0" borderId="0"/>
    <xf numFmtId="181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7" fillId="0" borderId="0"/>
    <xf numFmtId="43" fontId="19" fillId="0" borderId="0" applyFont="0" applyFill="0" applyBorder="0" applyAlignment="0" applyProtection="0"/>
    <xf numFmtId="0" fontId="24" fillId="21" borderId="0" applyNumberFormat="0" applyBorder="0" applyAlignment="0" applyProtection="0"/>
    <xf numFmtId="0" fontId="17" fillId="0" borderId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19" fillId="0" borderId="0"/>
    <xf numFmtId="168" fontId="27" fillId="0" borderId="0" applyFont="0" applyFill="0" applyBorder="0" applyAlignment="0" applyProtection="0"/>
    <xf numFmtId="0" fontId="24" fillId="21" borderId="0" applyNumberFormat="0" applyBorder="0" applyAlignment="0" applyProtection="0"/>
    <xf numFmtId="177" fontId="22" fillId="0" borderId="0" applyFont="0" applyFill="0" applyBorder="0" applyAlignment="0" applyProtection="0"/>
    <xf numFmtId="176" fontId="17" fillId="0" borderId="0" applyFill="0" applyBorder="0" applyAlignment="0" applyProtection="0"/>
    <xf numFmtId="0" fontId="27" fillId="40" borderId="0" applyNumberFormat="0" applyBorder="0" applyAlignment="0" applyProtection="0"/>
    <xf numFmtId="0" fontId="17" fillId="0" borderId="0" applyFill="0" applyBorder="0" applyAlignment="0" applyProtection="0"/>
    <xf numFmtId="0" fontId="17" fillId="0" borderId="0"/>
    <xf numFmtId="168" fontId="27" fillId="0" borderId="0" applyFont="0" applyFill="0" applyBorder="0" applyAlignment="0" applyProtection="0"/>
    <xf numFmtId="0" fontId="24" fillId="2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0" fontId="27" fillId="37" borderId="0" applyNumberFormat="0" applyBorder="0" applyAlignment="0" applyProtection="0"/>
    <xf numFmtId="0" fontId="24" fillId="21" borderId="0" applyNumberFormat="0" applyBorder="0" applyAlignment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0" fontId="27" fillId="20" borderId="0" applyNumberFormat="0" applyBorder="0" applyAlignment="0" applyProtection="0"/>
    <xf numFmtId="181" fontId="19" fillId="0" borderId="0" applyFill="0" applyBorder="0" applyAlignment="0" applyProtection="0"/>
    <xf numFmtId="0" fontId="27" fillId="0" borderId="0"/>
    <xf numFmtId="0" fontId="87" fillId="0" borderId="0"/>
    <xf numFmtId="0" fontId="46" fillId="17" borderId="0" applyNumberFormat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181" fontId="19" fillId="0" borderId="0" applyFill="0" applyBorder="0" applyAlignment="0" applyProtection="0"/>
    <xf numFmtId="0" fontId="31" fillId="4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7" fillId="10" borderId="9" applyNumberFormat="0" applyAlignment="0" applyProtection="0"/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0" fontId="46" fillId="35" borderId="0" applyNumberFormat="0" applyBorder="0" applyAlignment="0" applyProtection="0"/>
    <xf numFmtId="166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46" fillId="16" borderId="0" applyNumberFormat="0" applyBorder="0" applyAlignment="0" applyProtection="0"/>
    <xf numFmtId="0" fontId="19" fillId="0" borderId="0"/>
    <xf numFmtId="0" fontId="38" fillId="0" borderId="0"/>
    <xf numFmtId="0" fontId="28" fillId="17" borderId="0" applyNumberFormat="0" applyBorder="0" applyAlignment="0" applyProtection="0"/>
    <xf numFmtId="176" fontId="19" fillId="0" borderId="0" applyFill="0" applyBorder="0" applyAlignment="0" applyProtection="0"/>
    <xf numFmtId="0" fontId="46" fillId="17" borderId="0" applyNumberFormat="0" applyBorder="0" applyAlignment="0" applyProtection="0"/>
    <xf numFmtId="166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7" fillId="6" borderId="0" applyNumberFormat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21" applyFill="0">
      <alignment horizontal="center"/>
      <protection locked="0"/>
    </xf>
    <xf numFmtId="177" fontId="22" fillId="0" borderId="0" applyFont="0" applyFill="0" applyBorder="0" applyAlignment="0" applyProtection="0"/>
    <xf numFmtId="0" fontId="46" fillId="17" borderId="0" applyNumberFormat="0" applyBorder="0" applyAlignment="0" applyProtection="0"/>
    <xf numFmtId="0" fontId="27" fillId="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21" applyFill="0">
      <alignment horizontal="center"/>
      <protection locked="0"/>
    </xf>
    <xf numFmtId="181" fontId="17" fillId="0" borderId="0" applyFill="0" applyBorder="0" applyAlignment="0" applyProtection="0"/>
    <xf numFmtId="181" fontId="19" fillId="0" borderId="0" applyFill="0" applyBorder="0" applyAlignment="0" applyProtection="0"/>
    <xf numFmtId="43" fontId="19" fillId="0" borderId="0" applyFont="0" applyFill="0" applyBorder="0" applyAlignment="0" applyProtection="0"/>
    <xf numFmtId="38" fontId="151" fillId="0" borderId="0" applyFont="0" applyFill="0" applyBorder="0" applyAlignment="0" applyProtection="0"/>
    <xf numFmtId="0" fontId="28" fillId="19" borderId="0" applyNumberFormat="0" applyBorder="0" applyAlignment="0" applyProtection="0"/>
    <xf numFmtId="0" fontId="24" fillId="32" borderId="0" applyNumberFormat="0" applyBorder="0" applyAlignment="0" applyProtection="0"/>
    <xf numFmtId="0" fontId="17" fillId="0" borderId="0"/>
    <xf numFmtId="0" fontId="59" fillId="62" borderId="0">
      <alignment horizontal="right"/>
    </xf>
    <xf numFmtId="181" fontId="17" fillId="0" borderId="0" applyFill="0" applyBorder="0" applyAlignment="0" applyProtection="0"/>
    <xf numFmtId="0" fontId="27" fillId="0" borderId="0"/>
    <xf numFmtId="181" fontId="19" fillId="0" borderId="0" applyFill="0" applyBorder="0" applyAlignment="0" applyProtection="0"/>
    <xf numFmtId="0" fontId="82" fillId="49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1" fillId="18" borderId="0" applyNumberFormat="0" applyBorder="0" applyAlignment="0" applyProtection="0"/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12" fontId="124" fillId="0" borderId="33">
      <alignment horizontal="center"/>
    </xf>
    <xf numFmtId="181" fontId="19" fillId="0" borderId="0" applyFill="0" applyBorder="0" applyAlignment="0" applyProtection="0"/>
    <xf numFmtId="181" fontId="17" fillId="0" borderId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81" fontId="17" fillId="0" borderId="0" applyFill="0" applyBorder="0" applyAlignment="0" applyProtection="0"/>
    <xf numFmtId="0" fontId="31" fillId="4" borderId="0" applyNumberFormat="0" applyBorder="0" applyAlignment="0" applyProtection="0"/>
    <xf numFmtId="0" fontId="30" fillId="13" borderId="0" applyNumberFormat="0" applyBorder="0" applyAlignment="0" applyProtection="0"/>
    <xf numFmtId="181" fontId="17" fillId="0" borderId="0" applyFill="0" applyBorder="0" applyAlignment="0" applyProtection="0"/>
    <xf numFmtId="0" fontId="31" fillId="4" borderId="0" applyNumberFormat="0" applyBorder="0" applyAlignment="0" applyProtection="0"/>
    <xf numFmtId="0" fontId="24" fillId="19" borderId="0" applyNumberFormat="0" applyBorder="0" applyAlignment="0" applyProtection="0"/>
    <xf numFmtId="181" fontId="17" fillId="0" borderId="0" applyFill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181" fontId="17" fillId="0" borderId="0" applyFill="0" applyBorder="0" applyAlignment="0" applyProtection="0"/>
    <xf numFmtId="0" fontId="28" fillId="56" borderId="0" applyNumberFormat="0" applyBorder="0" applyAlignment="0" applyProtection="0"/>
    <xf numFmtId="0" fontId="24" fillId="2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38" borderId="25" applyNumberFormat="0" applyFont="0" applyAlignment="0" applyProtection="0"/>
    <xf numFmtId="176" fontId="19" fillId="0" borderId="0" applyFill="0" applyBorder="0" applyAlignment="0" applyProtection="0"/>
    <xf numFmtId="0" fontId="27" fillId="0" borderId="0"/>
    <xf numFmtId="0" fontId="27" fillId="0" borderId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17" fillId="0" borderId="0"/>
    <xf numFmtId="181" fontId="19" fillId="0" borderId="0" applyFill="0" applyBorder="0" applyAlignment="0" applyProtection="0"/>
    <xf numFmtId="168" fontId="27" fillId="0" borderId="0" applyFont="0" applyFill="0" applyBorder="0" applyAlignment="0" applyProtection="0"/>
    <xf numFmtId="0" fontId="31" fillId="15" borderId="0" applyNumberFormat="0" applyBorder="0" applyAlignment="0" applyProtection="0"/>
    <xf numFmtId="181" fontId="19" fillId="0" borderId="0" applyFill="0" applyBorder="0" applyAlignment="0" applyProtection="0"/>
    <xf numFmtId="189" fontId="115" fillId="0" borderId="0" applyFill="0" applyBorder="0" applyAlignment="0" applyProtection="0"/>
    <xf numFmtId="0" fontId="27" fillId="46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181" fontId="19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113" fillId="59" borderId="9" applyNumberFormat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6" fillId="0" borderId="32">
      <alignment horizontal="center"/>
    </xf>
    <xf numFmtId="0" fontId="27" fillId="50" borderId="0" applyNumberFormat="0" applyBorder="0" applyAlignment="0" applyProtection="0"/>
    <xf numFmtId="0" fontId="46" fillId="32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76" fontId="17" fillId="0" borderId="0" applyFill="0" applyBorder="0" applyAlignment="0" applyProtection="0"/>
    <xf numFmtId="168" fontId="93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30" fillId="12" borderId="0" applyNumberFormat="0" applyBorder="0" applyAlignment="0" applyProtection="0"/>
    <xf numFmtId="0" fontId="17" fillId="0" borderId="0"/>
    <xf numFmtId="0" fontId="14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6" fillId="35" borderId="0" applyNumberFormat="0" applyBorder="0" applyAlignment="0" applyProtection="0"/>
    <xf numFmtId="218" fontId="19" fillId="0" borderId="0" applyFont="0" applyFill="0" applyBorder="0" applyAlignment="0" applyProtection="0"/>
    <xf numFmtId="0" fontId="31" fillId="4" borderId="0" applyNumberFormat="0" applyBorder="0" applyAlignment="0" applyProtection="0"/>
    <xf numFmtId="177" fontId="22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67" fillId="0" borderId="23" applyNumberFormat="0" applyFill="0" applyAlignment="0" applyProtection="0"/>
    <xf numFmtId="166" fontId="19" fillId="0" borderId="0" applyFont="0" applyFill="0" applyBorder="0" applyAlignment="0" applyProtection="0"/>
    <xf numFmtId="0" fontId="17" fillId="0" borderId="0"/>
    <xf numFmtId="166" fontId="19" fillId="0" borderId="0" applyFont="0" applyFill="0" applyBorder="0" applyAlignment="0" applyProtection="0"/>
    <xf numFmtId="176" fontId="19" fillId="0" borderId="0" applyFill="0" applyBorder="0" applyAlignment="0" applyProtection="0"/>
    <xf numFmtId="0" fontId="28" fillId="15" borderId="0" applyNumberFormat="0" applyBorder="0" applyAlignment="0" applyProtection="0"/>
    <xf numFmtId="0" fontId="30" fillId="13" borderId="0" applyNumberFormat="0" applyBorder="0" applyAlignment="0" applyProtection="0"/>
    <xf numFmtId="176" fontId="19" fillId="0" borderId="0" applyFill="0" applyBorder="0" applyAlignment="0" applyProtection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0" fontId="30" fillId="44" borderId="0" applyNumberFormat="0" applyBorder="0" applyAlignment="0" applyProtection="0"/>
    <xf numFmtId="0" fontId="158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0" fontId="27" fillId="46" borderId="0" applyNumberFormat="0" applyBorder="0" applyAlignment="0" applyProtection="0"/>
    <xf numFmtId="0" fontId="34" fillId="0" borderId="7" applyNumberFormat="0" applyFill="0" applyAlignment="0" applyProtection="0"/>
    <xf numFmtId="181" fontId="17" fillId="0" borderId="0" applyFill="0" applyBorder="0" applyAlignment="0" applyProtection="0"/>
    <xf numFmtId="0" fontId="46" fillId="23" borderId="0" applyNumberFormat="0" applyBorder="0" applyAlignment="0" applyProtection="0"/>
    <xf numFmtId="0" fontId="27" fillId="6" borderId="0" applyNumberFormat="0" applyBorder="0" applyAlignment="0" applyProtection="0"/>
    <xf numFmtId="0" fontId="31" fillId="29" borderId="0" applyNumberFormat="0" applyBorder="0" applyAlignment="0" applyProtection="0"/>
    <xf numFmtId="179" fontId="26" fillId="0" borderId="0"/>
    <xf numFmtId="0" fontId="28" fillId="29" borderId="0" applyNumberFormat="0" applyBorder="0" applyAlignment="0" applyProtection="0"/>
    <xf numFmtId="0" fontId="24" fillId="24" borderId="0" applyNumberFormat="0" applyBorder="0" applyAlignment="0" applyProtection="0"/>
    <xf numFmtId="177" fontId="22" fillId="0" borderId="0" applyFont="0" applyFill="0" applyBorder="0" applyAlignment="0" applyProtection="0"/>
    <xf numFmtId="179" fontId="26" fillId="0" borderId="0"/>
    <xf numFmtId="0" fontId="31" fillId="29" borderId="0" applyNumberFormat="0" applyBorder="0" applyAlignment="0" applyProtection="0"/>
    <xf numFmtId="0" fontId="24" fillId="24" borderId="0" applyNumberFormat="0" applyBorder="0" applyAlignment="0" applyProtection="0"/>
    <xf numFmtId="0" fontId="46" fillId="25" borderId="0" applyNumberFormat="0" applyBorder="0" applyAlignment="0" applyProtection="0"/>
    <xf numFmtId="181" fontId="17" fillId="0" borderId="0" applyFill="0" applyBorder="0" applyAlignment="0" applyProtection="0"/>
    <xf numFmtId="0" fontId="24" fillId="25" borderId="0" applyNumberFormat="0" applyBorder="0" applyAlignment="0" applyProtection="0"/>
    <xf numFmtId="181" fontId="17" fillId="0" borderId="0" applyFill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24" fillId="25" borderId="0" applyNumberFormat="0" applyBorder="0" applyAlignment="0" applyProtection="0"/>
    <xf numFmtId="181" fontId="17" fillId="0" borderId="0" applyFill="0" applyBorder="0" applyAlignment="0" applyProtection="0"/>
    <xf numFmtId="0" fontId="29" fillId="55" borderId="0" applyNumberFormat="0" applyBorder="0" applyAlignment="0" applyProtection="0"/>
    <xf numFmtId="43" fontId="19" fillId="0" borderId="0" applyFont="0" applyFill="0" applyBorder="0" applyAlignment="0" applyProtection="0"/>
    <xf numFmtId="0" fontId="24" fillId="25" borderId="0" applyNumberFormat="0" applyBorder="0" applyAlignment="0" applyProtection="0"/>
    <xf numFmtId="181" fontId="17" fillId="0" borderId="0" applyFill="0" applyBorder="0" applyAlignment="0" applyProtection="0"/>
    <xf numFmtId="0" fontId="24" fillId="25" borderId="0" applyNumberFormat="0" applyBorder="0" applyAlignment="0" applyProtection="0"/>
    <xf numFmtId="181" fontId="17" fillId="0" borderId="0" applyFill="0" applyBorder="0" applyAlignment="0" applyProtection="0"/>
    <xf numFmtId="0" fontId="27" fillId="26" borderId="0" applyNumberFormat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0" fontId="27" fillId="26" borderId="0" applyNumberFormat="0" applyBorder="0" applyAlignment="0" applyProtection="0"/>
    <xf numFmtId="0" fontId="31" fillId="3" borderId="0" applyNumberFormat="0" applyBorder="0" applyAlignment="0" applyProtection="0"/>
    <xf numFmtId="0" fontId="30" fillId="61" borderId="0" applyNumberFormat="0" applyBorder="0" applyAlignment="0" applyProtection="0"/>
    <xf numFmtId="0" fontId="94" fillId="0" borderId="0" applyNumberFormat="0" applyFill="0" applyBorder="0" applyAlignment="0" applyProtection="0"/>
    <xf numFmtId="181" fontId="19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61" borderId="0" applyNumberFormat="0" applyBorder="0" applyAlignment="0" applyProtection="0"/>
    <xf numFmtId="0" fontId="24" fillId="16" borderId="0" applyNumberFormat="0" applyBorder="0" applyAlignment="0" applyProtection="0"/>
    <xf numFmtId="181" fontId="19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35" borderId="0" applyNumberFormat="0" applyBorder="0" applyAlignment="0" applyProtection="0"/>
    <xf numFmtId="0" fontId="19" fillId="0" borderId="0"/>
    <xf numFmtId="0" fontId="19" fillId="0" borderId="0"/>
    <xf numFmtId="181" fontId="17" fillId="0" borderId="0" applyFill="0" applyBorder="0" applyAlignment="0" applyProtection="0"/>
    <xf numFmtId="37" fontId="54" fillId="47" borderId="0" applyNumberFormat="0" applyBorder="0" applyAlignment="0" applyProtection="0"/>
    <xf numFmtId="0" fontId="19" fillId="0" borderId="0">
      <alignment vertical="justify"/>
    </xf>
    <xf numFmtId="9" fontId="115" fillId="0" borderId="0" applyFill="0" applyBorder="0" applyAlignment="0" applyProtection="0"/>
    <xf numFmtId="0" fontId="27" fillId="20" borderId="0" applyNumberFormat="0" applyBorder="0" applyAlignment="0" applyProtection="0"/>
    <xf numFmtId="0" fontId="19" fillId="0" borderId="0"/>
    <xf numFmtId="0" fontId="19" fillId="0" borderId="0">
      <alignment horizontal="centerContinuous" vertical="center"/>
    </xf>
    <xf numFmtId="181" fontId="17" fillId="0" borderId="0" applyFill="0" applyBorder="0" applyAlignment="0" applyProtection="0"/>
    <xf numFmtId="0" fontId="19" fillId="0" borderId="0">
      <alignment horizontal="centerContinuous" vertical="center"/>
    </xf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181" fontId="17" fillId="0" borderId="0" applyFill="0" applyBorder="0" applyAlignment="0" applyProtection="0"/>
    <xf numFmtId="0" fontId="31" fillId="23" borderId="0" applyNumberFormat="0" applyBorder="0" applyAlignment="0" applyProtection="0"/>
    <xf numFmtId="171" fontId="112" fillId="0" borderId="0"/>
    <xf numFmtId="0" fontId="46" fillId="32" borderId="0" applyNumberFormat="0" applyBorder="0" applyAlignment="0" applyProtection="0"/>
    <xf numFmtId="0" fontId="17" fillId="0" borderId="0"/>
    <xf numFmtId="181" fontId="17" fillId="0" borderId="0" applyFill="0" applyBorder="0" applyAlignment="0" applyProtection="0"/>
    <xf numFmtId="0" fontId="17" fillId="0" borderId="0"/>
    <xf numFmtId="181" fontId="17" fillId="0" borderId="0" applyFill="0" applyBorder="0" applyAlignment="0" applyProtection="0"/>
    <xf numFmtId="0" fontId="17" fillId="0" borderId="0"/>
    <xf numFmtId="0" fontId="31" fillId="4" borderId="0" applyNumberFormat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206" fontId="26" fillId="0" borderId="0"/>
    <xf numFmtId="181" fontId="17" fillId="0" borderId="0" applyFill="0" applyBorder="0" applyAlignment="0" applyProtection="0"/>
    <xf numFmtId="0" fontId="59" fillId="62" borderId="0">
      <alignment horizontal="right"/>
    </xf>
    <xf numFmtId="181" fontId="17" fillId="0" borderId="0" applyFill="0" applyBorder="0" applyAlignment="0" applyProtection="0"/>
    <xf numFmtId="0" fontId="17" fillId="0" borderId="0"/>
    <xf numFmtId="0" fontId="59" fillId="62" borderId="0">
      <alignment horizontal="right"/>
    </xf>
    <xf numFmtId="177" fontId="22" fillId="0" borderId="0" applyFont="0" applyFill="0" applyBorder="0" applyAlignment="0" applyProtection="0"/>
    <xf numFmtId="181" fontId="17" fillId="0" borderId="0" applyFill="0" applyBorder="0" applyAlignment="0" applyProtection="0"/>
    <xf numFmtId="0" fontId="17" fillId="0" borderId="0"/>
    <xf numFmtId="0" fontId="59" fillId="62" borderId="0">
      <alignment horizontal="right"/>
    </xf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9" fontId="115" fillId="0" borderId="0" applyFill="0" applyBorder="0" applyAlignment="0" applyProtection="0"/>
    <xf numFmtId="0" fontId="27" fillId="37" borderId="0" applyNumberFormat="0" applyBorder="0" applyAlignment="0" applyProtection="0"/>
    <xf numFmtId="0" fontId="30" fillId="51" borderId="0" applyNumberFormat="0" applyBorder="0" applyAlignment="0" applyProtection="0"/>
    <xf numFmtId="0" fontId="27" fillId="57" borderId="0" applyNumberFormat="0" applyBorder="0" applyAlignment="0" applyProtection="0"/>
    <xf numFmtId="181" fontId="19" fillId="0" borderId="0" applyFill="0" applyBorder="0" applyAlignment="0" applyProtection="0"/>
    <xf numFmtId="43" fontId="27" fillId="0" borderId="0" applyFont="0" applyFill="0" applyBorder="0" applyAlignment="0" applyProtection="0"/>
    <xf numFmtId="176" fontId="17" fillId="0" borderId="0" applyFill="0" applyBorder="0" applyAlignment="0" applyProtection="0"/>
    <xf numFmtId="0" fontId="30" fillId="22" borderId="0" applyNumberFormat="0" applyBorder="0" applyAlignment="0" applyProtection="0"/>
    <xf numFmtId="43" fontId="19" fillId="0" borderId="0" applyFont="0" applyFill="0" applyBorder="0" applyAlignment="0" applyProtection="0"/>
    <xf numFmtId="9" fontId="115" fillId="0" borderId="0" applyFill="0" applyBorder="0" applyAlignment="0" applyProtection="0"/>
    <xf numFmtId="0" fontId="153" fillId="0" borderId="0"/>
    <xf numFmtId="0" fontId="46" fillId="23" borderId="0" applyNumberFormat="0" applyBorder="0" applyAlignment="0" applyProtection="0"/>
    <xf numFmtId="0" fontId="18" fillId="0" borderId="0"/>
    <xf numFmtId="181" fontId="19" fillId="0" borderId="0" applyFill="0" applyBorder="0" applyAlignment="0" applyProtection="0"/>
    <xf numFmtId="201" fontId="17" fillId="0" borderId="0" applyFill="0" applyBorder="0" applyAlignment="0" applyProtection="0"/>
    <xf numFmtId="168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9" fillId="0" borderId="0"/>
    <xf numFmtId="181" fontId="19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7" fillId="0" borderId="0"/>
    <xf numFmtId="0" fontId="99" fillId="0" borderId="11" applyNumberFormat="0" applyFill="0" applyAlignment="0" applyProtection="0"/>
    <xf numFmtId="0" fontId="27" fillId="34" borderId="0" applyNumberFormat="0" applyBorder="0" applyAlignment="0" applyProtection="0"/>
    <xf numFmtId="0" fontId="31" fillId="4" borderId="0" applyNumberFormat="0" applyBorder="0" applyAlignment="0" applyProtection="0"/>
    <xf numFmtId="166" fontId="19" fillId="0" borderId="0" applyFont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9" fillId="0" borderId="0">
      <alignment vertical="justify"/>
    </xf>
    <xf numFmtId="0" fontId="27" fillId="2" borderId="0" applyNumberFormat="0" applyBorder="0" applyAlignment="0" applyProtection="0"/>
    <xf numFmtId="0" fontId="17" fillId="0" borderId="0"/>
    <xf numFmtId="177" fontId="22" fillId="0" borderId="0" applyFont="0" applyFill="0" applyBorder="0" applyAlignment="0" applyProtection="0"/>
    <xf numFmtId="0" fontId="17" fillId="0" borderId="0"/>
    <xf numFmtId="181" fontId="17" fillId="0" borderId="0" applyFill="0" applyBorder="0" applyAlignment="0" applyProtection="0"/>
    <xf numFmtId="0" fontId="17" fillId="0" borderId="0"/>
    <xf numFmtId="181" fontId="17" fillId="0" borderId="0" applyFill="0" applyBorder="0" applyAlignment="0" applyProtection="0"/>
    <xf numFmtId="38" fontId="54" fillId="21" borderId="0" applyNumberFormat="0" applyBorder="0" applyAlignment="0" applyProtection="0"/>
    <xf numFmtId="0" fontId="27" fillId="36" borderId="0" applyNumberFormat="0" applyBorder="0" applyAlignment="0" applyProtection="0"/>
    <xf numFmtId="0" fontId="17" fillId="0" borderId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7" fillId="26" borderId="0" applyNumberFormat="0" applyBorder="0" applyAlignment="0" applyProtection="0"/>
    <xf numFmtId="0" fontId="27" fillId="36" borderId="0" applyNumberFormat="0" applyBorder="0" applyAlignment="0" applyProtection="0"/>
    <xf numFmtId="0" fontId="28" fillId="4" borderId="0" applyNumberFormat="0" applyBorder="0" applyAlignment="0" applyProtection="0"/>
    <xf numFmtId="0" fontId="24" fillId="19" borderId="0" applyNumberFormat="0" applyBorder="0" applyAlignment="0" applyProtection="0"/>
    <xf numFmtId="176" fontId="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6" borderId="0" applyNumberFormat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0" fontId="30" fillId="54" borderId="0" applyNumberFormat="0" applyBorder="0" applyAlignment="0" applyProtection="0"/>
    <xf numFmtId="0" fontId="25" fillId="38" borderId="25" applyNumberFormat="0" applyFont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ill="0" applyBorder="0" applyAlignment="0" applyProtection="0"/>
    <xf numFmtId="0" fontId="154" fillId="0" borderId="0" applyNumberFormat="0" applyFill="0" applyBorder="0" applyAlignment="0" applyProtection="0"/>
    <xf numFmtId="176" fontId="19" fillId="0" borderId="0" applyFill="0" applyBorder="0" applyAlignment="0" applyProtection="0"/>
    <xf numFmtId="0" fontId="28" fillId="31" borderId="0" applyNumberFormat="0" applyBorder="0" applyAlignment="0" applyProtection="0"/>
    <xf numFmtId="177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30" fillId="54" borderId="0" applyNumberFormat="0" applyBorder="0" applyAlignment="0" applyProtection="0"/>
    <xf numFmtId="181" fontId="19" fillId="0" borderId="0" applyFill="0" applyBorder="0" applyAlignment="0" applyProtection="0"/>
    <xf numFmtId="43" fontId="55" fillId="0" borderId="34">
      <alignment horizontal="right" vertical="center"/>
    </xf>
    <xf numFmtId="0" fontId="28" fillId="4" borderId="0" applyNumberFormat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60" fillId="0" borderId="0" applyNumberFormat="0" applyFont="0" applyFill="0" applyBorder="0" applyProtection="0">
      <alignment horizontal="left"/>
    </xf>
    <xf numFmtId="0" fontId="61" fillId="33" borderId="0" applyNumberFormat="0" applyBorder="0" applyAlignment="0" applyProtection="0"/>
    <xf numFmtId="0" fontId="43" fillId="0" borderId="13" applyNumberFormat="0" applyFill="0" applyAlignment="0" applyProtection="0"/>
    <xf numFmtId="181" fontId="17" fillId="0" borderId="0" applyFill="0" applyBorder="0" applyAlignment="0" applyProtection="0"/>
    <xf numFmtId="0" fontId="30" fillId="60" borderId="0" applyNumberFormat="0" applyBorder="0" applyAlignment="0" applyProtection="0"/>
    <xf numFmtId="181" fontId="17" fillId="0" borderId="0" applyFill="0" applyBorder="0" applyAlignment="0" applyProtection="0"/>
    <xf numFmtId="0" fontId="46" fillId="25" borderId="0" applyNumberFormat="0" applyBorder="0" applyAlignment="0" applyProtection="0"/>
    <xf numFmtId="181" fontId="17" fillId="0" borderId="0" applyFill="0" applyBorder="0" applyAlignment="0" applyProtection="0"/>
    <xf numFmtId="177" fontId="22" fillId="0" borderId="0" applyFont="0" applyFill="0" applyBorder="0" applyAlignment="0" applyProtection="0"/>
    <xf numFmtId="0" fontId="31" fillId="29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0" fontId="19" fillId="0" borderId="0"/>
    <xf numFmtId="0" fontId="19" fillId="0" borderId="0"/>
    <xf numFmtId="37" fontId="161" fillId="0" borderId="0"/>
    <xf numFmtId="0" fontId="46" fillId="16" borderId="0" applyNumberFormat="0" applyBorder="0" applyAlignment="0" applyProtection="0"/>
    <xf numFmtId="0" fontId="17" fillId="0" borderId="0"/>
    <xf numFmtId="176" fontId="17" fillId="0" borderId="0" applyFill="0" applyBorder="0" applyAlignment="0" applyProtection="0"/>
    <xf numFmtId="0" fontId="17" fillId="0" borderId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0" fontId="30" fillId="51" borderId="0" applyNumberFormat="0" applyBorder="0" applyAlignment="0" applyProtection="0"/>
    <xf numFmtId="0" fontId="67" fillId="0" borderId="23" applyNumberFormat="0" applyFill="0" applyAlignment="0" applyProtection="0"/>
    <xf numFmtId="0" fontId="46" fillId="16" borderId="0" applyNumberFormat="0" applyBorder="0" applyAlignment="0" applyProtection="0"/>
    <xf numFmtId="0" fontId="17" fillId="0" borderId="0"/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17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0" fontId="30" fillId="42" borderId="0" applyNumberFormat="0" applyBorder="0" applyAlignment="0" applyProtection="0"/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27" fillId="0" borderId="0"/>
    <xf numFmtId="177" fontId="22" fillId="0" borderId="0" applyFont="0" applyFill="0" applyBorder="0" applyAlignment="0" applyProtection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0" fontId="79" fillId="48" borderId="5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9" fontId="163" fillId="0" borderId="0" applyFont="0" applyFill="0" applyBorder="0" applyAlignment="0" applyProtection="0"/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0" fontId="27" fillId="2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2" fillId="21" borderId="12" applyNumberFormat="0" applyAlignment="0" applyProtection="0"/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181" fontId="17" fillId="0" borderId="0" applyFill="0" applyBorder="0" applyAlignment="0" applyProtection="0"/>
    <xf numFmtId="0" fontId="24" fillId="32" borderId="0" applyNumberFormat="0" applyBorder="0" applyAlignment="0" applyProtection="0"/>
    <xf numFmtId="0" fontId="39" fillId="0" borderId="10" applyNumberFormat="0" applyFill="0" applyAlignment="0" applyProtection="0"/>
    <xf numFmtId="43" fontId="18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27" fillId="0" borderId="0"/>
    <xf numFmtId="0" fontId="27" fillId="0" borderId="0"/>
    <xf numFmtId="17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206" fontId="26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0" fontId="46" fillId="24" borderId="0" applyNumberFormat="0" applyBorder="0" applyAlignment="0" applyProtection="0"/>
    <xf numFmtId="0" fontId="27" fillId="0" borderId="0"/>
    <xf numFmtId="0" fontId="27" fillId="0" borderId="0"/>
    <xf numFmtId="0" fontId="17" fillId="0" borderId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6" fillId="0" borderId="0" applyFill="0">
      <alignment horizontal="center"/>
      <protection locked="0"/>
    </xf>
    <xf numFmtId="197" fontId="68" fillId="0" borderId="0" applyFont="0" applyFill="0" applyBorder="0" applyAlignment="0" applyProtection="0"/>
    <xf numFmtId="0" fontId="167" fillId="0" borderId="0" applyNumberFormat="0" applyBorder="0" applyAlignment="0"/>
    <xf numFmtId="176" fontId="17" fillId="0" borderId="0" applyFill="0" applyBorder="0" applyAlignment="0" applyProtection="0"/>
    <xf numFmtId="0" fontId="57" fillId="0" borderId="20" applyNumberFormat="0" applyFill="0" applyAlignment="0" applyProtection="0"/>
    <xf numFmtId="211" fontId="19" fillId="0" borderId="0">
      <protection locked="0"/>
    </xf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31" fillId="3" borderId="0" applyNumberFormat="0" applyBorder="0" applyAlignment="0" applyProtection="0"/>
    <xf numFmtId="176" fontId="17" fillId="0" borderId="0" applyFill="0" applyBorder="0" applyAlignment="0" applyProtection="0"/>
    <xf numFmtId="0" fontId="141" fillId="0" borderId="0">
      <alignment horizontal="center"/>
    </xf>
    <xf numFmtId="0" fontId="31" fillId="3" borderId="0" applyNumberFormat="0" applyBorder="0" applyAlignment="0" applyProtection="0"/>
    <xf numFmtId="176" fontId="17" fillId="0" borderId="0" applyFill="0" applyBorder="0" applyAlignment="0" applyProtection="0"/>
    <xf numFmtId="0" fontId="24" fillId="45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06" fontId="26" fillId="0" borderId="0"/>
    <xf numFmtId="166" fontId="19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30" fillId="13" borderId="0" applyNumberFormat="0" applyBorder="0" applyAlignment="0" applyProtection="0"/>
    <xf numFmtId="176" fontId="19" fillId="0" borderId="0" applyFill="0" applyBorder="0" applyAlignment="0" applyProtection="0"/>
    <xf numFmtId="0" fontId="19" fillId="0" borderId="0"/>
    <xf numFmtId="0" fontId="19" fillId="0" borderId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188" fontId="47" fillId="0" borderId="0" applyFill="0" applyBorder="0" applyAlignment="0"/>
    <xf numFmtId="176" fontId="19" fillId="0" borderId="0" applyFill="0" applyBorder="0" applyAlignment="0" applyProtection="0"/>
    <xf numFmtId="0" fontId="19" fillId="0" borderId="0"/>
    <xf numFmtId="168" fontId="38" fillId="0" borderId="0" applyFont="0" applyFill="0" applyBorder="0" applyAlignment="0" applyProtection="0"/>
    <xf numFmtId="0" fontId="25" fillId="0" borderId="0"/>
    <xf numFmtId="0" fontId="27" fillId="2" borderId="0" applyNumberFormat="0" applyBorder="0" applyAlignment="0" applyProtection="0"/>
    <xf numFmtId="229" fontId="83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1" fillId="4" borderId="0" applyNumberFormat="0" applyBorder="0" applyAlignment="0" applyProtection="0"/>
    <xf numFmtId="0" fontId="17" fillId="0" borderId="0" applyFill="0" applyBorder="0" applyAlignment="0" applyProtection="0"/>
    <xf numFmtId="0" fontId="30" fillId="7" borderId="0" applyNumberFormat="0" applyBorder="0" applyAlignment="0" applyProtection="0"/>
    <xf numFmtId="0" fontId="17" fillId="0" borderId="0" applyFill="0" applyBorder="0" applyAlignment="0" applyProtection="0"/>
    <xf numFmtId="0" fontId="28" fillId="4" borderId="0" applyNumberFormat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17" fillId="0" borderId="0" applyFill="0" applyBorder="0" applyAlignment="0" applyProtection="0"/>
    <xf numFmtId="0" fontId="19" fillId="0" borderId="0"/>
    <xf numFmtId="0" fontId="19" fillId="0" borderId="0"/>
    <xf numFmtId="0" fontId="27" fillId="20" borderId="0" applyNumberFormat="0" applyBorder="0" applyAlignment="0" applyProtection="0"/>
    <xf numFmtId="0" fontId="35" fillId="9" borderId="8" applyNumberFormat="0" applyAlignment="0" applyProtection="0"/>
    <xf numFmtId="0" fontId="19" fillId="0" borderId="0" applyFill="0" applyBorder="0" applyAlignment="0" applyProtection="0"/>
    <xf numFmtId="0" fontId="46" fillId="23" borderId="0" applyNumberFormat="0" applyBorder="0" applyAlignment="0" applyProtection="0"/>
    <xf numFmtId="0" fontId="27" fillId="6" borderId="0" applyNumberFormat="0" applyBorder="0" applyAlignment="0" applyProtection="0"/>
    <xf numFmtId="209" fontId="47" fillId="0" borderId="0" applyFill="0" applyBorder="0" applyAlignment="0"/>
    <xf numFmtId="0" fontId="31" fillId="3" borderId="0" applyNumberFormat="0" applyBorder="0" applyAlignment="0" applyProtection="0"/>
    <xf numFmtId="168" fontId="27" fillId="0" borderId="0" applyFont="0" applyFill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0" fontId="153" fillId="0" borderId="0"/>
    <xf numFmtId="0" fontId="46" fillId="45" borderId="0" applyNumberFormat="0" applyBorder="0" applyAlignment="0" applyProtection="0"/>
    <xf numFmtId="0" fontId="44" fillId="21" borderId="14" applyNumberFormat="0" applyAlignment="0" applyProtection="0"/>
    <xf numFmtId="0" fontId="46" fillId="16" borderId="0" applyNumberFormat="0" applyBorder="0" applyAlignment="0" applyProtection="0"/>
    <xf numFmtId="0" fontId="46" fillId="45" borderId="0" applyNumberFormat="0" applyBorder="0" applyAlignment="0" applyProtection="0"/>
    <xf numFmtId="0" fontId="44" fillId="21" borderId="14" applyNumberFormat="0" applyAlignment="0" applyProtection="0"/>
    <xf numFmtId="0" fontId="46" fillId="16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27" fillId="0" borderId="0"/>
    <xf numFmtId="0" fontId="27" fillId="0" borderId="0"/>
    <xf numFmtId="0" fontId="46" fillId="45" borderId="0" applyNumberFormat="0" applyBorder="0" applyAlignment="0" applyProtection="0"/>
    <xf numFmtId="168" fontId="65" fillId="0" borderId="0" applyFont="0" applyFill="0" applyBorder="0" applyAlignment="0" applyProtection="0"/>
    <xf numFmtId="0" fontId="46" fillId="45" borderId="0" applyNumberFormat="0" applyBorder="0" applyAlignment="0" applyProtection="0"/>
    <xf numFmtId="0" fontId="27" fillId="6" borderId="0" applyNumberFormat="0" applyBorder="0" applyAlignment="0" applyProtection="0"/>
    <xf numFmtId="0" fontId="46" fillId="45" borderId="0" applyNumberFormat="0" applyBorder="0" applyAlignment="0" applyProtection="0"/>
    <xf numFmtId="206" fontId="26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45" borderId="0" applyNumberFormat="0" applyBorder="0" applyAlignment="0" applyProtection="0"/>
    <xf numFmtId="0" fontId="46" fillId="25" borderId="0" applyNumberFormat="0" applyBorder="0" applyAlignment="0" applyProtection="0"/>
    <xf numFmtId="0" fontId="98" fillId="0" borderId="16" applyFill="0">
      <alignment horizontal="center"/>
      <protection locked="0"/>
    </xf>
    <xf numFmtId="0" fontId="46" fillId="16" borderId="0" applyNumberFormat="0" applyBorder="0" applyAlignment="0" applyProtection="0"/>
    <xf numFmtId="0" fontId="46" fillId="45" borderId="0" applyNumberFormat="0" applyBorder="0" applyAlignment="0" applyProtection="0"/>
    <xf numFmtId="0" fontId="59" fillId="0" borderId="21" applyFill="0">
      <alignment horizontal="center"/>
      <protection locked="0"/>
    </xf>
    <xf numFmtId="0" fontId="24" fillId="16" borderId="0" applyNumberFormat="0" applyBorder="0" applyAlignment="0" applyProtection="0"/>
    <xf numFmtId="0" fontId="19" fillId="0" borderId="0" applyFill="0" applyBorder="0" applyAlignment="0" applyProtection="0"/>
    <xf numFmtId="0" fontId="46" fillId="45" borderId="0" applyNumberFormat="0" applyBorder="0" applyAlignment="0" applyProtection="0"/>
    <xf numFmtId="0" fontId="169" fillId="0" borderId="0"/>
    <xf numFmtId="206" fontId="26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6" fillId="45" borderId="0" applyNumberFormat="0" applyBorder="0" applyAlignment="0" applyProtection="0"/>
    <xf numFmtId="0" fontId="19" fillId="0" borderId="0">
      <alignment vertical="justify"/>
    </xf>
    <xf numFmtId="0" fontId="27" fillId="39" borderId="0" applyNumberFormat="0" applyBorder="0" applyAlignment="0" applyProtection="0"/>
    <xf numFmtId="0" fontId="19" fillId="0" borderId="0">
      <alignment vertical="justify"/>
    </xf>
    <xf numFmtId="0" fontId="46" fillId="25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6" fillId="4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20" borderId="0" applyNumberFormat="0" applyBorder="0" applyAlignment="0" applyProtection="0"/>
    <xf numFmtId="0" fontId="46" fillId="45" borderId="0" applyNumberFormat="0" applyBorder="0" applyAlignment="0" applyProtection="0"/>
    <xf numFmtId="43" fontId="19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46" fillId="25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27" fillId="6" borderId="0" applyNumberFormat="0" applyBorder="0" applyAlignment="0" applyProtection="0"/>
    <xf numFmtId="0" fontId="27" fillId="40" borderId="0" applyNumberFormat="0" applyBorder="0" applyAlignment="0" applyProtection="0"/>
    <xf numFmtId="0" fontId="27" fillId="6" borderId="0" applyNumberFormat="0" applyBorder="0" applyAlignment="0" applyProtection="0"/>
    <xf numFmtId="0" fontId="27" fillId="40" borderId="0" applyNumberFormat="0" applyBorder="0" applyAlignment="0" applyProtection="0"/>
    <xf numFmtId="0" fontId="27" fillId="6" borderId="0" applyNumberFormat="0" applyBorder="0" applyAlignment="0" applyProtection="0"/>
    <xf numFmtId="0" fontId="48" fillId="0" borderId="0" applyNumberFormat="0" applyFill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33" fillId="0" borderId="0"/>
    <xf numFmtId="0" fontId="28" fillId="17" borderId="0" applyNumberFormat="0" applyBorder="0" applyAlignment="0" applyProtection="0"/>
    <xf numFmtId="0" fontId="27" fillId="26" borderId="0" applyNumberFormat="0" applyBorder="0" applyAlignment="0" applyProtection="0"/>
    <xf numFmtId="0" fontId="46" fillId="17" borderId="0" applyNumberFormat="0" applyBorder="0" applyAlignment="0" applyProtection="0"/>
    <xf numFmtId="0" fontId="19" fillId="0" borderId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4" fillId="23" borderId="0" applyNumberFormat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0" fontId="26" fillId="30" borderId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0" fontId="27" fillId="26" borderId="0" applyNumberFormat="0" applyBorder="0" applyAlignment="0" applyProtection="0"/>
    <xf numFmtId="0" fontId="46" fillId="32" borderId="0" applyNumberFormat="0" applyBorder="0" applyAlignment="0" applyProtection="0"/>
    <xf numFmtId="0" fontId="24" fillId="32" borderId="0" applyNumberFormat="0" applyBorder="0" applyAlignment="0" applyProtection="0"/>
    <xf numFmtId="0" fontId="27" fillId="26" borderId="0" applyNumberFormat="0" applyBorder="0" applyAlignment="0" applyProtection="0"/>
    <xf numFmtId="0" fontId="28" fillId="28" borderId="0" applyNumberFormat="0" applyBorder="0" applyAlignment="0" applyProtection="0"/>
    <xf numFmtId="0" fontId="46" fillId="17" borderId="0" applyNumberFormat="0" applyBorder="0" applyAlignment="0" applyProtection="0"/>
    <xf numFmtId="0" fontId="59" fillId="62" borderId="0">
      <alignment horizontal="right"/>
    </xf>
    <xf numFmtId="168" fontId="149" fillId="0" borderId="0" applyFont="0" applyFill="0" applyBorder="0" applyAlignment="0" applyProtection="0"/>
    <xf numFmtId="0" fontId="31" fillId="28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19" fillId="0" borderId="0"/>
    <xf numFmtId="0" fontId="19" fillId="0" borderId="0"/>
    <xf numFmtId="0" fontId="30" fillId="61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59" fillId="0" borderId="0"/>
    <xf numFmtId="0" fontId="27" fillId="26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0" fontId="46" fillId="17" borderId="0" applyNumberFormat="0" applyBorder="0" applyAlignment="0" applyProtection="0"/>
    <xf numFmtId="0" fontId="46" fillId="16" borderId="0" applyNumberFormat="0" applyBorder="0" applyAlignment="0" applyProtection="0"/>
    <xf numFmtId="0" fontId="27" fillId="0" borderId="0"/>
    <xf numFmtId="0" fontId="87" fillId="0" borderId="0"/>
    <xf numFmtId="0" fontId="24" fillId="17" borderId="0" applyNumberFormat="0" applyBorder="0" applyAlignment="0" applyProtection="0"/>
    <xf numFmtId="171" fontId="47" fillId="0" borderId="0"/>
    <xf numFmtId="0" fontId="87" fillId="0" borderId="0"/>
    <xf numFmtId="0" fontId="19" fillId="0" borderId="0"/>
    <xf numFmtId="0" fontId="46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217" fontId="19" fillId="0" borderId="0"/>
    <xf numFmtId="0" fontId="19" fillId="0" borderId="0"/>
    <xf numFmtId="0" fontId="28" fillId="17" borderId="0" applyNumberFormat="0" applyBorder="0" applyAlignment="0" applyProtection="0"/>
    <xf numFmtId="0" fontId="30" fillId="44" borderId="0" applyNumberFormat="0" applyBorder="0" applyAlignment="0" applyProtection="0"/>
    <xf numFmtId="0" fontId="46" fillId="17" borderId="0" applyNumberFormat="0" applyBorder="0" applyAlignment="0" applyProtection="0"/>
    <xf numFmtId="0" fontId="27" fillId="46" borderId="0" applyNumberFormat="0" applyBorder="0" applyAlignment="0" applyProtection="0"/>
    <xf numFmtId="0" fontId="120" fillId="0" borderId="0" applyNumberFormat="0" applyAlignment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7" fillId="50" borderId="0" applyNumberFormat="0" applyBorder="0" applyAlignment="0" applyProtection="0"/>
    <xf numFmtId="0" fontId="27" fillId="0" borderId="0"/>
    <xf numFmtId="0" fontId="24" fillId="17" borderId="0" applyNumberFormat="0" applyBorder="0" applyAlignment="0" applyProtection="0"/>
    <xf numFmtId="0" fontId="27" fillId="0" borderId="0"/>
    <xf numFmtId="0" fontId="46" fillId="17" borderId="0" applyNumberFormat="0" applyBorder="0" applyAlignment="0" applyProtection="0"/>
    <xf numFmtId="171" fontId="112" fillId="0" borderId="0"/>
    <xf numFmtId="0" fontId="48" fillId="0" borderId="0" applyNumberFormat="0" applyFill="0" applyBorder="0" applyAlignment="0" applyProtection="0"/>
    <xf numFmtId="0" fontId="46" fillId="16" borderId="0" applyNumberFormat="0" applyBorder="0" applyAlignment="0" applyProtection="0"/>
    <xf numFmtId="0" fontId="27" fillId="26" borderId="0" applyNumberFormat="0" applyBorder="0" applyAlignment="0" applyProtection="0"/>
    <xf numFmtId="0" fontId="24" fillId="17" borderId="0" applyNumberFormat="0" applyBorder="0" applyAlignment="0" applyProtection="0"/>
    <xf numFmtId="204" fontId="136" fillId="0" borderId="0"/>
    <xf numFmtId="0" fontId="46" fillId="24" borderId="0" applyNumberFormat="0" applyBorder="0" applyAlignment="0" applyProtection="0"/>
    <xf numFmtId="0" fontId="24" fillId="17" borderId="0" applyNumberFormat="0" applyBorder="0" applyAlignment="0" applyProtection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4" fillId="8" borderId="0" applyNumberFormat="0" applyBorder="0" applyAlignment="0" applyProtection="0"/>
    <xf numFmtId="0" fontId="79" fillId="48" borderId="5" applyNumberFormat="0" applyAlignment="0" applyProtection="0"/>
    <xf numFmtId="0" fontId="27" fillId="57" borderId="0" applyNumberFormat="0" applyBorder="0" applyAlignment="0" applyProtection="0"/>
    <xf numFmtId="0" fontId="27" fillId="26" borderId="0" applyNumberFormat="0" applyBorder="0" applyAlignment="0" applyProtection="0"/>
    <xf numFmtId="0" fontId="37" fillId="10" borderId="9" applyNumberFormat="0" applyAlignment="0" applyProtection="0"/>
    <xf numFmtId="0" fontId="30" fillId="7" borderId="0" applyNumberFormat="0" applyBorder="0" applyAlignment="0" applyProtection="0"/>
    <xf numFmtId="0" fontId="28" fillId="4" borderId="0" applyNumberFormat="0" applyBorder="0" applyAlignment="0" applyProtection="0"/>
    <xf numFmtId="0" fontId="26" fillId="0" borderId="0"/>
    <xf numFmtId="0" fontId="27" fillId="37" borderId="0" applyNumberFormat="0" applyBorder="0" applyAlignment="0" applyProtection="0"/>
    <xf numFmtId="0" fontId="19" fillId="0" borderId="0">
      <alignment horizontal="center" vertical="center"/>
    </xf>
    <xf numFmtId="0" fontId="30" fillId="7" borderId="0" applyNumberFormat="0" applyBorder="0" applyAlignment="0" applyProtection="0"/>
    <xf numFmtId="0" fontId="28" fillId="56" borderId="0" applyNumberFormat="0" applyBorder="0" applyAlignment="0" applyProtection="0"/>
    <xf numFmtId="0" fontId="46" fillId="24" borderId="0" applyNumberFormat="0" applyBorder="0" applyAlignment="0" applyProtection="0"/>
    <xf numFmtId="0" fontId="25" fillId="38" borderId="25" applyNumberFormat="0" applyFont="0" applyAlignment="0" applyProtection="0"/>
    <xf numFmtId="0" fontId="27" fillId="37" borderId="0" applyNumberFormat="0" applyBorder="0" applyAlignment="0" applyProtection="0"/>
    <xf numFmtId="39" fontId="84" fillId="0" borderId="0"/>
    <xf numFmtId="0" fontId="46" fillId="32" borderId="0" applyNumberFormat="0" applyBorder="0" applyAlignment="0" applyProtection="0"/>
    <xf numFmtId="0" fontId="30" fillId="7" borderId="0" applyNumberFormat="0" applyBorder="0" applyAlignment="0" applyProtection="0"/>
    <xf numFmtId="0" fontId="27" fillId="37" borderId="0" applyNumberFormat="0" applyBorder="0" applyAlignment="0" applyProtection="0"/>
    <xf numFmtId="0" fontId="30" fillId="7" borderId="0" applyNumberFormat="0" applyBorder="0" applyAlignment="0" applyProtection="0"/>
    <xf numFmtId="0" fontId="27" fillId="37" borderId="0" applyNumberFormat="0" applyBorder="0" applyAlignment="0" applyProtection="0"/>
    <xf numFmtId="0" fontId="97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0" fontId="17" fillId="0" borderId="0"/>
    <xf numFmtId="0" fontId="19" fillId="0" borderId="0"/>
    <xf numFmtId="0" fontId="27" fillId="37" borderId="0" applyNumberFormat="0" applyBorder="0" applyAlignment="0" applyProtection="0"/>
    <xf numFmtId="43" fontId="19" fillId="0" borderId="0" applyFont="0" applyFill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8" fillId="18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30" fillId="13" borderId="0" applyNumberFormat="0" applyBorder="0" applyAlignment="0" applyProtection="0"/>
    <xf numFmtId="0" fontId="46" fillId="8" borderId="0" applyNumberFormat="0" applyBorder="0" applyAlignment="0" applyProtection="0"/>
    <xf numFmtId="5" fontId="69" fillId="0" borderId="39" applyAlignment="0" applyProtection="0"/>
    <xf numFmtId="0" fontId="63" fillId="0" borderId="22" applyNumberFormat="0" applyAlignment="0" applyProtection="0"/>
    <xf numFmtId="0" fontId="66" fillId="17" borderId="0" applyNumberFormat="0" applyBorder="0" applyAlignment="0" applyProtection="0"/>
    <xf numFmtId="0" fontId="46" fillId="8" borderId="0" applyNumberFormat="0" applyBorder="0" applyAlignment="0" applyProtection="0"/>
    <xf numFmtId="195" fontId="69" fillId="0" borderId="26" applyAlignment="0" applyProtection="0"/>
    <xf numFmtId="0" fontId="92" fillId="47" borderId="0" applyNumberFormat="0" applyBorder="0" applyAlignment="0" applyProtection="0"/>
    <xf numFmtId="0" fontId="63" fillId="0" borderId="22" applyNumberFormat="0" applyAlignment="0" applyProtection="0"/>
    <xf numFmtId="0" fontId="66" fillId="17" borderId="0" applyNumberFormat="0" applyBorder="0" applyAlignment="0" applyProtection="0"/>
    <xf numFmtId="0" fontId="27" fillId="37" borderId="0" applyNumberFormat="0" applyBorder="0" applyAlignment="0" applyProtection="0"/>
    <xf numFmtId="195" fontId="69" fillId="0" borderId="26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46" fillId="8" borderId="0" applyNumberFormat="0" applyBorder="0" applyAlignment="0" applyProtection="0"/>
    <xf numFmtId="195" fontId="69" fillId="0" borderId="26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46" fillId="8" borderId="0" applyNumberFormat="0" applyBorder="0" applyAlignment="0" applyProtection="0"/>
    <xf numFmtId="195" fontId="69" fillId="0" borderId="26" applyAlignment="0" applyProtection="0"/>
    <xf numFmtId="168" fontId="25" fillId="0" borderId="0" applyFont="0" applyFill="0" applyBorder="0" applyAlignment="0" applyProtection="0"/>
    <xf numFmtId="0" fontId="24" fillId="17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7" fillId="0" borderId="0"/>
    <xf numFmtId="0" fontId="95" fillId="0" borderId="30" applyNumberFormat="0" applyFill="0" applyAlignment="0" applyProtection="0"/>
    <xf numFmtId="0" fontId="27" fillId="34" borderId="0" applyNumberFormat="0" applyBorder="0" applyAlignment="0" applyProtection="0"/>
    <xf numFmtId="0" fontId="31" fillId="23" borderId="0" applyNumberFormat="0" applyBorder="0" applyAlignment="0" applyProtection="0"/>
    <xf numFmtId="0" fontId="128" fillId="0" borderId="30" applyNumberFormat="0" applyFill="0" applyAlignment="0" applyProtection="0"/>
    <xf numFmtId="0" fontId="30" fillId="60" borderId="0" applyNumberFormat="0" applyBorder="0" applyAlignment="0" applyProtection="0"/>
    <xf numFmtId="0" fontId="46" fillId="8" borderId="0" applyNumberFormat="0" applyBorder="0" applyAlignment="0" applyProtection="0"/>
    <xf numFmtId="0" fontId="67" fillId="0" borderId="23" applyNumberFormat="0" applyFill="0" applyAlignment="0" applyProtection="0"/>
    <xf numFmtId="0" fontId="46" fillId="8" borderId="0" applyNumberFormat="0" applyBorder="0" applyAlignment="0" applyProtection="0"/>
    <xf numFmtId="43" fontId="18" fillId="0" borderId="0" applyFont="0" applyFill="0" applyBorder="0" applyAlignment="0" applyProtection="0"/>
    <xf numFmtId="223" fontId="17" fillId="0" borderId="0" applyFill="0" applyBorder="0" applyAlignment="0" applyProtection="0"/>
    <xf numFmtId="0" fontId="24" fillId="16" borderId="0" applyNumberFormat="0" applyBorder="0" applyAlignment="0" applyProtection="0"/>
    <xf numFmtId="0" fontId="46" fillId="8" borderId="0" applyNumberFormat="0" applyBorder="0" applyAlignment="0" applyProtection="0"/>
    <xf numFmtId="0" fontId="27" fillId="3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43" fontId="19" fillId="0" borderId="0" applyFont="0" applyFill="0" applyBorder="0" applyAlignment="0" applyProtection="0"/>
    <xf numFmtId="0" fontId="24" fillId="11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37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0" fontId="27" fillId="20" borderId="0" applyNumberFormat="0" applyBorder="0" applyAlignment="0" applyProtection="0"/>
    <xf numFmtId="182" fontId="55" fillId="0" borderId="19">
      <alignment horizontal="right" vertical="center"/>
    </xf>
    <xf numFmtId="0" fontId="27" fillId="20" borderId="0" applyNumberFormat="0" applyBorder="0" applyAlignment="0" applyProtection="0"/>
    <xf numFmtId="179" fontId="26" fillId="0" borderId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4" fillId="24" borderId="0" applyNumberFormat="0" applyBorder="0" applyAlignment="0" applyProtection="0"/>
    <xf numFmtId="0" fontId="46" fillId="24" borderId="0" applyNumberFormat="0" applyBorder="0" applyAlignment="0" applyProtection="0"/>
    <xf numFmtId="182" fontId="55" fillId="0" borderId="19">
      <alignment horizontal="right" vertical="center"/>
    </xf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2" fontId="55" fillId="0" borderId="19">
      <alignment horizontal="right" vertical="center"/>
    </xf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2" fontId="55" fillId="0" borderId="19">
      <alignment horizontal="right" vertical="center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46" fillId="24" borderId="0" applyNumberFormat="0" applyBorder="0" applyAlignment="0" applyProtection="0"/>
    <xf numFmtId="182" fontId="55" fillId="0" borderId="19">
      <alignment horizontal="right" vertical="center"/>
    </xf>
    <xf numFmtId="0" fontId="46" fillId="24" borderId="0" applyNumberFormat="0" applyBorder="0" applyAlignment="0" applyProtection="0"/>
    <xf numFmtId="0" fontId="24" fillId="24" borderId="0" applyNumberFormat="0" applyBorder="0" applyAlignment="0" applyProtection="0"/>
    <xf numFmtId="3" fontId="171" fillId="47" borderId="33">
      <alignment horizontal="left" vertical="top" wrapText="1"/>
      <protection locked="0"/>
    </xf>
    <xf numFmtId="0" fontId="46" fillId="24" borderId="0" applyNumberFormat="0" applyBorder="0" applyAlignment="0" applyProtection="0"/>
    <xf numFmtId="179" fontId="26" fillId="0" borderId="0"/>
    <xf numFmtId="0" fontId="46" fillId="24" borderId="0" applyNumberFormat="0" applyBorder="0" applyAlignment="0" applyProtection="0"/>
    <xf numFmtId="179" fontId="26" fillId="0" borderId="0"/>
    <xf numFmtId="0" fontId="27" fillId="20" borderId="0" applyNumberFormat="0" applyBorder="0" applyAlignment="0" applyProtection="0"/>
    <xf numFmtId="0" fontId="31" fillId="29" borderId="0" applyNumberFormat="0" applyBorder="0" applyAlignment="0" applyProtection="0"/>
    <xf numFmtId="0" fontId="27" fillId="20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20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0" fontId="17" fillId="0" borderId="0"/>
    <xf numFmtId="0" fontId="31" fillId="15" borderId="0" applyNumberFormat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168" fontId="27" fillId="0" borderId="0" applyFont="0" applyFill="0" applyBorder="0" applyAlignment="0" applyProtection="0"/>
    <xf numFmtId="0" fontId="27" fillId="36" borderId="0" applyNumberFormat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0" fontId="19" fillId="0" borderId="0"/>
    <xf numFmtId="0" fontId="35" fillId="9" borderId="8" applyNumberFormat="0" applyAlignment="0" applyProtection="0"/>
    <xf numFmtId="0" fontId="46" fillId="23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0" borderId="0"/>
    <xf numFmtId="0" fontId="46" fillId="24" borderId="0" applyNumberFormat="0" applyBorder="0" applyAlignment="0" applyProtection="0"/>
    <xf numFmtId="0" fontId="27" fillId="46" borderId="0" applyNumberFormat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0" fontId="24" fillId="35" borderId="0" applyNumberFormat="0" applyBorder="0" applyAlignment="0" applyProtection="0"/>
    <xf numFmtId="0" fontId="102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102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66" fillId="17" borderId="0" applyNumberFormat="0" applyBorder="0" applyAlignment="0" applyProtection="0"/>
    <xf numFmtId="0" fontId="46" fillId="35" borderId="0" applyNumberFormat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27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35" fillId="9" borderId="8" applyNumberFormat="0" applyAlignment="0" applyProtection="0"/>
    <xf numFmtId="43" fontId="19" fillId="0" borderId="0" applyFont="0" applyFill="0" applyBorder="0" applyAlignment="0" applyProtection="0"/>
    <xf numFmtId="0" fontId="27" fillId="4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233" fontId="22" fillId="0" borderId="0"/>
    <xf numFmtId="0" fontId="97" fillId="0" borderId="0" applyNumberFormat="0" applyFill="0" applyBorder="0" applyAlignment="0" applyProtection="0"/>
    <xf numFmtId="0" fontId="46" fillId="16" borderId="0" applyNumberFormat="0" applyBorder="0" applyAlignment="0" applyProtection="0"/>
    <xf numFmtId="0" fontId="27" fillId="50" borderId="0" applyNumberFormat="0" applyBorder="0" applyAlignment="0" applyProtection="0"/>
    <xf numFmtId="43" fontId="19" fillId="0" borderId="0" applyFont="0" applyFill="0" applyBorder="0" applyAlignment="0" applyProtection="0"/>
    <xf numFmtId="0" fontId="24" fillId="3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50" borderId="0" applyNumberFormat="0" applyBorder="0" applyAlignment="0" applyProtection="0"/>
    <xf numFmtId="0" fontId="46" fillId="23" borderId="0" applyNumberFormat="0" applyBorder="0" applyAlignment="0" applyProtection="0"/>
    <xf numFmtId="0" fontId="19" fillId="0" borderId="0">
      <alignment horizontal="center" vertical="center"/>
    </xf>
    <xf numFmtId="0" fontId="24" fillId="16" borderId="0" applyNumberFormat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35" borderId="0" applyNumberFormat="0" applyBorder="0" applyAlignment="0" applyProtection="0"/>
    <xf numFmtId="0" fontId="19" fillId="0" borderId="0">
      <alignment horizontal="center" vertical="center"/>
    </xf>
    <xf numFmtId="0" fontId="27" fillId="50" borderId="0" applyNumberFormat="0" applyBorder="0" applyAlignment="0" applyProtection="0"/>
    <xf numFmtId="0" fontId="24" fillId="16" borderId="0" applyNumberFormat="0" applyBorder="0" applyAlignment="0" applyProtection="0"/>
    <xf numFmtId="168" fontId="19" fillId="0" borderId="0" applyFont="0" applyFill="0" applyBorder="0" applyAlignment="0" applyProtection="0"/>
    <xf numFmtId="0" fontId="24" fillId="35" borderId="0" applyNumberFormat="0" applyBorder="0" applyAlignment="0" applyProtection="0"/>
    <xf numFmtId="0" fontId="27" fillId="50" borderId="0" applyNumberFormat="0" applyBorder="0" applyAlignment="0" applyProtection="0"/>
    <xf numFmtId="0" fontId="31" fillId="19" borderId="0" applyNumberFormat="0" applyBorder="0" applyAlignment="0" applyProtection="0"/>
    <xf numFmtId="0" fontId="17" fillId="0" borderId="0"/>
    <xf numFmtId="168" fontId="46" fillId="0" borderId="0" applyFont="0" applyFill="0" applyBorder="0" applyAlignment="0" applyProtection="0"/>
    <xf numFmtId="0" fontId="24" fillId="32" borderId="0" applyNumberFormat="0" applyBorder="0" applyAlignment="0" applyProtection="0"/>
    <xf numFmtId="0" fontId="27" fillId="50" borderId="0" applyNumberFormat="0" applyBorder="0" applyAlignment="0" applyProtection="0"/>
    <xf numFmtId="168" fontId="25" fillId="0" borderId="0" applyFont="0" applyFill="0" applyBorder="0" applyAlignment="0" applyProtection="0"/>
    <xf numFmtId="0" fontId="24" fillId="45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7" fillId="34" borderId="0" applyNumberFormat="0" applyBorder="0" applyAlignment="0" applyProtection="0"/>
    <xf numFmtId="0" fontId="24" fillId="8" borderId="0" applyNumberFormat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43" fontId="19" fillId="0" borderId="0" applyFont="0" applyFill="0" applyBorder="0" applyAlignment="0" applyProtection="0"/>
    <xf numFmtId="0" fontId="30" fillId="61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4" fillId="16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0" fontId="27" fillId="3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0" fontId="24" fillId="24" borderId="0" applyNumberFormat="0" applyBorder="0" applyAlignment="0" applyProtection="0"/>
    <xf numFmtId="0" fontId="72" fillId="21" borderId="12" applyNumberFormat="0" applyAlignment="0" applyProtection="0"/>
    <xf numFmtId="0" fontId="30" fillId="61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0" fontId="72" fillId="21" borderId="12" applyNumberFormat="0" applyAlignment="0" applyProtection="0"/>
    <xf numFmtId="0" fontId="24" fillId="32" borderId="0" applyNumberFormat="0" applyBorder="0" applyAlignment="0" applyProtection="0"/>
    <xf numFmtId="0" fontId="117" fillId="0" borderId="0" applyFill="0">
      <alignment horizontal="center"/>
      <protection locked="0"/>
    </xf>
    <xf numFmtId="0" fontId="72" fillId="21" borderId="12" applyNumberFormat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0" fontId="24" fillId="35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6" fillId="0" borderId="0">
      <protection locked="0"/>
    </xf>
    <xf numFmtId="0" fontId="24" fillId="21" borderId="0" applyNumberFormat="0" applyBorder="0" applyAlignment="0" applyProtection="0"/>
    <xf numFmtId="0" fontId="46" fillId="32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30" fillId="6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5" fillId="53" borderId="37"/>
    <xf numFmtId="0" fontId="19" fillId="0" borderId="0"/>
    <xf numFmtId="0" fontId="19" fillId="0" borderId="0"/>
    <xf numFmtId="0" fontId="19" fillId="0" borderId="0"/>
    <xf numFmtId="0" fontId="24" fillId="17" borderId="0" applyNumberFormat="0" applyBorder="0" applyAlignment="0" applyProtection="0"/>
    <xf numFmtId="0" fontId="25" fillId="38" borderId="25" applyNumberFormat="0" applyFont="0" applyAlignment="0" applyProtection="0"/>
    <xf numFmtId="0" fontId="27" fillId="2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0" fontId="19" fillId="0" borderId="0"/>
    <xf numFmtId="0" fontId="19" fillId="0" borderId="0"/>
    <xf numFmtId="230" fontId="19" fillId="0" borderId="0" applyProtection="0">
      <protection locked="0"/>
    </xf>
    <xf numFmtId="2" fontId="17" fillId="0" borderId="0" applyFill="0" applyBorder="0" applyAlignment="0" applyProtection="0"/>
    <xf numFmtId="0" fontId="31" fillId="3" borderId="0" applyNumberFormat="0" applyBorder="0" applyAlignment="0" applyProtection="0"/>
    <xf numFmtId="0" fontId="64" fillId="0" borderId="0"/>
    <xf numFmtId="0" fontId="64" fillId="0" borderId="0"/>
    <xf numFmtId="230" fontId="19" fillId="0" borderId="0" applyProtection="0">
      <protection locked="0"/>
    </xf>
    <xf numFmtId="0" fontId="31" fillId="3" borderId="0" applyNumberFormat="0" applyBorder="0" applyAlignment="0" applyProtection="0"/>
    <xf numFmtId="0" fontId="29" fillId="63" borderId="0" applyNumberFormat="0" applyBorder="0" applyAlignment="0" applyProtection="0"/>
    <xf numFmtId="0" fontId="25" fillId="0" borderId="0"/>
    <xf numFmtId="0" fontId="27" fillId="2" borderId="0" applyNumberFormat="0" applyBorder="0" applyAlignment="0" applyProtection="0"/>
    <xf numFmtId="0" fontId="19" fillId="0" borderId="0">
      <alignment vertical="justify"/>
    </xf>
    <xf numFmtId="0" fontId="27" fillId="2" borderId="0" applyNumberFormat="0" applyBorder="0" applyAlignment="0" applyProtection="0"/>
    <xf numFmtId="216" fontId="22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32" fillId="8" borderId="0" applyNumberFormat="0" applyBorder="0" applyAlignment="0" applyProtection="0"/>
    <xf numFmtId="0" fontId="24" fillId="32" borderId="0" applyNumberFormat="0" applyBorder="0" applyAlignment="0" applyProtection="0"/>
    <xf numFmtId="0" fontId="46" fillId="32" borderId="0" applyNumberFormat="0" applyBorder="0" applyAlignment="0" applyProtection="0"/>
    <xf numFmtId="0" fontId="64" fillId="0" borderId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28" fillId="29" borderId="0" applyNumberFormat="0" applyBorder="0" applyAlignment="0" applyProtection="0"/>
    <xf numFmtId="0" fontId="46" fillId="32" borderId="0" applyNumberFormat="0" applyBorder="0" applyAlignment="0" applyProtection="0"/>
    <xf numFmtId="0" fontId="28" fillId="23" borderId="0" applyNumberFormat="0" applyBorder="0" applyAlignment="0" applyProtection="0"/>
    <xf numFmtId="0" fontId="30" fillId="51" borderId="0" applyNumberFormat="0" applyBorder="0" applyAlignment="0" applyProtection="0"/>
    <xf numFmtId="0" fontId="63" fillId="0" borderId="29">
      <alignment horizontal="left" vertical="center"/>
    </xf>
    <xf numFmtId="0" fontId="46" fillId="32" borderId="0" applyNumberFormat="0" applyBorder="0" applyAlignment="0" applyProtection="0"/>
    <xf numFmtId="0" fontId="28" fillId="3" borderId="0" applyNumberFormat="0" applyBorder="0" applyAlignment="0" applyProtection="0"/>
    <xf numFmtId="0" fontId="63" fillId="0" borderId="29">
      <alignment horizontal="left" vertical="center"/>
    </xf>
    <xf numFmtId="0" fontId="46" fillId="3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46" fillId="19" borderId="0" applyNumberFormat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209" fontId="47" fillId="0" borderId="0" applyFill="0" applyBorder="0" applyAlignment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0" fontId="28" fillId="14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168" fontId="93" fillId="0" borderId="0" applyFont="0" applyFill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42" borderId="0" applyNumberFormat="0" applyBorder="0" applyAlignment="0" applyProtection="0"/>
    <xf numFmtId="0" fontId="31" fillId="15" borderId="0" applyNumberFormat="0" applyBorder="0" applyAlignment="0" applyProtection="0"/>
    <xf numFmtId="0" fontId="30" fillId="12" borderId="0" applyNumberFormat="0" applyBorder="0" applyAlignment="0" applyProtection="0"/>
    <xf numFmtId="0" fontId="46" fillId="19" borderId="0" applyNumberFormat="0" applyBorder="0" applyAlignment="0" applyProtection="0"/>
    <xf numFmtId="0" fontId="27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31" fillId="19" borderId="0" applyNumberFormat="0" applyBorder="0" applyAlignment="0" applyProtection="0"/>
    <xf numFmtId="0" fontId="19" fillId="0" borderId="0"/>
    <xf numFmtId="0" fontId="111" fillId="9" borderId="8" applyNumberFormat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3" borderId="0" applyNumberFormat="0" applyBorder="0" applyAlignment="0" applyProtection="0"/>
    <xf numFmtId="0" fontId="27" fillId="0" borderId="0"/>
    <xf numFmtId="0" fontId="19" fillId="0" borderId="0"/>
    <xf numFmtId="0" fontId="35" fillId="9" borderId="8" applyNumberFormat="0" applyAlignment="0" applyProtection="0"/>
    <xf numFmtId="0" fontId="46" fillId="23" borderId="0" applyNumberFormat="0" applyBorder="0" applyAlignment="0" applyProtection="0"/>
    <xf numFmtId="0" fontId="19" fillId="0" borderId="0"/>
    <xf numFmtId="0" fontId="35" fillId="9" borderId="8" applyNumberFormat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111" fillId="9" borderId="8" applyNumberFormat="0" applyAlignment="0" applyProtection="0"/>
    <xf numFmtId="43" fontId="19" fillId="0" borderId="0" applyFont="0" applyFill="0" applyBorder="0" applyAlignment="0" applyProtection="0"/>
    <xf numFmtId="0" fontId="46" fillId="23" borderId="0" applyNumberFormat="0" applyBorder="0" applyAlignment="0" applyProtection="0"/>
    <xf numFmtId="0" fontId="17" fillId="0" borderId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24" fillId="23" borderId="0" applyNumberFormat="0" applyBorder="0" applyAlignment="0" applyProtection="0"/>
    <xf numFmtId="0" fontId="30" fillId="51" borderId="0" applyNumberFormat="0" applyBorder="0" applyAlignment="0" applyProtection="0"/>
    <xf numFmtId="0" fontId="46" fillId="23" borderId="0" applyNumberFormat="0" applyBorder="0" applyAlignment="0" applyProtection="0"/>
    <xf numFmtId="43" fontId="19" fillId="0" borderId="0" applyFont="0" applyFill="0" applyBorder="0" applyAlignment="0" applyProtection="0"/>
    <xf numFmtId="0" fontId="28" fillId="31" borderId="0" applyNumberFormat="0" applyBorder="0" applyAlignment="0" applyProtection="0"/>
    <xf numFmtId="0" fontId="30" fillId="44" borderId="0" applyNumberFormat="0" applyBorder="0" applyAlignment="0" applyProtection="0"/>
    <xf numFmtId="0" fontId="24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168" fontId="17" fillId="0" borderId="0" applyFont="0" applyFill="0" applyBorder="0" applyAlignment="0" applyProtection="0"/>
    <xf numFmtId="0" fontId="24" fillId="32" borderId="0" applyNumberFormat="0" applyBorder="0" applyAlignment="0" applyProtection="0"/>
    <xf numFmtId="0" fontId="27" fillId="40" borderId="0" applyNumberFormat="0" applyBorder="0" applyAlignment="0" applyProtection="0"/>
    <xf numFmtId="174" fontId="46" fillId="0" borderId="0"/>
    <xf numFmtId="0" fontId="19" fillId="0" borderId="0"/>
    <xf numFmtId="0" fontId="19" fillId="0" borderId="0"/>
    <xf numFmtId="168" fontId="25" fillId="0" borderId="0" applyFont="0" applyFill="0" applyBorder="0" applyAlignment="0" applyProtection="0"/>
    <xf numFmtId="0" fontId="24" fillId="17" borderId="0" applyNumberFormat="0" applyBorder="0" applyAlignment="0" applyProtection="0"/>
    <xf numFmtId="0" fontId="27" fillId="40" borderId="0" applyNumberFormat="0" applyBorder="0" applyAlignment="0" applyProtection="0"/>
    <xf numFmtId="0" fontId="17" fillId="0" borderId="0"/>
    <xf numFmtId="0" fontId="19" fillId="0" borderId="0"/>
    <xf numFmtId="0" fontId="19" fillId="0" borderId="0"/>
    <xf numFmtId="168" fontId="27" fillId="0" borderId="0" applyFont="0" applyFill="0" applyBorder="0" applyAlignment="0" applyProtection="0"/>
    <xf numFmtId="223" fontId="17" fillId="0" borderId="0" applyFill="0" applyBorder="0" applyAlignment="0" applyProtection="0"/>
    <xf numFmtId="0" fontId="17" fillId="0" borderId="0"/>
    <xf numFmtId="0" fontId="24" fillId="16" borderId="0" applyNumberFormat="0" applyBorder="0" applyAlignment="0" applyProtection="0"/>
    <xf numFmtId="0" fontId="27" fillId="40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108" fillId="0" borderId="7" applyNumberFormat="0" applyFill="0" applyAlignment="0" applyProtection="0"/>
    <xf numFmtId="0" fontId="27" fillId="34" borderId="0" applyNumberFormat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0" fontId="95" fillId="0" borderId="0" applyNumberFormat="0" applyFill="0" applyBorder="0" applyAlignment="0" applyProtection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31" fillId="56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182" fontId="55" fillId="0" borderId="19">
      <alignment horizontal="right" vertical="center"/>
    </xf>
    <xf numFmtId="0" fontId="31" fillId="56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0" fontId="30" fillId="54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182" fontId="55" fillId="0" borderId="19">
      <alignment horizontal="right" vertical="center"/>
    </xf>
    <xf numFmtId="0" fontId="28" fillId="56" borderId="0" applyNumberFormat="0" applyBorder="0" applyAlignment="0" applyProtection="0"/>
    <xf numFmtId="0" fontId="46" fillId="24" borderId="0" applyNumberFormat="0" applyBorder="0" applyAlignment="0" applyProtection="0"/>
    <xf numFmtId="0" fontId="54" fillId="30" borderId="0" applyNumberFormat="0" applyBorder="0" applyAlignment="0" applyProtection="0"/>
    <xf numFmtId="182" fontId="55" fillId="0" borderId="19">
      <alignment horizontal="right" vertical="center"/>
    </xf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30" borderId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0" fontId="26" fillId="30" borderId="0"/>
    <xf numFmtId="0" fontId="31" fillId="14" borderId="0" applyNumberFormat="0" applyBorder="0" applyAlignment="0" applyProtection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30" borderId="0"/>
    <xf numFmtId="0" fontId="31" fillId="14" borderId="0" applyNumberFormat="0" applyBorder="0" applyAlignment="0" applyProtection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19" fillId="0" borderId="0"/>
    <xf numFmtId="0" fontId="31" fillId="18" borderId="0" applyNumberFormat="0" applyBorder="0" applyAlignment="0" applyProtection="0"/>
    <xf numFmtId="0" fontId="30" fillId="13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142" fillId="0" borderId="0" applyNumberFormat="0" applyFill="0" applyBorder="0" applyAlignment="0" applyProtection="0"/>
    <xf numFmtId="0" fontId="31" fillId="3" borderId="0" applyNumberFormat="0" applyBorder="0" applyAlignment="0" applyProtection="0"/>
    <xf numFmtId="182" fontId="55" fillId="0" borderId="19">
      <alignment horizontal="right" vertical="center"/>
    </xf>
    <xf numFmtId="0" fontId="27" fillId="57" borderId="0" applyNumberFormat="0" applyBorder="0" applyAlignment="0" applyProtection="0"/>
    <xf numFmtId="168" fontId="53" fillId="0" borderId="0" applyFont="0" applyFill="0" applyBorder="0" applyAlignment="0" applyProtection="0"/>
    <xf numFmtId="0" fontId="46" fillId="32" borderId="0" applyNumberFormat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6" fillId="32" borderId="0" applyNumberFormat="0" applyBorder="0" applyAlignment="0" applyProtection="0"/>
    <xf numFmtId="0" fontId="26" fillId="0" borderId="32">
      <alignment horizontal="center"/>
    </xf>
    <xf numFmtId="0" fontId="46" fillId="32" borderId="0" applyNumberFormat="0" applyBorder="0" applyAlignment="0" applyProtection="0"/>
    <xf numFmtId="194" fontId="19" fillId="0" borderId="0" applyFont="0" applyFill="0" applyBorder="0" applyAlignment="0" applyProtection="0"/>
    <xf numFmtId="0" fontId="26" fillId="0" borderId="32">
      <alignment horizontal="center"/>
    </xf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27" fillId="57" borderId="0" applyNumberFormat="0" applyBorder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215" fontId="123" fillId="0" borderId="0">
      <alignment horizontal="right"/>
    </xf>
    <xf numFmtId="0" fontId="24" fillId="32" borderId="0" applyNumberFormat="0" applyBorder="0" applyAlignment="0" applyProtection="0"/>
    <xf numFmtId="209" fontId="47" fillId="0" borderId="0" applyFont="0" applyFill="0" applyBorder="0" applyAlignment="0" applyProtection="0"/>
    <xf numFmtId="182" fontId="55" fillId="0" borderId="19">
      <alignment horizontal="right" vertical="center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24" fillId="32" borderId="0" applyNumberFormat="0" applyBorder="0" applyAlignment="0" applyProtection="0"/>
    <xf numFmtId="0" fontId="30" fillId="22" borderId="0" applyNumberFormat="0" applyBorder="0" applyAlignment="0" applyProtection="0"/>
    <xf numFmtId="0" fontId="46" fillId="32" borderId="0" applyNumberFormat="0" applyBorder="0" applyAlignment="0" applyProtection="0"/>
    <xf numFmtId="0" fontId="19" fillId="0" borderId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27" fillId="57" borderId="0" applyNumberFormat="0" applyBorder="0" applyAlignment="0" applyProtection="0"/>
    <xf numFmtId="0" fontId="24" fillId="32" borderId="0" applyNumberFormat="0" applyBorder="0" applyAlignment="0" applyProtection="0"/>
    <xf numFmtId="0" fontId="72" fillId="21" borderId="12" applyNumberFormat="0" applyAlignment="0" applyProtection="0"/>
    <xf numFmtId="0" fontId="32" fillId="8" borderId="0" applyNumberFormat="0" applyBorder="0" applyAlignment="0" applyProtection="0"/>
    <xf numFmtId="0" fontId="24" fillId="32" borderId="0" applyNumberFormat="0" applyBorder="0" applyAlignment="0" applyProtection="0"/>
    <xf numFmtId="0" fontId="72" fillId="21" borderId="12" applyNumberFormat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39" borderId="0" applyNumberFormat="0" applyBorder="0" applyAlignment="0" applyProtection="0"/>
    <xf numFmtId="0" fontId="17" fillId="0" borderId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20" fillId="0" borderId="0" applyNumberFormat="0" applyAlignment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44" fillId="21" borderId="14" applyNumberFormat="0" applyAlignment="0" applyProtection="0"/>
    <xf numFmtId="0" fontId="27" fillId="39" borderId="0" applyNumberFormat="0" applyBorder="0" applyAlignment="0" applyProtection="0"/>
    <xf numFmtId="218" fontId="117" fillId="0" borderId="0"/>
    <xf numFmtId="0" fontId="46" fillId="25" borderId="0" applyNumberFormat="0" applyBorder="0" applyAlignment="0" applyProtection="0"/>
    <xf numFmtId="206" fontId="26" fillId="0" borderId="0"/>
    <xf numFmtId="0" fontId="46" fillId="25" borderId="0" applyNumberFormat="0" applyBorder="0" applyAlignment="0" applyProtection="0"/>
    <xf numFmtId="0" fontId="24" fillId="25" borderId="0" applyNumberFormat="0" applyBorder="0" applyAlignment="0" applyProtection="0"/>
    <xf numFmtId="0" fontId="17" fillId="0" borderId="0"/>
    <xf numFmtId="168" fontId="27" fillId="0" borderId="0" applyFont="0" applyFill="0" applyBorder="0" applyAlignment="0" applyProtection="0"/>
    <xf numFmtId="0" fontId="46" fillId="25" borderId="0" applyNumberFormat="0" applyBorder="0" applyAlignment="0" applyProtection="0"/>
    <xf numFmtId="0" fontId="19" fillId="0" borderId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67" fillId="0" borderId="23" applyNumberFormat="0" applyFill="0" applyAlignment="0" applyProtection="0"/>
    <xf numFmtId="0" fontId="46" fillId="25" borderId="0" applyNumberFormat="0" applyBorder="0" applyAlignment="0" applyProtection="0"/>
    <xf numFmtId="0" fontId="24" fillId="25" borderId="0" applyNumberFormat="0" applyBorder="0" applyAlignment="0" applyProtection="0"/>
    <xf numFmtId="0" fontId="19" fillId="0" borderId="0"/>
    <xf numFmtId="0" fontId="19" fillId="0" borderId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27" fillId="39" borderId="0" applyNumberFormat="0" applyBorder="0" applyAlignment="0" applyProtection="0"/>
    <xf numFmtId="0" fontId="118" fillId="17" borderId="0" applyNumberFormat="0" applyBorder="0" applyAlignment="0" applyProtection="0"/>
    <xf numFmtId="0" fontId="27" fillId="39" borderId="0" applyNumberFormat="0" applyBorder="0" applyAlignment="0" applyProtection="0"/>
    <xf numFmtId="0" fontId="24" fillId="32" borderId="0" applyNumberFormat="0" applyBorder="0" applyAlignment="0" applyProtection="0"/>
    <xf numFmtId="0" fontId="19" fillId="0" borderId="0">
      <alignment vertical="top"/>
    </xf>
    <xf numFmtId="217" fontId="19" fillId="0" borderId="0"/>
    <xf numFmtId="8" fontId="19" fillId="0" borderId="0" applyFont="0" applyFill="0" applyBorder="0" applyAlignment="0" applyProtection="0"/>
    <xf numFmtId="0" fontId="24" fillId="32" borderId="0" applyNumberFormat="0" applyBorder="0" applyAlignment="0" applyProtection="0"/>
    <xf numFmtId="168" fontId="93" fillId="0" borderId="0" applyFont="0" applyFill="0" applyBorder="0" applyAlignment="0" applyProtection="0"/>
    <xf numFmtId="0" fontId="64" fillId="0" borderId="0"/>
    <xf numFmtId="0" fontId="24" fillId="32" borderId="0" applyNumberFormat="0" applyBorder="0" applyAlignment="0" applyProtection="0"/>
    <xf numFmtId="0" fontId="24" fillId="19" borderId="0" applyNumberFormat="0" applyBorder="0" applyAlignment="0" applyProtection="0"/>
    <xf numFmtId="0" fontId="19" fillId="0" borderId="0"/>
    <xf numFmtId="168" fontId="25" fillId="0" borderId="0" applyFont="0" applyFill="0" applyBorder="0" applyAlignment="0" applyProtection="0"/>
    <xf numFmtId="0" fontId="24" fillId="17" borderId="0" applyNumberFormat="0" applyBorder="0" applyAlignment="0" applyProtection="0"/>
    <xf numFmtId="0" fontId="58" fillId="0" borderId="41" applyNumberFormat="0" applyFill="0" applyAlignment="0" applyProtection="0"/>
    <xf numFmtId="0" fontId="61" fillId="33" borderId="0" applyNumberFormat="0" applyBorder="0" applyAlignment="0" applyProtection="0"/>
    <xf numFmtId="0" fontId="43" fillId="0" borderId="13" applyNumberFormat="0" applyFill="0" applyAlignment="0" applyProtection="0"/>
    <xf numFmtId="0" fontId="24" fillId="23" borderId="0" applyNumberFormat="0" applyBorder="0" applyAlignment="0" applyProtection="0"/>
    <xf numFmtId="43" fontId="18" fillId="0" borderId="0" applyFont="0" applyFill="0" applyBorder="0" applyAlignment="0" applyProtection="0"/>
    <xf numFmtId="0" fontId="24" fillId="16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24" fillId="16" borderId="0" applyNumberFormat="0" applyBorder="0" applyAlignment="0" applyProtection="0"/>
    <xf numFmtId="0" fontId="27" fillId="0" borderId="0"/>
    <xf numFmtId="0" fontId="30" fillId="7" borderId="0" applyNumberFormat="0" applyBorder="0" applyAlignment="0" applyProtection="0"/>
    <xf numFmtId="189" fontId="115" fillId="0" borderId="0" applyFill="0" applyBorder="0" applyAlignment="0" applyProtection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25" borderId="0" applyNumberFormat="0" applyBorder="0" applyAlignment="0" applyProtection="0"/>
    <xf numFmtId="0" fontId="24" fillId="11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11" borderId="0" applyNumberFormat="0" applyBorder="0" applyAlignment="0" applyProtection="0"/>
    <xf numFmtId="43" fontId="55" fillId="0" borderId="34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0" fontId="31" fillId="3" borderId="0" applyNumberFormat="0" applyBorder="0" applyAlignment="0" applyProtection="0"/>
    <xf numFmtId="182" fontId="55" fillId="0" borderId="19">
      <alignment horizontal="right" vertical="center"/>
    </xf>
    <xf numFmtId="0" fontId="17" fillId="0" borderId="0"/>
    <xf numFmtId="182" fontId="55" fillId="0" borderId="19">
      <alignment horizontal="right" vertical="center"/>
    </xf>
    <xf numFmtId="0" fontId="17" fillId="0" borderId="0"/>
    <xf numFmtId="182" fontId="55" fillId="0" borderId="19">
      <alignment horizontal="right" vertical="center"/>
    </xf>
    <xf numFmtId="0" fontId="17" fillId="0" borderId="0"/>
    <xf numFmtId="182" fontId="55" fillId="0" borderId="19">
      <alignment horizontal="right" vertical="center"/>
    </xf>
    <xf numFmtId="0" fontId="17" fillId="0" borderId="0"/>
    <xf numFmtId="182" fontId="55" fillId="0" borderId="19">
      <alignment horizontal="right" vertical="center"/>
    </xf>
    <xf numFmtId="0" fontId="31" fillId="3" borderId="0" applyNumberFormat="0" applyBorder="0" applyAlignment="0" applyProtection="0"/>
    <xf numFmtId="182" fontId="55" fillId="0" borderId="19">
      <alignment horizontal="right" vertical="center"/>
    </xf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1" fillId="3" borderId="0" applyNumberFormat="0" applyBorder="0" applyAlignment="0" applyProtection="0"/>
    <xf numFmtId="182" fontId="55" fillId="0" borderId="19">
      <alignment horizontal="right" vertical="center"/>
    </xf>
    <xf numFmtId="182" fontId="55" fillId="0" borderId="19">
      <alignment horizontal="right" vertical="center"/>
    </xf>
    <xf numFmtId="0" fontId="26" fillId="0" borderId="32">
      <alignment horizontal="center"/>
    </xf>
    <xf numFmtId="182" fontId="55" fillId="0" borderId="19">
      <alignment horizontal="right" vertical="center"/>
    </xf>
    <xf numFmtId="0" fontId="26" fillId="0" borderId="32">
      <alignment horizontal="center"/>
    </xf>
    <xf numFmtId="182" fontId="55" fillId="0" borderId="19">
      <alignment horizontal="right" vertical="center"/>
    </xf>
    <xf numFmtId="0" fontId="26" fillId="0" borderId="32">
      <alignment horizontal="center"/>
    </xf>
    <xf numFmtId="0" fontId="19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>
      <alignment horizontal="centerContinuous" vertical="center"/>
    </xf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182" fontId="55" fillId="0" borderId="19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0" fontId="19" fillId="0" borderId="0"/>
    <xf numFmtId="0" fontId="27" fillId="0" borderId="0"/>
    <xf numFmtId="0" fontId="31" fillId="3" borderId="0" applyNumberFormat="0" applyBorder="0" applyAlignment="0" applyProtection="0"/>
    <xf numFmtId="168" fontId="27" fillId="0" borderId="0" applyFont="0" applyFill="0" applyBorder="0" applyAlignment="0" applyProtection="0"/>
    <xf numFmtId="43" fontId="55" fillId="0" borderId="34">
      <alignment horizontal="right" vertical="center"/>
    </xf>
    <xf numFmtId="182" fontId="55" fillId="0" borderId="19">
      <alignment horizontal="right" vertical="center"/>
    </xf>
    <xf numFmtId="0" fontId="17" fillId="0" borderId="0"/>
    <xf numFmtId="182" fontId="55" fillId="0" borderId="19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0" fontId="19" fillId="0" borderId="0"/>
    <xf numFmtId="0" fontId="19" fillId="0" borderId="0"/>
    <xf numFmtId="0" fontId="30" fillId="43" borderId="0" applyNumberFormat="0" applyBorder="0" applyAlignment="0" applyProtection="0"/>
    <xf numFmtId="168" fontId="27" fillId="0" borderId="0" applyFont="0" applyFill="0" applyBorder="0" applyAlignment="0" applyProtection="0"/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0" fontId="26" fillId="0" borderId="0">
      <protection locked="0"/>
    </xf>
    <xf numFmtId="196" fontId="144" fillId="0" borderId="0"/>
    <xf numFmtId="182" fontId="55" fillId="0" borderId="19">
      <alignment horizontal="right" vertical="center"/>
    </xf>
    <xf numFmtId="0" fontId="64" fillId="0" borderId="0"/>
    <xf numFmtId="0" fontId="26" fillId="0" borderId="0">
      <protection locked="0"/>
    </xf>
    <xf numFmtId="196" fontId="89" fillId="0" borderId="0"/>
    <xf numFmtId="182" fontId="55" fillId="0" borderId="19">
      <alignment horizontal="right" vertical="center"/>
    </xf>
    <xf numFmtId="0" fontId="26" fillId="0" borderId="0">
      <protection locked="0"/>
    </xf>
    <xf numFmtId="43" fontId="19" fillId="0" borderId="0" applyFont="0" applyFill="0" applyBorder="0" applyAlignment="0" applyProtection="0"/>
    <xf numFmtId="196" fontId="89" fillId="0" borderId="0"/>
    <xf numFmtId="182" fontId="55" fillId="0" borderId="19">
      <alignment horizontal="right" vertical="center"/>
    </xf>
    <xf numFmtId="0" fontId="26" fillId="0" borderId="0">
      <protection locked="0"/>
    </xf>
    <xf numFmtId="43" fontId="19" fillId="0" borderId="0" applyFont="0" applyFill="0" applyBorder="0" applyAlignment="0" applyProtection="0"/>
    <xf numFmtId="0" fontId="117" fillId="0" borderId="33">
      <alignment horizontal="center"/>
    </xf>
    <xf numFmtId="182" fontId="55" fillId="0" borderId="19">
      <alignment horizontal="right" vertical="center"/>
    </xf>
    <xf numFmtId="0" fontId="31" fillId="3" borderId="0" applyNumberFormat="0" applyBorder="0" applyAlignment="0" applyProtection="0"/>
    <xf numFmtId="43" fontId="55" fillId="0" borderId="34">
      <alignment horizontal="right" vertical="center"/>
    </xf>
    <xf numFmtId="0" fontId="31" fillId="3" borderId="0" applyNumberFormat="0" applyBorder="0" applyAlignment="0" applyProtection="0"/>
    <xf numFmtId="0" fontId="107" fillId="0" borderId="0" applyFont="0" applyFill="0" applyBorder="0" applyAlignment="0" applyProtection="0"/>
    <xf numFmtId="43" fontId="55" fillId="0" borderId="34">
      <alignment horizontal="right" vertical="center"/>
    </xf>
    <xf numFmtId="43" fontId="55" fillId="0" borderId="34">
      <alignment horizontal="right" vertical="center"/>
    </xf>
    <xf numFmtId="43" fontId="19" fillId="0" borderId="0" applyFont="0" applyFill="0" applyBorder="0" applyAlignment="0" applyProtection="0"/>
    <xf numFmtId="0" fontId="26" fillId="0" borderId="0"/>
    <xf numFmtId="179" fontId="26" fillId="0" borderId="0"/>
    <xf numFmtId="0" fontId="31" fillId="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34">
      <alignment horizontal="right" vertical="center"/>
    </xf>
    <xf numFmtId="43" fontId="19" fillId="0" borderId="0" applyFont="0" applyFill="0" applyBorder="0" applyAlignment="0" applyProtection="0"/>
    <xf numFmtId="0" fontId="26" fillId="0" borderId="0"/>
    <xf numFmtId="179" fontId="26" fillId="0" borderId="0"/>
    <xf numFmtId="0" fontId="31" fillId="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34">
      <alignment horizontal="right" vertical="center"/>
    </xf>
    <xf numFmtId="0" fontId="26" fillId="0" borderId="0"/>
    <xf numFmtId="0" fontId="30" fillId="4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34">
      <alignment horizontal="right" vertical="center"/>
    </xf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19">
      <alignment horizontal="right" vertical="center"/>
    </xf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182" fontId="55" fillId="0" borderId="19">
      <alignment horizontal="right" vertical="center"/>
    </xf>
    <xf numFmtId="182" fontId="55" fillId="0" borderId="19">
      <alignment horizontal="right" vertical="center"/>
    </xf>
    <xf numFmtId="0" fontId="17" fillId="0" borderId="0"/>
    <xf numFmtId="0" fontId="31" fillId="29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28" fillId="29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1" fillId="29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0" fontId="19" fillId="0" borderId="0">
      <alignment horizontal="centerContinuous" vertical="center"/>
    </xf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0" fontId="26" fillId="0" borderId="0"/>
    <xf numFmtId="0" fontId="26" fillId="0" borderId="0"/>
    <xf numFmtId="0" fontId="17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0" fontId="26" fillId="0" borderId="0"/>
    <xf numFmtId="0" fontId="9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0" fontId="28" fillId="14" borderId="0" applyNumberFormat="0" applyBorder="0" applyAlignment="0" applyProtection="0"/>
    <xf numFmtId="0" fontId="26" fillId="0" borderId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0" fontId="19" fillId="0" borderId="0"/>
    <xf numFmtId="0" fontId="30" fillId="61" borderId="0" applyNumberFormat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44" fillId="21" borderId="14" applyNumberFormat="0" applyAlignment="0" applyProtection="0"/>
    <xf numFmtId="0" fontId="19" fillId="0" borderId="0"/>
    <xf numFmtId="0" fontId="30" fillId="61" borderId="0" applyNumberFormat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30" fillId="60" borderId="0" applyNumberFormat="0" applyBorder="0" applyAlignment="0" applyProtection="0"/>
    <xf numFmtId="0" fontId="31" fillId="3" borderId="0" applyNumberFormat="0" applyBorder="0" applyAlignment="0" applyProtection="0"/>
    <xf numFmtId="0" fontId="31" fillId="29" borderId="0" applyNumberFormat="0" applyBorder="0" applyAlignment="0" applyProtection="0"/>
    <xf numFmtId="168" fontId="27" fillId="0" borderId="0" applyFont="0" applyFill="0" applyBorder="0" applyAlignment="0" applyProtection="0"/>
    <xf numFmtId="0" fontId="31" fillId="29" borderId="0" applyNumberFormat="0" applyBorder="0" applyAlignment="0" applyProtection="0"/>
    <xf numFmtId="9" fontId="25" fillId="0" borderId="0" applyFont="0" applyFill="0" applyBorder="0" applyAlignment="0" applyProtection="0"/>
    <xf numFmtId="0" fontId="31" fillId="29" borderId="0" applyNumberFormat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" fillId="29" borderId="0" applyNumberFormat="0" applyBorder="0" applyAlignment="0" applyProtection="0"/>
    <xf numFmtId="43" fontId="19" fillId="0" borderId="0" applyFont="0" applyFill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40" fontId="176" fillId="53" borderId="0">
      <alignment horizontal="right"/>
    </xf>
    <xf numFmtId="0" fontId="31" fillId="29" borderId="0" applyNumberFormat="0" applyBorder="0" applyAlignment="0" applyProtection="0"/>
    <xf numFmtId="0" fontId="17" fillId="0" borderId="0"/>
    <xf numFmtId="234" fontId="19" fillId="0" borderId="0" applyFill="0" applyBorder="0"/>
    <xf numFmtId="0" fontId="31" fillId="29" borderId="0" applyNumberFormat="0" applyBorder="0" applyAlignment="0" applyProtection="0"/>
    <xf numFmtId="0" fontId="17" fillId="0" borderId="0"/>
    <xf numFmtId="9" fontId="38" fillId="0" borderId="0" applyFont="0" applyFill="0" applyBorder="0" applyAlignment="0" applyProtection="0"/>
    <xf numFmtId="0" fontId="31" fillId="29" borderId="0" applyNumberFormat="0" applyBorder="0" applyAlignment="0" applyProtection="0"/>
    <xf numFmtId="0" fontId="31" fillId="3" borderId="0" applyNumberFormat="0" applyBorder="0" applyAlignment="0" applyProtection="0"/>
    <xf numFmtId="0" fontId="31" fillId="29" borderId="0" applyNumberFormat="0" applyBorder="0" applyAlignment="0" applyProtection="0"/>
    <xf numFmtId="43" fontId="20" fillId="0" borderId="0" applyFont="0" applyFill="0" applyBorder="0" applyAlignment="0" applyProtection="0"/>
    <xf numFmtId="0" fontId="31" fillId="3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29" borderId="0" applyNumberFormat="0" applyBorder="0" applyAlignment="0" applyProtection="0"/>
    <xf numFmtId="0" fontId="28" fillId="4" borderId="0" applyNumberFormat="0" applyBorder="0" applyAlignment="0" applyProtection="0"/>
    <xf numFmtId="0" fontId="17" fillId="0" borderId="0"/>
    <xf numFmtId="0" fontId="30" fillId="13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8" fillId="11" borderId="0" applyNumberFormat="0" applyBorder="0" applyAlignment="0" applyProtection="0"/>
    <xf numFmtId="0" fontId="30" fillId="13" borderId="0" applyNumberFormat="0" applyBorder="0" applyAlignment="0" applyProtection="0"/>
    <xf numFmtId="0" fontId="28" fillId="31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28" fillId="18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1" fillId="0" borderId="0" applyNumberFormat="0" applyAlignment="0"/>
    <xf numFmtId="0" fontId="28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21" fillId="0" borderId="0" applyNumberFormat="0" applyAlignment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0" fillId="44" borderId="0" applyNumberFormat="0" applyBorder="0" applyAlignment="0" applyProtection="0"/>
    <xf numFmtId="168" fontId="27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174" fontId="19" fillId="0" borderId="0">
      <alignment vertical="justify"/>
    </xf>
    <xf numFmtId="0" fontId="28" fillId="19" borderId="0" applyNumberFormat="0" applyBorder="0" applyAlignment="0" applyProtection="0"/>
    <xf numFmtId="0" fontId="31" fillId="19" borderId="0" applyNumberFormat="0" applyBorder="0" applyAlignment="0" applyProtection="0"/>
    <xf numFmtId="0" fontId="101" fillId="8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16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9" fillId="0" borderId="0"/>
    <xf numFmtId="37" fontId="96" fillId="0" borderId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101" fillId="8" borderId="0" applyNumberFormat="0" applyBorder="0" applyAlignment="0" applyProtection="0"/>
    <xf numFmtId="0" fontId="30" fillId="13" borderId="0" applyNumberFormat="0" applyBorder="0" applyAlignment="0" applyProtection="0"/>
    <xf numFmtId="43" fontId="19" fillId="0" borderId="0" applyFont="0" applyFill="0" applyBorder="0" applyAlignment="0" applyProtection="0"/>
    <xf numFmtId="0" fontId="30" fillId="13" borderId="0" applyNumberFormat="0" applyBorder="0" applyAlignment="0" applyProtection="0"/>
    <xf numFmtId="43" fontId="19" fillId="0" borderId="0" applyFont="0" applyFill="0" applyBorder="0" applyAlignment="0" applyProtection="0"/>
    <xf numFmtId="0" fontId="101" fillId="8" borderId="0" applyNumberFormat="0" applyBorder="0" applyAlignment="0" applyProtection="0"/>
    <xf numFmtId="0" fontId="28" fillId="19" borderId="0" applyNumberFormat="0" applyBorder="0" applyAlignment="0" applyProtection="0"/>
    <xf numFmtId="49" fontId="45" fillId="0" borderId="0" applyFill="0" applyBorder="0" applyAlignment="0"/>
    <xf numFmtId="0" fontId="30" fillId="13" borderId="0" applyNumberFormat="0" applyBorder="0" applyAlignment="0" applyProtection="0"/>
    <xf numFmtId="0" fontId="101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9" borderId="0" applyNumberFormat="0" applyBorder="0" applyAlignment="0" applyProtection="0"/>
    <xf numFmtId="43" fontId="19" fillId="0" borderId="0" applyFont="0" applyFill="0" applyBorder="0" applyAlignment="0" applyProtection="0"/>
    <xf numFmtId="0" fontId="33" fillId="32" borderId="42">
      <alignment horizontal="center" vertical="center"/>
    </xf>
    <xf numFmtId="0" fontId="31" fillId="4" borderId="0" applyNumberFormat="0" applyBorder="0" applyAlignment="0" applyProtection="0"/>
    <xf numFmtId="0" fontId="28" fillId="19" borderId="0" applyNumberFormat="0" applyBorder="0" applyAlignment="0" applyProtection="0"/>
    <xf numFmtId="168" fontId="27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66" fillId="17" borderId="0" applyNumberFormat="0" applyBorder="0" applyAlignment="0" applyProtection="0"/>
    <xf numFmtId="0" fontId="28" fillId="2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18" fillId="17" borderId="0" applyNumberFormat="0" applyBorder="0" applyAlignment="0" applyProtection="0"/>
    <xf numFmtId="177" fontId="22" fillId="0" borderId="0" applyFont="0" applyFill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66" fillId="17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0" fontId="30" fillId="5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0" fillId="54" borderId="0" applyNumberFormat="0" applyBorder="0" applyAlignment="0" applyProtection="0"/>
    <xf numFmtId="0" fontId="28" fillId="23" borderId="0" applyNumberFormat="0" applyBorder="0" applyAlignment="0" applyProtection="0"/>
    <xf numFmtId="0" fontId="30" fillId="41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0" fontId="35" fillId="9" borderId="8" applyNumberFormat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12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28" fillId="23" borderId="0" applyNumberFormat="0" applyBorder="0" applyAlignment="0" applyProtection="0"/>
    <xf numFmtId="0" fontId="19" fillId="0" borderId="0">
      <alignment horizontal="centerContinuous" vertical="center"/>
    </xf>
    <xf numFmtId="0" fontId="30" fillId="41" borderId="0" applyNumberFormat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0" fontId="31" fillId="3" borderId="0" applyNumberFormat="0" applyBorder="0" applyAlignment="0" applyProtection="0"/>
    <xf numFmtId="168" fontId="27" fillId="0" borderId="0" applyFont="0" applyFill="0" applyBorder="0" applyAlignment="0" applyProtection="0"/>
    <xf numFmtId="0" fontId="31" fillId="3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0" fontId="28" fillId="3" borderId="0" applyNumberFormat="0" applyBorder="0" applyAlignment="0" applyProtection="0"/>
    <xf numFmtId="168" fontId="27" fillId="0" borderId="0" applyFont="0" applyFill="0" applyBorder="0" applyAlignment="0" applyProtection="0"/>
    <xf numFmtId="0" fontId="19" fillId="0" borderId="0">
      <alignment vertical="top"/>
    </xf>
    <xf numFmtId="0" fontId="30" fillId="43" borderId="0" applyNumberFormat="0" applyBorder="0" applyAlignment="0" applyProtection="0"/>
    <xf numFmtId="0" fontId="28" fillId="3" borderId="0" applyNumberFormat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3" borderId="0" applyNumberFormat="0" applyBorder="0" applyAlignment="0" applyProtection="0"/>
    <xf numFmtId="174" fontId="19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4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8" fillId="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32">
      <alignment horizontal="center"/>
    </xf>
    <xf numFmtId="0" fontId="31" fillId="4" borderId="0" applyNumberFormat="0" applyBorder="0" applyAlignment="0" applyProtection="0"/>
    <xf numFmtId="0" fontId="88" fillId="52" borderId="0" applyNumberFormat="0" applyBorder="0" applyAlignment="0" applyProtection="0"/>
    <xf numFmtId="0" fontId="26" fillId="0" borderId="32">
      <alignment horizontal="center"/>
    </xf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57" fillId="0" borderId="20" applyNumberFormat="0" applyFill="0" applyAlignment="0" applyProtection="0"/>
    <xf numFmtId="0" fontId="31" fillId="56" borderId="0" applyNumberFormat="0" applyBorder="0" applyAlignment="0" applyProtection="0"/>
    <xf numFmtId="0" fontId="28" fillId="4" borderId="0" applyNumberFormat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31" fillId="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9" fillId="0" borderId="0">
      <alignment horizontal="center" vertical="center"/>
    </xf>
    <xf numFmtId="0" fontId="30" fillId="4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44" borderId="0" applyNumberFormat="0" applyBorder="0" applyAlignment="0" applyProtection="0"/>
    <xf numFmtId="43" fontId="18" fillId="0" borderId="0" applyFont="0" applyFill="0" applyBorder="0" applyAlignment="0" applyProtection="0"/>
    <xf numFmtId="199" fontId="8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28" fillId="4" borderId="0" applyNumberFormat="0" applyBorder="0" applyAlignment="0" applyProtection="0"/>
    <xf numFmtId="0" fontId="82" fillId="49" borderId="0" applyNumberFormat="0" applyBorder="0" applyAlignment="0" applyProtection="0"/>
    <xf numFmtId="0" fontId="30" fillId="44" borderId="0" applyNumberFormat="0" applyBorder="0" applyAlignment="0" applyProtection="0"/>
    <xf numFmtId="177" fontId="65" fillId="0" borderId="0" applyFont="0" applyFill="0" applyBorder="0" applyAlignment="0" applyProtection="0"/>
    <xf numFmtId="199" fontId="87" fillId="0" borderId="0" applyFont="0" applyFill="0" applyBorder="0" applyAlignment="0" applyProtection="0"/>
    <xf numFmtId="0" fontId="30" fillId="44" borderId="0" applyNumberFormat="0" applyBorder="0" applyAlignment="0" applyProtection="0"/>
    <xf numFmtId="0" fontId="27" fillId="0" borderId="0"/>
    <xf numFmtId="0" fontId="26" fillId="0" borderId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0" fillId="54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8" fillId="56" borderId="0" applyNumberFormat="0" applyBorder="0" applyAlignment="0" applyProtection="0"/>
    <xf numFmtId="43" fontId="19" fillId="0" borderId="0" applyFont="0" applyFill="0" applyBorder="0" applyAlignment="0" applyProtection="0"/>
    <xf numFmtId="0" fontId="31" fillId="56" borderId="0" applyNumberFormat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29" fillId="64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8" fillId="56" borderId="0" applyNumberFormat="0" applyBorder="0" applyAlignment="0" applyProtection="0"/>
    <xf numFmtId="0" fontId="31" fillId="56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0" fillId="54" borderId="0" applyNumberFormat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0" fontId="19" fillId="0" borderId="0">
      <alignment horizontal="center" vertical="center"/>
    </xf>
    <xf numFmtId="0" fontId="30" fillId="54" borderId="0" applyNumberFormat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56" borderId="0" applyNumberFormat="0" applyBorder="0" applyAlignment="0" applyProtection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39" fontId="172" fillId="0" borderId="0"/>
    <xf numFmtId="0" fontId="28" fillId="4" borderId="0" applyNumberFormat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0" fontId="30" fillId="42" borderId="0" applyNumberFormat="0" applyBorder="0" applyAlignment="0" applyProtection="0"/>
    <xf numFmtId="0" fontId="28" fillId="4" borderId="0" applyNumberFormat="0" applyBorder="0" applyAlignment="0" applyProtection="0"/>
    <xf numFmtId="43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30" borderId="0"/>
    <xf numFmtId="0" fontId="28" fillId="11" borderId="0" applyNumberFormat="0" applyBorder="0" applyAlignment="0" applyProtection="0"/>
    <xf numFmtId="9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 applyFill="0" applyBorder="0" applyAlignment="0" applyProtection="0"/>
    <xf numFmtId="0" fontId="10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64" fillId="0" borderId="0"/>
    <xf numFmtId="0" fontId="17" fillId="0" borderId="0" applyFill="0" applyBorder="0" applyAlignment="0" applyProtection="0"/>
    <xf numFmtId="0" fontId="117" fillId="0" borderId="0">
      <protection locked="0"/>
    </xf>
    <xf numFmtId="0" fontId="17" fillId="0" borderId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37" fillId="10" borderId="9" applyNumberFormat="0" applyAlignment="0" applyProtection="0"/>
    <xf numFmtId="0" fontId="117" fillId="0" borderId="33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168" fontId="25" fillId="0" borderId="0" applyFont="0" applyFill="0" applyBorder="0" applyAlignment="0" applyProtection="0"/>
    <xf numFmtId="0" fontId="98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9" fillId="0" borderId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9" fillId="0" borderId="0"/>
    <xf numFmtId="0" fontId="17" fillId="0" borderId="0"/>
    <xf numFmtId="0" fontId="19" fillId="0" borderId="0">
      <alignment vertical="top"/>
    </xf>
    <xf numFmtId="0" fontId="21" fillId="0" borderId="0" applyNumberFormat="0" applyAlignment="0">
      <alignment horizontal="left"/>
    </xf>
    <xf numFmtId="0" fontId="19" fillId="0" borderId="0">
      <alignment horizontal="center" vertical="center"/>
    </xf>
    <xf numFmtId="0" fontId="59" fillId="0" borderId="0"/>
    <xf numFmtId="0" fontId="59" fillId="0" borderId="0"/>
    <xf numFmtId="43" fontId="19" fillId="0" borderId="0" applyFont="0" applyFill="0" applyBorder="0" applyAlignment="0" applyProtection="0"/>
    <xf numFmtId="0" fontId="98" fillId="0" borderId="16" applyFill="0">
      <alignment horizontal="center"/>
      <protection locked="0"/>
    </xf>
    <xf numFmtId="0" fontId="17" fillId="0" borderId="0"/>
    <xf numFmtId="0" fontId="37" fillId="10" borderId="9" applyNumberFormat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9" fillId="0" borderId="21" applyFill="0">
      <alignment horizontal="center"/>
      <protection locked="0"/>
    </xf>
    <xf numFmtId="0" fontId="17" fillId="0" borderId="0"/>
    <xf numFmtId="0" fontId="19" fillId="0" borderId="0">
      <alignment vertical="justify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9" fillId="0" borderId="21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43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30" borderId="0"/>
    <xf numFmtId="0" fontId="17" fillId="0" borderId="0"/>
    <xf numFmtId="0" fontId="117" fillId="65" borderId="0"/>
    <xf numFmtId="0" fontId="27" fillId="0" borderId="0"/>
    <xf numFmtId="0" fontId="26" fillId="30" borderId="0"/>
    <xf numFmtId="174" fontId="19" fillId="0" borderId="0"/>
    <xf numFmtId="0" fontId="26" fillId="30" borderId="0"/>
    <xf numFmtId="43" fontId="19" fillId="0" borderId="0" applyFont="0" applyFill="0" applyBorder="0" applyAlignment="0" applyProtection="0"/>
    <xf numFmtId="0" fontId="26" fillId="30" borderId="0"/>
    <xf numFmtId="43" fontId="19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6" fillId="30" borderId="0"/>
    <xf numFmtId="0" fontId="26" fillId="30" borderId="0"/>
    <xf numFmtId="0" fontId="26" fillId="0" borderId="0">
      <protection locked="0"/>
    </xf>
    <xf numFmtId="0" fontId="26" fillId="0" borderId="0">
      <protection locked="0"/>
    </xf>
    <xf numFmtId="43" fontId="19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117" fillId="0" borderId="0"/>
    <xf numFmtId="0" fontId="26" fillId="0" borderId="0"/>
    <xf numFmtId="0" fontId="26" fillId="0" borderId="0"/>
    <xf numFmtId="174" fontId="19" fillId="0" borderId="0"/>
    <xf numFmtId="0" fontId="33" fillId="0" borderId="0"/>
    <xf numFmtId="0" fontId="33" fillId="0" borderId="0"/>
    <xf numFmtId="43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174" fontId="19" fillId="0" borderId="0"/>
    <xf numFmtId="0" fontId="27" fillId="0" borderId="0"/>
    <xf numFmtId="43" fontId="19" fillId="0" borderId="0" applyFont="0" applyFill="0" applyBorder="0" applyAlignment="0" applyProtection="0"/>
    <xf numFmtId="0" fontId="26" fillId="0" borderId="0"/>
    <xf numFmtId="0" fontId="31" fillId="15" borderId="0" applyNumberFormat="0" applyBorder="0" applyAlignment="0" applyProtection="0"/>
    <xf numFmtId="181" fontId="19" fillId="0" borderId="0" applyFill="0" applyBorder="0" applyAlignment="0" applyProtection="0"/>
    <xf numFmtId="0" fontId="26" fillId="0" borderId="0"/>
    <xf numFmtId="0" fontId="120" fillId="0" borderId="0" applyNumberFormat="0" applyAlignment="0">
      <alignment horizontal="left"/>
    </xf>
    <xf numFmtId="0" fontId="26" fillId="0" borderId="0"/>
    <xf numFmtId="0" fontId="120" fillId="0" borderId="0" applyNumberFormat="0" applyAlignment="0"/>
    <xf numFmtId="0" fontId="31" fillId="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117" fillId="0" borderId="0"/>
    <xf numFmtId="206" fontId="26" fillId="0" borderId="0"/>
    <xf numFmtId="0" fontId="54" fillId="30" borderId="0" applyNumberFormat="0" applyBorder="0" applyAlignment="0" applyProtection="0"/>
    <xf numFmtId="0" fontId="30" fillId="60" borderId="0" applyNumberFormat="0" applyBorder="0" applyAlignment="0" applyProtection="0"/>
    <xf numFmtId="206" fontId="26" fillId="0" borderId="0"/>
    <xf numFmtId="172" fontId="1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7" fillId="0" borderId="0"/>
    <xf numFmtId="179" fontId="26" fillId="0" borderId="0"/>
    <xf numFmtId="9" fontId="18" fillId="0" borderId="0" applyFont="0" applyFill="0" applyBorder="0" applyAlignment="0" applyProtection="0"/>
    <xf numFmtId="0" fontId="98" fillId="66" borderId="0">
      <alignment horizontal="right"/>
    </xf>
    <xf numFmtId="43" fontId="19" fillId="0" borderId="0" applyFont="0" applyFill="0" applyBorder="0" applyAlignment="0" applyProtection="0"/>
    <xf numFmtId="0" fontId="17" fillId="0" borderId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17" fillId="0" borderId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98" fillId="66" borderId="0">
      <alignment horizontal="right"/>
    </xf>
    <xf numFmtId="0" fontId="59" fillId="62" borderId="0">
      <alignment horizontal="right"/>
    </xf>
    <xf numFmtId="0" fontId="28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30" fillId="22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2" fillId="0" borderId="17" applyNumberFormat="0" applyFill="0" applyAlignment="0" applyProtection="0"/>
    <xf numFmtId="0" fontId="26" fillId="0" borderId="0"/>
    <xf numFmtId="0" fontId="122" fillId="0" borderId="0" applyFont="0" applyFill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30" fillId="60" borderId="0" applyNumberFormat="0" applyBorder="0" applyAlignment="0" applyProtection="0"/>
    <xf numFmtId="0" fontId="146" fillId="0" borderId="0" applyProtection="0"/>
    <xf numFmtId="0" fontId="30" fillId="6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60" borderId="0" applyNumberFormat="0" applyBorder="0" applyAlignment="0" applyProtection="0"/>
    <xf numFmtId="43" fontId="19" fillId="0" borderId="0" applyFont="0" applyFill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0" fillId="60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8" fillId="18" borderId="0" applyNumberFormat="0" applyBorder="0" applyAlignment="0" applyProtection="0"/>
    <xf numFmtId="0" fontId="17" fillId="0" borderId="0" applyFill="0" applyBorder="0" applyAlignment="0" applyProtection="0"/>
    <xf numFmtId="0" fontId="31" fillId="18" borderId="0" applyNumberFormat="0" applyBorder="0" applyAlignment="0" applyProtection="0"/>
    <xf numFmtId="0" fontId="17" fillId="0" borderId="0"/>
    <xf numFmtId="0" fontId="31" fillId="18" borderId="0" applyNumberFormat="0" applyBorder="0" applyAlignment="0" applyProtection="0"/>
    <xf numFmtId="0" fontId="17" fillId="0" borderId="0" applyFill="0" applyBorder="0" applyAlignment="0" applyProtection="0"/>
    <xf numFmtId="0" fontId="30" fillId="60" borderId="0" applyNumberFormat="0" applyBorder="0" applyAlignment="0" applyProtection="0"/>
    <xf numFmtId="0" fontId="17" fillId="0" borderId="0" applyFill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43" fontId="18" fillId="0" borderId="0" applyFont="0" applyFill="0" applyBorder="0" applyAlignment="0" applyProtection="0"/>
    <xf numFmtId="0" fontId="17" fillId="0" borderId="0" applyFill="0" applyBorder="0" applyAlignment="0" applyProtection="0"/>
    <xf numFmtId="0" fontId="28" fillId="18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28" fillId="18" borderId="0" applyNumberFormat="0" applyBorder="0" applyAlignment="0" applyProtection="0"/>
    <xf numFmtId="0" fontId="17" fillId="0" borderId="0"/>
    <xf numFmtId="0" fontId="155" fillId="0" borderId="27" applyNumberFormat="0" applyFill="0" applyAlignment="0" applyProtection="0"/>
    <xf numFmtId="0" fontId="30" fillId="60" borderId="0" applyNumberFormat="0" applyBorder="0" applyAlignment="0" applyProtection="0"/>
    <xf numFmtId="0" fontId="52" fillId="0" borderId="17" applyNumberFormat="0" applyFill="0" applyAlignment="0" applyProtection="0"/>
    <xf numFmtId="0" fontId="29" fillId="64" borderId="0" applyNumberFormat="0" applyBorder="0" applyAlignment="0" applyProtection="0"/>
    <xf numFmtId="0" fontId="19" fillId="0" borderId="0">
      <alignment vertical="justify"/>
    </xf>
    <xf numFmtId="0" fontId="52" fillId="0" borderId="17" applyNumberFormat="0" applyFill="0" applyAlignment="0" applyProtection="0"/>
    <xf numFmtId="0" fontId="29" fillId="64" borderId="0" applyNumberFormat="0" applyBorder="0" applyAlignment="0" applyProtection="0"/>
    <xf numFmtId="0" fontId="38" fillId="0" borderId="0"/>
    <xf numFmtId="168" fontId="27" fillId="0" borderId="0" applyFont="0" applyFill="0" applyBorder="0" applyAlignment="0" applyProtection="0"/>
    <xf numFmtId="0" fontId="19" fillId="0" borderId="0"/>
    <xf numFmtId="0" fontId="121" fillId="64" borderId="0" applyNumberFormat="0" applyBorder="0" applyAlignment="0" applyProtection="0"/>
    <xf numFmtId="41" fontId="19" fillId="0" borderId="0" applyFon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31" fillId="14" borderId="0" applyNumberFormat="0" applyBorder="0" applyAlignment="0" applyProtection="0"/>
    <xf numFmtId="0" fontId="43" fillId="0" borderId="0" applyNumberFormat="0" applyFill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19" fillId="0" borderId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31" fillId="14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17" fillId="0" borderId="0"/>
    <xf numFmtId="0" fontId="30" fillId="42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25" fillId="0" borderId="0"/>
    <xf numFmtId="0" fontId="29" fillId="70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28" fillId="1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0" fontId="28" fillId="1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29" fillId="63" borderId="0" applyNumberFormat="0" applyBorder="0" applyAlignment="0" applyProtection="0"/>
    <xf numFmtId="43" fontId="19" fillId="0" borderId="0" applyFont="0" applyFill="0" applyBorder="0" applyAlignment="0" applyProtection="0"/>
    <xf numFmtId="0" fontId="30" fillId="12" borderId="0" applyNumberFormat="0" applyBorder="0" applyAlignment="0" applyProtection="0"/>
    <xf numFmtId="0" fontId="35" fillId="9" borderId="8" applyNumberFormat="0" applyAlignment="0" applyProtection="0"/>
    <xf numFmtId="0" fontId="30" fillId="12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3" fontId="19" fillId="0" borderId="0" applyFont="0" applyFill="0" applyBorder="0" applyAlignment="0" applyProtection="0"/>
    <xf numFmtId="0" fontId="31" fillId="28" borderId="0" applyNumberFormat="0" applyBorder="0" applyAlignment="0" applyProtection="0"/>
    <xf numFmtId="43" fontId="19" fillId="0" borderId="0" applyFon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7" fillId="0" borderId="0"/>
    <xf numFmtId="0" fontId="38" fillId="0" borderId="0"/>
    <xf numFmtId="0" fontId="30" fillId="12" borderId="0" applyNumberFormat="0" applyBorder="0" applyAlignment="0" applyProtection="0"/>
    <xf numFmtId="0" fontId="19" fillId="0" borderId="0"/>
    <xf numFmtId="0" fontId="27" fillId="0" borderId="0"/>
    <xf numFmtId="0" fontId="31" fillId="28" borderId="0" applyNumberFormat="0" applyBorder="0" applyAlignment="0" applyProtection="0"/>
    <xf numFmtId="0" fontId="18" fillId="0" borderId="0"/>
    <xf numFmtId="0" fontId="74" fillId="0" borderId="27" applyNumberFormat="0" applyFill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12" borderId="0" applyNumberFormat="0" applyBorder="0" applyAlignment="0" applyProtection="0"/>
    <xf numFmtId="0" fontId="28" fillId="28" borderId="0" applyNumberFormat="0" applyBorder="0" applyAlignment="0" applyProtection="0"/>
    <xf numFmtId="43" fontId="19" fillId="0" borderId="0" applyFont="0" applyFill="0" applyBorder="0" applyAlignment="0" applyProtection="0"/>
    <xf numFmtId="0" fontId="28" fillId="28" borderId="0" applyNumberFormat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28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68" borderId="0" applyNumberFormat="0" applyBorder="0" applyAlignment="0" applyProtection="0"/>
    <xf numFmtId="0" fontId="25" fillId="0" borderId="0"/>
    <xf numFmtId="0" fontId="121" fillId="7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95" fontId="69" fillId="0" borderId="26" applyAlignment="0" applyProtection="0"/>
    <xf numFmtId="166" fontId="19" fillId="0" borderId="0" applyFont="0" applyFill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9" fillId="0" borderId="0"/>
    <xf numFmtId="0" fontId="19" fillId="0" borderId="0"/>
    <xf numFmtId="0" fontId="80" fillId="0" borderId="0">
      <alignment horizontal="center" wrapText="1"/>
      <protection locked="0"/>
    </xf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168" fontId="18" fillId="0" borderId="0" applyFont="0" applyFill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88" fillId="52" borderId="0" applyNumberFormat="0" applyBorder="0" applyAlignment="0" applyProtection="0"/>
    <xf numFmtId="194" fontId="19" fillId="0" borderId="0" applyFont="0" applyFill="0" applyBorder="0" applyAlignment="0" applyProtection="0"/>
    <xf numFmtId="0" fontId="31" fillId="3" borderId="0" applyNumberFormat="0" applyBorder="0" applyAlignment="0" applyProtection="0"/>
    <xf numFmtId="2" fontId="17" fillId="0" borderId="0" applyFill="0" applyBorder="0" applyAlignment="0" applyProtection="0"/>
    <xf numFmtId="0" fontId="30" fillId="51" borderId="0" applyNumberFormat="0" applyBorder="0" applyAlignment="0" applyProtection="0"/>
    <xf numFmtId="2" fontId="17" fillId="0" borderId="0" applyFill="0" applyBorder="0" applyAlignment="0" applyProtection="0"/>
    <xf numFmtId="0" fontId="30" fillId="51" borderId="0" applyNumberFormat="0" applyBorder="0" applyAlignment="0" applyProtection="0"/>
    <xf numFmtId="2" fontId="17" fillId="0" borderId="0" applyFill="0" applyBorder="0" applyAlignment="0" applyProtection="0"/>
    <xf numFmtId="0" fontId="28" fillId="3" borderId="0" applyNumberFormat="0" applyBorder="0" applyAlignment="0" applyProtection="0"/>
    <xf numFmtId="174" fontId="19" fillId="0" borderId="0"/>
    <xf numFmtId="0" fontId="19" fillId="0" borderId="0"/>
    <xf numFmtId="43" fontId="19" fillId="0" borderId="0" applyFont="0" applyFill="0" applyBorder="0" applyAlignment="0" applyProtection="0"/>
    <xf numFmtId="2" fontId="17" fillId="0" borderId="0" applyFill="0" applyBorder="0" applyAlignment="0" applyProtection="0"/>
    <xf numFmtId="0" fontId="28" fillId="3" borderId="0" applyNumberFormat="0" applyBorder="0" applyAlignment="0" applyProtection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2" fontId="17" fillId="0" borderId="0" applyFill="0" applyBorder="0" applyAlignment="0" applyProtection="0"/>
    <xf numFmtId="0" fontId="28" fillId="3" borderId="0" applyNumberFormat="0" applyBorder="0" applyAlignment="0" applyProtection="0"/>
    <xf numFmtId="0" fontId="30" fillId="5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7" borderId="0" applyNumberFormat="0" applyBorder="0" applyAlignment="0" applyProtection="0"/>
    <xf numFmtId="2" fontId="56" fillId="0" borderId="0" applyProtection="0"/>
    <xf numFmtId="0" fontId="30" fillId="7" borderId="0" applyNumberFormat="0" applyBorder="0" applyAlignment="0" applyProtection="0"/>
    <xf numFmtId="0" fontId="17" fillId="0" borderId="0"/>
    <xf numFmtId="0" fontId="31" fillId="1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168" fontId="27" fillId="0" borderId="0" applyFont="0" applyFill="0" applyBorder="0" applyAlignment="0" applyProtection="0"/>
    <xf numFmtId="0" fontId="31" fillId="4" borderId="0" applyNumberFormat="0" applyBorder="0" applyAlignment="0" applyProtection="0"/>
    <xf numFmtId="0" fontId="19" fillId="0" borderId="0"/>
    <xf numFmtId="0" fontId="19" fillId="0" borderId="0"/>
    <xf numFmtId="0" fontId="31" fillId="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7" borderId="0" applyNumberFormat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0" fontId="180" fillId="0" borderId="43" applyNumberFormat="0" applyFill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23" fillId="0" borderId="18" applyNumberFormat="0" applyFill="0" applyAlignment="0" applyProtection="0"/>
    <xf numFmtId="0" fontId="121" fillId="6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62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8" fillId="15" borderId="0" applyNumberFormat="0" applyBorder="0" applyAlignment="0" applyProtection="0"/>
    <xf numFmtId="43" fontId="19" fillId="0" borderId="0" applyFont="0" applyFill="0" applyBorder="0" applyAlignment="0" applyProtection="0"/>
    <xf numFmtId="0" fontId="28" fillId="15" borderId="0" applyNumberFormat="0" applyBorder="0" applyAlignment="0" applyProtection="0"/>
    <xf numFmtId="0" fontId="30" fillId="22" borderId="0" applyNumberFormat="0" applyBorder="0" applyAlignment="0" applyProtection="0"/>
    <xf numFmtId="43" fontId="19" fillId="0" borderId="0" applyFont="0" applyFill="0" applyBorder="0" applyAlignment="0" applyProtection="0"/>
    <xf numFmtId="0" fontId="28" fillId="15" borderId="0" applyNumberFormat="0" applyBorder="0" applyAlignment="0" applyProtection="0"/>
    <xf numFmtId="0" fontId="17" fillId="0" borderId="0"/>
    <xf numFmtId="0" fontId="30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61" fillId="33" borderId="0" applyNumberFormat="0" applyBorder="0" applyAlignment="0" applyProtection="0"/>
    <xf numFmtId="0" fontId="139" fillId="0" borderId="0"/>
    <xf numFmtId="0" fontId="61" fillId="33" borderId="0" applyNumberFormat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47" borderId="0" applyNumberFormat="0" applyBorder="0" applyAlignment="0" applyProtection="0"/>
    <xf numFmtId="0" fontId="61" fillId="33" borderId="0" applyNumberFormat="0" applyBorder="0" applyAlignment="0" applyProtection="0"/>
    <xf numFmtId="0" fontId="23" fillId="0" borderId="6" applyNumberFormat="0" applyFill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23" fillId="0" borderId="6" applyNumberFormat="0" applyFill="0" applyAlignment="0" applyProtection="0"/>
    <xf numFmtId="0" fontId="66" fillId="17" borderId="0" applyNumberFormat="0" applyBorder="0" applyAlignment="0" applyProtection="0"/>
    <xf numFmtId="0" fontId="44" fillId="21" borderId="14" applyNumberFormat="0" applyAlignment="0" applyProtection="0"/>
    <xf numFmtId="0" fontId="66" fillId="17" borderId="0" applyNumberFormat="0" applyBorder="0" applyAlignment="0" applyProtection="0"/>
    <xf numFmtId="0" fontId="44" fillId="21" borderId="14" applyNumberFormat="0" applyAlignment="0" applyProtection="0"/>
    <xf numFmtId="0" fontId="66" fillId="17" borderId="0" applyNumberFormat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39" fillId="0" borderId="10" applyNumberFormat="0" applyFill="0" applyAlignment="0" applyProtection="0"/>
    <xf numFmtId="236" fontId="181" fillId="38" borderId="0">
      <alignment horizontal="left" vertical="top"/>
    </xf>
    <xf numFmtId="0" fontId="66" fillId="17" borderId="0" applyNumberFormat="0" applyBorder="0" applyAlignment="0" applyProtection="0"/>
    <xf numFmtId="0" fontId="118" fillId="17" borderId="0" applyNumberFormat="0" applyBorder="0" applyAlignment="0" applyProtection="0"/>
    <xf numFmtId="0" fontId="66" fillId="17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0" fontId="118" fillId="17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18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8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0" fontId="17" fillId="0" borderId="0"/>
    <xf numFmtId="37" fontId="182" fillId="0" borderId="0"/>
    <xf numFmtId="37" fontId="96" fillId="0" borderId="0"/>
    <xf numFmtId="5" fontId="69" fillId="0" borderId="39" applyAlignment="0" applyProtection="0"/>
    <xf numFmtId="195" fontId="69" fillId="0" borderId="26" applyAlignment="0" applyProtection="0"/>
    <xf numFmtId="43" fontId="19" fillId="0" borderId="0" applyFont="0" applyFill="0" applyBorder="0" applyAlignment="0" applyProtection="0"/>
    <xf numFmtId="195" fontId="69" fillId="0" borderId="26" applyAlignment="0" applyProtection="0"/>
    <xf numFmtId="195" fontId="69" fillId="0" borderId="26" applyAlignment="0" applyProtection="0"/>
    <xf numFmtId="195" fontId="69" fillId="0" borderId="26" applyAlignment="0" applyProtection="0"/>
    <xf numFmtId="195" fontId="69" fillId="0" borderId="26" applyAlignment="0" applyProtection="0"/>
    <xf numFmtId="195" fontId="69" fillId="0" borderId="26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9" fontId="168" fillId="0" borderId="0" applyFont="0" applyFill="0" applyBorder="0" applyAlignment="0" applyProtection="0">
      <alignment horizontal="left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232" fontId="100" fillId="0" borderId="0" applyAlignment="0" applyProtection="0"/>
    <xf numFmtId="223" fontId="17" fillId="0" borderId="0" applyFill="0" applyBorder="0" applyAlignment="0" applyProtection="0"/>
    <xf numFmtId="213" fontId="54" fillId="0" borderId="0" applyFill="0" applyBorder="0" applyAlignment="0" applyProtection="0"/>
    <xf numFmtId="49" fontId="54" fillId="0" borderId="0" applyNumberFormat="0" applyAlignment="0" applyProtection="0">
      <alignment horizontal="left"/>
    </xf>
    <xf numFmtId="49" fontId="150" fillId="0" borderId="0" applyNumberFormat="0" applyAlignment="0" applyProtection="0">
      <alignment horizontal="left" wrapText="1"/>
    </xf>
    <xf numFmtId="235" fontId="19" fillId="0" borderId="0" applyFill="0" applyBorder="0" applyAlignment="0"/>
    <xf numFmtId="0" fontId="60" fillId="0" borderId="18" applyNumberFormat="0" applyFill="0" applyAlignment="0" applyProtection="0"/>
    <xf numFmtId="235" fontId="19" fillId="0" borderId="0" applyFill="0" applyBorder="0" applyAlignment="0"/>
    <xf numFmtId="0" fontId="17" fillId="0" borderId="0"/>
    <xf numFmtId="169" fontId="17" fillId="0" borderId="0" applyFill="0" applyBorder="0" applyAlignment="0" applyProtection="0"/>
    <xf numFmtId="0" fontId="34" fillId="0" borderId="7" applyNumberFormat="0" applyFill="0" applyAlignment="0" applyProtection="0"/>
    <xf numFmtId="209" fontId="47" fillId="0" borderId="0" applyFill="0" applyBorder="0" applyAlignment="0"/>
    <xf numFmtId="225" fontId="47" fillId="0" borderId="0" applyFill="0" applyBorder="0" applyAlignment="0"/>
    <xf numFmtId="0" fontId="19" fillId="0" borderId="0" applyFill="0" applyBorder="0" applyAlignment="0"/>
    <xf numFmtId="173" fontId="47" fillId="0" borderId="0" applyFill="0" applyBorder="0" applyAlignment="0"/>
    <xf numFmtId="209" fontId="47" fillId="0" borderId="0" applyFill="0" applyBorder="0" applyAlignment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7" fillId="10" borderId="9" applyNumberFormat="0" applyAlignment="0" applyProtection="0"/>
    <xf numFmtId="0" fontId="37" fillId="10" borderId="9" applyNumberFormat="0" applyAlignment="0" applyProtection="0"/>
    <xf numFmtId="0" fontId="183" fillId="71" borderId="0" applyNumberFormat="0" applyBorder="0" applyAlignment="0" applyProtection="0"/>
    <xf numFmtId="0" fontId="37" fillId="10" borderId="9" applyNumberFormat="0" applyAlignment="0" applyProtection="0"/>
    <xf numFmtId="171" fontId="112" fillId="0" borderId="0"/>
    <xf numFmtId="0" fontId="37" fillId="10" borderId="9" applyNumberFormat="0" applyAlignment="0" applyProtection="0"/>
    <xf numFmtId="0" fontId="60" fillId="0" borderId="18" applyNumberFormat="0" applyFill="0" applyAlignment="0" applyProtection="0"/>
    <xf numFmtId="0" fontId="37" fillId="10" borderId="9" applyNumberFormat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04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37" fillId="10" borderId="9" applyNumberFormat="0" applyAlignment="0" applyProtection="0"/>
    <xf numFmtId="0" fontId="37" fillId="10" borderId="9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37" fillId="10" borderId="9" applyNumberFormat="0" applyAlignment="0" applyProtection="0"/>
    <xf numFmtId="0" fontId="19" fillId="0" borderId="0"/>
    <xf numFmtId="0" fontId="19" fillId="0" borderId="0"/>
    <xf numFmtId="0" fontId="104" fillId="21" borderId="12" applyNumberFormat="0" applyAlignment="0" applyProtection="0"/>
    <xf numFmtId="43" fontId="19" fillId="0" borderId="0" applyFont="0" applyFill="0" applyBorder="0" applyAlignment="0" applyProtection="0"/>
    <xf numFmtId="0" fontId="37" fillId="10" borderId="9" applyNumberFormat="0" applyAlignment="0" applyProtection="0"/>
    <xf numFmtId="9" fontId="19" fillId="0" borderId="0" applyFont="0" applyFill="0" applyBorder="0" applyAlignment="0" applyProtection="0"/>
    <xf numFmtId="0" fontId="19" fillId="0" borderId="0"/>
    <xf numFmtId="0" fontId="79" fillId="48" borderId="5" applyNumberFormat="0" applyAlignment="0" applyProtection="0"/>
    <xf numFmtId="9" fontId="19" fillId="0" borderId="0" applyFont="0" applyFill="0" applyBorder="0" applyAlignment="0" applyProtection="0"/>
    <xf numFmtId="0" fontId="19" fillId="0" borderId="0"/>
    <xf numFmtId="0" fontId="79" fillId="48" borderId="5" applyNumberFormat="0" applyAlignment="0" applyProtection="0"/>
    <xf numFmtId="0" fontId="79" fillId="48" borderId="5" applyNumberFormat="0" applyAlignment="0" applyProtection="0"/>
    <xf numFmtId="0" fontId="17" fillId="0" borderId="0"/>
    <xf numFmtId="0" fontId="35" fillId="9" borderId="8" applyNumberFormat="0" applyAlignment="0" applyProtection="0"/>
    <xf numFmtId="0" fontId="35" fillId="9" borderId="8" applyNumberFormat="0" applyAlignment="0" applyProtection="0"/>
    <xf numFmtId="0" fontId="35" fillId="9" borderId="8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8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8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8" applyNumberFormat="0" applyAlignment="0" applyProtection="0"/>
    <xf numFmtId="0" fontId="35" fillId="9" borderId="8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8" applyNumberFormat="0" applyAlignment="0" applyProtection="0"/>
    <xf numFmtId="164" fontId="185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19" fillId="0" borderId="0"/>
    <xf numFmtId="0" fontId="79" fillId="48" borderId="5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8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8" applyNumberFormat="0" applyAlignment="0" applyProtection="0"/>
    <xf numFmtId="174" fontId="19" fillId="0" borderId="0"/>
    <xf numFmtId="0" fontId="19" fillId="0" borderId="0"/>
    <xf numFmtId="0" fontId="35" fillId="9" borderId="8" applyNumberFormat="0" applyAlignment="0" applyProtection="0"/>
    <xf numFmtId="43" fontId="19" fillId="0" borderId="0" applyFont="0" applyFill="0" applyBorder="0" applyAlignment="0" applyProtection="0"/>
    <xf numFmtId="0" fontId="35" fillId="9" borderId="8" applyNumberFormat="0" applyAlignment="0" applyProtection="0"/>
    <xf numFmtId="43" fontId="19" fillId="0" borderId="0" applyFont="0" applyFill="0" applyBorder="0" applyAlignment="0" applyProtection="0"/>
    <xf numFmtId="0" fontId="35" fillId="9" borderId="8" applyNumberFormat="0" applyAlignment="0" applyProtection="0"/>
    <xf numFmtId="0" fontId="17" fillId="0" borderId="0"/>
    <xf numFmtId="0" fontId="79" fillId="48" borderId="5" applyNumberFormat="0" applyAlignment="0" applyProtection="0"/>
    <xf numFmtId="9" fontId="27" fillId="0" borderId="0" applyFont="0" applyFill="0" applyBorder="0" applyAlignment="0" applyProtection="0"/>
    <xf numFmtId="0" fontId="79" fillId="48" borderId="5" applyNumberFormat="0" applyAlignment="0" applyProtection="0"/>
    <xf numFmtId="0" fontId="17" fillId="0" borderId="0"/>
    <xf numFmtId="0" fontId="111" fillId="9" borderId="8" applyNumberFormat="0" applyAlignment="0" applyProtection="0"/>
    <xf numFmtId="0" fontId="17" fillId="0" borderId="0"/>
    <xf numFmtId="0" fontId="111" fillId="9" borderId="8" applyNumberFormat="0" applyAlignment="0" applyProtection="0"/>
    <xf numFmtId="0" fontId="79" fillId="48" borderId="5" applyNumberFormat="0" applyAlignment="0" applyProtection="0"/>
    <xf numFmtId="0" fontId="111" fillId="9" borderId="8" applyNumberFormat="0" applyAlignment="0" applyProtection="0"/>
    <xf numFmtId="0" fontId="118" fillId="17" borderId="0" applyNumberFormat="0" applyBorder="0" applyAlignment="0" applyProtection="0"/>
    <xf numFmtId="0" fontId="79" fillId="48" borderId="5" applyNumberFormat="0" applyAlignment="0" applyProtection="0"/>
    <xf numFmtId="0" fontId="111" fillId="9" borderId="8" applyNumberFormat="0" applyAlignment="0" applyProtection="0"/>
    <xf numFmtId="0" fontId="79" fillId="48" borderId="5" applyNumberFormat="0" applyAlignment="0" applyProtection="0"/>
    <xf numFmtId="226" fontId="71" fillId="0" borderId="0" applyFont="0" applyFill="0" applyBorder="0" applyAlignment="0" applyProtection="0"/>
    <xf numFmtId="0" fontId="19" fillId="0" borderId="0"/>
    <xf numFmtId="0" fontId="19" fillId="0" borderId="0"/>
    <xf numFmtId="171" fontId="112" fillId="0" borderId="0"/>
    <xf numFmtId="171" fontId="112" fillId="0" borderId="0"/>
    <xf numFmtId="189" fontId="115" fillId="0" borderId="0" applyFill="0" applyBorder="0" applyAlignment="0" applyProtection="0"/>
    <xf numFmtId="171" fontId="112" fillId="0" borderId="0"/>
    <xf numFmtId="171" fontId="112" fillId="0" borderId="0"/>
    <xf numFmtId="171" fontId="112" fillId="0" borderId="0"/>
    <xf numFmtId="171" fontId="112" fillId="0" borderId="0"/>
    <xf numFmtId="171" fontId="112" fillId="0" borderId="0"/>
    <xf numFmtId="171" fontId="112" fillId="0" borderId="0"/>
    <xf numFmtId="171" fontId="112" fillId="0" borderId="0"/>
    <xf numFmtId="171" fontId="112" fillId="0" borderId="0"/>
    <xf numFmtId="171" fontId="112" fillId="0" borderId="0"/>
    <xf numFmtId="39" fontId="84" fillId="0" borderId="0"/>
    <xf numFmtId="0" fontId="38" fillId="0" borderId="0"/>
    <xf numFmtId="168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/>
    <xf numFmtId="188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128" fillId="0" borderId="30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15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6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63" fillId="0" borderId="29">
      <alignment horizontal="lef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8" fillId="21" borderId="14" applyNumberFormat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3" fillId="0" borderId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17" fillId="0" borderId="0"/>
    <xf numFmtId="0" fontId="19" fillId="0" borderId="0"/>
    <xf numFmtId="168" fontId="27" fillId="0" borderId="0" applyFont="0" applyFill="0" applyBorder="0" applyAlignment="0" applyProtection="0"/>
    <xf numFmtId="223" fontId="17" fillId="0" borderId="0" applyFill="0" applyBorder="0" applyAlignment="0" applyProtection="0"/>
    <xf numFmtId="43" fontId="18" fillId="0" borderId="0" applyFont="0" applyFill="0" applyBorder="0" applyAlignment="0" applyProtection="0"/>
    <xf numFmtId="0" fontId="88" fillId="52" borderId="0" applyNumberFormat="0" applyBorder="0" applyAlignment="0" applyProtection="0"/>
    <xf numFmtId="0" fontId="128" fillId="0" borderId="30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38" borderId="25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176" fillId="53" borderId="0">
      <alignment horizontal="right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128" fillId="0" borderId="30" applyNumberFormat="0" applyFill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09" fontId="47" fillId="0" borderId="0" applyFill="0" applyBorder="0" applyAlignment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2" fillId="8" borderId="0" applyNumberFormat="0" applyBorder="0" applyAlignment="0" applyProtection="0"/>
    <xf numFmtId="43" fontId="19" fillId="0" borderId="0" applyFont="0" applyFill="0" applyBorder="0" applyAlignment="0" applyProtection="0"/>
    <xf numFmtId="0" fontId="32" fillId="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5" fillId="0" borderId="0"/>
    <xf numFmtId="43" fontId="19" fillId="0" borderId="0" applyFont="0" applyFill="0" applyBorder="0" applyAlignment="0" applyProtection="0"/>
    <xf numFmtId="0" fontId="19" fillId="0" borderId="0"/>
    <xf numFmtId="0" fontId="106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95" fillId="0" borderId="30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1" fillId="0" borderId="0" applyNumberFormat="0" applyAlignment="0"/>
    <xf numFmtId="0" fontId="17" fillId="0" borderId="0"/>
    <xf numFmtId="166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7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128" fillId="0" borderId="30" applyNumberFormat="0" applyFill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92" fillId="4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38" borderId="25" applyNumberFormat="0" applyFont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210" fillId="0" borderId="0"/>
    <xf numFmtId="0" fontId="210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110" fillId="0" borderId="0" applyNumberFormat="0" applyFont="0" applyFill="0" applyBorder="0" applyAlignment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93" fillId="0" borderId="0" applyFont="0" applyFill="0" applyBorder="0" applyAlignment="0" applyProtection="0"/>
    <xf numFmtId="188" fontId="47" fillId="0" borderId="0" applyFill="0" applyBorder="0" applyAlignment="0"/>
    <xf numFmtId="0" fontId="19" fillId="0" borderId="0"/>
    <xf numFmtId="201" fontId="17" fillId="0" borderId="0" applyFill="0" applyBorder="0" applyAlignment="0" applyProtection="0"/>
    <xf numFmtId="222" fontId="17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27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228" fontId="65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168" fontId="93" fillId="0" borderId="0" applyFont="0" applyFill="0" applyBorder="0" applyAlignment="0" applyProtection="0"/>
    <xf numFmtId="189" fontId="115" fillId="0" borderId="0" applyFill="0" applyBorder="0" applyAlignment="0" applyProtection="0"/>
    <xf numFmtId="0" fontId="38" fillId="0" borderId="0"/>
    <xf numFmtId="43" fontId="19" fillId="0" borderId="0" applyFont="0" applyFill="0" applyBorder="0" applyAlignment="0" applyProtection="0"/>
    <xf numFmtId="0" fontId="19" fillId="0" borderId="0"/>
    <xf numFmtId="0" fontId="38" fillId="0" borderId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168" fontId="93" fillId="0" borderId="0" applyFont="0" applyFill="0" applyBorder="0" applyAlignment="0" applyProtection="0"/>
    <xf numFmtId="201" fontId="17" fillId="0" borderId="0" applyFill="0" applyBorder="0" applyAlignment="0" applyProtection="0"/>
    <xf numFmtId="0" fontId="33" fillId="0" borderId="0"/>
    <xf numFmtId="168" fontId="93" fillId="0" borderId="0" applyFont="0" applyFill="0" applyBorder="0" applyAlignment="0" applyProtection="0"/>
    <xf numFmtId="0" fontId="19" fillId="0" borderId="0"/>
    <xf numFmtId="178" fontId="87" fillId="0" borderId="0" applyFont="0" applyFill="0" applyBorder="0" applyAlignment="0" applyProtection="0"/>
    <xf numFmtId="0" fontId="19" fillId="0" borderId="0"/>
    <xf numFmtId="220" fontId="18" fillId="0" borderId="0" applyFont="0" applyFill="0" applyBorder="0" applyAlignment="0" applyProtection="0"/>
    <xf numFmtId="3" fontId="17" fillId="0" borderId="0" applyFill="0" applyBorder="0" applyAlignment="0" applyProtection="0"/>
    <xf numFmtId="43" fontId="19" fillId="0" borderId="0" applyNumberFormat="0" applyFill="0" applyBorder="0" applyAlignment="0" applyProtection="0"/>
    <xf numFmtId="0" fontId="87" fillId="0" borderId="0"/>
    <xf numFmtId="168" fontId="93" fillId="0" borderId="0" applyFont="0" applyFill="0" applyBorder="0" applyAlignment="0" applyProtection="0"/>
    <xf numFmtId="3" fontId="17" fillId="0" borderId="0" applyFill="0" applyBorder="0" applyAlignment="0" applyProtection="0"/>
    <xf numFmtId="0" fontId="19" fillId="0" borderId="0">
      <alignment vertical="top"/>
    </xf>
    <xf numFmtId="0" fontId="33" fillId="0" borderId="0"/>
    <xf numFmtId="14" fontId="19" fillId="0" borderId="0" applyFill="0" applyBorder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6" fillId="0" borderId="0" applyFont="0" applyFill="0" applyBorder="0" applyAlignment="0" applyProtection="0"/>
    <xf numFmtId="184" fontId="22" fillId="0" borderId="0"/>
    <xf numFmtId="43" fontId="19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71" fillId="0" borderId="0"/>
    <xf numFmtId="0" fontId="17" fillId="0" borderId="0"/>
    <xf numFmtId="0" fontId="210" fillId="0" borderId="0"/>
    <xf numFmtId="0" fontId="210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6" fillId="0" borderId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8" fontId="47" fillId="0" borderId="0" applyFill="0" applyBorder="0" applyAlignment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30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38" fontId="19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8" fontId="17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0" fillId="0" borderId="1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1" fillId="0" borderId="0" applyNumberFormat="0" applyAlignment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74" fontId="38" fillId="0" borderId="0"/>
    <xf numFmtId="0" fontId="75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78" fillId="0" borderId="0"/>
    <xf numFmtId="0" fontId="75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3" fillId="0" borderId="18" applyNumberFormat="0" applyFill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0" fontId="210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0" fontId="2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0" fontId="2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38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0" fontId="27" fillId="0" borderId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43" fontId="19" fillId="0" borderId="0" applyFont="0" applyFill="0" applyBorder="0" applyAlignment="0" applyProtection="0"/>
    <xf numFmtId="0" fontId="120" fillId="0" borderId="0" applyNumberFormat="0" applyAlignment="0"/>
    <xf numFmtId="168" fontId="6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0" borderId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39" fillId="0" borderId="10" applyNumberFormat="0" applyFill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4" fontId="78" fillId="0" borderId="0" applyFont="0" applyFill="0" applyBorder="0" applyAlignment="0" applyProtection="0"/>
    <xf numFmtId="0" fontId="166" fillId="0" borderId="0" applyNumberFormat="0" applyBorder="0" applyAlignment="0"/>
    <xf numFmtId="237" fontId="75" fillId="0" borderId="0" applyFill="0" applyBorder="0" applyAlignment="0" applyProtection="0"/>
    <xf numFmtId="168" fontId="25" fillId="0" borderId="0" applyFont="0" applyFill="0" applyBorder="0" applyAlignment="0" applyProtection="0"/>
    <xf numFmtId="0" fontId="149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9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1" fontId="17" fillId="0" borderId="0" applyFill="0" applyBorder="0" applyAlignment="0" applyProtection="0"/>
    <xf numFmtId="168" fontId="25" fillId="0" borderId="0" applyFont="0" applyFill="0" applyBorder="0" applyAlignment="0" applyProtection="0"/>
    <xf numFmtId="184" fontId="22" fillId="0" borderId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20" fillId="0" borderId="0" applyNumberFormat="0" applyAlignment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71" fillId="0" borderId="0"/>
    <xf numFmtId="0" fontId="120" fillId="0" borderId="0" applyNumberFormat="0" applyAlignment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0" fontId="1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8" borderId="0" applyNumberFormat="0" applyBorder="0" applyAlignment="0" applyProtection="0"/>
    <xf numFmtId="0" fontId="19" fillId="0" borderId="0"/>
    <xf numFmtId="0" fontId="25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4" borderId="0" applyNumberFormat="0" applyBorder="0" applyAlignment="0" applyProtection="0"/>
    <xf numFmtId="0" fontId="106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47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9" fillId="0" borderId="0">
      <alignment vertical="justify"/>
    </xf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2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23" fontId="17" fillId="0" borderId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23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8" fillId="0" borderId="41" applyNumberFormat="0" applyFill="0" applyAlignment="0" applyProtection="0"/>
    <xf numFmtId="43" fontId="19" fillId="0" borderId="0" applyFont="0" applyFill="0" applyBorder="0" applyAlignment="0" applyProtection="0"/>
    <xf numFmtId="0" fontId="58" fillId="0" borderId="4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9" fontId="127" fillId="0" borderId="44" applyNumberFormat="0" applyBorder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0" fontId="54" fillId="53" borderId="33" applyNumberFormat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43" fontId="19" fillId="0" borderId="0" applyFont="0" applyFill="0" applyBorder="0" applyAlignment="0" applyProtection="0"/>
    <xf numFmtId="0" fontId="42" fillId="16" borderId="12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8" fillId="0" borderId="0" applyFont="0" applyFill="0" applyBorder="0" applyAlignment="0" applyProtection="0"/>
    <xf numFmtId="10" fontId="54" fillId="53" borderId="33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9" fillId="0" borderId="45"/>
    <xf numFmtId="10" fontId="54" fillId="53" borderId="33" applyNumberFormat="0" applyBorder="0" applyAlignment="0" applyProtection="0"/>
    <xf numFmtId="43" fontId="19" fillId="0" borderId="0" applyFont="0" applyFill="0" applyBorder="0" applyAlignment="0" applyProtection="0"/>
    <xf numFmtId="0" fontId="110" fillId="0" borderId="0" applyNumberFormat="0" applyFont="0" applyFill="0" applyBorder="0" applyProtection="0">
      <alignment horizontal="lef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54" fillId="53" borderId="33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223" fontId="17" fillId="0" borderId="0" applyFill="0" applyBorder="0" applyAlignment="0" applyProtection="0"/>
    <xf numFmtId="223" fontId="17" fillId="0" borderId="0" applyFill="0" applyBorder="0" applyAlignment="0" applyProtection="0"/>
    <xf numFmtId="0" fontId="17" fillId="0" borderId="0"/>
    <xf numFmtId="223" fontId="17" fillId="0" borderId="0" applyFill="0" applyBorder="0" applyAlignment="0" applyProtection="0"/>
    <xf numFmtId="0" fontId="17" fillId="0" borderId="0"/>
    <xf numFmtId="223" fontId="17" fillId="0" borderId="0" applyFill="0" applyBorder="0" applyAlignment="0" applyProtection="0"/>
    <xf numFmtId="0" fontId="17" fillId="0" borderId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7" fillId="0" borderId="0"/>
    <xf numFmtId="194" fontId="19" fillId="0" borderId="0" applyFont="0" applyFill="0" applyBorder="0" applyAlignment="0" applyProtection="0"/>
    <xf numFmtId="0" fontId="71" fillId="0" borderId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7" fillId="0" borderId="0"/>
    <xf numFmtId="19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0" fontId="17" fillId="0" borderId="0" applyNumberFormat="0" applyFill="0" applyBorder="0" applyProtection="0">
      <alignment horizontal="left"/>
    </xf>
    <xf numFmtId="0" fontId="19" fillId="0" borderId="0">
      <alignment horizontal="centerContinuous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217" fontId="38" fillId="0" borderId="0"/>
    <xf numFmtId="0" fontId="27" fillId="0" borderId="0"/>
    <xf numFmtId="43" fontId="19" fillId="0" borderId="0" applyFont="0" applyFill="0" applyBorder="0" applyAlignment="0" applyProtection="0"/>
    <xf numFmtId="0" fontId="17" fillId="0" borderId="0"/>
    <xf numFmtId="0" fontId="27" fillId="0" borderId="0"/>
    <xf numFmtId="43" fontId="19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174" fontId="19" fillId="0" borderId="0"/>
    <xf numFmtId="0" fontId="33" fillId="0" borderId="0"/>
    <xf numFmtId="43" fontId="19" fillId="0" borderId="0" applyFont="0" applyFill="0" applyBorder="0" applyAlignment="0" applyProtection="0"/>
    <xf numFmtId="0" fontId="19" fillId="0" borderId="0"/>
    <xf numFmtId="0" fontId="33" fillId="0" borderId="0"/>
    <xf numFmtId="0" fontId="3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8" fillId="0" borderId="30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0" fontId="27" fillId="0" borderId="0"/>
    <xf numFmtId="0" fontId="19" fillId="0" borderId="0"/>
    <xf numFmtId="2" fontId="19" fillId="0" borderId="0" applyFont="0" applyFill="0" applyBorder="0" applyAlignment="0" applyProtection="0"/>
    <xf numFmtId="231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89" fontId="115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199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65" fillId="0" borderId="0" applyFont="0" applyFill="0" applyBorder="0" applyAlignment="0" applyProtection="0"/>
    <xf numFmtId="199" fontId="87" fillId="0" borderId="0" applyFont="0" applyFill="0" applyBorder="0" applyAlignment="0" applyProtection="0"/>
    <xf numFmtId="0" fontId="32" fillId="8" borderId="0" applyNumberFormat="0" applyBorder="0" applyAlignment="0" applyProtection="0"/>
    <xf numFmtId="168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ill="0" applyBorder="0" applyAlignment="0" applyProtection="0"/>
    <xf numFmtId="176" fontId="19" fillId="0" borderId="0" applyFont="0" applyFill="0" applyBorder="0" applyAlignment="0" applyProtection="0"/>
    <xf numFmtId="43" fontId="143" fillId="0" borderId="0" applyFont="0" applyFill="0" applyBorder="0" applyAlignment="0" applyProtection="0"/>
    <xf numFmtId="176" fontId="71" fillId="0" borderId="0" applyFont="0" applyFill="0" applyBorder="0" applyAlignment="0" applyProtection="0"/>
    <xf numFmtId="177" fontId="65" fillId="0" borderId="0" applyFont="0" applyFill="0" applyBorder="0" applyAlignment="0" applyProtection="0"/>
    <xf numFmtId="18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1" fillId="16" borderId="12" applyNumberFormat="0" applyAlignment="0" applyProtection="0"/>
    <xf numFmtId="43" fontId="19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93" fontId="16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52" fillId="0" borderId="17" applyNumberFormat="0" applyFill="0" applyAlignment="0" applyProtection="0"/>
    <xf numFmtId="168" fontId="27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0" fillId="0" borderId="1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0" fontId="1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0" fontId="27" fillId="0" borderId="0"/>
    <xf numFmtId="0" fontId="27" fillId="0" borderId="0"/>
    <xf numFmtId="43" fontId="19" fillId="0" borderId="0" applyFont="0" applyFill="0" applyBorder="0" applyAlignment="0" applyProtection="0"/>
    <xf numFmtId="0" fontId="194" fillId="0" borderId="0"/>
    <xf numFmtId="0" fontId="27" fillId="0" borderId="0"/>
    <xf numFmtId="43" fontId="19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94" fillId="0" borderId="0" applyNumberForma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0" fontId="94" fillId="0" borderId="0" applyNumberFormat="0" applyFill="0" applyBorder="0" applyAlignment="0" applyProtection="0"/>
    <xf numFmtId="168" fontId="27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/>
    <xf numFmtId="231" fontId="71" fillId="0" borderId="0"/>
    <xf numFmtId="3" fontId="19" fillId="0" borderId="0" applyFont="0" applyFill="0" applyBorder="0" applyAlignment="0" applyProtection="0"/>
    <xf numFmtId="0" fontId="19" fillId="0" borderId="0">
      <alignment horizontal="centerContinuous" vertical="center"/>
    </xf>
    <xf numFmtId="3" fontId="17" fillId="0" borderId="0" applyFill="0" applyBorder="0" applyAlignment="0" applyProtection="0"/>
    <xf numFmtId="3" fontId="17" fillId="0" borderId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7" fillId="0" borderId="0" applyFill="0" applyBorder="0" applyAlignment="0" applyProtection="0"/>
    <xf numFmtId="0" fontId="33" fillId="0" borderId="0"/>
    <xf numFmtId="3" fontId="17" fillId="0" borderId="0" applyFill="0" applyBorder="0" applyAlignment="0" applyProtection="0"/>
    <xf numFmtId="3" fontId="17" fillId="0" borderId="0" applyFill="0" applyBorder="0" applyAlignment="0" applyProtection="0"/>
    <xf numFmtId="3" fontId="17" fillId="0" borderId="0" applyFill="0" applyBorder="0" applyAlignment="0" applyProtection="0"/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0" fontId="64" fillId="0" borderId="0"/>
    <xf numFmtId="0" fontId="21" fillId="0" borderId="0" applyNumberFormat="0" applyAlignment="0"/>
    <xf numFmtId="0" fontId="19" fillId="0" borderId="0">
      <alignment vertical="top"/>
    </xf>
    <xf numFmtId="0" fontId="21" fillId="0" borderId="0" applyNumberFormat="0" applyAlignment="0">
      <alignment horizontal="left"/>
    </xf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197" fontId="50" fillId="0" borderId="47" applyBorder="0"/>
    <xf numFmtId="168" fontId="46" fillId="0" borderId="0" applyFont="0" applyFill="0" applyBorder="0" applyAlignment="0" applyProtection="0"/>
    <xf numFmtId="211" fontId="19" fillId="0" borderId="0">
      <protection locked="0"/>
    </xf>
    <xf numFmtId="0" fontId="33" fillId="0" borderId="0"/>
    <xf numFmtId="201" fontId="17" fillId="0" borderId="0" applyFill="0" applyBorder="0" applyAlignment="0" applyProtection="0"/>
    <xf numFmtId="201" fontId="17" fillId="0" borderId="0" applyFill="0" applyBorder="0" applyAlignment="0" applyProtection="0"/>
    <xf numFmtId="0" fontId="18" fillId="0" borderId="0"/>
    <xf numFmtId="201" fontId="17" fillId="0" borderId="0" applyFill="0" applyBorder="0" applyAlignment="0" applyProtection="0"/>
    <xf numFmtId="0" fontId="33" fillId="0" borderId="0"/>
    <xf numFmtId="201" fontId="17" fillId="0" borderId="0" applyFill="0" applyBorder="0" applyAlignment="0" applyProtection="0"/>
    <xf numFmtId="0" fontId="18" fillId="0" borderId="0"/>
    <xf numFmtId="201" fontId="17" fillId="0" borderId="0" applyFill="0" applyBorder="0" applyAlignment="0" applyProtection="0"/>
    <xf numFmtId="208" fontId="91" fillId="0" borderId="0" applyFont="0" applyFill="0" applyBorder="0" applyAlignment="0" applyProtection="0"/>
    <xf numFmtId="201" fontId="17" fillId="0" borderId="0" applyFill="0" applyBorder="0" applyAlignment="0" applyProtection="0"/>
    <xf numFmtId="201" fontId="17" fillId="0" borderId="0" applyFill="0" applyBorder="0" applyAlignment="0" applyProtection="0"/>
    <xf numFmtId="201" fontId="17" fillId="0" borderId="0" applyFill="0" applyBorder="0" applyAlignment="0" applyProtection="0"/>
    <xf numFmtId="0" fontId="57" fillId="0" borderId="20" applyNumberFormat="0" applyFill="0" applyAlignment="0" applyProtection="0"/>
    <xf numFmtId="201" fontId="17" fillId="0" borderId="0" applyFill="0" applyBorder="0" applyAlignment="0" applyProtection="0"/>
    <xf numFmtId="201" fontId="17" fillId="0" borderId="0" applyFill="0" applyBorder="0" applyAlignment="0" applyProtection="0"/>
    <xf numFmtId="0" fontId="126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92" fontId="71" fillId="0" borderId="0"/>
    <xf numFmtId="203" fontId="22" fillId="0" borderId="0"/>
    <xf numFmtId="0" fontId="33" fillId="0" borderId="0"/>
    <xf numFmtId="184" fontId="22" fillId="0" borderId="0"/>
    <xf numFmtId="184" fontId="22" fillId="0" borderId="0"/>
    <xf numFmtId="184" fontId="22" fillId="0" borderId="0"/>
    <xf numFmtId="0" fontId="57" fillId="0" borderId="20" applyNumberFormat="0" applyFill="0" applyAlignment="0" applyProtection="0"/>
    <xf numFmtId="184" fontId="22" fillId="0" borderId="0"/>
    <xf numFmtId="184" fontId="22" fillId="0" borderId="0"/>
    <xf numFmtId="0" fontId="160" fillId="0" borderId="0" applyNumberFormat="0" applyFont="0" applyFill="0" applyBorder="0" applyProtection="0">
      <alignment horizontal="left"/>
    </xf>
    <xf numFmtId="0" fontId="17" fillId="0" borderId="0" applyNumberFormat="0" applyFill="0" applyBorder="0" applyProtection="0">
      <alignment horizontal="left"/>
    </xf>
    <xf numFmtId="0" fontId="17" fillId="0" borderId="0" applyNumberFormat="0" applyFill="0" applyBorder="0" applyProtection="0">
      <alignment horizontal="left"/>
    </xf>
    <xf numFmtId="0" fontId="17" fillId="0" borderId="0" applyNumberFormat="0" applyFill="0" applyBorder="0" applyProtection="0">
      <alignment horizontal="left"/>
    </xf>
    <xf numFmtId="0" fontId="41" fillId="16" borderId="12" applyNumberFormat="0" applyAlignment="0" applyProtection="0"/>
    <xf numFmtId="0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14" fontId="45" fillId="0" borderId="0" applyFill="0" applyBorder="0" applyAlignment="0"/>
    <xf numFmtId="216" fontId="22" fillId="0" borderId="0"/>
    <xf numFmtId="216" fontId="22" fillId="0" borderId="0"/>
    <xf numFmtId="165" fontId="38" fillId="0" borderId="0" applyFont="0" applyFill="0" applyBorder="0" applyAlignment="0" applyProtection="0"/>
    <xf numFmtId="216" fontId="22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0" fontId="19" fillId="0" borderId="0">
      <alignment vertical="justify"/>
    </xf>
    <xf numFmtId="216" fontId="22" fillId="0" borderId="0"/>
    <xf numFmtId="0" fontId="17" fillId="0" borderId="0"/>
    <xf numFmtId="216" fontId="22" fillId="0" borderId="0"/>
    <xf numFmtId="0" fontId="17" fillId="0" borderId="0"/>
    <xf numFmtId="216" fontId="22" fillId="0" borderId="0"/>
    <xf numFmtId="0" fontId="154" fillId="0" borderId="0" applyNumberFormat="0" applyFill="0" applyBorder="0" applyAlignment="0" applyProtection="0"/>
    <xf numFmtId="0" fontId="183" fillId="74" borderId="0" applyNumberFormat="0" applyBorder="0" applyAlignment="0" applyProtection="0"/>
    <xf numFmtId="0" fontId="183" fillId="75" borderId="0" applyNumberFormat="0" applyBorder="0" applyAlignment="0" applyProtection="0"/>
    <xf numFmtId="209" fontId="47" fillId="0" borderId="0" applyFill="0" applyBorder="0" applyAlignment="0"/>
    <xf numFmtId="188" fontId="47" fillId="0" borderId="0" applyFill="0" applyBorder="0" applyAlignment="0"/>
    <xf numFmtId="173" fontId="47" fillId="0" borderId="0" applyFill="0" applyBorder="0" applyAlignment="0"/>
    <xf numFmtId="0" fontId="120" fillId="0" borderId="0" applyNumberFormat="0" applyAlignment="0">
      <alignment horizontal="left"/>
    </xf>
    <xf numFmtId="0" fontId="120" fillId="0" borderId="0" applyNumberFormat="0" applyAlignment="0"/>
    <xf numFmtId="0" fontId="46" fillId="0" borderId="0"/>
    <xf numFmtId="182" fontId="19" fillId="0" borderId="0" applyFill="0" applyBorder="0" applyAlignment="0" applyProtection="0"/>
    <xf numFmtId="0" fontId="19" fillId="0" borderId="0"/>
    <xf numFmtId="0" fontId="94" fillId="0" borderId="0" applyNumberFormat="0" applyFill="0" applyBorder="0" applyAlignment="0" applyProtection="0"/>
    <xf numFmtId="0" fontId="19" fillId="0" borderId="0"/>
    <xf numFmtId="0" fontId="94" fillId="0" borderId="0" applyNumberFormat="0" applyFill="0" applyBorder="0" applyAlignment="0" applyProtection="0"/>
    <xf numFmtId="0" fontId="19" fillId="0" borderId="0"/>
    <xf numFmtId="0" fontId="19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188" fontId="47" fillId="0" borderId="0" applyFill="0" applyBorder="0" applyAlignment="0"/>
    <xf numFmtId="0" fontId="14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" fontId="17" fillId="0" borderId="0" applyFill="0" applyBorder="0" applyAlignment="0" applyProtection="0"/>
    <xf numFmtId="2" fontId="19" fillId="0" borderId="0" applyFont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39" fontId="123" fillId="0" borderId="0">
      <alignment horizontal="right"/>
    </xf>
    <xf numFmtId="239" fontId="123" fillId="0" borderId="0">
      <alignment horizontal="right"/>
    </xf>
    <xf numFmtId="215" fontId="123" fillId="0" borderId="0">
      <alignment horizontal="right"/>
    </xf>
    <xf numFmtId="215" fontId="123" fillId="0" borderId="0">
      <alignment horizontal="right"/>
    </xf>
    <xf numFmtId="0" fontId="110" fillId="0" borderId="0" applyNumberFormat="0" applyFont="0" applyFill="0" applyBorder="0" applyProtection="0">
      <alignment horizontal="left" vertical="center"/>
    </xf>
    <xf numFmtId="215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5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5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5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5" fontId="123" fillId="0" borderId="0">
      <alignment horizontal="right"/>
    </xf>
    <xf numFmtId="183" fontId="76" fillId="0" borderId="0"/>
    <xf numFmtId="196" fontId="144" fillId="0" borderId="0"/>
    <xf numFmtId="0" fontId="19" fillId="0" borderId="0"/>
    <xf numFmtId="0" fontId="19" fillId="0" borderId="0"/>
    <xf numFmtId="224" fontId="144" fillId="0" borderId="0"/>
    <xf numFmtId="224" fontId="89" fillId="0" borderId="0"/>
    <xf numFmtId="224" fontId="89" fillId="0" borderId="0"/>
    <xf numFmtId="224" fontId="89" fillId="0" borderId="0"/>
    <xf numFmtId="224" fontId="89" fillId="0" borderId="0"/>
    <xf numFmtId="0" fontId="115" fillId="58" borderId="25" applyNumberFormat="0" applyAlignment="0" applyProtection="0"/>
    <xf numFmtId="207" fontId="144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19" fillId="0" borderId="0"/>
    <xf numFmtId="0" fontId="19" fillId="0" borderId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0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01" fillId="8" borderId="0" applyNumberFormat="0" applyBorder="0" applyAlignment="0" applyProtection="0"/>
    <xf numFmtId="0" fontId="27" fillId="0" borderId="0"/>
    <xf numFmtId="0" fontId="32" fillId="8" borderId="0" applyNumberFormat="0" applyBorder="0" applyAlignment="0" applyProtection="0"/>
    <xf numFmtId="0" fontId="19" fillId="0" borderId="0"/>
    <xf numFmtId="0" fontId="32" fillId="8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101" fillId="8" borderId="0" applyNumberFormat="0" applyBorder="0" applyAlignment="0" applyProtection="0"/>
    <xf numFmtId="0" fontId="82" fillId="49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82" fillId="49" borderId="0" applyNumberFormat="0" applyBorder="0" applyAlignment="0" applyProtection="0"/>
    <xf numFmtId="0" fontId="101" fillId="8" borderId="0" applyNumberFormat="0" applyBorder="0" applyAlignment="0" applyProtection="0"/>
    <xf numFmtId="0" fontId="82" fillId="49" borderId="0" applyNumberFormat="0" applyBorder="0" applyAlignment="0" applyProtection="0"/>
    <xf numFmtId="0" fontId="19" fillId="0" borderId="0"/>
    <xf numFmtId="0" fontId="19" fillId="0" borderId="0"/>
    <xf numFmtId="0" fontId="82" fillId="49" borderId="0" applyNumberFormat="0" applyBorder="0" applyAlignment="0" applyProtection="0"/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9" fillId="0" borderId="0"/>
    <xf numFmtId="0" fontId="156" fillId="65" borderId="0"/>
    <xf numFmtId="0" fontId="96" fillId="73" borderId="46"/>
    <xf numFmtId="0" fontId="96" fillId="73" borderId="46"/>
    <xf numFmtId="0" fontId="96" fillId="73" borderId="46"/>
    <xf numFmtId="0" fontId="63" fillId="0" borderId="31" applyNumberFormat="0" applyAlignment="0" applyProtection="0">
      <alignment horizontal="left" vertical="center"/>
    </xf>
    <xf numFmtId="0" fontId="63" fillId="0" borderId="22" applyNumberFormat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44" fillId="21" borderId="14" applyNumberFormat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109" fillId="0" borderId="31" applyNumberFormat="0" applyAlignment="0" applyProtection="0">
      <alignment horizontal="left" vertical="center"/>
    </xf>
    <xf numFmtId="0" fontId="63" fillId="0" borderId="31" applyNumberFormat="0" applyAlignment="0" applyProtection="0">
      <alignment horizontal="left" vertical="center"/>
    </xf>
    <xf numFmtId="0" fontId="177" fillId="0" borderId="0" applyNumberFormat="0" applyBorder="0" applyAlignment="0"/>
    <xf numFmtId="0" fontId="123" fillId="0" borderId="0"/>
    <xf numFmtId="0" fontId="63" fillId="0" borderId="22" applyNumberFormat="0" applyAlignment="0" applyProtection="0"/>
    <xf numFmtId="0" fontId="73" fillId="0" borderId="0"/>
    <xf numFmtId="0" fontId="63" fillId="0" borderId="22" applyNumberFormat="0" applyAlignment="0" applyProtection="0"/>
    <xf numFmtId="0" fontId="73" fillId="0" borderId="0"/>
    <xf numFmtId="0" fontId="63" fillId="0" borderId="22" applyNumberFormat="0" applyAlignment="0" applyProtection="0"/>
    <xf numFmtId="0" fontId="63" fillId="0" borderId="22" applyNumberFormat="0" applyAlignment="0" applyProtection="0"/>
    <xf numFmtId="0" fontId="63" fillId="0" borderId="1">
      <alignment horizontal="left" vertical="center"/>
    </xf>
    <xf numFmtId="0" fontId="63" fillId="0" borderId="29">
      <alignment horizontal="left" vertical="center"/>
    </xf>
    <xf numFmtId="0" fontId="148" fillId="10" borderId="28" applyNumberFormat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109" fillId="0" borderId="1">
      <alignment horizontal="left" vertical="center"/>
    </xf>
    <xf numFmtId="0" fontId="63" fillId="0" borderId="1">
      <alignment horizontal="left" vertical="center"/>
    </xf>
    <xf numFmtId="0" fontId="157" fillId="67" borderId="0" applyNumberFormat="0" applyBorder="0" applyAlignment="0"/>
    <xf numFmtId="0" fontId="19" fillId="0" borderId="0">
      <alignment vertical="justify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34" fillId="0" borderId="7" applyNumberFormat="0" applyFill="0" applyAlignment="0" applyProtection="0"/>
    <xf numFmtId="0" fontId="39" fillId="0" borderId="10" applyNumberFormat="0" applyFill="0" applyAlignment="0" applyProtection="0"/>
    <xf numFmtId="0" fontId="19" fillId="0" borderId="0">
      <alignment vertical="justify"/>
    </xf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9" fillId="0" borderId="0">
      <alignment vertical="justify"/>
    </xf>
    <xf numFmtId="0" fontId="39" fillId="0" borderId="10" applyNumberFormat="0" applyFill="0" applyAlignment="0" applyProtection="0"/>
    <xf numFmtId="0" fontId="34" fillId="0" borderId="7" applyNumberFormat="0" applyFill="0" applyAlignment="0" applyProtection="0"/>
    <xf numFmtId="169" fontId="17" fillId="0" borderId="0" applyFill="0" applyBorder="0" applyAlignment="0" applyProtection="0"/>
    <xf numFmtId="0" fontId="34" fillId="0" borderId="7" applyNumberFormat="0" applyFill="0" applyAlignment="0" applyProtection="0"/>
    <xf numFmtId="169" fontId="17" fillId="0" borderId="0" applyFill="0" applyBorder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69" fontId="17" fillId="0" borderId="0" applyFill="0" applyBorder="0" applyAlignment="0" applyProtection="0"/>
    <xf numFmtId="0" fontId="108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69" fontId="17" fillId="0" borderId="0" applyFill="0" applyBorder="0" applyAlignment="0" applyProtection="0"/>
    <xf numFmtId="0" fontId="34" fillId="0" borderId="7" applyNumberFormat="0" applyFill="0" applyAlignment="0" applyProtection="0"/>
    <xf numFmtId="169" fontId="17" fillId="0" borderId="0" applyFill="0" applyBorder="0" applyAlignment="0" applyProtection="0"/>
    <xf numFmtId="0" fontId="34" fillId="0" borderId="7" applyNumberFormat="0" applyFill="0" applyAlignment="0" applyProtection="0"/>
    <xf numFmtId="0" fontId="17" fillId="0" borderId="0"/>
    <xf numFmtId="169" fontId="17" fillId="0" borderId="0" applyFill="0" applyBorder="0" applyAlignment="0" applyProtection="0"/>
    <xf numFmtId="0" fontId="34" fillId="0" borderId="7" applyNumberFormat="0" applyFill="0" applyAlignment="0" applyProtection="0"/>
    <xf numFmtId="0" fontId="17" fillId="0" borderId="0"/>
    <xf numFmtId="169" fontId="17" fillId="0" borderId="0" applyFill="0" applyBorder="0" applyAlignment="0" applyProtection="0"/>
    <xf numFmtId="0" fontId="34" fillId="0" borderId="7" applyNumberFormat="0" applyFill="0" applyAlignment="0" applyProtection="0"/>
    <xf numFmtId="0" fontId="17" fillId="0" borderId="0"/>
    <xf numFmtId="169" fontId="17" fillId="0" borderId="0" applyFill="0" applyBorder="0" applyAlignment="0" applyProtection="0"/>
    <xf numFmtId="0" fontId="108" fillId="0" borderId="7" applyNumberFormat="0" applyFill="0" applyAlignment="0" applyProtection="0"/>
    <xf numFmtId="0" fontId="17" fillId="0" borderId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19" fillId="0" borderId="0">
      <alignment vertical="justify"/>
    </xf>
    <xf numFmtId="0" fontId="39" fillId="0" borderId="10" applyNumberFormat="0" applyFill="0" applyAlignment="0" applyProtection="0"/>
    <xf numFmtId="0" fontId="19" fillId="0" borderId="0">
      <alignment vertical="justify"/>
    </xf>
    <xf numFmtId="0" fontId="39" fillId="0" borderId="10" applyNumberFormat="0" applyFill="0" applyAlignment="0" applyProtection="0"/>
    <xf numFmtId="0" fontId="108" fillId="0" borderId="7" applyNumberFormat="0" applyFill="0" applyAlignment="0" applyProtection="0"/>
    <xf numFmtId="0" fontId="39" fillId="0" borderId="10" applyNumberFormat="0" applyFill="0" applyAlignment="0" applyProtection="0"/>
    <xf numFmtId="0" fontId="108" fillId="0" borderId="7" applyNumberFormat="0" applyFill="0" applyAlignment="0" applyProtection="0"/>
    <xf numFmtId="0" fontId="39" fillId="0" borderId="10" applyNumberFormat="0" applyFill="0" applyAlignment="0" applyProtection="0"/>
    <xf numFmtId="0" fontId="108" fillId="0" borderId="7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4" fillId="21" borderId="14" applyNumberFormat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17" fillId="0" borderId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17" fillId="0" borderId="0"/>
    <xf numFmtId="0" fontId="40" fillId="0" borderId="11" applyNumberFormat="0" applyFill="0" applyAlignment="0" applyProtection="0"/>
    <xf numFmtId="0" fontId="17" fillId="0" borderId="0"/>
    <xf numFmtId="0" fontId="40" fillId="0" borderId="11" applyNumberFormat="0" applyFill="0" applyAlignment="0" applyProtection="0"/>
    <xf numFmtId="0" fontId="17" fillId="0" borderId="0"/>
    <xf numFmtId="6" fontId="196" fillId="0" borderId="0" applyFont="0" applyFill="0" applyBorder="0" applyAlignment="0" applyProtection="0"/>
    <xf numFmtId="0" fontId="40" fillId="0" borderId="11" applyNumberFormat="0" applyFill="0" applyAlignment="0" applyProtection="0"/>
    <xf numFmtId="0" fontId="17" fillId="0" borderId="0"/>
    <xf numFmtId="0" fontId="17" fillId="0" borderId="0"/>
    <xf numFmtId="0" fontId="40" fillId="0" borderId="11" applyNumberFormat="0" applyFill="0" applyAlignment="0" applyProtection="0"/>
    <xf numFmtId="0" fontId="17" fillId="0" borderId="0"/>
    <xf numFmtId="0" fontId="17" fillId="0" borderId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17" fillId="0" borderId="0"/>
    <xf numFmtId="0" fontId="17" fillId="0" borderId="0"/>
    <xf numFmtId="0" fontId="19" fillId="0" borderId="0"/>
    <xf numFmtId="0" fontId="40" fillId="0" borderId="11" applyNumberFormat="0" applyFill="0" applyAlignment="0" applyProtection="0"/>
    <xf numFmtId="0" fontId="17" fillId="0" borderId="0"/>
    <xf numFmtId="0" fontId="17" fillId="0" borderId="0"/>
    <xf numFmtId="0" fontId="57" fillId="0" borderId="20" applyNumberFormat="0" applyFill="0" applyAlignment="0" applyProtection="0"/>
    <xf numFmtId="0" fontId="17" fillId="0" borderId="0"/>
    <xf numFmtId="0" fontId="17" fillId="0" borderId="0"/>
    <xf numFmtId="0" fontId="40" fillId="0" borderId="11" applyNumberFormat="0" applyFill="0" applyAlignment="0" applyProtection="0"/>
    <xf numFmtId="0" fontId="17" fillId="0" borderId="0"/>
    <xf numFmtId="0" fontId="40" fillId="0" borderId="11" applyNumberFormat="0" applyFill="0" applyAlignment="0" applyProtection="0"/>
    <xf numFmtId="0" fontId="99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99" fillId="0" borderId="11" applyNumberFormat="0" applyFill="0" applyAlignment="0" applyProtection="0"/>
    <xf numFmtId="0" fontId="19" fillId="0" borderId="0">
      <alignment vertical="justify"/>
    </xf>
    <xf numFmtId="0" fontId="40" fillId="0" borderId="11" applyNumberFormat="0" applyFill="0" applyAlignment="0" applyProtection="0"/>
    <xf numFmtId="0" fontId="17" fillId="0" borderId="0"/>
    <xf numFmtId="0" fontId="40" fillId="0" borderId="11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17" fillId="0" borderId="0"/>
    <xf numFmtId="0" fontId="99" fillId="0" borderId="11" applyNumberFormat="0" applyFill="0" applyAlignment="0" applyProtection="0"/>
    <xf numFmtId="0" fontId="57" fillId="0" borderId="20" applyNumberFormat="0" applyFill="0" applyAlignment="0" applyProtection="0"/>
    <xf numFmtId="0" fontId="17" fillId="0" borderId="0"/>
    <xf numFmtId="0" fontId="99" fillId="0" borderId="11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28" fillId="11" borderId="0" applyNumberFormat="0" applyBorder="0" applyAlignment="0" applyProtection="0"/>
    <xf numFmtId="0" fontId="43" fillId="0" borderId="13" applyNumberFormat="0" applyFill="0" applyAlignment="0" applyProtection="0"/>
    <xf numFmtId="0" fontId="28" fillId="15" borderId="0" applyNumberFormat="0" applyBorder="0" applyAlignment="0" applyProtection="0"/>
    <xf numFmtId="0" fontId="43" fillId="0" borderId="13" applyNumberFormat="0" applyFill="0" applyAlignment="0" applyProtection="0"/>
    <xf numFmtId="0" fontId="28" fillId="18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43" fillId="0" borderId="13" applyNumberFormat="0" applyFill="0" applyAlignment="0" applyProtection="0"/>
    <xf numFmtId="0" fontId="28" fillId="31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43" fillId="0" borderId="13" applyNumberFormat="0" applyFill="0" applyAlignment="0" applyProtection="0"/>
    <xf numFmtId="0" fontId="28" fillId="11" borderId="0" applyNumberFormat="0" applyBorder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9" fillId="0" borderId="0">
      <alignment horizontal="centerContinuous" vertical="center"/>
    </xf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9" fillId="0" borderId="0"/>
    <xf numFmtId="0" fontId="128" fillId="0" borderId="30" applyNumberFormat="0" applyFill="0" applyAlignment="0" applyProtection="0"/>
    <xf numFmtId="0" fontId="43" fillId="0" borderId="13" applyNumberFormat="0" applyFill="0" applyAlignment="0" applyProtection="0"/>
    <xf numFmtId="0" fontId="128" fillId="0" borderId="30" applyNumberFormat="0" applyFill="0" applyAlignment="0" applyProtection="0"/>
    <xf numFmtId="0" fontId="95" fillId="0" borderId="30" applyNumberFormat="0" applyFill="0" applyAlignment="0" applyProtection="0"/>
    <xf numFmtId="0" fontId="38" fillId="0" borderId="0" applyNumberFormat="0" applyBorder="0">
      <alignment vertical="center"/>
    </xf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77" fillId="47" borderId="0" applyNumberFormat="0" applyBorder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95" fillId="0" borderId="30" applyNumberFormat="0" applyFill="0" applyAlignment="0" applyProtection="0"/>
    <xf numFmtId="0" fontId="43" fillId="0" borderId="13" applyNumberFormat="0" applyFill="0" applyAlignment="0" applyProtection="0"/>
    <xf numFmtId="0" fontId="95" fillId="0" borderId="30" applyNumberFormat="0" applyFill="0" applyAlignment="0" applyProtection="0"/>
    <xf numFmtId="0" fontId="25" fillId="38" borderId="25" applyNumberFormat="0" applyFont="0" applyAlignment="0" applyProtection="0"/>
    <xf numFmtId="0" fontId="43" fillId="0" borderId="13" applyNumberFormat="0" applyFill="0" applyAlignment="0" applyProtection="0"/>
    <xf numFmtId="0" fontId="17" fillId="0" borderId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0" borderId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9" fillId="0" borderId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48" fillId="10" borderId="28" applyNumberFormat="0" applyAlignment="0" applyProtection="0"/>
    <xf numFmtId="0" fontId="43" fillId="0" borderId="0" applyNumberFormat="0" applyFill="0" applyBorder="0" applyAlignment="0" applyProtection="0"/>
    <xf numFmtId="0" fontId="160" fillId="47" borderId="48">
      <alignment vertical="center" wrapText="1"/>
    </xf>
    <xf numFmtId="217" fontId="105" fillId="0" borderId="0" applyNumberFormat="0" applyFill="0" applyBorder="0" applyAlignment="0" applyProtection="0">
      <alignment vertical="top"/>
      <protection locked="0"/>
    </xf>
    <xf numFmtId="0" fontId="106" fillId="3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9" fillId="0" borderId="0">
      <alignment vertical="top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38" borderId="0">
      <alignment horizontal="left" wrapText="1" indent="2"/>
    </xf>
    <xf numFmtId="0" fontId="106" fillId="58" borderId="0">
      <alignment horizontal="left" wrapText="1" indent="2"/>
    </xf>
    <xf numFmtId="0" fontId="19" fillId="0" borderId="0">
      <alignment vertical="top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48" fillId="10" borderId="28" applyNumberFormat="0" applyAlignment="0" applyProtection="0"/>
    <xf numFmtId="10" fontId="54" fillId="53" borderId="33" applyNumberFormat="0" applyBorder="0" applyAlignment="0" applyProtection="0"/>
    <xf numFmtId="10" fontId="54" fillId="38" borderId="33" applyNumberFormat="0" applyBorder="0" applyAlignment="0" applyProtection="0"/>
    <xf numFmtId="10" fontId="54" fillId="53" borderId="33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13" fillId="59" borderId="9" applyNumberFormat="0" applyAlignment="0" applyProtection="0"/>
    <xf numFmtId="0" fontId="113" fillId="59" borderId="9" applyNumberFormat="0" applyAlignment="0" applyProtection="0"/>
    <xf numFmtId="169" fontId="17" fillId="0" borderId="0" applyFill="0" applyBorder="0" applyAlignment="0" applyProtection="0"/>
    <xf numFmtId="0" fontId="113" fillId="59" borderId="9" applyNumberFormat="0" applyAlignment="0" applyProtection="0"/>
    <xf numFmtId="0" fontId="17" fillId="0" borderId="0"/>
    <xf numFmtId="0" fontId="113" fillId="59" borderId="9" applyNumberFormat="0" applyAlignment="0" applyProtection="0"/>
    <xf numFmtId="0" fontId="113" fillId="59" borderId="9" applyNumberFormat="0" applyAlignment="0" applyProtection="0"/>
    <xf numFmtId="0" fontId="19" fillId="0" borderId="0">
      <alignment vertical="justify"/>
    </xf>
    <xf numFmtId="0" fontId="113" fillId="59" borderId="9" applyNumberFormat="0" applyAlignment="0" applyProtection="0"/>
    <xf numFmtId="0" fontId="113" fillId="59" borderId="9" applyNumberFormat="0" applyAlignment="0" applyProtection="0"/>
    <xf numFmtId="0" fontId="27" fillId="0" borderId="0"/>
    <xf numFmtId="0" fontId="27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13" fillId="59" borderId="9" applyNumberFormat="0" applyAlignment="0" applyProtection="0"/>
    <xf numFmtId="10" fontId="19" fillId="0" borderId="0" applyFont="0" applyFill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27" fillId="0" borderId="0"/>
    <xf numFmtId="0" fontId="41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27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1" fillId="16" borderId="12" applyNumberFormat="0" applyAlignment="0" applyProtection="0"/>
    <xf numFmtId="0" fontId="42" fillId="16" borderId="12" applyNumberFormat="0" applyAlignment="0" applyProtection="0"/>
    <xf numFmtId="0" fontId="27" fillId="0" borderId="0"/>
    <xf numFmtId="0" fontId="33" fillId="0" borderId="0"/>
    <xf numFmtId="0" fontId="42" fillId="16" borderId="12" applyNumberFormat="0" applyAlignment="0" applyProtection="0"/>
    <xf numFmtId="0" fontId="27" fillId="0" borderId="0"/>
    <xf numFmtId="0" fontId="42" fillId="16" borderId="12" applyNumberFormat="0" applyAlignment="0" applyProtection="0"/>
    <xf numFmtId="0" fontId="27" fillId="0" borderId="0"/>
    <xf numFmtId="0" fontId="27" fillId="0" borderId="0"/>
    <xf numFmtId="0" fontId="113" fillId="59" borderId="9" applyNumberFormat="0" applyAlignment="0" applyProtection="0"/>
    <xf numFmtId="0" fontId="27" fillId="0" borderId="0"/>
    <xf numFmtId="0" fontId="113" fillId="59" borderId="9" applyNumberFormat="0" applyAlignment="0" applyProtection="0"/>
    <xf numFmtId="0" fontId="27" fillId="0" borderId="0"/>
    <xf numFmtId="0" fontId="126" fillId="0" borderId="0"/>
    <xf numFmtId="0" fontId="113" fillId="59" borderId="9" applyNumberFormat="0" applyAlignment="0" applyProtection="0"/>
    <xf numFmtId="0" fontId="27" fillId="0" borderId="0"/>
    <xf numFmtId="0" fontId="113" fillId="59" borderId="9" applyNumberFormat="0" applyAlignment="0" applyProtection="0"/>
    <xf numFmtId="0" fontId="27" fillId="0" borderId="0"/>
    <xf numFmtId="0" fontId="27" fillId="0" borderId="0"/>
    <xf numFmtId="0" fontId="41" fillId="16" borderId="12" applyNumberFormat="0" applyAlignment="0" applyProtection="0"/>
    <xf numFmtId="0" fontId="27" fillId="0" borderId="0"/>
    <xf numFmtId="0" fontId="113" fillId="59" borderId="9" applyNumberFormat="0" applyAlignment="0" applyProtection="0"/>
    <xf numFmtId="0" fontId="19" fillId="0" borderId="0"/>
    <xf numFmtId="0" fontId="33" fillId="0" borderId="0"/>
    <xf numFmtId="0" fontId="41" fillId="16" borderId="12" applyNumberFormat="0" applyAlignment="0" applyProtection="0"/>
    <xf numFmtId="0" fontId="33" fillId="0" borderId="0"/>
    <xf numFmtId="0" fontId="113" fillId="59" borderId="9" applyNumberFormat="0" applyAlignment="0" applyProtection="0"/>
    <xf numFmtId="0" fontId="27" fillId="0" borderId="0"/>
    <xf numFmtId="0" fontId="27" fillId="0" borderId="0"/>
    <xf numFmtId="0" fontId="27" fillId="0" borderId="0"/>
    <xf numFmtId="0" fontId="41" fillId="16" borderId="12" applyNumberFormat="0" applyAlignment="0" applyProtection="0"/>
    <xf numFmtId="0" fontId="27" fillId="0" borderId="0"/>
    <xf numFmtId="0" fontId="27" fillId="0" borderId="0"/>
    <xf numFmtId="0" fontId="113" fillId="59" borderId="9" applyNumberFormat="0" applyAlignment="0" applyProtection="0"/>
    <xf numFmtId="0" fontId="113" fillId="59" borderId="9" applyNumberFormat="0" applyAlignment="0" applyProtection="0"/>
    <xf numFmtId="38" fontId="197" fillId="0" borderId="0"/>
    <xf numFmtId="38" fontId="19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9" fillId="0" borderId="0">
      <alignment vertical="justify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/>
    <xf numFmtId="188" fontId="47" fillId="0" borderId="0" applyFill="0" applyBorder="0" applyAlignment="0"/>
    <xf numFmtId="173" fontId="47" fillId="0" borderId="0" applyFill="0" applyBorder="0" applyAlignment="0"/>
    <xf numFmtId="209" fontId="47" fillId="0" borderId="0" applyFill="0" applyBorder="0" applyAlignment="0"/>
    <xf numFmtId="0" fontId="17" fillId="0" borderId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17" fillId="0" borderId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25" fillId="38" borderId="25" applyNumberFormat="0" applyFont="0" applyAlignment="0" applyProtection="0"/>
    <xf numFmtId="0" fontId="52" fillId="0" borderId="1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74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74" fillId="0" borderId="27" applyNumberFormat="0" applyFill="0" applyAlignment="0" applyProtection="0"/>
    <xf numFmtId="0" fontId="155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155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19" fillId="0" borderId="0">
      <alignment horizontal="centerContinuous" vertical="center"/>
    </xf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155" fillId="0" borderId="27" applyNumberFormat="0" applyFill="0" applyAlignment="0" applyProtection="0"/>
    <xf numFmtId="0" fontId="52" fillId="0" borderId="17" applyNumberFormat="0" applyFill="0" applyAlignment="0" applyProtection="0"/>
    <xf numFmtId="0" fontId="155" fillId="0" borderId="27" applyNumberFormat="0" applyFill="0" applyAlignment="0" applyProtection="0"/>
    <xf numFmtId="0" fontId="52" fillId="0" borderId="17" applyNumberFormat="0" applyFill="0" applyAlignment="0" applyProtection="0"/>
    <xf numFmtId="0" fontId="17" fillId="0" borderId="0"/>
    <xf numFmtId="0" fontId="155" fillId="0" borderId="27" applyNumberFormat="0" applyFill="0" applyAlignment="0" applyProtection="0"/>
    <xf numFmtId="0" fontId="17" fillId="0" borderId="0"/>
    <xf numFmtId="0" fontId="52" fillId="0" borderId="17" applyNumberFormat="0" applyFill="0" applyAlignment="0" applyProtection="0"/>
    <xf numFmtId="0" fontId="153" fillId="0" borderId="0"/>
    <xf numFmtId="0" fontId="19" fillId="0" borderId="0"/>
    <xf numFmtId="0" fontId="19" fillId="0" borderId="0"/>
    <xf numFmtId="0" fontId="129" fillId="0" borderId="0"/>
    <xf numFmtId="0" fontId="199" fillId="0" borderId="0"/>
    <xf numFmtId="0" fontId="17" fillId="0" borderId="0"/>
    <xf numFmtId="175" fontId="138" fillId="0" borderId="0" applyFont="0" applyFill="0" applyBorder="0" applyAlignment="0" applyProtection="0"/>
    <xf numFmtId="169" fontId="17" fillId="0" borderId="0" applyFill="0" applyBorder="0" applyAlignment="0" applyProtection="0"/>
    <xf numFmtId="0" fontId="19" fillId="0" borderId="0">
      <alignment horizontal="centerContinuous" vertical="center"/>
    </xf>
    <xf numFmtId="169" fontId="17" fillId="0" borderId="0" applyFill="0" applyBorder="0" applyAlignment="0" applyProtection="0"/>
    <xf numFmtId="169" fontId="17" fillId="0" borderId="0" applyFill="0" applyBorder="0" applyAlignment="0" applyProtection="0"/>
    <xf numFmtId="175" fontId="91" fillId="0" borderId="0" applyFont="0" applyFill="0" applyBorder="0" applyAlignment="0" applyProtection="0"/>
    <xf numFmtId="40" fontId="127" fillId="0" borderId="0" applyFont="0" applyFill="0" applyBorder="0" applyAlignment="0" applyProtection="0"/>
    <xf numFmtId="6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214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80" fontId="19" fillId="0" borderId="0" applyFill="0" applyBorder="0"/>
    <xf numFmtId="234" fontId="19" fillId="0" borderId="0" applyFill="0" applyBorder="0"/>
    <xf numFmtId="10" fontId="19" fillId="0" borderId="0" applyFill="0" applyBorder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77" fillId="47" borderId="0" applyNumberFormat="0" applyBorder="0" applyAlignment="0" applyProtection="0"/>
    <xf numFmtId="0" fontId="19" fillId="0" borderId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148" fillId="10" borderId="28" applyNumberFormat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81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87" fillId="0" borderId="0"/>
    <xf numFmtId="174" fontId="19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227" fontId="19" fillId="0" borderId="0" applyFont="0" applyFill="0" applyBorder="0" applyAlignment="0" applyProtection="0"/>
    <xf numFmtId="0" fontId="27" fillId="0" borderId="0"/>
    <xf numFmtId="168" fontId="25" fillId="0" borderId="0" applyFont="0" applyFill="0" applyBorder="0" applyAlignment="0" applyProtection="0"/>
    <xf numFmtId="0" fontId="18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4" fillId="21" borderId="12" applyNumberFormat="0" applyAlignment="0" applyProtection="0"/>
    <xf numFmtId="0" fontId="27" fillId="0" borderId="0"/>
    <xf numFmtId="0" fontId="27" fillId="0" borderId="0"/>
    <xf numFmtId="0" fontId="104" fillId="21" borderId="12" applyNumberFormat="0" applyAlignment="0" applyProtection="0"/>
    <xf numFmtId="0" fontId="27" fillId="0" borderId="0"/>
    <xf numFmtId="0" fontId="104" fillId="21" borderId="12" applyNumberFormat="0" applyAlignment="0" applyProtection="0"/>
    <xf numFmtId="0" fontId="19" fillId="0" borderId="0"/>
    <xf numFmtId="0" fontId="17" fillId="27" borderId="15" applyNumberFormat="0" applyFont="0" applyAlignment="0" applyProtection="0"/>
    <xf numFmtId="0" fontId="210" fillId="0" borderId="0"/>
    <xf numFmtId="0" fontId="27" fillId="0" borderId="0"/>
    <xf numFmtId="0" fontId="27" fillId="0" borderId="0"/>
    <xf numFmtId="0" fontId="58" fillId="0" borderId="41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8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06" fillId="0" borderId="0"/>
    <xf numFmtId="174" fontId="19" fillId="0" borderId="0"/>
    <xf numFmtId="0" fontId="17" fillId="0" borderId="0"/>
    <xf numFmtId="0" fontId="25" fillId="0" borderId="0"/>
    <xf numFmtId="0" fontId="27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40" fontId="174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8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38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47" fillId="0" borderId="0" applyNumberFormat="0" applyFill="0" applyBorder="0" applyAlignment="0" applyProtection="0"/>
    <xf numFmtId="0" fontId="27" fillId="0" borderId="0"/>
    <xf numFmtId="0" fontId="27" fillId="0" borderId="0"/>
    <xf numFmtId="0" fontId="147" fillId="0" borderId="0" applyNumberFormat="0" applyFill="0" applyBorder="0" applyAlignment="0" applyProtection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8" borderId="25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8" fillId="28" borderId="0" applyNumberFormat="0" applyBorder="0" applyAlignment="0" applyProtection="0"/>
    <xf numFmtId="0" fontId="38" fillId="0" borderId="0"/>
    <xf numFmtId="174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9" fillId="0" borderId="0"/>
    <xf numFmtId="0" fontId="18" fillId="0" borderId="0"/>
    <xf numFmtId="0" fontId="2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8" fillId="0" borderId="0"/>
    <xf numFmtId="0" fontId="20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200" fillId="0" borderId="0"/>
    <xf numFmtId="0" fontId="19" fillId="0" borderId="0"/>
    <xf numFmtId="0" fontId="19" fillId="0" borderId="0"/>
    <xf numFmtId="0" fontId="45" fillId="0" borderId="0">
      <alignment vertical="top"/>
    </xf>
    <xf numFmtId="174" fontId="19" fillId="0" borderId="0"/>
    <xf numFmtId="0" fontId="45" fillId="0" borderId="0">
      <alignment vertical="top"/>
    </xf>
    <xf numFmtId="0" fontId="45" fillId="0" borderId="0">
      <alignment vertical="top"/>
    </xf>
    <xf numFmtId="0" fontId="33" fillId="0" borderId="0"/>
    <xf numFmtId="0" fontId="45" fillId="0" borderId="0">
      <alignment vertical="top"/>
    </xf>
    <xf numFmtId="0" fontId="33" fillId="0" borderId="0"/>
    <xf numFmtId="0" fontId="33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9" fillId="0" borderId="0"/>
    <xf numFmtId="0" fontId="19" fillId="0" borderId="0"/>
    <xf numFmtId="0" fontId="45" fillId="0" borderId="0">
      <alignment vertical="top"/>
    </xf>
    <xf numFmtId="0" fontId="33" fillId="0" borderId="0"/>
    <xf numFmtId="0" fontId="33" fillId="0" borderId="0"/>
    <xf numFmtId="0" fontId="155" fillId="0" borderId="27" applyNumberFormat="0" applyFill="0" applyAlignment="0" applyProtection="0"/>
    <xf numFmtId="0" fontId="17" fillId="27" borderId="15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75" fillId="0" borderId="0"/>
    <xf numFmtId="0" fontId="38" fillId="0" borderId="0"/>
    <xf numFmtId="0" fontId="27" fillId="0" borderId="0"/>
    <xf numFmtId="0" fontId="38" fillId="0" borderId="0"/>
    <xf numFmtId="0" fontId="38" fillId="0" borderId="0"/>
    <xf numFmtId="0" fontId="18" fillId="0" borderId="0"/>
    <xf numFmtId="0" fontId="19" fillId="0" borderId="0"/>
    <xf numFmtId="0" fontId="2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" fillId="0" borderId="0"/>
    <xf numFmtId="0" fontId="75" fillId="0" borderId="0"/>
    <xf numFmtId="0" fontId="75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75" fillId="0" borderId="0"/>
    <xf numFmtId="0" fontId="75" fillId="0" borderId="0"/>
    <xf numFmtId="0" fontId="17" fillId="0" borderId="0"/>
    <xf numFmtId="0" fontId="75" fillId="0" borderId="0"/>
    <xf numFmtId="0" fontId="75" fillId="0" borderId="0"/>
    <xf numFmtId="0" fontId="17" fillId="0" borderId="0"/>
    <xf numFmtId="0" fontId="45" fillId="0" borderId="0">
      <alignment vertical="top"/>
    </xf>
    <xf numFmtId="0" fontId="75" fillId="0" borderId="0"/>
    <xf numFmtId="0" fontId="38" fillId="0" borderId="0"/>
    <xf numFmtId="0" fontId="87" fillId="0" borderId="0"/>
    <xf numFmtId="0" fontId="65" fillId="0" borderId="0"/>
    <xf numFmtId="0" fontId="38" fillId="0" borderId="0"/>
    <xf numFmtId="0" fontId="18" fillId="0" borderId="0"/>
    <xf numFmtId="0" fontId="33" fillId="0" borderId="0"/>
    <xf numFmtId="0" fontId="193" fillId="0" borderId="0">
      <alignment vertical="center"/>
    </xf>
    <xf numFmtId="0" fontId="17" fillId="27" borderId="15" applyNumberFormat="0" applyFont="0" applyAlignment="0" applyProtection="0"/>
    <xf numFmtId="0" fontId="33" fillId="0" borderId="0"/>
    <xf numFmtId="0" fontId="33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7" fillId="0" borderId="23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" fontId="19" fillId="0" borderId="24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42" fillId="0" borderId="0" applyNumberFormat="0" applyFill="0" applyBorder="0" applyAlignment="0" applyProtection="0"/>
    <xf numFmtId="0" fontId="19" fillId="0" borderId="0"/>
    <xf numFmtId="0" fontId="19" fillId="0" borderId="0"/>
    <xf numFmtId="1" fontId="19" fillId="0" borderId="24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12" fontId="124" fillId="0" borderId="33">
      <alignment horizontal="center"/>
    </xf>
    <xf numFmtId="0" fontId="27" fillId="0" borderId="0"/>
    <xf numFmtId="40" fontId="151" fillId="0" borderId="0" applyFont="0" applyFill="0" applyBorder="0" applyAlignment="0" applyProtection="0"/>
    <xf numFmtId="0" fontId="18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17" fillId="0" borderId="0"/>
    <xf numFmtId="0" fontId="1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71" fillId="0" borderId="0"/>
    <xf numFmtId="0" fontId="19" fillId="0" borderId="0"/>
    <xf numFmtId="0" fontId="27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181" fontId="19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9" fillId="0" borderId="0"/>
    <xf numFmtId="0" fontId="139" fillId="0" borderId="0"/>
    <xf numFmtId="0" fontId="19" fillId="0" borderId="0"/>
    <xf numFmtId="0" fontId="139" fillId="0" borderId="0"/>
    <xf numFmtId="0" fontId="19" fillId="0" borderId="0"/>
    <xf numFmtId="0" fontId="1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2" fillId="0" borderId="0"/>
    <xf numFmtId="0" fontId="19" fillId="0" borderId="0"/>
    <xf numFmtId="0" fontId="18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64" fillId="0" borderId="0"/>
    <xf numFmtId="0" fontId="19" fillId="0" borderId="0"/>
    <xf numFmtId="0" fontId="64" fillId="0" borderId="0"/>
    <xf numFmtId="0" fontId="64" fillId="0" borderId="0"/>
    <xf numFmtId="0" fontId="27" fillId="0" borderId="0"/>
    <xf numFmtId="0" fontId="19" fillId="0" borderId="0"/>
    <xf numFmtId="0" fontId="27" fillId="0" borderId="0"/>
    <xf numFmtId="0" fontId="165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38" fillId="0" borderId="0"/>
    <xf numFmtId="0" fontId="17" fillId="27" borderId="15" applyNumberFormat="0" applyFont="0" applyAlignment="0" applyProtection="0"/>
    <xf numFmtId="0" fontId="17" fillId="27" borderId="1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7" fillId="27" borderId="15" applyNumberFormat="0" applyFont="0" applyAlignment="0" applyProtection="0"/>
    <xf numFmtId="0" fontId="25" fillId="38" borderId="25" applyNumberFormat="0" applyFont="0" applyAlignment="0" applyProtection="0"/>
    <xf numFmtId="0" fontId="27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4" fillId="38" borderId="25" applyNumberFormat="0" applyFont="0" applyAlignment="0" applyProtection="0"/>
    <xf numFmtId="0" fontId="25" fillId="38" borderId="25" applyNumberFormat="0" applyFont="0" applyAlignment="0" applyProtection="0"/>
    <xf numFmtId="0" fontId="27" fillId="27" borderId="15" applyNumberFormat="0" applyFont="0" applyAlignment="0" applyProtection="0"/>
    <xf numFmtId="0" fontId="27" fillId="27" borderId="15" applyNumberFormat="0" applyFont="0" applyAlignment="0" applyProtection="0"/>
    <xf numFmtId="0" fontId="24" fillId="38" borderId="25" applyNumberFormat="0" applyFont="0" applyAlignment="0" applyProtection="0"/>
    <xf numFmtId="0" fontId="17" fillId="0" borderId="0"/>
    <xf numFmtId="0" fontId="17" fillId="27" borderId="15" applyNumberFormat="0" applyFont="0" applyAlignment="0" applyProtection="0"/>
    <xf numFmtId="0" fontId="24" fillId="38" borderId="25" applyNumberFormat="0" applyFont="0" applyAlignment="0" applyProtection="0"/>
    <xf numFmtId="0" fontId="17" fillId="27" borderId="15" applyNumberFormat="0" applyFont="0" applyAlignment="0" applyProtection="0"/>
    <xf numFmtId="0" fontId="24" fillId="38" borderId="25" applyNumberFormat="0" applyFont="0" applyAlignment="0" applyProtection="0"/>
    <xf numFmtId="0" fontId="17" fillId="27" borderId="15" applyNumberFormat="0" applyFont="0" applyAlignment="0" applyProtection="0"/>
    <xf numFmtId="0" fontId="24" fillId="38" borderId="25" applyNumberFormat="0" applyFont="0" applyAlignment="0" applyProtection="0"/>
    <xf numFmtId="0" fontId="17" fillId="27" borderId="15" applyNumberFormat="0" applyFont="0" applyAlignment="0" applyProtection="0"/>
    <xf numFmtId="0" fontId="17" fillId="27" borderId="15" applyNumberFormat="0" applyFont="0" applyAlignment="0" applyProtection="0"/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7" fontId="2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8" fillId="10" borderId="28" applyNumberFormat="0" applyAlignment="0" applyProtection="0"/>
    <xf numFmtId="0" fontId="148" fillId="10" borderId="28" applyNumberFormat="0" applyAlignment="0" applyProtection="0"/>
    <xf numFmtId="0" fontId="148" fillId="10" borderId="28" applyNumberFormat="0" applyAlignment="0" applyProtection="0"/>
    <xf numFmtId="0" fontId="148" fillId="10" borderId="28" applyNumberFormat="0" applyAlignment="0" applyProtection="0"/>
    <xf numFmtId="0" fontId="148" fillId="10" borderId="28" applyNumberFormat="0" applyAlignment="0" applyProtection="0"/>
    <xf numFmtId="0" fontId="148" fillId="10" borderId="28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58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58" fillId="21" borderId="14" applyNumberFormat="0" applyAlignment="0" applyProtection="0"/>
    <xf numFmtId="0" fontId="22" fillId="0" borderId="0" applyFont="0" applyFill="0" applyBorder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48" fillId="10" borderId="28" applyNumberFormat="0" applyAlignment="0" applyProtection="0"/>
    <xf numFmtId="0" fontId="148" fillId="10" borderId="28" applyNumberFormat="0" applyAlignment="0" applyProtection="0"/>
    <xf numFmtId="0" fontId="58" fillId="21" borderId="14" applyNumberFormat="0" applyAlignment="0" applyProtection="0"/>
    <xf numFmtId="0" fontId="148" fillId="10" borderId="28" applyNumberFormat="0" applyAlignment="0" applyProtection="0"/>
    <xf numFmtId="0" fontId="58" fillId="21" borderId="14" applyNumberFormat="0" applyAlignment="0" applyProtection="0"/>
    <xf numFmtId="0" fontId="148" fillId="10" borderId="28" applyNumberFormat="0" applyAlignment="0" applyProtection="0"/>
    <xf numFmtId="0" fontId="58" fillId="21" borderId="14" applyNumberFormat="0" applyAlignment="0" applyProtection="0"/>
    <xf numFmtId="0" fontId="148" fillId="10" borderId="28" applyNumberFormat="0" applyAlignment="0" applyProtection="0"/>
    <xf numFmtId="0" fontId="58" fillId="21" borderId="14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45" fillId="53" borderId="37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0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17" fillId="0" borderId="0"/>
    <xf numFmtId="0" fontId="17" fillId="0" borderId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5" fillId="0" borderId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173" fontId="47" fillId="0" borderId="0" applyFill="0" applyBorder="0" applyAlignment="0"/>
    <xf numFmtId="209" fontId="47" fillId="0" borderId="0" applyFill="0" applyBorder="0" applyAlignment="0"/>
    <xf numFmtId="0" fontId="110" fillId="0" borderId="0" applyNumberFormat="0" applyFill="0" applyBorder="0" applyAlignment="0" applyProtection="0">
      <alignment horizontal="left"/>
    </xf>
    <xf numFmtId="15" fontId="127" fillId="0" borderId="0" applyFont="0" applyFill="0" applyBorder="0" applyAlignment="0" applyProtection="0"/>
    <xf numFmtId="0" fontId="50" fillId="0" borderId="16" applyBorder="0">
      <alignment horizontal="center"/>
    </xf>
    <xf numFmtId="0" fontId="50" fillId="0" borderId="16" applyBorder="0">
      <alignment horizontal="center"/>
    </xf>
    <xf numFmtId="37" fontId="68" fillId="0" borderId="0"/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10" fillId="0" borderId="40" applyAlignment="0">
      <alignment horizontal="centerContinuous"/>
    </xf>
    <xf numFmtId="0" fontId="19" fillId="0" borderId="0">
      <alignment vertical="justify"/>
    </xf>
    <xf numFmtId="0" fontId="110" fillId="0" borderId="40" applyAlignment="0">
      <alignment horizontal="centerContinuous"/>
    </xf>
    <xf numFmtId="174" fontId="19" fillId="0" borderId="0">
      <alignment vertical="justify"/>
    </xf>
    <xf numFmtId="0" fontId="19" fillId="0" borderId="0">
      <alignment vertical="justify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174" fontId="19" fillId="0" borderId="0">
      <alignment vertical="justify"/>
    </xf>
    <xf numFmtId="0" fontId="19" fillId="0" borderId="0">
      <alignment vertical="top"/>
    </xf>
    <xf numFmtId="0" fontId="19" fillId="0" borderId="0">
      <alignment vertical="justify"/>
    </xf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177" fontId="2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top"/>
    </xf>
    <xf numFmtId="0" fontId="19" fillId="0" borderId="0">
      <alignment vertical="justify"/>
    </xf>
    <xf numFmtId="174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top"/>
    </xf>
    <xf numFmtId="0" fontId="17" fillId="0" borderId="0"/>
    <xf numFmtId="0" fontId="19" fillId="0" borderId="0">
      <alignment vertical="top"/>
    </xf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19" fillId="0" borderId="0">
      <alignment vertical="justify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174" fontId="19" fillId="0" borderId="0">
      <alignment vertical="justify"/>
    </xf>
    <xf numFmtId="0" fontId="19" fillId="0" borderId="0">
      <alignment vertical="justify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top"/>
    </xf>
    <xf numFmtId="0" fontId="60" fillId="0" borderId="18" applyNumberFormat="0" applyFill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1" fontId="19" fillId="0" borderId="24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1" fontId="19" fillId="0" borderId="24" applyNumberFormat="0" applyFill="0" applyAlignment="0" applyProtection="0">
      <alignment horizontal="center" vertical="center"/>
    </xf>
    <xf numFmtId="0" fontId="17" fillId="0" borderId="0"/>
    <xf numFmtId="0" fontId="19" fillId="0" borderId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17" fillId="0" borderId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28" fillId="3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28" fillId="18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28" fillId="4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28" fillId="31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28" fillId="1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7" fillId="0" borderId="0"/>
    <xf numFmtId="0" fontId="19" fillId="0" borderId="0"/>
    <xf numFmtId="0" fontId="19" fillId="0" borderId="0"/>
    <xf numFmtId="0" fontId="17" fillId="0" borderId="0"/>
    <xf numFmtId="0" fontId="142" fillId="0" borderId="0" applyNumberFormat="0" applyFill="0" applyBorder="0" applyAlignment="0" applyProtection="0"/>
    <xf numFmtId="0" fontId="17" fillId="0" borderId="0"/>
    <xf numFmtId="0" fontId="190" fillId="76" borderId="0" applyNumberFormat="0" applyFont="0" applyBorder="0" applyAlignment="0">
      <alignment horizontal="center"/>
    </xf>
    <xf numFmtId="238" fontId="19" fillId="0" borderId="0" applyNumberFormat="0" applyFill="0" applyBorder="0" applyAlignment="0" applyProtection="0">
      <alignment horizontal="left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38" fontId="19" fillId="0" borderId="0" applyNumberFormat="0" applyFill="0" applyBorder="0" applyAlignment="0" applyProtection="0">
      <alignment horizontal="left"/>
    </xf>
    <xf numFmtId="238" fontId="19" fillId="0" borderId="0" applyNumberFormat="0" applyFill="0" applyBorder="0" applyAlignment="0" applyProtection="0">
      <alignment horizontal="lef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0" fillId="72" borderId="1" applyNumberFormat="0" applyFont="0" applyAlignment="0">
      <alignment horizontal="center"/>
    </xf>
    <xf numFmtId="0" fontId="18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38" fillId="0" borderId="0" applyFont="0" applyFill="0" applyBorder="0" applyAlignment="0" applyProtection="0"/>
    <xf numFmtId="0" fontId="17" fillId="0" borderId="0"/>
    <xf numFmtId="0" fontId="17" fillId="0" borderId="0"/>
    <xf numFmtId="0" fontId="189" fillId="0" borderId="0" applyNumberFormat="0" applyFill="0" applyBorder="0" applyAlignment="0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 applyNumberFormat="0" applyBorder="0">
      <alignment vertical="center"/>
    </xf>
    <xf numFmtId="0" fontId="38" fillId="0" borderId="0" applyNumberFormat="0" applyBorder="0">
      <alignment vertical="center"/>
    </xf>
    <xf numFmtId="0" fontId="201" fillId="0" borderId="0" applyNumberFormat="0" applyBorder="0" applyAlignment="0"/>
    <xf numFmtId="0" fontId="89" fillId="0" borderId="0"/>
    <xf numFmtId="0" fontId="89" fillId="0" borderId="0"/>
    <xf numFmtId="0" fontId="38" fillId="0" borderId="0" applyNumberFormat="0" applyBorder="0">
      <alignment vertical="center"/>
    </xf>
    <xf numFmtId="0" fontId="202" fillId="0" borderId="0" applyNumberFormat="0" applyBorder="0" applyAlignment="0"/>
    <xf numFmtId="0" fontId="164" fillId="0" borderId="0"/>
    <xf numFmtId="0" fontId="164" fillId="0" borderId="0"/>
    <xf numFmtId="0" fontId="73" fillId="0" borderId="0"/>
    <xf numFmtId="0" fontId="167" fillId="0" borderId="0" applyNumberFormat="0" applyBorder="0" applyAlignment="0"/>
    <xf numFmtId="0" fontId="184" fillId="0" borderId="0" applyNumberFormat="0" applyBorder="0" applyAlignment="0"/>
    <xf numFmtId="0" fontId="203" fillId="0" borderId="0" applyNumberFormat="0" applyBorder="0" applyAlignment="0"/>
    <xf numFmtId="0" fontId="17" fillId="0" borderId="0"/>
    <xf numFmtId="0" fontId="114" fillId="0" borderId="0" applyNumberFormat="0" applyBorder="0" applyAlignment="0"/>
    <xf numFmtId="0" fontId="17" fillId="0" borderId="0"/>
    <xf numFmtId="0" fontId="133" fillId="0" borderId="0" applyNumberFormat="0" applyBorder="0" applyAlignment="0"/>
    <xf numFmtId="0" fontId="184" fillId="0" borderId="0" applyNumberFormat="0" applyBorder="0" applyAlignment="0"/>
    <xf numFmtId="0" fontId="36" fillId="0" borderId="0" applyNumberFormat="0" applyBorder="0" applyAlignment="0"/>
    <xf numFmtId="0" fontId="188" fillId="0" borderId="0" applyNumberFormat="0" applyBorder="0" applyAlignment="0"/>
    <xf numFmtId="0" fontId="191" fillId="0" borderId="0" applyNumberFormat="0" applyBorder="0" applyAlignment="0"/>
    <xf numFmtId="0" fontId="70" fillId="38" borderId="0">
      <alignment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38" borderId="0">
      <alignment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0" fontId="195" fillId="0" borderId="0" applyBorder="0">
      <alignment horizontal="right"/>
    </xf>
    <xf numFmtId="40" fontId="195" fillId="0" borderId="0" applyBorder="0">
      <alignment horizontal="right"/>
    </xf>
    <xf numFmtId="3" fontId="19" fillId="0" borderId="33" applyNumberFormat="0" applyFont="0" applyFill="0" applyAlignment="0" applyProtection="0">
      <alignment vertical="center"/>
    </xf>
    <xf numFmtId="0" fontId="125" fillId="0" borderId="0">
      <alignment vertical="top"/>
    </xf>
    <xf numFmtId="0" fontId="19" fillId="0" borderId="0" applyFill="0" applyBorder="0" applyAlignment="0"/>
    <xf numFmtId="0" fontId="19" fillId="0" borderId="0" applyFill="0" applyBorder="0" applyAlignment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" fillId="0" borderId="0">
      <alignment horizontal="centerContinuous" vertical="center"/>
    </xf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7" fillId="0" borderId="23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3" fontId="204" fillId="0" borderId="49">
      <alignment horizontal="center"/>
    </xf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7" fillId="0" borderId="23" applyNumberFormat="0" applyFill="0" applyAlignment="0" applyProtection="0"/>
    <xf numFmtId="0" fontId="23" fillId="0" borderId="18" applyNumberFormat="0" applyFill="0" applyAlignment="0" applyProtection="0"/>
    <xf numFmtId="0" fontId="67" fillId="0" borderId="23" applyNumberFormat="0" applyFill="0" applyAlignment="0" applyProtection="0"/>
    <xf numFmtId="0" fontId="23" fillId="0" borderId="18" applyNumberFormat="0" applyFill="0" applyAlignment="0" applyProtection="0"/>
    <xf numFmtId="0" fontId="67" fillId="0" borderId="23" applyNumberFormat="0" applyFill="0" applyAlignment="0" applyProtection="0"/>
    <xf numFmtId="0" fontId="23" fillId="0" borderId="18" applyNumberFormat="0" applyFill="0" applyAlignment="0" applyProtection="0"/>
    <xf numFmtId="0" fontId="67" fillId="0" borderId="23" applyNumberFormat="0" applyFill="0" applyAlignment="0" applyProtection="0"/>
    <xf numFmtId="0" fontId="23" fillId="0" borderId="18" applyNumberFormat="0" applyFill="0" applyAlignment="0" applyProtection="0"/>
    <xf numFmtId="40" fontId="127" fillId="0" borderId="0" applyFont="0" applyFill="0" applyBorder="0" applyAlignment="0" applyProtection="0"/>
    <xf numFmtId="3" fontId="205" fillId="0" borderId="35" applyProtection="0"/>
    <xf numFmtId="6" fontId="19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7" fillId="0" borderId="0"/>
    <xf numFmtId="9" fontId="115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44" fontId="19" fillId="0" borderId="0" applyFont="0" applyFill="0" applyBorder="0" applyAlignment="0" applyProtection="0"/>
    <xf numFmtId="0" fontId="111" fillId="9" borderId="8" applyNumberFormat="0" applyAlignment="0" applyProtection="0"/>
    <xf numFmtId="0" fontId="19" fillId="0" borderId="0">
      <alignment horizontal="centerContinuous" vertical="center"/>
    </xf>
    <xf numFmtId="0" fontId="17" fillId="0" borderId="0"/>
    <xf numFmtId="0" fontId="19" fillId="0" borderId="0">
      <alignment horizontal="centerContinuous" vertical="center"/>
    </xf>
    <xf numFmtId="0" fontId="28" fillId="11" borderId="0" applyNumberFormat="0" applyBorder="0" applyAlignment="0" applyProtection="0"/>
    <xf numFmtId="0" fontId="19" fillId="0" borderId="0">
      <alignment horizontal="centerContinuous" vertical="center"/>
    </xf>
    <xf numFmtId="174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174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9" fillId="0" borderId="0">
      <alignment horizontal="centerContinuous" vertical="center"/>
    </xf>
    <xf numFmtId="174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78" fillId="0" borderId="0"/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08" fillId="0" borderId="7" applyNumberFormat="0" applyFill="0" applyAlignment="0" applyProtection="0"/>
    <xf numFmtId="0" fontId="17" fillId="0" borderId="0"/>
    <xf numFmtId="0" fontId="99" fillId="0" borderId="11" applyNumberFormat="0" applyFill="0" applyAlignment="0" applyProtection="0"/>
    <xf numFmtId="0" fontId="17" fillId="0" borderId="0"/>
    <xf numFmtId="0" fontId="95" fillId="0" borderId="30" applyNumberFormat="0" applyFill="0" applyAlignment="0" applyProtection="0"/>
    <xf numFmtId="0" fontId="17" fillId="0" borderId="0"/>
    <xf numFmtId="0" fontId="95" fillId="0" borderId="0" applyNumberFormat="0" applyFill="0" applyBorder="0" applyAlignment="0" applyProtection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174" fontId="19" fillId="0" borderId="0">
      <alignment horizontal="centerContinuous" vertical="center"/>
    </xf>
    <xf numFmtId="0" fontId="58" fillId="0" borderId="41" applyNumberFormat="0" applyFill="0" applyAlignment="0" applyProtection="0"/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28" fillId="4" borderId="0" applyNumberFormat="0" applyBorder="0" applyAlignment="0" applyProtection="0"/>
    <xf numFmtId="0" fontId="17" fillId="0" borderId="0"/>
    <xf numFmtId="0" fontId="28" fillId="4" borderId="0" applyNumberFormat="0" applyBorder="0" applyAlignment="0" applyProtection="0"/>
    <xf numFmtId="0" fontId="17" fillId="0" borderId="0"/>
    <xf numFmtId="174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17" fillId="0" borderId="0"/>
    <xf numFmtId="0" fontId="17" fillId="0" borderId="0"/>
    <xf numFmtId="0" fontId="103" fillId="0" borderId="0" applyNumberFormat="0" applyFont="0" applyFill="0" applyBorder="0" applyProtection="0">
      <alignment horizontal="center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56" fillId="0" borderId="0" applyFont="0" applyFill="0" applyBorder="0" applyAlignment="0" applyProtection="0">
      <alignment vertical="center"/>
    </xf>
    <xf numFmtId="16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19" fillId="0" borderId="0" applyFont="0" applyFill="0" applyBorder="0" applyAlignment="0" applyProtection="0"/>
    <xf numFmtId="202" fontId="2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3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202" fontId="2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202" fontId="2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7" fontId="1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7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88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5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7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8" fontId="38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11" fillId="9" borderId="8" applyNumberFormat="0" applyAlignment="0" applyProtection="0"/>
    <xf numFmtId="0" fontId="111" fillId="9" borderId="8" applyNumberFormat="0" applyAlignment="0" applyProtection="0"/>
    <xf numFmtId="0" fontId="111" fillId="9" borderId="8" applyNumberFormat="0" applyAlignment="0" applyProtection="0"/>
    <xf numFmtId="0" fontId="111" fillId="9" borderId="8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1" fillId="8" borderId="0" applyNumberFormat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9" fillId="0" borderId="0"/>
    <xf numFmtId="0" fontId="64" fillId="0" borderId="0"/>
    <xf numFmtId="0" fontId="19" fillId="0" borderId="0"/>
    <xf numFmtId="0" fontId="64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17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130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30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5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19" fillId="0" borderId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206" fillId="0" borderId="4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81" fontId="1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7" fontId="19" fillId="0" borderId="0" applyFont="0" applyFill="0" applyBorder="0" applyAlignment="0" applyProtection="0"/>
    <xf numFmtId="0" fontId="207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08" fillId="0" borderId="0"/>
    <xf numFmtId="197" fontId="209" fillId="0" borderId="0" applyFont="0" applyFill="0" applyBorder="0" applyAlignment="0" applyProtection="0"/>
    <xf numFmtId="42" fontId="19" fillId="0" borderId="0" applyFont="0" applyFill="0" applyBorder="0" applyAlignment="0" applyProtection="0"/>
    <xf numFmtId="229" fontId="151" fillId="0" borderId="0" applyFont="0" applyFill="0" applyBorder="0" applyAlignment="0" applyProtection="0"/>
    <xf numFmtId="200" fontId="151" fillId="0" borderId="0" applyFont="0" applyFill="0" applyBorder="0" applyAlignment="0" applyProtection="0"/>
    <xf numFmtId="0" fontId="210" fillId="0" borderId="0"/>
    <xf numFmtId="43" fontId="25" fillId="0" borderId="0" applyFont="0" applyFill="0" applyBorder="0" applyAlignment="0" applyProtection="0"/>
    <xf numFmtId="0" fontId="4" fillId="0" borderId="0"/>
    <xf numFmtId="0" fontId="211" fillId="0" borderId="0"/>
    <xf numFmtId="0" fontId="25" fillId="0" borderId="0"/>
    <xf numFmtId="44" fontId="21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7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43" fontId="22" fillId="0" borderId="0" applyFont="0" applyFill="0" applyBorder="0" applyAlignment="0" applyProtection="0"/>
    <xf numFmtId="0" fontId="17" fillId="53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17" fillId="8" borderId="0" applyNumberFormat="0" applyBorder="0" applyAlignment="0" applyProtection="0"/>
    <xf numFmtId="0" fontId="3" fillId="0" borderId="0"/>
    <xf numFmtId="0" fontId="3" fillId="57" borderId="0" applyNumberFormat="0" applyBorder="0" applyAlignment="0" applyProtection="0"/>
    <xf numFmtId="0" fontId="25" fillId="0" borderId="0"/>
    <xf numFmtId="0" fontId="3" fillId="36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17" fillId="32" borderId="0" applyNumberFormat="0" applyBorder="0" applyAlignment="0" applyProtection="0"/>
    <xf numFmtId="0" fontId="3" fillId="20" borderId="0" applyNumberFormat="0" applyBorder="0" applyAlignment="0" applyProtection="0"/>
    <xf numFmtId="212" fontId="22" fillId="0" borderId="0"/>
    <xf numFmtId="0" fontId="17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213" fontId="22" fillId="0" borderId="0"/>
    <xf numFmtId="0" fontId="3" fillId="0" borderId="0"/>
    <xf numFmtId="0" fontId="3" fillId="34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26" fillId="65" borderId="0"/>
    <xf numFmtId="209" fontId="3" fillId="0" borderId="0" applyFont="0" applyFill="0" applyBorder="0" applyAlignment="0" applyProtection="0"/>
    <xf numFmtId="0" fontId="17" fillId="32" borderId="0" applyNumberFormat="0" applyBorder="0" applyAlignment="0" applyProtection="0"/>
    <xf numFmtId="0" fontId="3" fillId="40" borderId="0" applyNumberFormat="0" applyBorder="0" applyAlignment="0" applyProtection="0"/>
    <xf numFmtId="170" fontId="22" fillId="0" borderId="0"/>
    <xf numFmtId="0" fontId="3" fillId="0" borderId="0"/>
    <xf numFmtId="0" fontId="17" fillId="45" borderId="0" applyNumberFormat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5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17" fillId="19" borderId="0" applyNumberFormat="0" applyBorder="0" applyAlignment="0" applyProtection="0"/>
    <xf numFmtId="0" fontId="3" fillId="46" borderId="0" applyNumberFormat="0" applyBorder="0" applyAlignment="0" applyProtection="0"/>
    <xf numFmtId="168" fontId="3" fillId="0" borderId="0" applyFont="0" applyFill="0" applyBorder="0" applyAlignment="0" applyProtection="0"/>
    <xf numFmtId="43" fontId="25" fillId="0" borderId="36" applyFont="0" applyFill="0" applyAlignment="0" applyProtection="0"/>
    <xf numFmtId="0" fontId="17" fillId="23" borderId="0" applyNumberFormat="0" applyBorder="0" applyAlignment="0" applyProtection="0"/>
    <xf numFmtId="0" fontId="3" fillId="6" borderId="0" applyNumberFormat="0" applyBorder="0" applyAlignment="0" applyProtection="0"/>
    <xf numFmtId="166" fontId="22" fillId="0" borderId="0" applyFont="0" applyFill="0" applyBorder="0" applyAlignment="0" applyProtection="0"/>
    <xf numFmtId="0" fontId="17" fillId="17" borderId="0" applyNumberFormat="0" applyBorder="0" applyAlignment="0" applyProtection="0"/>
    <xf numFmtId="0" fontId="17" fillId="2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17" fillId="24" borderId="0" applyNumberFormat="0" applyBorder="0" applyAlignment="0" applyProtection="0"/>
    <xf numFmtId="0" fontId="3" fillId="6" borderId="0" applyNumberFormat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17" fillId="16" borderId="0" applyNumberFormat="0" applyBorder="0" applyAlignment="0" applyProtection="0"/>
    <xf numFmtId="187" fontId="22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" borderId="0" applyNumberFormat="0" applyBorder="0" applyAlignment="0" applyProtection="0"/>
    <xf numFmtId="43" fontId="3" fillId="0" borderId="0" applyFont="0" applyFill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0" fontId="17" fillId="8" borderId="0" applyNumberFormat="0" applyBorder="0" applyAlignment="0" applyProtection="0"/>
    <xf numFmtId="168" fontId="22" fillId="0" borderId="0" applyFont="0" applyFill="0" applyBorder="0" applyAlignment="0" applyProtection="0"/>
    <xf numFmtId="0" fontId="3" fillId="57" borderId="0" applyNumberFormat="0" applyBorder="0" applyAlignment="0" applyProtection="0"/>
    <xf numFmtId="0" fontId="17" fillId="21" borderId="0" applyNumberFormat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7" fillId="35" borderId="0" applyNumberFormat="0" applyBorder="0" applyAlignment="0" applyProtection="0"/>
    <xf numFmtId="0" fontId="3" fillId="34" borderId="0" applyNumberFormat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3" fillId="0" borderId="0"/>
    <xf numFmtId="0" fontId="17" fillId="11" borderId="0" applyNumberFormat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9" borderId="0" applyNumberFormat="0" applyBorder="0" applyAlignment="0" applyProtection="0"/>
    <xf numFmtId="0" fontId="17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6" borderId="0" applyNumberFormat="0" applyBorder="0" applyAlignment="0" applyProtection="0"/>
    <xf numFmtId="0" fontId="17" fillId="24" borderId="0" applyNumberFormat="0" applyBorder="0" applyAlignment="0" applyProtection="0"/>
    <xf numFmtId="0" fontId="3" fillId="34" borderId="0" applyNumberFormat="0" applyBorder="0" applyAlignment="0" applyProtection="0"/>
    <xf numFmtId="0" fontId="46" fillId="0" borderId="0"/>
    <xf numFmtId="0" fontId="3" fillId="36" borderId="0" applyNumberFormat="0" applyBorder="0" applyAlignment="0" applyProtection="0"/>
    <xf numFmtId="0" fontId="3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" fillId="37" borderId="0" applyNumberFormat="0" applyBorder="0" applyAlignment="0" applyProtection="0"/>
    <xf numFmtId="0" fontId="17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0" fontId="3" fillId="3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" fillId="46" borderId="0" applyNumberFormat="0" applyBorder="0" applyAlignment="0" applyProtection="0"/>
    <xf numFmtId="0" fontId="17" fillId="17" borderId="0" applyNumberFormat="0" applyBorder="0" applyAlignment="0" applyProtection="0"/>
    <xf numFmtId="0" fontId="3" fillId="50" borderId="0" applyNumberFormat="0" applyBorder="0" applyAlignment="0" applyProtection="0"/>
    <xf numFmtId="0" fontId="17" fillId="35" borderId="0" applyNumberFormat="0" applyBorder="0" applyAlignment="0" applyProtection="0"/>
    <xf numFmtId="168" fontId="3" fillId="0" borderId="0" applyFont="0" applyFill="0" applyBorder="0" applyAlignment="0" applyProtection="0"/>
    <xf numFmtId="0" fontId="3" fillId="36" borderId="0" applyNumberFormat="0" applyBorder="0" applyAlignment="0" applyProtection="0"/>
    <xf numFmtId="168" fontId="3" fillId="0" borderId="0" applyFont="0" applyFill="0" applyBorder="0" applyAlignment="0" applyProtection="0"/>
    <xf numFmtId="0" fontId="17" fillId="45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7" fillId="19" borderId="0" applyNumberFormat="0" applyBorder="0" applyAlignment="0" applyProtection="0"/>
    <xf numFmtId="0" fontId="3" fillId="26" borderId="0" applyNumberFormat="0" applyBorder="0" applyAlignment="0" applyProtection="0"/>
    <xf numFmtId="0" fontId="17" fillId="32" borderId="0" applyNumberFormat="0" applyBorder="0" applyAlignment="0" applyProtection="0"/>
    <xf numFmtId="0" fontId="3" fillId="37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4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25" fillId="0" borderId="0"/>
    <xf numFmtId="0" fontId="3" fillId="26" borderId="0" applyNumberFormat="0" applyBorder="0" applyAlignment="0" applyProtection="0"/>
    <xf numFmtId="0" fontId="17" fillId="19" borderId="0" applyNumberFormat="0" applyBorder="0" applyAlignment="0" applyProtection="0"/>
    <xf numFmtId="168" fontId="3" fillId="0" borderId="0" applyFont="0" applyFill="0" applyBorder="0" applyAlignment="0" applyProtection="0"/>
    <xf numFmtId="0" fontId="3" fillId="36" borderId="0" applyNumberFormat="0" applyBorder="0" applyAlignment="0" applyProtection="0"/>
    <xf numFmtId="43" fontId="3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32" borderId="0" applyNumberFormat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7" borderId="0" applyNumberFormat="0" applyBorder="0" applyAlignment="0" applyProtection="0"/>
    <xf numFmtId="0" fontId="17" fillId="23" borderId="0" applyNumberFormat="0" applyBorder="0" applyAlignment="0" applyProtection="0"/>
    <xf numFmtId="0" fontId="3" fillId="6" borderId="0" applyNumberFormat="0" applyBorder="0" applyAlignment="0" applyProtection="0"/>
    <xf numFmtId="172" fontId="26" fillId="0" borderId="0"/>
    <xf numFmtId="0" fontId="17" fillId="45" borderId="0" applyNumberFormat="0" applyBorder="0" applyAlignment="0" applyProtection="0"/>
    <xf numFmtId="0" fontId="3" fillId="26" borderId="0" applyNumberFormat="0" applyBorder="0" applyAlignment="0" applyProtection="0"/>
    <xf numFmtId="0" fontId="3" fillId="40" borderId="0" applyNumberFormat="0" applyBorder="0" applyAlignment="0" applyProtection="0"/>
    <xf numFmtId="0" fontId="17" fillId="45" borderId="0" applyNumberFormat="0" applyBorder="0" applyAlignment="0" applyProtection="0"/>
    <xf numFmtId="0" fontId="17" fillId="23" borderId="0" applyNumberFormat="0" applyBorder="0" applyAlignment="0" applyProtection="0"/>
    <xf numFmtId="0" fontId="3" fillId="6" borderId="0" applyNumberFormat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17" fillId="21" borderId="0" applyNumberFormat="0" applyBorder="0" applyAlignment="0" applyProtection="0"/>
    <xf numFmtId="168" fontId="3" fillId="0" borderId="0" applyFont="0" applyFill="0" applyBorder="0" applyAlignment="0" applyProtection="0"/>
    <xf numFmtId="0" fontId="17" fillId="21" borderId="0" applyNumberFormat="0" applyBorder="0" applyAlignment="0" applyProtection="0"/>
    <xf numFmtId="0" fontId="3" fillId="40" borderId="0" applyNumberFormat="0" applyBorder="0" applyAlignment="0" applyProtection="0"/>
    <xf numFmtId="168" fontId="3" fillId="0" borderId="0" applyFont="0" applyFill="0" applyBorder="0" applyAlignment="0" applyProtection="0"/>
    <xf numFmtId="0" fontId="17" fillId="21" borderId="0" applyNumberFormat="0" applyBorder="0" applyAlignment="0" applyProtection="0"/>
    <xf numFmtId="0" fontId="3" fillId="37" borderId="0" applyNumberFormat="0" applyBorder="0" applyAlignment="0" applyProtection="0"/>
    <xf numFmtId="0" fontId="17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25" fillId="0" borderId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17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" fillId="19" borderId="0" applyNumberFormat="0" applyBorder="0" applyAlignment="0" applyProtection="0"/>
    <xf numFmtId="0" fontId="17" fillId="24" borderId="0" applyNumberFormat="0" applyBorder="0" applyAlignment="0" applyProtection="0"/>
    <xf numFmtId="0" fontId="17" fillId="38" borderId="25" applyNumberFormat="0" applyFont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46" borderId="0" applyNumberFormat="0" applyBorder="0" applyAlignment="0" applyProtection="0"/>
    <xf numFmtId="0" fontId="3" fillId="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7" fillId="16" borderId="0" applyNumberFormat="0" applyBorder="0" applyAlignment="0" applyProtection="0"/>
    <xf numFmtId="0" fontId="17" fillId="35" borderId="0" applyNumberFormat="0" applyBorder="0" applyAlignment="0" applyProtection="0"/>
    <xf numFmtId="0" fontId="3" fillId="20" borderId="0" applyNumberFormat="0" applyBorder="0" applyAlignment="0" applyProtection="0"/>
    <xf numFmtId="0" fontId="3" fillId="37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26" borderId="0" applyNumberFormat="0" applyBorder="0" applyAlignment="0" applyProtection="0"/>
    <xf numFmtId="0" fontId="3" fillId="36" borderId="0" applyNumberFormat="0" applyBorder="0" applyAlignment="0" applyProtection="0"/>
    <xf numFmtId="0" fontId="17" fillId="19" borderId="0" applyNumberFormat="0" applyBorder="0" applyAlignment="0" applyProtection="0"/>
    <xf numFmtId="0" fontId="3" fillId="6" borderId="0" applyNumberFormat="0" applyBorder="0" applyAlignment="0" applyProtection="0"/>
    <xf numFmtId="0" fontId="17" fillId="21" borderId="0" applyNumberFormat="0" applyBorder="0" applyAlignment="0" applyProtection="0"/>
    <xf numFmtId="0" fontId="3" fillId="0" borderId="0"/>
    <xf numFmtId="0" fontId="3" fillId="0" borderId="0"/>
    <xf numFmtId="0" fontId="3" fillId="34" borderId="0" applyNumberFormat="0" applyBorder="0" applyAlignment="0" applyProtection="0"/>
    <xf numFmtId="0" fontId="17" fillId="53" borderId="0" applyNumberFormat="0" applyBorder="0" applyAlignment="0" applyProtection="0"/>
    <xf numFmtId="0" fontId="3" fillId="20" borderId="0" applyNumberFormat="0" applyBorder="0" applyAlignment="0" applyProtection="0"/>
    <xf numFmtId="0" fontId="17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0" borderId="0"/>
    <xf numFmtId="0" fontId="17" fillId="45" borderId="0" applyNumberFormat="0" applyBorder="0" applyAlignment="0" applyProtection="0"/>
    <xf numFmtId="168" fontId="25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168" fontId="3" fillId="0" borderId="0" applyFont="0" applyFill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6" borderId="0" applyNumberFormat="0" applyBorder="0" applyAlignment="0" applyProtection="0"/>
    <xf numFmtId="0" fontId="17" fillId="45" borderId="0" applyNumberFormat="0" applyBorder="0" applyAlignment="0" applyProtection="0"/>
    <xf numFmtId="0" fontId="59" fillId="0" borderId="16" applyFill="0">
      <alignment horizontal="center"/>
      <protection locked="0"/>
    </xf>
    <xf numFmtId="0" fontId="17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7" fillId="23" borderId="0" applyNumberFormat="0" applyBorder="0" applyAlignment="0" applyProtection="0"/>
    <xf numFmtId="9" fontId="17" fillId="0" borderId="0" applyFont="0" applyFill="0" applyBorder="0" applyAlignment="0" applyProtection="0"/>
    <xf numFmtId="0" fontId="17" fillId="24" borderId="0" applyNumberFormat="0" applyBorder="0" applyAlignment="0" applyProtection="0"/>
    <xf numFmtId="0" fontId="3" fillId="26" borderId="0" applyNumberFormat="0" applyBorder="0" applyAlignment="0" applyProtection="0"/>
    <xf numFmtId="0" fontId="17" fillId="3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17" fillId="17" borderId="0" applyNumberFormat="0" applyBorder="0" applyAlignment="0" applyProtection="0"/>
    <xf numFmtId="0" fontId="17" fillId="11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0" borderId="0"/>
    <xf numFmtId="0" fontId="17" fillId="17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8" borderId="0" applyNumberFormat="0" applyBorder="0" applyAlignment="0" applyProtection="0"/>
    <xf numFmtId="0" fontId="3" fillId="57" borderId="0" applyNumberFormat="0" applyBorder="0" applyAlignment="0" applyProtection="0"/>
    <xf numFmtId="0" fontId="3" fillId="2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7" fillId="17" borderId="0" applyNumberFormat="0" applyBorder="0" applyAlignment="0" applyProtection="0"/>
    <xf numFmtId="0" fontId="17" fillId="8" borderId="0" applyNumberFormat="0" applyBorder="0" applyAlignment="0" applyProtection="0"/>
    <xf numFmtId="0" fontId="17" fillId="17" borderId="0" applyNumberFormat="0" applyBorder="0" applyAlignment="0" applyProtection="0"/>
    <xf numFmtId="0" fontId="3" fillId="0" borderId="0"/>
    <xf numFmtId="0" fontId="3" fillId="34" borderId="0" applyNumberFormat="0" applyBorder="0" applyAlignment="0" applyProtection="0"/>
    <xf numFmtId="43" fontId="3" fillId="0" borderId="0" applyFont="0" applyFill="0" applyBorder="0" applyAlignment="0" applyProtection="0"/>
    <xf numFmtId="0" fontId="17" fillId="16" borderId="0" applyNumberFormat="0" applyBorder="0" applyAlignment="0" applyProtection="0"/>
    <xf numFmtId="0" fontId="3" fillId="3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68" fontId="3" fillId="0" borderId="0" applyFont="0" applyFill="0" applyBorder="0" applyAlignment="0" applyProtection="0"/>
    <xf numFmtId="0" fontId="3" fillId="3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3" fillId="46" borderId="0" applyNumberFormat="0" applyBorder="0" applyAlignment="0" applyProtection="0"/>
    <xf numFmtId="0" fontId="17" fillId="35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4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7" fillId="35" borderId="0" applyNumberFormat="0" applyBorder="0" applyAlignment="0" applyProtection="0"/>
    <xf numFmtId="0" fontId="3" fillId="50" borderId="0" applyNumberFormat="0" applyBorder="0" applyAlignment="0" applyProtection="0"/>
    <xf numFmtId="0" fontId="17" fillId="16" borderId="0" applyNumberFormat="0" applyBorder="0" applyAlignment="0" applyProtection="0"/>
    <xf numFmtId="0" fontId="17" fillId="35" borderId="0" applyNumberFormat="0" applyBorder="0" applyAlignment="0" applyProtection="0"/>
    <xf numFmtId="0" fontId="3" fillId="50" borderId="0" applyNumberFormat="0" applyBorder="0" applyAlignment="0" applyProtection="0"/>
    <xf numFmtId="0" fontId="17" fillId="16" borderId="0" applyNumberFormat="0" applyBorder="0" applyAlignment="0" applyProtection="0"/>
    <xf numFmtId="0" fontId="17" fillId="35" borderId="0" applyNumberFormat="0" applyBorder="0" applyAlignment="0" applyProtection="0"/>
    <xf numFmtId="0" fontId="3" fillId="50" borderId="0" applyNumberFormat="0" applyBorder="0" applyAlignment="0" applyProtection="0"/>
    <xf numFmtId="0" fontId="17" fillId="32" borderId="0" applyNumberFormat="0" applyBorder="0" applyAlignment="0" applyProtection="0"/>
    <xf numFmtId="0" fontId="3" fillId="50" borderId="0" applyNumberFormat="0" applyBorder="0" applyAlignment="0" applyProtection="0"/>
    <xf numFmtId="0" fontId="17" fillId="4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" fillId="34" borderId="0" applyNumberFormat="0" applyBorder="0" applyAlignment="0" applyProtection="0"/>
    <xf numFmtId="0" fontId="17" fillId="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" fillId="34" borderId="0" applyNumberFormat="0" applyBorder="0" applyAlignment="0" applyProtection="0"/>
    <xf numFmtId="0" fontId="17" fillId="16" borderId="0" applyNumberFormat="0" applyBorder="0" applyAlignment="0" applyProtection="0"/>
    <xf numFmtId="0" fontId="17" fillId="24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32" borderId="0" applyNumberFormat="0" applyBorder="0" applyAlignment="0" applyProtection="0"/>
    <xf numFmtId="0" fontId="17" fillId="53" borderId="0" applyNumberFormat="0" applyBorder="0" applyAlignment="0" applyProtection="0"/>
    <xf numFmtId="0" fontId="17" fillId="3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" fillId="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7" fillId="3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7" fillId="19" borderId="0" applyNumberFormat="0" applyBorder="0" applyAlignment="0" applyProtection="0"/>
    <xf numFmtId="0" fontId="3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0" borderId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32" borderId="0" applyNumberFormat="0" applyBorder="0" applyAlignment="0" applyProtection="0"/>
    <xf numFmtId="0" fontId="3" fillId="40" borderId="0" applyNumberFormat="0" applyBorder="0" applyAlignment="0" applyProtection="0"/>
    <xf numFmtId="0" fontId="17" fillId="17" borderId="0" applyNumberFormat="0" applyBorder="0" applyAlignment="0" applyProtection="0"/>
    <xf numFmtId="0" fontId="3" fillId="40" borderId="0" applyNumberFormat="0" applyBorder="0" applyAlignment="0" applyProtection="0"/>
    <xf numFmtId="168" fontId="3" fillId="0" borderId="0" applyFont="0" applyFill="0" applyBorder="0" applyAlignment="0" applyProtection="0"/>
    <xf numFmtId="0" fontId="17" fillId="16" borderId="0" applyNumberFormat="0" applyBorder="0" applyAlignment="0" applyProtection="0"/>
    <xf numFmtId="0" fontId="3" fillId="4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9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17" fillId="24" borderId="0" applyNumberFormat="0" applyBorder="0" applyAlignment="0" applyProtection="0"/>
    <xf numFmtId="9" fontId="17" fillId="0" borderId="0" applyFont="0" applyFill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" fillId="5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218" fontId="26" fillId="0" borderId="0"/>
    <xf numFmtId="0" fontId="17" fillId="25" borderId="0" applyNumberFormat="0" applyBorder="0" applyAlignment="0" applyProtection="0"/>
    <xf numFmtId="168" fontId="3" fillId="0" borderId="0" applyFont="0" applyFill="0" applyBorder="0" applyAlignment="0" applyProtection="0"/>
    <xf numFmtId="0" fontId="17" fillId="2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9" borderId="0" applyNumberFormat="0" applyBorder="0" applyAlignment="0" applyProtection="0"/>
    <xf numFmtId="0" fontId="17" fillId="17" borderId="0" applyNumberFormat="0" applyBorder="0" applyAlignment="0" applyProtection="0"/>
    <xf numFmtId="0" fontId="17" fillId="23" borderId="0" applyNumberFormat="0" applyBorder="0" applyAlignment="0" applyProtection="0"/>
    <xf numFmtId="43" fontId="3" fillId="0" borderId="0" applyFont="0" applyFill="0" applyBorder="0" applyAlignment="0" applyProtection="0"/>
    <xf numFmtId="0" fontId="17" fillId="16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16" borderId="0" applyNumberFormat="0" applyBorder="0" applyAlignment="0" applyProtection="0"/>
    <xf numFmtId="0" fontId="3" fillId="0" borderId="0"/>
    <xf numFmtId="0" fontId="17" fillId="24" borderId="0" applyNumberFormat="0" applyBorder="0" applyAlignment="0" applyProtection="0"/>
    <xf numFmtId="0" fontId="17" fillId="32" borderId="0" applyNumberFormat="0" applyBorder="0" applyAlignment="0" applyProtection="0"/>
    <xf numFmtId="0" fontId="17" fillId="2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6" fontId="89" fillId="0" borderId="0"/>
    <xf numFmtId="0" fontId="26" fillId="0" borderId="33">
      <alignment horizontal="center"/>
    </xf>
    <xf numFmtId="168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55" fillId="0" borderId="0"/>
    <xf numFmtId="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33">
      <alignment horizontal="center"/>
    </xf>
    <xf numFmtId="0" fontId="59" fillId="0" borderId="16" applyFill="0">
      <alignment horizontal="center"/>
      <protection locked="0"/>
    </xf>
    <xf numFmtId="9" fontId="3" fillId="0" borderId="0" applyFont="0" applyFill="0" applyBorder="0" applyAlignment="0" applyProtection="0"/>
    <xf numFmtId="0" fontId="26" fillId="65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218" fontId="26" fillId="0" borderId="0"/>
    <xf numFmtId="172" fontId="26" fillId="0" borderId="0"/>
    <xf numFmtId="9" fontId="3" fillId="0" borderId="0" applyFont="0" applyFill="0" applyBorder="0" applyAlignment="0" applyProtection="0"/>
    <xf numFmtId="0" fontId="59" fillId="66" borderId="0">
      <alignment horizontal="right"/>
    </xf>
    <xf numFmtId="0" fontId="59" fillId="66" borderId="0">
      <alignment horizontal="right"/>
    </xf>
    <xf numFmtId="43" fontId="3" fillId="0" borderId="0" applyFont="0" applyFill="0" applyBorder="0" applyAlignment="0" applyProtection="0"/>
    <xf numFmtId="0" fontId="25" fillId="0" borderId="0"/>
    <xf numFmtId="168" fontId="3" fillId="0" borderId="0" applyFont="0" applyFill="0" applyBorder="0" applyAlignment="0" applyProtection="0"/>
    <xf numFmtId="0" fontId="3" fillId="0" borderId="0"/>
    <xf numFmtId="0" fontId="25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25" fillId="0" borderId="0"/>
    <xf numFmtId="0" fontId="25" fillId="0" borderId="0"/>
    <xf numFmtId="168" fontId="3" fillId="0" borderId="0" applyFont="0" applyFill="0" applyBorder="0" applyAlignment="0" applyProtection="0"/>
    <xf numFmtId="0" fontId="3" fillId="0" borderId="0"/>
    <xf numFmtId="220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174" fontId="25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7" fontId="19" fillId="0" borderId="0" applyFill="0" applyBorder="0" applyAlignment="0" applyProtection="0"/>
    <xf numFmtId="168" fontId="3" fillId="0" borderId="0" applyFont="0" applyFill="0" applyBorder="0" applyAlignment="0" applyProtection="0"/>
    <xf numFmtId="0" fontId="129" fillId="0" borderId="54"/>
    <xf numFmtId="168" fontId="3" fillId="0" borderId="0" applyFont="0" applyFill="0" applyBorder="0" applyAlignment="0" applyProtection="0"/>
    <xf numFmtId="0" fontId="22" fillId="0" borderId="0"/>
    <xf numFmtId="217" fontId="25" fillId="0" borderId="0"/>
    <xf numFmtId="0" fontId="3" fillId="0" borderId="0"/>
    <xf numFmtId="0" fontId="3" fillId="0" borderId="0"/>
    <xf numFmtId="0" fontId="3" fillId="0" borderId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0" fontId="3" fillId="0" borderId="0"/>
    <xf numFmtId="231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76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22" fillId="0" borderId="0"/>
    <xf numFmtId="0" fontId="3" fillId="0" borderId="0"/>
    <xf numFmtId="0" fontId="3" fillId="0" borderId="0"/>
    <xf numFmtId="192" fontId="22" fillId="0" borderId="0"/>
    <xf numFmtId="196" fontId="89" fillId="0" borderId="0"/>
    <xf numFmtId="0" fontId="3" fillId="0" borderId="0"/>
    <xf numFmtId="0" fontId="63" fillId="0" borderId="31" applyNumberFormat="0" applyAlignment="0" applyProtection="0">
      <alignment horizontal="left" vertical="center"/>
    </xf>
    <xf numFmtId="0" fontId="63" fillId="0" borderId="1">
      <alignment horizontal="left" vertical="center"/>
    </xf>
    <xf numFmtId="0" fontId="25" fillId="0" borderId="0" applyNumberFormat="0" applyBorder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38" borderId="25" applyNumberFormat="0" applyFont="0" applyAlignment="0" applyProtection="0"/>
    <xf numFmtId="0" fontId="3" fillId="27" borderId="15" applyNumberFormat="0" applyFont="0" applyAlignment="0" applyProtection="0"/>
    <xf numFmtId="0" fontId="3" fillId="27" borderId="1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0" applyNumberFormat="0" applyBorder="0">
      <alignment vertical="center"/>
    </xf>
    <xf numFmtId="0" fontId="25" fillId="0" borderId="0" applyNumberFormat="0" applyBorder="0">
      <alignment vertical="center"/>
    </xf>
    <xf numFmtId="0" fontId="25" fillId="0" borderId="0" applyNumberFormat="0" applyBorder="0">
      <alignment vertical="center"/>
    </xf>
    <xf numFmtId="0" fontId="114" fillId="0" borderId="0" applyNumberFormat="0" applyBorder="0" applyAlignment="0"/>
    <xf numFmtId="0" fontId="36" fillId="0" borderId="0" applyNumberFormat="0" applyBorder="0" applyAlignment="0"/>
    <xf numFmtId="3" fontId="204" fillId="0" borderId="55">
      <alignment horizont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/>
    <xf numFmtId="0" fontId="3" fillId="0" borderId="0"/>
    <xf numFmtId="0" fontId="210" fillId="0" borderId="0"/>
    <xf numFmtId="0" fontId="210" fillId="0" borderId="0"/>
    <xf numFmtId="3" fontId="204" fillId="0" borderId="55">
      <alignment horizontal="center"/>
    </xf>
    <xf numFmtId="0" fontId="129" fillId="0" borderId="54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2" fillId="0" borderId="0"/>
    <xf numFmtId="43" fontId="212" fillId="0" borderId="0" applyFont="0" applyFill="0" applyBorder="0" applyAlignment="0" applyProtection="0"/>
    <xf numFmtId="0" fontId="2" fillId="0" borderId="0"/>
    <xf numFmtId="0" fontId="78" fillId="0" borderId="0"/>
    <xf numFmtId="43" fontId="78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212" fillId="0" borderId="0"/>
    <xf numFmtId="0" fontId="1" fillId="0" borderId="0"/>
    <xf numFmtId="0" fontId="147" fillId="0" borderId="0" applyNumberFormat="0" applyFill="0" applyBorder="0" applyAlignment="0" applyProtection="0"/>
    <xf numFmtId="0" fontId="129" fillId="0" borderId="45"/>
    <xf numFmtId="0" fontId="104" fillId="21" borderId="12" applyNumberFormat="0" applyAlignment="0" applyProtection="0"/>
    <xf numFmtId="0" fontId="46" fillId="0" borderId="0"/>
    <xf numFmtId="1" fontId="19" fillId="0" borderId="24" applyNumberFormat="0" applyFill="0" applyAlignment="0" applyProtection="0">
      <alignment horizontal="center" vertical="center"/>
    </xf>
    <xf numFmtId="0" fontId="44" fillId="21" borderId="60" applyNumberFormat="0" applyAlignment="0" applyProtection="0"/>
    <xf numFmtId="43" fontId="1" fillId="0" borderId="0" applyFont="0" applyFill="0" applyBorder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0" fontId="72" fillId="21" borderId="69" applyNumberFormat="0" applyAlignment="0" applyProtection="0"/>
    <xf numFmtId="0" fontId="58" fillId="21" borderId="14" applyNumberFormat="0" applyAlignment="0" applyProtection="0"/>
    <xf numFmtId="170" fontId="41" fillId="16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182" fontId="55" fillId="0" borderId="19">
      <alignment horizontal="right" vertical="center"/>
    </xf>
    <xf numFmtId="0" fontId="1" fillId="102" borderId="0" applyNumberFormat="0" applyBorder="0" applyAlignment="0" applyProtection="0"/>
    <xf numFmtId="0" fontId="43" fillId="0" borderId="57" applyNumberFormat="0" applyFill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241" fontId="69" fillId="0" borderId="26" applyAlignment="0" applyProtection="0"/>
    <xf numFmtId="0" fontId="1" fillId="37" borderId="0" applyNumberFormat="0" applyBorder="0" applyAlignment="0" applyProtection="0"/>
    <xf numFmtId="0" fontId="44" fillId="21" borderId="14" applyNumberFormat="0" applyAlignment="0" applyProtection="0"/>
    <xf numFmtId="171" fontId="112" fillId="0" borderId="0"/>
    <xf numFmtId="0" fontId="1" fillId="40" borderId="0" applyNumberFormat="0" applyBorder="0" applyAlignment="0" applyProtection="0"/>
    <xf numFmtId="0" fontId="58" fillId="21" borderId="14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63" fillId="0" borderId="29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6" fillId="0" borderId="32">
      <alignment horizontal="center"/>
    </xf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5" fillId="38" borderId="65" applyNumberFormat="0" applyFont="0" applyAlignment="0" applyProtection="0"/>
    <xf numFmtId="0" fontId="72" fillId="21" borderId="12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63" fillId="0" borderId="29">
      <alignment horizontal="left" vertical="center"/>
    </xf>
    <xf numFmtId="0" fontId="1" fillId="0" borderId="0"/>
    <xf numFmtId="0" fontId="1" fillId="39" borderId="0" applyNumberFormat="0" applyBorder="0" applyAlignment="0" applyProtection="0"/>
    <xf numFmtId="0" fontId="58" fillId="21" borderId="14" applyNumberFormat="0" applyAlignment="0" applyProtection="0"/>
    <xf numFmtId="0" fontId="104" fillId="21" borderId="12" applyNumberFormat="0" applyAlignment="0" applyProtection="0"/>
    <xf numFmtId="0" fontId="44" fillId="21" borderId="14" applyNumberFormat="0" applyAlignment="0" applyProtection="0"/>
    <xf numFmtId="0" fontId="1" fillId="50" borderId="0" applyNumberFormat="0" applyBorder="0" applyAlignment="0" applyProtection="0"/>
    <xf numFmtId="0" fontId="104" fillId="21" borderId="61" applyNumberFormat="0" applyAlignment="0" applyProtection="0"/>
    <xf numFmtId="170" fontId="17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2" fillId="16" borderId="61" applyNumberFormat="0" applyAlignment="0" applyProtection="0"/>
    <xf numFmtId="0" fontId="46" fillId="0" borderId="0"/>
    <xf numFmtId="0" fontId="58" fillId="21" borderId="14" applyNumberFormat="0" applyAlignment="0" applyProtection="0"/>
    <xf numFmtId="0" fontId="1" fillId="40" borderId="0" applyNumberFormat="0" applyBorder="0" applyAlignment="0" applyProtection="0"/>
    <xf numFmtId="0" fontId="23" fillId="0" borderId="64" applyNumberFormat="0" applyFill="0" applyAlignment="0" applyProtection="0"/>
    <xf numFmtId="0" fontId="17" fillId="38" borderId="65" applyNumberFormat="0" applyFon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26" fillId="0" borderId="32">
      <alignment horizontal="center"/>
    </xf>
    <xf numFmtId="0" fontId="1" fillId="0" borderId="0"/>
    <xf numFmtId="0" fontId="1" fillId="6" borderId="0" applyNumberFormat="0" applyBorder="0" applyAlignment="0" applyProtection="0"/>
    <xf numFmtId="0" fontId="63" fillId="0" borderId="71">
      <alignment horizontal="left" vertical="center"/>
    </xf>
    <xf numFmtId="0" fontId="58" fillId="21" borderId="14" applyNumberFormat="0" applyAlignment="0" applyProtection="0"/>
    <xf numFmtId="0" fontId="42" fillId="16" borderId="61" applyNumberFormat="0" applyAlignment="0" applyProtection="0"/>
    <xf numFmtId="175" fontId="91" fillId="0" borderId="0" applyFont="0" applyFill="0" applyBorder="0" applyAlignment="0" applyProtection="0"/>
    <xf numFmtId="0" fontId="58" fillId="21" borderId="14" applyNumberFormat="0" applyAlignment="0" applyProtection="0"/>
    <xf numFmtId="170" fontId="28" fillId="4" borderId="0" applyNumberFormat="0" applyBorder="0" applyAlignment="0" applyProtection="0"/>
    <xf numFmtId="0" fontId="58" fillId="21" borderId="14" applyNumberFormat="0" applyAlignment="0" applyProtection="0"/>
    <xf numFmtId="0" fontId="1" fillId="0" borderId="0"/>
    <xf numFmtId="182" fontId="55" fillId="0" borderId="19">
      <alignment horizontal="right" vertical="center"/>
    </xf>
    <xf numFmtId="0" fontId="26" fillId="0" borderId="70">
      <alignment horizontal="center"/>
    </xf>
    <xf numFmtId="0" fontId="23" fillId="0" borderId="67" applyNumberFormat="0" applyFill="0" applyAlignment="0" applyProtection="0"/>
    <xf numFmtId="9" fontId="1" fillId="0" borderId="0" applyFont="0" applyFill="0" applyBorder="0" applyAlignment="0" applyProtection="0"/>
    <xf numFmtId="0" fontId="44" fillId="21" borderId="60" applyNumberFormat="0" applyAlignment="0" applyProtection="0"/>
    <xf numFmtId="233" fontId="22" fillId="0" borderId="0"/>
    <xf numFmtId="0" fontId="72" fillId="21" borderId="12" applyNumberFormat="0" applyAlignment="0" applyProtection="0"/>
    <xf numFmtId="0" fontId="17" fillId="11" borderId="0" applyNumberFormat="0" applyBorder="0" applyAlignment="0" applyProtection="0"/>
    <xf numFmtId="0" fontId="22" fillId="0" borderId="0"/>
    <xf numFmtId="0" fontId="1" fillId="2" borderId="0" applyNumberFormat="0" applyBorder="0" applyAlignment="0" applyProtection="0"/>
    <xf numFmtId="0" fontId="58" fillId="21" borderId="14" applyNumberFormat="0" applyAlignment="0" applyProtection="0"/>
    <xf numFmtId="0" fontId="23" fillId="0" borderId="64" applyNumberFormat="0" applyFill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6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46" fillId="0" borderId="0"/>
    <xf numFmtId="0" fontId="60" fillId="0" borderId="64" applyNumberFormat="0" applyFill="0" applyAlignment="0" applyProtection="0"/>
    <xf numFmtId="168" fontId="1" fillId="0" borderId="0" applyFont="0" applyFill="0" applyBorder="0" applyAlignment="0" applyProtection="0"/>
    <xf numFmtId="0" fontId="17" fillId="38" borderId="25" applyNumberFormat="0" applyFont="0" applyAlignment="0" applyProtection="0"/>
    <xf numFmtId="0" fontId="1" fillId="37" borderId="0" applyNumberFormat="0" applyBorder="0" applyAlignment="0" applyProtection="0"/>
    <xf numFmtId="0" fontId="42" fillId="16" borderId="61" applyNumberFormat="0" applyAlignment="0" applyProtection="0"/>
    <xf numFmtId="0" fontId="30" fillId="108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60" fillId="0" borderId="64" applyNumberFormat="0" applyFill="0" applyAlignment="0" applyProtection="0"/>
    <xf numFmtId="0" fontId="1" fillId="6" borderId="0" applyNumberFormat="0" applyBorder="0" applyAlignment="0" applyProtection="0"/>
    <xf numFmtId="0" fontId="104" fillId="21" borderId="61" applyNumberFormat="0" applyAlignment="0" applyProtection="0"/>
    <xf numFmtId="0" fontId="63" fillId="0" borderId="29">
      <alignment horizontal="left" vertical="center"/>
    </xf>
    <xf numFmtId="0" fontId="44" fillId="21" borderId="14" applyNumberFormat="0" applyAlignment="0" applyProtection="0"/>
    <xf numFmtId="0" fontId="41" fillId="16" borderId="61" applyNumberFormat="0" applyAlignment="0" applyProtection="0"/>
    <xf numFmtId="168" fontId="1" fillId="0" borderId="0" applyFont="0" applyFill="0" applyBorder="0" applyAlignment="0" applyProtection="0"/>
    <xf numFmtId="0" fontId="25" fillId="38" borderId="65" applyNumberFormat="0" applyFont="0" applyAlignment="0" applyProtection="0"/>
    <xf numFmtId="0" fontId="46" fillId="0" borderId="0"/>
    <xf numFmtId="170" fontId="104" fillId="21" borderId="61" applyNumberFormat="0" applyAlignment="0" applyProtection="0"/>
    <xf numFmtId="0" fontId="1" fillId="26" borderId="0" applyNumberFormat="0" applyBorder="0" applyAlignment="0" applyProtection="0"/>
    <xf numFmtId="0" fontId="25" fillId="38" borderId="65" applyNumberFormat="0" applyFont="0" applyAlignment="0" applyProtection="0"/>
    <xf numFmtId="182" fontId="55" fillId="0" borderId="19">
      <alignment horizontal="right" vertical="center"/>
    </xf>
    <xf numFmtId="0" fontId="129" fillId="0" borderId="59"/>
    <xf numFmtId="0" fontId="1" fillId="6" borderId="0" applyNumberFormat="0" applyBorder="0" applyAlignment="0" applyProtection="0"/>
    <xf numFmtId="0" fontId="60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103" borderId="0" applyNumberFormat="0" applyBorder="0" applyAlignment="0" applyProtection="0"/>
    <xf numFmtId="0" fontId="46" fillId="0" borderId="0"/>
    <xf numFmtId="0" fontId="1" fillId="0" borderId="0"/>
    <xf numFmtId="0" fontId="104" fillId="21" borderId="12" applyNumberFormat="0" applyAlignment="0" applyProtection="0"/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63" fillId="0" borderId="71">
      <alignment horizontal="left" vertical="center"/>
    </xf>
    <xf numFmtId="0" fontId="1" fillId="57" borderId="0" applyNumberFormat="0" applyBorder="0" applyAlignment="0" applyProtection="0"/>
    <xf numFmtId="0" fontId="23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72" fillId="21" borderId="61" applyNumberFormat="0" applyAlignment="0" applyProtection="0"/>
    <xf numFmtId="0" fontId="44" fillId="21" borderId="60" applyNumberFormat="0" applyAlignment="0" applyProtection="0"/>
    <xf numFmtId="170" fontId="28" fillId="11" borderId="0" applyNumberFormat="0" applyBorder="0" applyAlignment="0" applyProtection="0"/>
    <xf numFmtId="39" fontId="84" fillId="0" borderId="0"/>
    <xf numFmtId="0" fontId="1" fillId="34" borderId="0" applyNumberFormat="0" applyBorder="0" applyAlignment="0" applyProtection="0"/>
    <xf numFmtId="0" fontId="35" fillId="84" borderId="8" applyNumberFormat="0" applyAlignment="0" applyProtection="0"/>
    <xf numFmtId="0" fontId="1" fillId="26" borderId="0" applyNumberFormat="0" applyBorder="0" applyAlignment="0" applyProtection="0"/>
    <xf numFmtId="0" fontId="44" fillId="21" borderId="60" applyNumberFormat="0" applyAlignment="0" applyProtection="0"/>
    <xf numFmtId="0" fontId="42" fillId="16" borderId="61" applyNumberFormat="0" applyAlignment="0" applyProtection="0"/>
    <xf numFmtId="0" fontId="1" fillId="6" borderId="0" applyNumberFormat="0" applyBorder="0" applyAlignment="0" applyProtection="0"/>
    <xf numFmtId="0" fontId="46" fillId="0" borderId="0"/>
    <xf numFmtId="0" fontId="104" fillId="21" borderId="61" applyNumberFormat="0" applyAlignment="0" applyProtection="0"/>
    <xf numFmtId="39" fontId="84" fillId="0" borderId="0"/>
    <xf numFmtId="9" fontId="115" fillId="0" borderId="0" applyFill="0" applyBorder="0" applyAlignment="0" applyProtection="0"/>
    <xf numFmtId="0" fontId="58" fillId="21" borderId="60" applyNumberFormat="0" applyAlignment="0" applyProtection="0"/>
    <xf numFmtId="170" fontId="104" fillId="21" borderId="69" applyNumberFormat="0" applyAlignment="0" applyProtection="0"/>
    <xf numFmtId="0" fontId="1" fillId="26" borderId="0" applyNumberFormat="0" applyBorder="0" applyAlignment="0" applyProtection="0"/>
    <xf numFmtId="0" fontId="111" fillId="9" borderId="8" applyNumberFormat="0" applyAlignment="0" applyProtection="0"/>
    <xf numFmtId="0" fontId="17" fillId="38" borderId="65" applyNumberFormat="0" applyFont="0" applyAlignment="0" applyProtection="0"/>
    <xf numFmtId="170" fontId="17" fillId="53" borderId="0" applyNumberFormat="0" applyBorder="0" applyAlignment="0" applyProtection="0"/>
    <xf numFmtId="182" fontId="55" fillId="0" borderId="19">
      <alignment horizontal="right" vertical="center"/>
    </xf>
    <xf numFmtId="0" fontId="72" fillId="21" borderId="69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0" fontId="1" fillId="37" borderId="0" applyNumberFormat="0" applyBorder="0" applyAlignment="0" applyProtection="0"/>
    <xf numFmtId="3" fontId="204" fillId="0" borderId="58">
      <alignment horizontal="center"/>
    </xf>
    <xf numFmtId="0" fontId="25" fillId="38" borderId="65" applyNumberFormat="0" applyFont="0" applyAlignment="0" applyProtection="0"/>
    <xf numFmtId="189" fontId="115" fillId="0" borderId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27" borderId="15" applyNumberFormat="0" applyFont="0" applyAlignment="0" applyProtection="0"/>
    <xf numFmtId="241" fontId="69" fillId="0" borderId="26" applyAlignment="0" applyProtection="0"/>
    <xf numFmtId="0" fontId="1" fillId="34" borderId="0" applyNumberFormat="0" applyBorder="0" applyAlignment="0" applyProtection="0"/>
    <xf numFmtId="0" fontId="60" fillId="0" borderId="72" applyNumberFormat="0" applyFill="0" applyAlignment="0" applyProtection="0"/>
    <xf numFmtId="0" fontId="42" fillId="16" borderId="69" applyNumberFormat="0" applyAlignment="0" applyProtection="0"/>
    <xf numFmtId="0" fontId="63" fillId="0" borderId="29">
      <alignment horizontal="left" vertical="center"/>
    </xf>
    <xf numFmtId="168" fontId="1" fillId="0" borderId="0" applyFont="0" applyFill="0" applyBorder="0" applyAlignment="0" applyProtection="0"/>
    <xf numFmtId="0" fontId="104" fillId="21" borderId="61" applyNumberFormat="0" applyAlignment="0" applyProtection="0"/>
    <xf numFmtId="0" fontId="1" fillId="34" borderId="0" applyNumberFormat="0" applyBorder="0" applyAlignment="0" applyProtection="0"/>
    <xf numFmtId="241" fontId="69" fillId="0" borderId="66" applyAlignment="0" applyProtection="0"/>
    <xf numFmtId="0" fontId="1" fillId="37" borderId="0" applyNumberFormat="0" applyBorder="0" applyAlignment="0" applyProtection="0"/>
    <xf numFmtId="0" fontId="63" fillId="0" borderId="29">
      <alignment horizontal="left" vertical="center"/>
    </xf>
    <xf numFmtId="241" fontId="69" fillId="0" borderId="26" applyAlignment="0" applyProtection="0"/>
    <xf numFmtId="0" fontId="41" fillId="16" borderId="61" applyNumberFormat="0" applyAlignment="0" applyProtection="0"/>
    <xf numFmtId="37" fontId="51" fillId="0" borderId="0"/>
    <xf numFmtId="0" fontId="1" fillId="57" borderId="0" applyNumberFormat="0" applyBorder="0" applyAlignment="0" applyProtection="0"/>
    <xf numFmtId="37" fontId="49" fillId="0" borderId="0"/>
    <xf numFmtId="0" fontId="1" fillId="46" borderId="0" applyNumberFormat="0" applyBorder="0" applyAlignment="0" applyProtection="0"/>
    <xf numFmtId="0" fontId="72" fillId="21" borderId="69" applyNumberFormat="0" applyAlignment="0" applyProtection="0"/>
    <xf numFmtId="241" fontId="69" fillId="0" borderId="26" applyAlignment="0" applyProtection="0"/>
    <xf numFmtId="168" fontId="1" fillId="0" borderId="0" applyFont="0" applyFill="0" applyBorder="0" applyAlignment="0" applyProtection="0"/>
    <xf numFmtId="0" fontId="72" fillId="21" borderId="69" applyNumberFormat="0" applyAlignment="0" applyProtection="0"/>
    <xf numFmtId="0" fontId="43" fillId="0" borderId="13" applyNumberFormat="0" applyFill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0" fontId="72" fillId="21" borderId="12" applyNumberFormat="0" applyAlignment="0" applyProtection="0"/>
    <xf numFmtId="0" fontId="72" fillId="21" borderId="69" applyNumberFormat="0" applyAlignment="0" applyProtection="0"/>
    <xf numFmtId="37" fontId="49" fillId="0" borderId="0"/>
    <xf numFmtId="0" fontId="1" fillId="0" borderId="0"/>
    <xf numFmtId="5" fontId="69" fillId="0" borderId="39" applyAlignment="0" applyProtection="0"/>
    <xf numFmtId="0" fontId="1" fillId="6" borderId="0" applyNumberFormat="0" applyBorder="0" applyAlignment="0" applyProtection="0"/>
    <xf numFmtId="168" fontId="5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26" fillId="0" borderId="70">
      <alignment horizontal="center"/>
    </xf>
    <xf numFmtId="0" fontId="1" fillId="36" borderId="0" applyNumberFormat="0" applyBorder="0" applyAlignment="0" applyProtection="0"/>
    <xf numFmtId="37" fontId="51" fillId="0" borderId="0"/>
    <xf numFmtId="37" fontId="49" fillId="0" borderId="0"/>
    <xf numFmtId="0" fontId="42" fillId="16" borderId="69" applyNumberFormat="0" applyAlignment="0" applyProtection="0"/>
    <xf numFmtId="0" fontId="1" fillId="0" borderId="0"/>
    <xf numFmtId="0" fontId="42" fillId="16" borderId="69" applyNumberFormat="0" applyAlignment="0" applyProtection="0"/>
    <xf numFmtId="0" fontId="72" fillId="21" borderId="61" applyNumberFormat="0" applyAlignment="0" applyProtection="0"/>
    <xf numFmtId="0" fontId="72" fillId="21" borderId="12" applyNumberFormat="0" applyAlignment="0" applyProtection="0"/>
    <xf numFmtId="37" fontId="49" fillId="0" borderId="0"/>
    <xf numFmtId="0" fontId="72" fillId="21" borderId="12" applyNumberFormat="0" applyAlignment="0" applyProtection="0"/>
    <xf numFmtId="37" fontId="49" fillId="0" borderId="0"/>
    <xf numFmtId="0" fontId="26" fillId="0" borderId="32">
      <alignment horizontal="center"/>
    </xf>
    <xf numFmtId="0" fontId="26" fillId="0" borderId="70">
      <alignment horizontal="center"/>
    </xf>
    <xf numFmtId="0" fontId="72" fillId="21" borderId="12" applyNumberFormat="0" applyAlignment="0" applyProtection="0"/>
    <xf numFmtId="37" fontId="49" fillId="0" borderId="0"/>
    <xf numFmtId="5" fontId="69" fillId="0" borderId="39" applyAlignment="0" applyProtection="0"/>
    <xf numFmtId="0" fontId="63" fillId="0" borderId="63">
      <alignment horizontal="left" vertical="center"/>
    </xf>
    <xf numFmtId="0" fontId="1" fillId="6" borderId="0" applyNumberFormat="0" applyBorder="0" applyAlignment="0" applyProtection="0"/>
    <xf numFmtId="0" fontId="26" fillId="0" borderId="32">
      <alignment horizontal="center"/>
    </xf>
    <xf numFmtId="0" fontId="104" fillId="21" borderId="12" applyNumberFormat="0" applyAlignment="0" applyProtection="0"/>
    <xf numFmtId="0" fontId="26" fillId="0" borderId="70">
      <alignment horizontal="center"/>
    </xf>
    <xf numFmtId="0" fontId="72" fillId="21" borderId="12" applyNumberFormat="0" applyAlignment="0" applyProtection="0"/>
    <xf numFmtId="0" fontId="72" fillId="21" borderId="69" applyNumberFormat="0" applyAlignment="0" applyProtection="0"/>
    <xf numFmtId="0" fontId="60" fillId="0" borderId="18" applyNumberFormat="0" applyFill="0" applyAlignment="0" applyProtection="0"/>
    <xf numFmtId="37" fontId="49" fillId="0" borderId="0"/>
    <xf numFmtId="0" fontId="72" fillId="21" borderId="69" applyNumberFormat="0" applyAlignment="0" applyProtection="0"/>
    <xf numFmtId="5" fontId="69" fillId="0" borderId="39" applyAlignment="0" applyProtection="0"/>
    <xf numFmtId="0" fontId="1" fillId="101" borderId="0" applyNumberFormat="0" applyBorder="0" applyAlignment="0" applyProtection="0"/>
    <xf numFmtId="170" fontId="41" fillId="16" borderId="69" applyNumberFormat="0" applyAlignment="0" applyProtection="0"/>
    <xf numFmtId="0" fontId="1" fillId="6" borderId="0" applyNumberFormat="0" applyBorder="0" applyAlignment="0" applyProtection="0"/>
    <xf numFmtId="0" fontId="72" fillId="21" borderId="69" applyNumberFormat="0" applyAlignment="0" applyProtection="0"/>
    <xf numFmtId="0" fontId="1" fillId="107" borderId="0" applyNumberFormat="0" applyBorder="0" applyAlignment="0" applyProtection="0"/>
    <xf numFmtId="5" fontId="69" fillId="0" borderId="39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37" fontId="49" fillId="0" borderId="0"/>
    <xf numFmtId="0" fontId="104" fillId="21" borderId="12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17" fillId="38" borderId="73" applyNumberFormat="0" applyFont="0" applyAlignment="0" applyProtection="0"/>
    <xf numFmtId="37" fontId="49" fillId="0" borderId="0"/>
    <xf numFmtId="0" fontId="1" fillId="0" borderId="0"/>
    <xf numFmtId="5" fontId="69" fillId="0" borderId="39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37" fontId="49" fillId="0" borderId="0"/>
    <xf numFmtId="0" fontId="1" fillId="46" borderId="0" applyNumberFormat="0" applyBorder="0" applyAlignment="0" applyProtection="0"/>
    <xf numFmtId="0" fontId="42" fillId="16" borderId="69" applyNumberFormat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37" fontId="49" fillId="0" borderId="0"/>
    <xf numFmtId="0" fontId="44" fillId="21" borderId="60" applyNumberFormat="0" applyAlignment="0" applyProtection="0"/>
    <xf numFmtId="0" fontId="44" fillId="21" borderId="60" applyNumberFormat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37" fontId="49" fillId="0" borderId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4" fillId="21" borderId="60" applyNumberFormat="0" applyAlignment="0" applyProtection="0"/>
    <xf numFmtId="0" fontId="1" fillId="36" borderId="0" applyNumberFormat="0" applyBorder="0" applyAlignment="0" applyProtection="0"/>
    <xf numFmtId="37" fontId="49" fillId="0" borderId="0"/>
    <xf numFmtId="0" fontId="41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37" fontId="49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72" fillId="21" borderId="69" applyNumberFormat="0" applyAlignment="0" applyProtection="0"/>
    <xf numFmtId="0" fontId="1" fillId="37" borderId="0" applyNumberFormat="0" applyBorder="0" applyAlignment="0" applyProtection="0"/>
    <xf numFmtId="0" fontId="41" fillId="16" borderId="61" applyNumberFormat="0" applyAlignment="0" applyProtection="0"/>
    <xf numFmtId="0" fontId="1" fillId="0" borderId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182" fontId="55" fillId="0" borderId="19">
      <alignment horizontal="right" vertical="center"/>
    </xf>
    <xf numFmtId="0" fontId="17" fillId="17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25" fillId="38" borderId="65" applyNumberFormat="0" applyFont="0" applyAlignment="0" applyProtection="0"/>
    <xf numFmtId="0" fontId="1" fillId="34" borderId="0" applyNumberFormat="0" applyBorder="0" applyAlignment="0" applyProtection="0"/>
    <xf numFmtId="0" fontId="60" fillId="0" borderId="18" applyNumberFormat="0" applyFill="0" applyAlignment="0" applyProtection="0"/>
    <xf numFmtId="0" fontId="26" fillId="0" borderId="32">
      <alignment horizontal="center"/>
    </xf>
    <xf numFmtId="0" fontId="46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241" fontId="69" fillId="0" borderId="74" applyAlignment="0" applyProtection="0"/>
    <xf numFmtId="0" fontId="1" fillId="34" borderId="0" applyNumberFormat="0" applyBorder="0" applyAlignment="0" applyProtection="0"/>
    <xf numFmtId="0" fontId="115" fillId="58" borderId="73" applyNumberFormat="0" applyAlignment="0" applyProtection="0"/>
    <xf numFmtId="0" fontId="28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168" fontId="194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72" fillId="21" borderId="12" applyNumberFormat="0" applyAlignment="0" applyProtection="0"/>
    <xf numFmtId="0" fontId="1" fillId="39" borderId="0" applyNumberFormat="0" applyBorder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25" fillId="38" borderId="65" applyNumberFormat="0" applyFont="0" applyAlignment="0" applyProtection="0"/>
    <xf numFmtId="189" fontId="115" fillId="0" borderId="0" applyFill="0" applyBorder="0" applyAlignment="0" applyProtection="0"/>
    <xf numFmtId="39" fontId="84" fillId="0" borderId="0"/>
    <xf numFmtId="241" fontId="69" fillId="0" borderId="26" applyAlignment="0" applyProtection="0"/>
    <xf numFmtId="0" fontId="42" fillId="16" borderId="12" applyNumberFormat="0" applyAlignment="0" applyProtection="0"/>
    <xf numFmtId="0" fontId="72" fillId="21" borderId="12" applyNumberFormat="0" applyAlignment="0" applyProtection="0"/>
    <xf numFmtId="0" fontId="72" fillId="21" borderId="61" applyNumberFormat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44" fillId="21" borderId="68" applyNumberFormat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39" fontId="84" fillId="0" borderId="0"/>
    <xf numFmtId="0" fontId="23" fillId="0" borderId="18" applyNumberFormat="0" applyFill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0" fontId="1" fillId="2" borderId="0" applyNumberFormat="0" applyBorder="0" applyAlignment="0" applyProtection="0"/>
    <xf numFmtId="0" fontId="26" fillId="0" borderId="70">
      <alignment horizontal="center"/>
    </xf>
    <xf numFmtId="0" fontId="104" fillId="21" borderId="61" applyNumberFormat="0" applyAlignment="0" applyProtection="0"/>
    <xf numFmtId="0" fontId="41" fillId="16" borderId="69" applyNumberFormat="0" applyAlignment="0" applyProtection="0"/>
    <xf numFmtId="170" fontId="104" fillId="21" borderId="61" applyNumberFormat="0" applyAlignment="0" applyProtection="0"/>
    <xf numFmtId="0" fontId="1" fillId="20" borderId="0" applyNumberFormat="0" applyBorder="0" applyAlignment="0" applyProtection="0"/>
    <xf numFmtId="44" fontId="19" fillId="0" borderId="0" applyFont="0" applyFill="0" applyBorder="0" applyAlignment="0" applyProtection="0"/>
    <xf numFmtId="0" fontId="26" fillId="0" borderId="70">
      <alignment horizontal="center"/>
    </xf>
    <xf numFmtId="0" fontId="63" fillId="0" borderId="71">
      <alignment horizontal="left" vertical="center"/>
    </xf>
    <xf numFmtId="0" fontId="104" fillId="21" borderId="12" applyNumberFormat="0" applyAlignment="0" applyProtection="0"/>
    <xf numFmtId="44" fontId="19" fillId="0" borderId="0" applyFont="0" applyFill="0" applyBorder="0" applyAlignment="0" applyProtection="0"/>
    <xf numFmtId="0" fontId="1" fillId="20" borderId="0" applyNumberFormat="0" applyBorder="0" applyAlignment="0" applyProtection="0"/>
    <xf numFmtId="0" fontId="63" fillId="0" borderId="63">
      <alignment horizontal="left" vertical="center"/>
    </xf>
    <xf numFmtId="0" fontId="41" fillId="16" borderId="61" applyNumberFormat="0" applyAlignment="0" applyProtection="0"/>
    <xf numFmtId="44" fontId="19" fillId="0" borderId="0" applyFont="0" applyFill="0" applyBorder="0" applyAlignment="0" applyProtection="0"/>
    <xf numFmtId="0" fontId="25" fillId="38" borderId="65" applyNumberFormat="0" applyFont="0" applyAlignment="0" applyProtection="0"/>
    <xf numFmtId="0" fontId="1" fillId="20" borderId="0" applyNumberFormat="0" applyBorder="0" applyAlignment="0" applyProtection="0"/>
    <xf numFmtId="44" fontId="19" fillId="0" borderId="0" applyFont="0" applyFill="0" applyBorder="0" applyAlignment="0" applyProtection="0"/>
    <xf numFmtId="0" fontId="1" fillId="20" borderId="0" applyNumberFormat="0" applyBorder="0" applyAlignment="0" applyProtection="0"/>
    <xf numFmtId="0" fontId="72" fillId="21" borderId="69" applyNumberFormat="0" applyAlignment="0" applyProtection="0"/>
    <xf numFmtId="5" fontId="69" fillId="0" borderId="39" applyAlignment="0" applyProtection="0"/>
    <xf numFmtId="0" fontId="1" fillId="0" borderId="0"/>
    <xf numFmtId="0" fontId="60" fillId="0" borderId="64" applyNumberFormat="0" applyFill="0" applyAlignment="0" applyProtection="0"/>
    <xf numFmtId="0" fontId="1" fillId="20" borderId="0" applyNumberFormat="0" applyBorder="0" applyAlignment="0" applyProtection="0"/>
    <xf numFmtId="44" fontId="19" fillId="0" borderId="0" applyFont="0" applyFill="0" applyBorder="0" applyAlignment="0" applyProtection="0"/>
    <xf numFmtId="0" fontId="30" fillId="78" borderId="0" applyNumberFormat="0" applyBorder="0" applyAlignment="0" applyProtection="0"/>
    <xf numFmtId="0" fontId="1" fillId="20" borderId="0" applyNumberFormat="0" applyBorder="0" applyAlignment="0" applyProtection="0"/>
    <xf numFmtId="44" fontId="19" fillId="0" borderId="0" applyFont="0" applyFill="0" applyBorder="0" applyAlignment="0" applyProtection="0"/>
    <xf numFmtId="0" fontId="26" fillId="0" borderId="32">
      <alignment horizontal="center"/>
    </xf>
    <xf numFmtId="0" fontId="1" fillId="20" borderId="0" applyNumberFormat="0" applyBorder="0" applyAlignment="0" applyProtection="0"/>
    <xf numFmtId="9" fontId="22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6" fillId="0" borderId="32">
      <alignment horizontal="center"/>
    </xf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79" fillId="48" borderId="5" applyNumberFormat="0" applyAlignment="0" applyProtection="0"/>
    <xf numFmtId="0" fontId="33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" fillId="6" borderId="0" applyNumberFormat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" fillId="6" borderId="0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5" fillId="38" borderId="65" applyNumberFormat="0" applyFont="0" applyAlignment="0" applyProtection="0"/>
    <xf numFmtId="0" fontId="41" fillId="16" borderId="12" applyNumberFormat="0" applyAlignment="0" applyProtection="0"/>
    <xf numFmtId="0" fontId="1" fillId="6" borderId="0" applyNumberFormat="0" applyBorder="0" applyAlignment="0" applyProtection="0"/>
    <xf numFmtId="0" fontId="104" fillId="21" borderId="69" applyNumberFormat="0" applyAlignment="0" applyProtection="0"/>
    <xf numFmtId="44" fontId="19" fillId="0" borderId="0" applyFont="0" applyFill="0" applyBorder="0" applyAlignment="0" applyProtection="0"/>
    <xf numFmtId="0" fontId="25" fillId="38" borderId="73" applyNumberFormat="0" applyFont="0" applyAlignment="0" applyProtection="0"/>
    <xf numFmtId="0" fontId="1" fillId="20" borderId="0" applyNumberFormat="0" applyBorder="0" applyAlignment="0" applyProtection="0"/>
    <xf numFmtId="0" fontId="33" fillId="0" borderId="0"/>
    <xf numFmtId="0" fontId="46" fillId="0" borderId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44" fillId="21" borderId="60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04" fillId="21" borderId="12" applyNumberFormat="0" applyAlignment="0" applyProtection="0"/>
    <xf numFmtId="0" fontId="72" fillId="21" borderId="69" applyNumberFormat="0" applyAlignment="0" applyProtection="0"/>
    <xf numFmtId="167" fontId="19" fillId="0" borderId="0" applyFont="0" applyFill="0" applyBorder="0" applyAlignment="0" applyProtection="0"/>
    <xf numFmtId="0" fontId="1" fillId="20" borderId="0" applyNumberFormat="0" applyBorder="0" applyAlignment="0" applyProtection="0"/>
    <xf numFmtId="241" fontId="69" fillId="0" borderId="26" applyAlignment="0" applyProtection="0"/>
    <xf numFmtId="0" fontId="104" fillId="21" borderId="69" applyNumberFormat="0" applyAlignment="0" applyProtection="0"/>
    <xf numFmtId="0" fontId="63" fillId="0" borderId="22" applyNumberFormat="0" applyAlignment="0" applyProtection="0"/>
    <xf numFmtId="0" fontId="25" fillId="38" borderId="65" applyNumberFormat="0" applyFont="0" applyAlignment="0" applyProtection="0"/>
    <xf numFmtId="241" fontId="69" fillId="0" borderId="74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26" fillId="0" borderId="32">
      <alignment horizontal="center"/>
    </xf>
    <xf numFmtId="0" fontId="42" fillId="16" borderId="61" applyNumberFormat="0" applyAlignment="0" applyProtection="0"/>
    <xf numFmtId="0" fontId="1" fillId="36" borderId="0" applyNumberFormat="0" applyBorder="0" applyAlignment="0" applyProtection="0"/>
    <xf numFmtId="170" fontId="28" fillId="4" borderId="0" applyNumberFormat="0" applyBorder="0" applyAlignment="0" applyProtection="0"/>
    <xf numFmtId="44" fontId="19" fillId="0" borderId="0" applyFont="0" applyFill="0" applyBorder="0" applyAlignment="0" applyProtection="0"/>
    <xf numFmtId="0" fontId="1" fillId="6" borderId="0" applyNumberFormat="0" applyBorder="0" applyAlignment="0" applyProtection="0"/>
    <xf numFmtId="0" fontId="26" fillId="0" borderId="32">
      <alignment horizontal="center"/>
    </xf>
    <xf numFmtId="0" fontId="1" fillId="100" borderId="0" applyNumberFormat="0" applyBorder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36" borderId="0" applyNumberFormat="0" applyBorder="0" applyAlignment="0" applyProtection="0"/>
    <xf numFmtId="0" fontId="44" fillId="21" borderId="68" applyNumberForma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60" fillId="0" borderId="18" applyNumberFormat="0" applyFill="0" applyAlignment="0" applyProtection="0"/>
    <xf numFmtId="0" fontId="1" fillId="6" borderId="0" applyNumberFormat="0" applyBorder="0" applyAlignment="0" applyProtection="0"/>
    <xf numFmtId="0" fontId="26" fillId="0" borderId="32">
      <alignment horizontal="center"/>
    </xf>
    <xf numFmtId="0" fontId="42" fillId="16" borderId="12" applyNumberFormat="0" applyAlignment="0" applyProtection="0"/>
    <xf numFmtId="0" fontId="1" fillId="6" borderId="0" applyNumberFormat="0" applyBorder="0" applyAlignment="0" applyProtection="0"/>
    <xf numFmtId="0" fontId="1" fillId="101" borderId="0" applyNumberFormat="0" applyBorder="0" applyAlignment="0" applyProtection="0"/>
    <xf numFmtId="0" fontId="1" fillId="2" borderId="0" applyNumberFormat="0" applyBorder="0" applyAlignment="0" applyProtection="0"/>
    <xf numFmtId="241" fontId="69" fillId="0" borderId="26" applyAlignment="0" applyProtection="0"/>
    <xf numFmtId="0" fontId="129" fillId="0" borderId="59"/>
    <xf numFmtId="0" fontId="1" fillId="20" borderId="0" applyNumberFormat="0" applyBorder="0" applyAlignment="0" applyProtection="0"/>
    <xf numFmtId="0" fontId="26" fillId="0" borderId="62">
      <alignment horizontal="center"/>
    </xf>
    <xf numFmtId="44" fontId="19" fillId="0" borderId="0" applyFont="0" applyFill="0" applyBorder="0" applyAlignment="0" applyProtection="0"/>
    <xf numFmtId="0" fontId="1" fillId="6" borderId="0" applyNumberFormat="0" applyBorder="0" applyAlignment="0" applyProtection="0"/>
    <xf numFmtId="0" fontId="26" fillId="0" borderId="32">
      <alignment horizontal="center"/>
    </xf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21" borderId="60" applyNumberFormat="0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170" fontId="23" fillId="0" borderId="67" applyNumberFormat="0" applyFill="0" applyAlignment="0" applyProtection="0"/>
    <xf numFmtId="0" fontId="60" fillId="0" borderId="64" applyNumberFormat="0" applyFill="0" applyAlignment="0" applyProtection="0"/>
    <xf numFmtId="0" fontId="104" fillId="21" borderId="12" applyNumberFormat="0" applyAlignment="0" applyProtection="0"/>
    <xf numFmtId="0" fontId="42" fillId="16" borderId="12" applyNumberFormat="0" applyAlignment="0" applyProtection="0"/>
    <xf numFmtId="241" fontId="69" fillId="0" borderId="74" applyAlignment="0" applyProtection="0"/>
    <xf numFmtId="0" fontId="58" fillId="21" borderId="60" applyNumberFormat="0" applyAlignment="0" applyProtection="0"/>
    <xf numFmtId="0" fontId="1" fillId="50" borderId="0" applyNumberFormat="0" applyBorder="0" applyAlignment="0" applyProtection="0"/>
    <xf numFmtId="182" fontId="55" fillId="0" borderId="19">
      <alignment horizontal="right" vertical="center"/>
    </xf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6" fillId="0" borderId="32">
      <alignment horizontal="center"/>
    </xf>
    <xf numFmtId="220" fontId="1" fillId="0" borderId="0" applyFont="0" applyFill="0" applyBorder="0" applyAlignment="0" applyProtection="0"/>
    <xf numFmtId="0" fontId="72" fillId="21" borderId="69" applyNumberFormat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39" fontId="55" fillId="0" borderId="0"/>
    <xf numFmtId="0" fontId="46" fillId="0" borderId="0"/>
    <xf numFmtId="0" fontId="1" fillId="57" borderId="0" applyNumberFormat="0" applyBorder="0" applyAlignment="0" applyProtection="0"/>
    <xf numFmtId="0" fontId="42" fillId="16" borderId="61" applyNumberFormat="0" applyAlignment="0" applyProtection="0"/>
    <xf numFmtId="0" fontId="1" fillId="0" borderId="0"/>
    <xf numFmtId="0" fontId="30" fillId="106" borderId="0" applyNumberFormat="0" applyBorder="0" applyAlignment="0" applyProtection="0"/>
    <xf numFmtId="0" fontId="26" fillId="0" borderId="32">
      <alignment horizontal="center"/>
    </xf>
    <xf numFmtId="166" fontId="1" fillId="0" borderId="0" applyFont="0" applyFill="0" applyBorder="0" applyAlignment="0" applyProtection="0"/>
    <xf numFmtId="0" fontId="42" fillId="16" borderId="69" applyNumberFormat="0" applyAlignment="0" applyProtection="0"/>
    <xf numFmtId="0" fontId="17" fillId="53" borderId="0" applyNumberFormat="0" applyBorder="0" applyAlignment="0" applyProtection="0"/>
    <xf numFmtId="168" fontId="1" fillId="0" borderId="0" applyFont="0" applyFill="0" applyBorder="0" applyAlignment="0" applyProtection="0"/>
    <xf numFmtId="170" fontId="17" fillId="21" borderId="0" applyNumberFormat="0" applyBorder="0" applyAlignment="0" applyProtection="0"/>
    <xf numFmtId="0" fontId="42" fillId="16" borderId="69" applyNumberFormat="0" applyAlignment="0" applyProtection="0"/>
    <xf numFmtId="0" fontId="43" fillId="0" borderId="57" applyNumberFormat="0" applyFill="0" applyAlignment="0" applyProtection="0"/>
    <xf numFmtId="0" fontId="60" fillId="0" borderId="64" applyNumberFormat="0" applyFill="0" applyAlignment="0" applyProtection="0"/>
    <xf numFmtId="241" fontId="69" fillId="0" borderId="26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6" fillId="0" borderId="0"/>
    <xf numFmtId="0" fontId="1" fillId="37" borderId="0" applyNumberFormat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104" fillId="21" borderId="12" applyNumberFormat="0" applyAlignment="0" applyProtection="0"/>
    <xf numFmtId="0" fontId="25" fillId="38" borderId="65" applyNumberFormat="0" applyFont="0" applyAlignment="0" applyProtection="0"/>
    <xf numFmtId="0" fontId="26" fillId="0" borderId="70">
      <alignment horizontal="center"/>
    </xf>
    <xf numFmtId="241" fontId="69" fillId="0" borderId="26" applyAlignment="0" applyProtection="0"/>
    <xf numFmtId="0" fontId="72" fillId="21" borderId="61" applyNumberFormat="0" applyAlignment="0" applyProtection="0"/>
    <xf numFmtId="0" fontId="72" fillId="21" borderId="12" applyNumberFormat="0" applyAlignment="0" applyProtection="0"/>
    <xf numFmtId="0" fontId="1" fillId="39" borderId="0" applyNumberFormat="0" applyBorder="0" applyAlignment="0" applyProtection="0"/>
    <xf numFmtId="0" fontId="28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19" fillId="0" borderId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1" fillId="37" borderId="0" applyNumberFormat="0" applyBorder="0" applyAlignment="0" applyProtection="0"/>
    <xf numFmtId="0" fontId="26" fillId="0" borderId="32">
      <alignment horizontal="center"/>
    </xf>
    <xf numFmtId="241" fontId="69" fillId="0" borderId="74" applyAlignment="0" applyProtection="0"/>
    <xf numFmtId="0" fontId="1" fillId="46" borderId="0" applyNumberFormat="0" applyBorder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104" fillId="21" borderId="61" applyNumberFormat="0" applyAlignment="0" applyProtection="0"/>
    <xf numFmtId="0" fontId="104" fillId="21" borderId="69" applyNumberFormat="0" applyAlignment="0" applyProtection="0"/>
    <xf numFmtId="0" fontId="1" fillId="36" borderId="0" applyNumberFormat="0" applyBorder="0" applyAlignment="0" applyProtection="0"/>
    <xf numFmtId="241" fontId="69" fillId="0" borderId="26" applyAlignment="0" applyProtection="0"/>
    <xf numFmtId="38" fontId="54" fillId="53" borderId="0" applyNumberFormat="0" applyBorder="0" applyAlignment="0" applyProtection="0"/>
    <xf numFmtId="168" fontId="46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42" fillId="16" borderId="12" applyNumberFormat="0" applyAlignment="0" applyProtection="0"/>
    <xf numFmtId="241" fontId="69" fillId="0" borderId="74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182" fontId="55" fillId="0" borderId="19">
      <alignment horizontal="right" vertical="center"/>
    </xf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1" fillId="16" borderId="61" applyNumberFormat="0" applyAlignment="0" applyProtection="0"/>
    <xf numFmtId="0" fontId="72" fillId="21" borderId="61" applyNumberFormat="0" applyAlignment="0" applyProtection="0"/>
    <xf numFmtId="0" fontId="63" fillId="0" borderId="29">
      <alignment horizontal="left" vertical="center"/>
    </xf>
    <xf numFmtId="241" fontId="69" fillId="0" borderId="26" applyAlignment="0" applyProtection="0"/>
    <xf numFmtId="0" fontId="60" fillId="0" borderId="64" applyNumberFormat="0" applyFill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26" fillId="0" borderId="33">
      <alignment horizontal="center"/>
    </xf>
    <xf numFmtId="0" fontId="42" fillId="16" borderId="61" applyNumberFormat="0" applyAlignment="0" applyProtection="0"/>
    <xf numFmtId="241" fontId="69" fillId="0" borderId="26" applyAlignment="0" applyProtection="0"/>
    <xf numFmtId="0" fontId="104" fillId="21" borderId="69" applyNumberFormat="0" applyAlignment="0" applyProtection="0"/>
    <xf numFmtId="170" fontId="58" fillId="21" borderId="14" applyNumberFormat="0" applyAlignment="0" applyProtection="0"/>
    <xf numFmtId="0" fontId="63" fillId="0" borderId="29">
      <alignment horizontal="left" vertical="center"/>
    </xf>
    <xf numFmtId="0" fontId="26" fillId="0" borderId="32">
      <alignment horizontal="center"/>
    </xf>
    <xf numFmtId="0" fontId="1" fillId="40" borderId="0" applyNumberFormat="0" applyBorder="0" applyAlignment="0" applyProtection="0"/>
    <xf numFmtId="0" fontId="63" fillId="0" borderId="63">
      <alignment horizontal="left" vertical="center"/>
    </xf>
    <xf numFmtId="241" fontId="69" fillId="0" borderId="74" applyAlignment="0" applyProtection="0"/>
    <xf numFmtId="0" fontId="1" fillId="0" borderId="0"/>
    <xf numFmtId="0" fontId="42" fillId="16" borderId="69" applyNumberFormat="0" applyAlignment="0" applyProtection="0"/>
    <xf numFmtId="0" fontId="1" fillId="57" borderId="0" applyNumberFormat="0" applyBorder="0" applyAlignment="0" applyProtection="0"/>
    <xf numFmtId="0" fontId="1" fillId="0" borderId="0"/>
    <xf numFmtId="0" fontId="63" fillId="0" borderId="29">
      <alignment horizontal="left" vertical="center"/>
    </xf>
    <xf numFmtId="38" fontId="54" fillId="21" borderId="0" applyNumberFormat="0" applyBorder="0" applyAlignment="0" applyProtection="0"/>
    <xf numFmtId="0" fontId="26" fillId="0" borderId="70">
      <alignment horizontal="center"/>
    </xf>
    <xf numFmtId="0" fontId="1" fillId="103" borderId="0" applyNumberFormat="0" applyBorder="0" applyAlignment="0" applyProtection="0"/>
    <xf numFmtId="0" fontId="1" fillId="2" borderId="0" applyNumberFormat="0" applyBorder="0" applyAlignment="0" applyProtection="0"/>
    <xf numFmtId="0" fontId="17" fillId="38" borderId="65" applyNumberFormat="0" applyFont="0" applyAlignment="0" applyProtection="0"/>
    <xf numFmtId="0" fontId="1" fillId="20" borderId="0" applyNumberFormat="0" applyBorder="0" applyAlignment="0" applyProtection="0"/>
    <xf numFmtId="0" fontId="104" fillId="21" borderId="12" applyNumberFormat="0" applyAlignment="0" applyProtection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6" fillId="0" borderId="32">
      <alignment horizontal="center"/>
    </xf>
    <xf numFmtId="0" fontId="63" fillId="0" borderId="63">
      <alignment horizontal="left" vertical="center"/>
    </xf>
    <xf numFmtId="0" fontId="44" fillId="21" borderId="14" applyNumberFormat="0" applyAlignment="0" applyProtection="0"/>
    <xf numFmtId="0" fontId="60" fillId="0" borderId="64" applyNumberFormat="0" applyFill="0" applyAlignment="0" applyProtection="0"/>
    <xf numFmtId="0" fontId="1" fillId="107" borderId="0" applyNumberFormat="0" applyBorder="0" applyAlignment="0" applyProtection="0"/>
    <xf numFmtId="0" fontId="1" fillId="0" borderId="0"/>
    <xf numFmtId="0" fontId="19" fillId="0" borderId="0"/>
    <xf numFmtId="0" fontId="1" fillId="34" borderId="0" applyNumberFormat="0" applyBorder="0" applyAlignment="0" applyProtection="0"/>
    <xf numFmtId="0" fontId="23" fillId="0" borderId="18" applyNumberFormat="0" applyFill="0" applyAlignment="0" applyProtection="0"/>
    <xf numFmtId="37" fontId="54" fillId="0" borderId="0"/>
    <xf numFmtId="0" fontId="72" fillId="21" borderId="12" applyNumberFormat="0" applyAlignment="0" applyProtection="0"/>
    <xf numFmtId="0" fontId="58" fillId="21" borderId="60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26" fillId="0" borderId="62">
      <alignment horizontal="center"/>
    </xf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104" fillId="21" borderId="12" applyNumberFormat="0" applyAlignment="0" applyProtection="0"/>
    <xf numFmtId="0" fontId="25" fillId="38" borderId="65" applyNumberFormat="0" applyFont="0" applyAlignment="0" applyProtection="0"/>
    <xf numFmtId="0" fontId="46" fillId="80" borderId="0" applyNumberFormat="0" applyBorder="0" applyAlignment="0" applyProtection="0"/>
    <xf numFmtId="0" fontId="1" fillId="0" borderId="0"/>
    <xf numFmtId="241" fontId="69" fillId="0" borderId="74" applyAlignment="0" applyProtection="0"/>
    <xf numFmtId="0" fontId="30" fillId="108" borderId="0" applyNumberFormat="0" applyBorder="0" applyAlignment="0" applyProtection="0"/>
    <xf numFmtId="0" fontId="72" fillId="21" borderId="69" applyNumberFormat="0" applyAlignment="0" applyProtection="0"/>
    <xf numFmtId="0" fontId="1" fillId="26" borderId="0" applyNumberFormat="0" applyBorder="0" applyAlignment="0" applyProtection="0"/>
    <xf numFmtId="0" fontId="44" fillId="21" borderId="68" applyNumberFormat="0" applyAlignment="0" applyProtection="0"/>
    <xf numFmtId="0" fontId="1" fillId="57" borderId="0" applyNumberFormat="0" applyBorder="0" applyAlignment="0" applyProtection="0"/>
    <xf numFmtId="0" fontId="60" fillId="0" borderId="64" applyNumberFormat="0" applyFill="0" applyAlignment="0" applyProtection="0"/>
    <xf numFmtId="0" fontId="1" fillId="40" borderId="0" applyNumberFormat="0" applyBorder="0" applyAlignment="0" applyProtection="0"/>
    <xf numFmtId="0" fontId="41" fillId="16" borderId="61" applyNumberFormat="0" applyAlignment="0" applyProtection="0"/>
    <xf numFmtId="0" fontId="1" fillId="37" borderId="0" applyNumberFormat="0" applyBorder="0" applyAlignment="0" applyProtection="0"/>
    <xf numFmtId="0" fontId="72" fillId="21" borderId="69" applyNumberFormat="0" applyAlignment="0" applyProtection="0"/>
    <xf numFmtId="0" fontId="44" fillId="21" borderId="68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4" fillId="21" borderId="69" applyNumberFormat="0" applyAlignment="0" applyProtection="0"/>
    <xf numFmtId="0" fontId="104" fillId="21" borderId="12" applyNumberFormat="0" applyAlignment="0" applyProtection="0"/>
    <xf numFmtId="0" fontId="58" fillId="21" borderId="60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25" fillId="38" borderId="65" applyNumberFormat="0" applyFont="0" applyAlignment="0" applyProtection="0"/>
    <xf numFmtId="0" fontId="17" fillId="11" borderId="0" applyNumberFormat="0" applyBorder="0" applyAlignment="0" applyProtection="0"/>
    <xf numFmtId="0" fontId="44" fillId="21" borderId="14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72" fillId="21" borderId="12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58" fillId="21" borderId="14" applyNumberFormat="0" applyAlignment="0" applyProtection="0"/>
    <xf numFmtId="0" fontId="63" fillId="0" borderId="63">
      <alignment horizontal="left" vertical="center"/>
    </xf>
    <xf numFmtId="0" fontId="44" fillId="21" borderId="60" applyNumberFormat="0" applyAlignment="0" applyProtection="0"/>
    <xf numFmtId="0" fontId="72" fillId="21" borderId="12" applyNumberFormat="0" applyAlignment="0" applyProtection="0"/>
    <xf numFmtId="0" fontId="26" fillId="0" borderId="32">
      <alignment horizont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72" applyNumberFormat="0" applyFill="0" applyAlignment="0" applyProtection="0"/>
    <xf numFmtId="0" fontId="1" fillId="37" borderId="0" applyNumberFormat="0" applyBorder="0" applyAlignment="0" applyProtection="0"/>
    <xf numFmtId="0" fontId="25" fillId="38" borderId="65" applyNumberFormat="0" applyFont="0" applyAlignment="0" applyProtection="0"/>
    <xf numFmtId="241" fontId="69" fillId="0" borderId="66" applyAlignment="0" applyProtection="0"/>
    <xf numFmtId="168" fontId="210" fillId="0" borderId="0" applyFont="0" applyFill="0" applyBorder="0" applyAlignment="0" applyProtection="0"/>
    <xf numFmtId="0" fontId="60" fillId="0" borderId="64" applyNumberFormat="0" applyFill="0" applyAlignment="0" applyProtection="0"/>
    <xf numFmtId="0" fontId="1" fillId="57" borderId="0" applyNumberFormat="0" applyBorder="0" applyAlignment="0" applyProtection="0"/>
    <xf numFmtId="0" fontId="46" fillId="82" borderId="0" applyNumberFormat="0" applyBorder="0" applyAlignment="0" applyProtection="0"/>
    <xf numFmtId="241" fontId="69" fillId="0" borderId="66" applyAlignment="0" applyProtection="0"/>
    <xf numFmtId="0" fontId="30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32">
      <alignment horizontal="center"/>
    </xf>
    <xf numFmtId="0" fontId="17" fillId="16" borderId="0" applyNumberFormat="0" applyBorder="0" applyAlignment="0" applyProtection="0"/>
    <xf numFmtId="241" fontId="69" fillId="0" borderId="74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82" fontId="55" fillId="0" borderId="19">
      <alignment horizontal="right" vertical="center"/>
    </xf>
    <xf numFmtId="0" fontId="1" fillId="50" borderId="0" applyNumberFormat="0" applyBorder="0" applyAlignment="0" applyProtection="0"/>
    <xf numFmtId="0" fontId="1" fillId="0" borderId="0"/>
    <xf numFmtId="170" fontId="17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72" fillId="21" borderId="61" applyNumberFormat="0" applyAlignment="0" applyProtection="0"/>
    <xf numFmtId="0" fontId="1" fillId="6" borderId="0" applyNumberFormat="0" applyBorder="0" applyAlignment="0" applyProtection="0"/>
    <xf numFmtId="0" fontId="72" fillId="21" borderId="69" applyNumberFormat="0" applyAlignment="0" applyProtection="0"/>
    <xf numFmtId="0" fontId="1" fillId="6" borderId="0" applyNumberFormat="0" applyBorder="0" applyAlignment="0" applyProtection="0"/>
    <xf numFmtId="182" fontId="55" fillId="0" borderId="19">
      <alignment horizontal="right" vertical="center"/>
    </xf>
    <xf numFmtId="0" fontId="58" fillId="21" borderId="60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101" fillId="8" borderId="0" applyNumberFormat="0" applyBorder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170" fontId="23" fillId="0" borderId="67" applyNumberFormat="0" applyFill="0" applyAlignment="0" applyProtection="0"/>
    <xf numFmtId="0" fontId="43" fillId="0" borderId="57" applyNumberFormat="0" applyFill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0" fontId="44" fillId="21" borderId="68" applyNumberFormat="0" applyAlignment="0" applyProtection="0"/>
    <xf numFmtId="0" fontId="25" fillId="38" borderId="65" applyNumberFormat="0" applyFont="0" applyAlignment="0" applyProtection="0"/>
    <xf numFmtId="43" fontId="1" fillId="0" borderId="0" applyFont="0" applyFill="0" applyBorder="0" applyAlignment="0" applyProtection="0"/>
    <xf numFmtId="0" fontId="17" fillId="38" borderId="65" applyNumberFormat="0" applyFont="0" applyAlignment="0" applyProtection="0"/>
    <xf numFmtId="0" fontId="23" fillId="0" borderId="18" applyNumberFormat="0" applyFill="0" applyAlignment="0" applyProtection="0"/>
    <xf numFmtId="0" fontId="1" fillId="34" borderId="0" applyNumberFormat="0" applyBorder="0" applyAlignment="0" applyProtection="0"/>
    <xf numFmtId="0" fontId="60" fillId="0" borderId="64" applyNumberFormat="0" applyFill="0" applyAlignment="0" applyProtection="0"/>
    <xf numFmtId="0" fontId="1" fillId="0" borderId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44" fillId="21" borderId="14" applyNumberFormat="0" applyAlignment="0" applyProtection="0"/>
    <xf numFmtId="0" fontId="1" fillId="39" borderId="0" applyNumberFormat="0" applyBorder="0" applyAlignment="0" applyProtection="0"/>
    <xf numFmtId="0" fontId="60" fillId="0" borderId="64" applyNumberFormat="0" applyFill="0" applyAlignment="0" applyProtection="0"/>
    <xf numFmtId="0" fontId="115" fillId="0" borderId="0" applyFill="0" applyBorder="0" applyAlignment="0" applyProtection="0"/>
    <xf numFmtId="0" fontId="26" fillId="0" borderId="70">
      <alignment horizontal="center"/>
    </xf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58" fillId="21" borderId="60" applyNumberFormat="0" applyAlignment="0" applyProtection="0"/>
    <xf numFmtId="0" fontId="23" fillId="0" borderId="64" applyNumberFormat="0" applyFill="0" applyAlignment="0" applyProtection="0"/>
    <xf numFmtId="0" fontId="63" fillId="0" borderId="71">
      <alignment horizontal="left" vertical="center"/>
    </xf>
    <xf numFmtId="0" fontId="46" fillId="0" borderId="0"/>
    <xf numFmtId="0" fontId="1" fillId="6" borderId="0" applyNumberFormat="0" applyBorder="0" applyAlignment="0" applyProtection="0"/>
    <xf numFmtId="0" fontId="1" fillId="0" borderId="0"/>
    <xf numFmtId="0" fontId="63" fillId="0" borderId="71">
      <alignment horizontal="left" vertical="center"/>
    </xf>
    <xf numFmtId="0" fontId="72" fillId="21" borderId="69" applyNumberFormat="0" applyAlignment="0" applyProtection="0"/>
    <xf numFmtId="0" fontId="58" fillId="21" borderId="14" applyNumberFormat="0" applyAlignment="0" applyProtection="0"/>
    <xf numFmtId="0" fontId="60" fillId="0" borderId="18" applyNumberFormat="0" applyFill="0" applyAlignment="0" applyProtection="0"/>
    <xf numFmtId="0" fontId="72" fillId="21" borderId="69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25" fillId="38" borderId="65" applyNumberFormat="0" applyFont="0" applyAlignment="0" applyProtection="0"/>
    <xf numFmtId="0" fontId="25" fillId="38" borderId="73" applyNumberFormat="0" applyFont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2" fillId="16" borderId="12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182" fontId="55" fillId="0" borderId="19">
      <alignment horizontal="right" vertical="center"/>
    </xf>
    <xf numFmtId="0" fontId="1" fillId="26" borderId="0" applyNumberFormat="0" applyBorder="0" applyAlignment="0" applyProtection="0"/>
    <xf numFmtId="0" fontId="1" fillId="102" borderId="0" applyNumberFormat="0" applyBorder="0" applyAlignment="0" applyProtection="0"/>
    <xf numFmtId="170" fontId="28" fillId="11" borderId="0" applyNumberFormat="0" applyBorder="0" applyAlignment="0" applyProtection="0"/>
    <xf numFmtId="0" fontId="1" fillId="34" borderId="0" applyNumberFormat="0" applyBorder="0" applyAlignment="0" applyProtection="0"/>
    <xf numFmtId="0" fontId="44" fillId="21" borderId="68" applyNumberFormat="0" applyAlignment="0" applyProtection="0"/>
    <xf numFmtId="0" fontId="104" fillId="21" borderId="69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4" fontId="218" fillId="0" borderId="0" applyFont="0" applyFill="0" applyBorder="0" applyAlignment="0" applyProtection="0"/>
    <xf numFmtId="0" fontId="104" fillId="21" borderId="61" applyNumberFormat="0" applyAlignment="0" applyProtection="0"/>
    <xf numFmtId="0" fontId="13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3" fillId="0" borderId="71">
      <alignment horizontal="left" vertical="center"/>
    </xf>
    <xf numFmtId="0" fontId="63" fillId="0" borderId="71">
      <alignment horizontal="left" vertical="center"/>
    </xf>
    <xf numFmtId="0" fontId="1" fillId="36" borderId="0" applyNumberFormat="0" applyBorder="0" applyAlignment="0" applyProtection="0"/>
    <xf numFmtId="0" fontId="26" fillId="0" borderId="70">
      <alignment horizontal="center"/>
    </xf>
    <xf numFmtId="0" fontId="46" fillId="90" borderId="0" applyNumberFormat="0" applyBorder="0" applyAlignment="0" applyProtection="0"/>
    <xf numFmtId="0" fontId="72" fillId="21" borderId="69" applyNumberFormat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3" borderId="0" applyNumberFormat="0" applyBorder="0" applyAlignment="0" applyProtection="0"/>
    <xf numFmtId="0" fontId="104" fillId="21" borderId="69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6" fillId="0" borderId="0"/>
    <xf numFmtId="170" fontId="41" fillId="16" borderId="12" applyNumberFormat="0" applyAlignment="0" applyProtection="0"/>
    <xf numFmtId="241" fontId="69" fillId="0" borderId="66" applyAlignment="0" applyProtection="0"/>
    <xf numFmtId="0" fontId="1" fillId="0" borderId="0"/>
    <xf numFmtId="0" fontId="72" fillId="21" borderId="69" applyNumberFormat="0" applyAlignment="0" applyProtection="0"/>
    <xf numFmtId="0" fontId="26" fillId="0" borderId="70">
      <alignment horizontal="center"/>
    </xf>
    <xf numFmtId="0" fontId="25" fillId="38" borderId="65" applyNumberFormat="0" applyFont="0" applyAlignment="0" applyProtection="0"/>
    <xf numFmtId="0" fontId="1" fillId="0" borderId="0"/>
    <xf numFmtId="0" fontId="42" fillId="16" borderId="61" applyNumberFormat="0" applyAlignment="0" applyProtection="0"/>
    <xf numFmtId="170" fontId="41" fillId="16" borderId="61" applyNumberFormat="0" applyAlignment="0" applyProtection="0"/>
    <xf numFmtId="0" fontId="1" fillId="0" borderId="0"/>
    <xf numFmtId="0" fontId="1" fillId="0" borderId="0"/>
    <xf numFmtId="0" fontId="72" fillId="21" borderId="61" applyNumberFormat="0" applyAlignment="0" applyProtection="0"/>
    <xf numFmtId="241" fontId="69" fillId="0" borderId="74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0" fontId="72" fillId="21" borderId="12" applyNumberFormat="0" applyAlignment="0" applyProtection="0"/>
    <xf numFmtId="0" fontId="104" fillId="21" borderId="69" applyNumberFormat="0" applyAlignment="0" applyProtection="0"/>
    <xf numFmtId="5" fontId="69" fillId="0" borderId="39" applyAlignment="0" applyProtection="0"/>
    <xf numFmtId="0" fontId="1" fillId="36" borderId="0" applyNumberFormat="0" applyBorder="0" applyAlignment="0" applyProtection="0"/>
    <xf numFmtId="0" fontId="26" fillId="0" borderId="32">
      <alignment horizontal="center"/>
    </xf>
    <xf numFmtId="0" fontId="72" fillId="21" borderId="61" applyNumberFormat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1" fillId="16" borderId="69" applyNumberFormat="0" applyAlignment="0" applyProtection="0"/>
    <xf numFmtId="241" fontId="69" fillId="0" borderId="66" applyAlignment="0" applyProtection="0"/>
    <xf numFmtId="0" fontId="1" fillId="20" borderId="0" applyNumberFormat="0" applyBorder="0" applyAlignment="0" applyProtection="0"/>
    <xf numFmtId="0" fontId="17" fillId="45" borderId="0" applyNumberFormat="0" applyBorder="0" applyAlignment="0" applyProtection="0"/>
    <xf numFmtId="0" fontId="44" fillId="21" borderId="14" applyNumberFormat="0" applyAlignment="0" applyProtection="0"/>
    <xf numFmtId="0" fontId="1" fillId="50" borderId="0" applyNumberFormat="0" applyBorder="0" applyAlignment="0" applyProtection="0"/>
    <xf numFmtId="9" fontId="115" fillId="0" borderId="0" applyFill="0" applyBorder="0" applyAlignment="0" applyProtection="0"/>
    <xf numFmtId="0" fontId="72" fillId="21" borderId="12" applyNumberFormat="0" applyAlignment="0" applyProtection="0"/>
    <xf numFmtId="241" fontId="69" fillId="0" borderId="26" applyAlignment="0" applyProtection="0"/>
    <xf numFmtId="43" fontId="1" fillId="0" borderId="0" applyFont="0" applyFill="0" applyBorder="0" applyAlignment="0" applyProtection="0"/>
    <xf numFmtId="0" fontId="42" fillId="16" borderId="61" applyNumberFormat="0" applyAlignment="0" applyProtection="0"/>
    <xf numFmtId="0" fontId="60" fillId="0" borderId="64" applyNumberFormat="0" applyFill="0" applyAlignment="0" applyProtection="0"/>
    <xf numFmtId="43" fontId="19" fillId="0" borderId="0" applyFont="0" applyFill="0" applyBorder="0" applyAlignment="0" applyProtection="0"/>
    <xf numFmtId="0" fontId="1" fillId="6" borderId="0" applyNumberFormat="0" applyBorder="0" applyAlignment="0" applyProtection="0"/>
    <xf numFmtId="43" fontId="5" fillId="0" borderId="0" applyFont="0" applyBorder="0" applyAlignment="0"/>
    <xf numFmtId="182" fontId="55" fillId="0" borderId="19">
      <alignment horizontal="right" vertical="center"/>
    </xf>
    <xf numFmtId="0" fontId="44" fillId="21" borderId="68" applyNumberFormat="0" applyAlignment="0" applyProtection="0"/>
    <xf numFmtId="0" fontId="104" fillId="21" borderId="61" applyNumberFormat="0" applyAlignment="0" applyProtection="0"/>
    <xf numFmtId="241" fontId="69" fillId="0" borderId="26" applyAlignment="0" applyProtection="0"/>
    <xf numFmtId="0" fontId="19" fillId="38" borderId="73" applyNumberFormat="0" applyFont="0" applyAlignment="0" applyProtection="0"/>
    <xf numFmtId="170" fontId="28" fillId="4" borderId="0" applyNumberFormat="0" applyBorder="0" applyAlignment="0" applyProtection="0"/>
    <xf numFmtId="0" fontId="41" fillId="16" borderId="61" applyNumberFormat="0" applyAlignment="0" applyProtection="0"/>
    <xf numFmtId="0" fontId="1" fillId="36" borderId="0" applyNumberFormat="0" applyBorder="0" applyAlignment="0" applyProtection="0"/>
    <xf numFmtId="0" fontId="25" fillId="38" borderId="25" applyNumberFormat="0" applyFont="0" applyAlignment="0" applyProtection="0"/>
    <xf numFmtId="0" fontId="104" fillId="21" borderId="69" applyNumberFormat="0" applyAlignment="0" applyProtection="0"/>
    <xf numFmtId="170" fontId="41" fillId="16" borderId="61" applyNumberFormat="0" applyAlignment="0" applyProtection="0"/>
    <xf numFmtId="0" fontId="25" fillId="38" borderId="65" applyNumberFormat="0" applyFont="0" applyAlignment="0" applyProtection="0"/>
    <xf numFmtId="0" fontId="72" fillId="21" borderId="61" applyNumberFormat="0" applyAlignment="0" applyProtection="0"/>
    <xf numFmtId="3" fontId="204" fillId="0" borderId="49">
      <alignment horizontal="center"/>
    </xf>
    <xf numFmtId="168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42" fillId="16" borderId="69" applyNumberForma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4" fillId="21" borderId="60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1" fillId="0" borderId="0"/>
    <xf numFmtId="0" fontId="26" fillId="0" borderId="32">
      <alignment horizontal="center"/>
    </xf>
    <xf numFmtId="0" fontId="104" fillId="21" borderId="12" applyNumberFormat="0" applyAlignment="0" applyProtection="0"/>
    <xf numFmtId="0" fontId="17" fillId="21" borderId="0" applyNumberFormat="0" applyBorder="0" applyAlignment="0" applyProtection="0"/>
    <xf numFmtId="0" fontId="1" fillId="37" borderId="0" applyNumberFormat="0" applyBorder="0" applyAlignment="0" applyProtection="0"/>
    <xf numFmtId="0" fontId="30" fillId="77" borderId="0" applyNumberFormat="0" applyBorder="0" applyAlignment="0" applyProtection="0"/>
    <xf numFmtId="189" fontId="115" fillId="0" borderId="0" applyFill="0" applyBorder="0" applyAlignment="0" applyProtection="0"/>
    <xf numFmtId="0" fontId="1" fillId="100" borderId="0" applyNumberFormat="0" applyBorder="0" applyAlignment="0" applyProtection="0"/>
    <xf numFmtId="0" fontId="58" fillId="21" borderId="68" applyNumberFormat="0" applyAlignment="0" applyProtection="0"/>
    <xf numFmtId="0" fontId="72" fillId="21" borderId="69" applyNumberFormat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04" fillId="21" borderId="61" applyNumberFormat="0" applyAlignment="0" applyProtection="0"/>
    <xf numFmtId="182" fontId="55" fillId="0" borderId="19">
      <alignment horizontal="right" vertical="center"/>
    </xf>
    <xf numFmtId="241" fontId="69" fillId="0" borderId="66" applyAlignment="0" applyProtection="0"/>
    <xf numFmtId="0" fontId="17" fillId="17" borderId="0" applyNumberFormat="0" applyBorder="0" applyAlignment="0" applyProtection="0"/>
    <xf numFmtId="0" fontId="219" fillId="0" borderId="0" applyNumberFormat="0" applyFill="0" applyBorder="0" applyAlignment="0" applyProtection="0"/>
    <xf numFmtId="0" fontId="41" fillId="16" borderId="61" applyNumberFormat="0" applyAlignment="0" applyProtection="0"/>
    <xf numFmtId="43" fontId="55" fillId="0" borderId="34">
      <alignment horizontal="right" vertical="center"/>
    </xf>
    <xf numFmtId="0" fontId="46" fillId="0" borderId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1" fillId="20" borderId="0" applyNumberFormat="0" applyBorder="0" applyAlignment="0" applyProtection="0"/>
    <xf numFmtId="0" fontId="44" fillId="21" borderId="14" applyNumberFormat="0" applyAlignment="0" applyProtection="0"/>
    <xf numFmtId="0" fontId="17" fillId="35" borderId="0" applyNumberFormat="0" applyBorder="0" applyAlignment="0" applyProtection="0"/>
    <xf numFmtId="0" fontId="1" fillId="20" borderId="0" applyNumberFormat="0" applyBorder="0" applyAlignment="0" applyProtection="0"/>
    <xf numFmtId="0" fontId="72" fillId="21" borderId="69" applyNumberFormat="0" applyAlignment="0" applyProtection="0"/>
    <xf numFmtId="0" fontId="1" fillId="26" borderId="0" applyNumberFormat="0" applyBorder="0" applyAlignment="0" applyProtection="0"/>
    <xf numFmtId="0" fontId="1" fillId="0" borderId="0"/>
    <xf numFmtId="0" fontId="17" fillId="38" borderId="65" applyNumberFormat="0" applyFont="0" applyAlignment="0" applyProtection="0"/>
    <xf numFmtId="0" fontId="72" fillId="21" borderId="69" applyNumberFormat="0" applyAlignment="0" applyProtection="0"/>
    <xf numFmtId="0" fontId="63" fillId="0" borderId="71">
      <alignment horizontal="left" vertical="center"/>
    </xf>
    <xf numFmtId="0" fontId="46" fillId="0" borderId="0"/>
    <xf numFmtId="0" fontId="63" fillId="0" borderId="29">
      <alignment horizontal="left" vertical="center"/>
    </xf>
    <xf numFmtId="0" fontId="1" fillId="26" borderId="0" applyNumberFormat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241" fontId="69" fillId="0" borderId="26" applyAlignment="0" applyProtection="0"/>
    <xf numFmtId="0" fontId="42" fillId="16" borderId="61" applyNumberFormat="0" applyAlignment="0" applyProtection="0"/>
    <xf numFmtId="0" fontId="63" fillId="0" borderId="29">
      <alignment horizontal="left" vertical="center"/>
    </xf>
    <xf numFmtId="0" fontId="58" fillId="21" borderId="60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41" fontId="69" fillId="0" borderId="26" applyAlignment="0" applyProtection="0"/>
    <xf numFmtId="0" fontId="1" fillId="0" borderId="0"/>
    <xf numFmtId="170" fontId="28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7" fillId="38" borderId="73" applyNumberFormat="0" applyFont="0" applyAlignment="0" applyProtection="0"/>
    <xf numFmtId="0" fontId="72" fillId="21" borderId="61" applyNumberFormat="0" applyAlignment="0" applyProtection="0"/>
    <xf numFmtId="0" fontId="1" fillId="6" borderId="0" applyNumberFormat="0" applyBorder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32">
      <alignment horizontal="center"/>
    </xf>
    <xf numFmtId="0" fontId="1" fillId="34" borderId="0" applyNumberFormat="0" applyBorder="0" applyAlignment="0" applyProtection="0"/>
    <xf numFmtId="0" fontId="60" fillId="0" borderId="18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7" borderId="0" applyNumberFormat="0" applyBorder="0" applyAlignment="0" applyProtection="0"/>
    <xf numFmtId="0" fontId="25" fillId="38" borderId="73" applyNumberFormat="0" applyFont="0" applyAlignment="0" applyProtection="0"/>
    <xf numFmtId="9" fontId="1" fillId="0" borderId="0" applyFont="0" applyFill="0" applyBorder="0" applyAlignment="0" applyProtection="0"/>
    <xf numFmtId="0" fontId="72" fillId="21" borderId="61" applyNumberFormat="0" applyAlignment="0" applyProtection="0"/>
    <xf numFmtId="43" fontId="1" fillId="0" borderId="0" applyFont="0" applyFill="0" applyBorder="0" applyAlignment="0" applyProtection="0"/>
    <xf numFmtId="0" fontId="26" fillId="0" borderId="32">
      <alignment horizontal="center"/>
    </xf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4" borderId="0" applyNumberFormat="0" applyBorder="0" applyAlignment="0" applyProtection="0"/>
    <xf numFmtId="0" fontId="72" fillId="21" borderId="12" applyNumberFormat="0" applyAlignment="0" applyProtection="0"/>
    <xf numFmtId="0" fontId="25" fillId="38" borderId="65" applyNumberFormat="0" applyFont="0" applyAlignment="0" applyProtection="0"/>
    <xf numFmtId="0" fontId="72" fillId="21" borderId="69" applyNumberFormat="0" applyAlignment="0" applyProtection="0"/>
    <xf numFmtId="0" fontId="41" fillId="16" borderId="61" applyNumberFormat="0" applyAlignment="0" applyProtection="0"/>
    <xf numFmtId="0" fontId="26" fillId="0" borderId="32">
      <alignment horizontal="center"/>
    </xf>
    <xf numFmtId="0" fontId="46" fillId="0" borderId="0"/>
    <xf numFmtId="0" fontId="1" fillId="34" borderId="0" applyNumberFormat="0" applyBorder="0" applyAlignment="0" applyProtection="0"/>
    <xf numFmtId="0" fontId="72" fillId="21" borderId="61" applyNumberFormat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241" fontId="69" fillId="0" borderId="26" applyAlignment="0" applyProtection="0"/>
    <xf numFmtId="0" fontId="42" fillId="16" borderId="61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44" fillId="21" borderId="14" applyNumberFormat="0" applyAlignment="0" applyProtection="0"/>
    <xf numFmtId="0" fontId="72" fillId="21" borderId="69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0" borderId="6" applyNumberFormat="0" applyFill="0" applyAlignment="0" applyProtection="0"/>
    <xf numFmtId="170" fontId="28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7" fillId="38" borderId="65" applyNumberFormat="0" applyFont="0" applyAlignment="0" applyProtection="0"/>
    <xf numFmtId="168" fontId="1" fillId="0" borderId="0" applyFont="0" applyFill="0" applyBorder="0" applyAlignment="0" applyProtection="0"/>
    <xf numFmtId="241" fontId="69" fillId="0" borderId="26" applyAlignment="0" applyProtection="0"/>
    <xf numFmtId="0" fontId="46" fillId="0" borderId="0"/>
    <xf numFmtId="241" fontId="69" fillId="0" borderId="74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04" fillId="21" borderId="12" applyNumberFormat="0" applyAlignment="0" applyProtection="0"/>
    <xf numFmtId="170" fontId="17" fillId="16" borderId="0" applyNumberFormat="0" applyBorder="0" applyAlignment="0" applyProtection="0"/>
    <xf numFmtId="0" fontId="1" fillId="0" borderId="0"/>
    <xf numFmtId="0" fontId="44" fillId="21" borderId="60" applyNumberFormat="0" applyAlignment="0" applyProtection="0"/>
    <xf numFmtId="0" fontId="1" fillId="107" borderId="0" applyNumberFormat="0" applyBorder="0" applyAlignment="0" applyProtection="0"/>
    <xf numFmtId="0" fontId="104" fillId="21" borderId="61" applyNumberFormat="0" applyAlignment="0" applyProtection="0"/>
    <xf numFmtId="0" fontId="42" fillId="16" borderId="61" applyNumberFormat="0" applyAlignment="0" applyProtection="0"/>
    <xf numFmtId="0" fontId="1" fillId="0" borderId="0"/>
    <xf numFmtId="0" fontId="23" fillId="0" borderId="67" applyNumberFormat="0" applyFill="0" applyAlignment="0" applyProtection="0"/>
    <xf numFmtId="0" fontId="218" fillId="0" borderId="0"/>
    <xf numFmtId="0" fontId="1" fillId="0" borderId="0"/>
    <xf numFmtId="0" fontId="1" fillId="0" borderId="0"/>
    <xf numFmtId="0" fontId="1" fillId="0" borderId="0"/>
    <xf numFmtId="0" fontId="44" fillId="21" borderId="14" applyNumberForma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170" fontId="41" fillId="16" borderId="61" applyNumberFormat="0" applyAlignment="0" applyProtection="0"/>
    <xf numFmtId="0" fontId="63" fillId="0" borderId="63">
      <alignment horizontal="left" vertical="center"/>
    </xf>
    <xf numFmtId="0" fontId="72" fillId="21" borderId="61" applyNumberFormat="0" applyAlignment="0" applyProtection="0"/>
    <xf numFmtId="0" fontId="44" fillId="21" borderId="14" applyNumberFormat="0" applyAlignment="0" applyProtection="0"/>
    <xf numFmtId="0" fontId="1" fillId="103" borderId="0" applyNumberFormat="0" applyBorder="0" applyAlignment="0" applyProtection="0"/>
    <xf numFmtId="0" fontId="1" fillId="20" borderId="0" applyNumberFormat="0" applyBorder="0" applyAlignment="0" applyProtection="0"/>
    <xf numFmtId="0" fontId="78" fillId="0" borderId="0"/>
    <xf numFmtId="0" fontId="1" fillId="0" borderId="0"/>
    <xf numFmtId="0" fontId="58" fillId="21" borderId="6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8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42" fillId="16" borderId="61" applyNumberFormat="0" applyAlignment="0" applyProtection="0"/>
    <xf numFmtId="0" fontId="41" fillId="16" borderId="61" applyNumberFormat="0" applyAlignment="0" applyProtection="0"/>
    <xf numFmtId="241" fontId="69" fillId="0" borderId="74" applyAlignment="0" applyProtection="0"/>
    <xf numFmtId="0" fontId="1" fillId="26" borderId="0" applyNumberFormat="0" applyBorder="0" applyAlignment="0" applyProtection="0"/>
    <xf numFmtId="170" fontId="17" fillId="21" borderId="0" applyNumberFormat="0" applyBorder="0" applyAlignment="0" applyProtection="0"/>
    <xf numFmtId="0" fontId="72" fillId="21" borderId="61" applyNumberFormat="0" applyAlignment="0" applyProtection="0"/>
    <xf numFmtId="170" fontId="58" fillId="21" borderId="60" applyNumberFormat="0" applyAlignment="0" applyProtection="0"/>
    <xf numFmtId="170" fontId="58" fillId="21" borderId="60" applyNumberFormat="0" applyAlignment="0" applyProtection="0"/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19" fillId="38" borderId="65" applyNumberFormat="0" applyFont="0" applyAlignment="0" applyProtection="0"/>
    <xf numFmtId="0" fontId="17" fillId="21" borderId="0" applyNumberFormat="0" applyBorder="0" applyAlignment="0" applyProtection="0"/>
    <xf numFmtId="0" fontId="26" fillId="0" borderId="70">
      <alignment horizontal="center"/>
    </xf>
    <xf numFmtId="0" fontId="1" fillId="0" borderId="0"/>
    <xf numFmtId="0" fontId="63" fillId="0" borderId="63">
      <alignment horizontal="left" vertical="center"/>
    </xf>
    <xf numFmtId="0" fontId="26" fillId="0" borderId="70">
      <alignment horizontal="center"/>
    </xf>
    <xf numFmtId="0" fontId="1" fillId="100" borderId="0" applyNumberFormat="0" applyBorder="0" applyAlignment="0" applyProtection="0"/>
    <xf numFmtId="0" fontId="63" fillId="0" borderId="29">
      <alignment horizontal="left" vertical="center"/>
    </xf>
    <xf numFmtId="0" fontId="72" fillId="21" borderId="61" applyNumberFormat="0" applyAlignment="0" applyProtection="0"/>
    <xf numFmtId="0" fontId="104" fillId="21" borderId="12" applyNumberFormat="0" applyAlignment="0" applyProtection="0"/>
    <xf numFmtId="0" fontId="1" fillId="6" borderId="0" applyNumberFormat="0" applyBorder="0" applyAlignment="0" applyProtection="0"/>
    <xf numFmtId="0" fontId="42" fillId="16" borderId="69" applyNumberFormat="0" applyAlignment="0" applyProtection="0"/>
    <xf numFmtId="0" fontId="17" fillId="38" borderId="65" applyNumberFormat="0" applyFont="0" applyAlignment="0" applyProtection="0"/>
    <xf numFmtId="0" fontId="1" fillId="57" borderId="0" applyNumberFormat="0" applyBorder="0" applyAlignment="0" applyProtection="0"/>
    <xf numFmtId="0" fontId="60" fillId="0" borderId="64" applyNumberFormat="0" applyFill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72" fillId="21" borderId="69" applyNumberFormat="0" applyAlignment="0" applyProtection="0"/>
    <xf numFmtId="0" fontId="63" fillId="0" borderId="22" applyNumberFormat="0" applyAlignment="0" applyProtection="0"/>
    <xf numFmtId="168" fontId="46" fillId="0" borderId="0" applyFont="0" applyFill="0" applyBorder="0" applyAlignment="0" applyProtection="0"/>
    <xf numFmtId="0" fontId="58" fillId="21" borderId="60" applyNumberFormat="0" applyAlignment="0" applyProtection="0"/>
    <xf numFmtId="0" fontId="23" fillId="0" borderId="64" applyNumberFormat="0" applyFill="0" applyAlignment="0" applyProtection="0"/>
    <xf numFmtId="168" fontId="46" fillId="0" borderId="0" applyFont="0" applyFill="0" applyBorder="0" applyAlignment="0" applyProtection="0"/>
    <xf numFmtId="241" fontId="69" fillId="0" borderId="26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0" fontId="104" fillId="21" borderId="69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1" fillId="46" borderId="0" applyNumberFormat="0" applyBorder="0" applyAlignment="0" applyProtection="0"/>
    <xf numFmtId="0" fontId="1" fillId="107" borderId="0" applyNumberFormat="0" applyBorder="0" applyAlignment="0" applyProtection="0"/>
    <xf numFmtId="0" fontId="26" fillId="0" borderId="32">
      <alignment horizontal="center"/>
    </xf>
    <xf numFmtId="0" fontId="104" fillId="21" borderId="69" applyNumberFormat="0" applyAlignment="0" applyProtection="0"/>
    <xf numFmtId="0" fontId="23" fillId="0" borderId="67" applyNumberFormat="0" applyFill="0" applyAlignment="0" applyProtection="0"/>
    <xf numFmtId="0" fontId="26" fillId="0" borderId="32">
      <alignment horizontal="center"/>
    </xf>
    <xf numFmtId="0" fontId="46" fillId="0" borderId="0"/>
    <xf numFmtId="0" fontId="115" fillId="58" borderId="73" applyNumberFormat="0" applyAlignment="0" applyProtection="0"/>
    <xf numFmtId="0" fontId="23" fillId="0" borderId="67" applyNumberFormat="0" applyFill="0" applyAlignment="0" applyProtection="0"/>
    <xf numFmtId="0" fontId="42" fillId="16" borderId="61" applyNumberFormat="0" applyAlignment="0" applyProtection="0"/>
    <xf numFmtId="0" fontId="30" fillId="106" borderId="0" applyNumberFormat="0" applyBorder="0" applyAlignment="0" applyProtection="0"/>
    <xf numFmtId="0" fontId="25" fillId="38" borderId="65" applyNumberFormat="0" applyFont="0" applyAlignment="0" applyProtection="0"/>
    <xf numFmtId="0" fontId="1" fillId="0" borderId="0"/>
    <xf numFmtId="241" fontId="69" fillId="0" borderId="74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42" fillId="16" borderId="61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241" fontId="69" fillId="0" borderId="74" applyAlignment="0" applyProtection="0"/>
    <xf numFmtId="0" fontId="1" fillId="46" borderId="0" applyNumberFormat="0" applyBorder="0" applyAlignment="0" applyProtection="0"/>
    <xf numFmtId="0" fontId="1" fillId="100" borderId="0" applyNumberFormat="0" applyBorder="0" applyAlignment="0" applyProtection="0"/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212" fontId="22" fillId="0" borderId="0"/>
    <xf numFmtId="241" fontId="69" fillId="0" borderId="26" applyAlignment="0" applyProtection="0"/>
    <xf numFmtId="0" fontId="1" fillId="0" borderId="0"/>
    <xf numFmtId="0" fontId="1" fillId="0" borderId="0"/>
    <xf numFmtId="170" fontId="17" fillId="17" borderId="0" applyNumberFormat="0" applyBorder="0" applyAlignment="0" applyProtection="0"/>
    <xf numFmtId="0" fontId="58" fillId="0" borderId="41" applyNumberFormat="0" applyFill="0" applyAlignment="0" applyProtection="0"/>
    <xf numFmtId="0" fontId="63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26" fillId="0" borderId="62">
      <alignment horizontal="center"/>
    </xf>
    <xf numFmtId="0" fontId="1" fillId="0" borderId="0"/>
    <xf numFmtId="0" fontId="1" fillId="0" borderId="0"/>
    <xf numFmtId="0" fontId="60" fillId="0" borderId="64" applyNumberFormat="0" applyFill="0" applyAlignment="0" applyProtection="0"/>
    <xf numFmtId="0" fontId="72" fillId="21" borderId="61" applyNumberFormat="0" applyAlignment="0" applyProtection="0"/>
    <xf numFmtId="170" fontId="58" fillId="21" borderId="68" applyNumberFormat="0" applyAlignment="0" applyProtection="0"/>
    <xf numFmtId="241" fontId="69" fillId="0" borderId="26" applyAlignment="0" applyProtection="0"/>
    <xf numFmtId="0" fontId="58" fillId="21" borderId="68" applyNumberFormat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1" borderId="0" applyNumberFormat="0" applyBorder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0" fontId="63" fillId="0" borderId="29">
      <alignment horizontal="left" vertical="center"/>
    </xf>
    <xf numFmtId="0" fontId="72" fillId="21" borderId="12" applyNumberFormat="0" applyAlignment="0" applyProtection="0"/>
    <xf numFmtId="0" fontId="44" fillId="21" borderId="60" applyNumberFormat="0" applyAlignment="0" applyProtection="0"/>
    <xf numFmtId="0" fontId="19" fillId="38" borderId="65" applyNumberFormat="0" applyFont="0" applyAlignment="0" applyProtection="0"/>
    <xf numFmtId="0" fontId="41" fillId="16" borderId="61" applyNumberForma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" fontId="19" fillId="0" borderId="24" applyNumberFormat="0" applyFill="0" applyAlignment="0" applyProtection="0">
      <alignment horizontal="center" vertical="center"/>
    </xf>
    <xf numFmtId="0" fontId="72" fillId="21" borderId="61" applyNumberFormat="0" applyAlignment="0" applyProtection="0"/>
    <xf numFmtId="0" fontId="30" fillId="104" borderId="0" applyNumberFormat="0" applyBorder="0" applyAlignment="0" applyProtection="0"/>
    <xf numFmtId="0" fontId="26" fillId="0" borderId="32">
      <alignment horizontal="center"/>
    </xf>
    <xf numFmtId="0" fontId="41" fillId="16" borderId="69" applyNumberFormat="0" applyAlignment="0" applyProtection="0"/>
    <xf numFmtId="168" fontId="78" fillId="0" borderId="0" applyFont="0" applyFill="0" applyBorder="0" applyAlignment="0" applyProtection="0"/>
    <xf numFmtId="0" fontId="26" fillId="0" borderId="32">
      <alignment horizontal="center"/>
    </xf>
    <xf numFmtId="0" fontId="46" fillId="0" borderId="0"/>
    <xf numFmtId="0" fontId="25" fillId="38" borderId="73" applyNumberFormat="0" applyFont="0" applyAlignment="0" applyProtection="0"/>
    <xf numFmtId="0" fontId="72" fillId="21" borderId="69" applyNumberFormat="0" applyAlignment="0" applyProtection="0"/>
    <xf numFmtId="1" fontId="19" fillId="0" borderId="24" applyNumberFormat="0" applyFill="0" applyAlignment="0" applyProtection="0">
      <alignment horizontal="center" vertical="center"/>
    </xf>
    <xf numFmtId="182" fontId="55" fillId="0" borderId="19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241" fontId="69" fillId="0" borderId="66" applyAlignment="0" applyProtection="0"/>
    <xf numFmtId="12" fontId="124" fillId="0" borderId="33">
      <alignment horizontal="center"/>
    </xf>
    <xf numFmtId="0" fontId="23" fillId="0" borderId="72" applyNumberFormat="0" applyFill="0" applyAlignment="0" applyProtection="0"/>
    <xf numFmtId="0" fontId="25" fillId="38" borderId="2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60" fillId="0" borderId="18" applyNumberFormat="0" applyFill="0" applyAlignment="0" applyProtection="0"/>
    <xf numFmtId="0" fontId="1" fillId="46" borderId="0" applyNumberFormat="0" applyBorder="0" applyAlignment="0" applyProtection="0"/>
    <xf numFmtId="0" fontId="23" fillId="0" borderId="67" applyNumberFormat="0" applyFill="0" applyAlignment="0" applyProtection="0"/>
    <xf numFmtId="189" fontId="115" fillId="0" borderId="0" applyFill="0" applyBorder="0" applyAlignment="0" applyProtection="0"/>
    <xf numFmtId="0" fontId="46" fillId="0" borderId="0"/>
    <xf numFmtId="166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72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4" fillId="21" borderId="60" applyNumberFormat="0" applyAlignment="0" applyProtection="0"/>
    <xf numFmtId="0" fontId="104" fillId="21" borderId="12" applyNumberFormat="0" applyAlignment="0" applyProtection="0"/>
    <xf numFmtId="0" fontId="19" fillId="38" borderId="73" applyNumberFormat="0" applyFont="0" applyAlignment="0" applyProtection="0"/>
    <xf numFmtId="0" fontId="26" fillId="0" borderId="32">
      <alignment horizontal="center"/>
    </xf>
    <xf numFmtId="241" fontId="69" fillId="0" borderId="66" applyAlignment="0" applyProtection="0"/>
    <xf numFmtId="0" fontId="1" fillId="0" borderId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50" borderId="0" applyNumberFormat="0" applyBorder="0" applyAlignment="0" applyProtection="0"/>
    <xf numFmtId="0" fontId="104" fillId="21" borderId="69" applyNumberFormat="0" applyAlignment="0" applyProtection="0"/>
    <xf numFmtId="0" fontId="1" fillId="20" borderId="0" applyNumberFormat="0" applyBorder="0" applyAlignment="0" applyProtection="0"/>
    <xf numFmtId="0" fontId="42" fillId="16" borderId="61" applyNumberFormat="0" applyAlignment="0" applyProtection="0"/>
    <xf numFmtId="0" fontId="129" fillId="0" borderId="45"/>
    <xf numFmtId="0" fontId="104" fillId="21" borderId="12" applyNumberFormat="0" applyAlignment="0" applyProtection="0"/>
    <xf numFmtId="241" fontId="69" fillId="0" borderId="26" applyAlignment="0" applyProtection="0"/>
    <xf numFmtId="0" fontId="1" fillId="0" borderId="0"/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6" fillId="0" borderId="70">
      <alignment horizontal="center"/>
    </xf>
    <xf numFmtId="0" fontId="58" fillId="21" borderId="60" applyNumberFormat="0" applyAlignment="0" applyProtection="0"/>
    <xf numFmtId="0" fontId="42" fillId="16" borderId="12" applyNumberFormat="0" applyAlignment="0" applyProtection="0"/>
    <xf numFmtId="0" fontId="1" fillId="26" borderId="0" applyNumberFormat="0" applyBorder="0" applyAlignment="0" applyProtection="0"/>
    <xf numFmtId="168" fontId="53" fillId="0" borderId="0" applyFont="0" applyFill="0" applyBorder="0" applyAlignment="0" applyProtection="0"/>
    <xf numFmtId="0" fontId="1" fillId="46" borderId="0" applyNumberFormat="0" applyBorder="0" applyAlignment="0" applyProtection="0"/>
    <xf numFmtId="0" fontId="28" fillId="11" borderId="0" applyNumberFormat="0" applyBorder="0" applyAlignment="0" applyProtection="0"/>
    <xf numFmtId="0" fontId="1" fillId="34" borderId="0" applyNumberFormat="0" applyBorder="0" applyAlignment="0" applyProtection="0"/>
    <xf numFmtId="0" fontId="63" fillId="0" borderId="63">
      <alignment horizontal="left" vertical="center"/>
    </xf>
    <xf numFmtId="241" fontId="69" fillId="0" borderId="74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44" fillId="21" borderId="14" applyNumberFormat="0" applyAlignment="0" applyProtection="0"/>
    <xf numFmtId="0" fontId="1" fillId="6" borderId="0" applyNumberFormat="0" applyBorder="0" applyAlignment="0" applyProtection="0"/>
    <xf numFmtId="0" fontId="46" fillId="0" borderId="0"/>
    <xf numFmtId="0" fontId="42" fillId="16" borderId="69" applyNumberFormat="0" applyAlignment="0" applyProtection="0"/>
    <xf numFmtId="170" fontId="58" fillId="21" borderId="14" applyNumberFormat="0" applyAlignment="0" applyProtection="0"/>
    <xf numFmtId="0" fontId="72" fillId="21" borderId="69" applyNumberFormat="0" applyAlignment="0" applyProtection="0"/>
    <xf numFmtId="168" fontId="46" fillId="0" borderId="0" applyFont="0" applyFill="0" applyBorder="0" applyAlignment="0" applyProtection="0"/>
    <xf numFmtId="0" fontId="1" fillId="46" borderId="0" applyNumberFormat="0" applyBorder="0" applyAlignment="0" applyProtection="0"/>
    <xf numFmtId="0" fontId="23" fillId="0" borderId="64" applyNumberFormat="0" applyFill="0" applyAlignment="0" applyProtection="0"/>
    <xf numFmtId="168" fontId="46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2" fillId="16" borderId="12" applyNumberFormat="0" applyAlignment="0" applyProtection="0"/>
    <xf numFmtId="204" fontId="136" fillId="0" borderId="0"/>
    <xf numFmtId="0" fontId="60" fillId="0" borderId="64" applyNumberFormat="0" applyFill="0" applyAlignment="0" applyProtection="0"/>
    <xf numFmtId="0" fontId="44" fillId="21" borderId="60" applyNumberFormat="0" applyAlignment="0" applyProtection="0"/>
    <xf numFmtId="0" fontId="1" fillId="37" borderId="0" applyNumberFormat="0" applyBorder="0" applyAlignment="0" applyProtection="0"/>
    <xf numFmtId="0" fontId="46" fillId="0" borderId="0"/>
    <xf numFmtId="0" fontId="1" fillId="0" borderId="0"/>
    <xf numFmtId="0" fontId="42" fillId="16" borderId="61" applyNumberFormat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2" fillId="16" borderId="12" applyNumberFormat="0" applyAlignment="0" applyProtection="0"/>
    <xf numFmtId="0" fontId="1" fillId="101" borderId="0" applyNumberFormat="0" applyBorder="0" applyAlignment="0" applyProtection="0"/>
    <xf numFmtId="0" fontId="26" fillId="0" borderId="70">
      <alignment horizontal="center"/>
    </xf>
    <xf numFmtId="0" fontId="1" fillId="37" borderId="0" applyNumberFormat="0" applyBorder="0" applyAlignment="0" applyProtection="0"/>
    <xf numFmtId="0" fontId="63" fillId="0" borderId="29">
      <alignment horizontal="left" vertical="center"/>
    </xf>
    <xf numFmtId="0" fontId="60" fillId="0" borderId="64" applyNumberFormat="0" applyFill="0" applyAlignment="0" applyProtection="0"/>
    <xf numFmtId="0" fontId="1" fillId="26" borderId="0" applyNumberFormat="0" applyBorder="0" applyAlignment="0" applyProtection="0"/>
    <xf numFmtId="170" fontId="17" fillId="17" borderId="0" applyNumberFormat="0" applyBorder="0" applyAlignment="0" applyProtection="0"/>
    <xf numFmtId="0" fontId="1" fillId="34" borderId="0" applyNumberFormat="0" applyBorder="0" applyAlignment="0" applyProtection="0"/>
    <xf numFmtId="0" fontId="26" fillId="0" borderId="70">
      <alignment horizontal="center"/>
    </xf>
    <xf numFmtId="0" fontId="44" fillId="21" borderId="60" applyNumberFormat="0" applyAlignment="0" applyProtection="0"/>
    <xf numFmtId="0" fontId="1" fillId="37" borderId="0" applyNumberFormat="0" applyBorder="0" applyAlignment="0" applyProtection="0"/>
    <xf numFmtId="0" fontId="63" fillId="0" borderId="29">
      <alignment horizontal="left" vertical="center"/>
    </xf>
    <xf numFmtId="0" fontId="1" fillId="26" borderId="0" applyNumberFormat="0" applyBorder="0" applyAlignment="0" applyProtection="0"/>
    <xf numFmtId="0" fontId="26" fillId="0" borderId="32">
      <alignment horizontal="center"/>
    </xf>
    <xf numFmtId="0" fontId="72" fillId="21" borderId="69" applyNumberFormat="0" applyAlignment="0" applyProtection="0"/>
    <xf numFmtId="0" fontId="1" fillId="26" borderId="0" applyNumberFormat="0" applyBorder="0" applyAlignment="0" applyProtection="0"/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70" fontId="28" fillId="4" borderId="0" applyNumberFormat="0" applyBorder="0" applyAlignment="0" applyProtection="0"/>
    <xf numFmtId="0" fontId="1" fillId="26" borderId="0" applyNumberFormat="0" applyBorder="0" applyAlignment="0" applyProtection="0"/>
    <xf numFmtId="0" fontId="60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4" fillId="21" borderId="12" applyNumberFormat="0" applyAlignment="0" applyProtection="0"/>
    <xf numFmtId="0" fontId="1" fillId="34" borderId="0" applyNumberFormat="0" applyBorder="0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1" fillId="20" borderId="0" applyNumberFormat="0" applyBorder="0" applyAlignment="0" applyProtection="0"/>
    <xf numFmtId="37" fontId="54" fillId="47" borderId="0" applyNumberFormat="0" applyBorder="0" applyAlignment="0" applyProtection="0"/>
    <xf numFmtId="0" fontId="72" fillId="21" borderId="61" applyNumberFormat="0" applyAlignment="0" applyProtection="0"/>
    <xf numFmtId="0" fontId="25" fillId="38" borderId="65" applyNumberFormat="0" applyFont="0" applyAlignment="0" applyProtection="0"/>
    <xf numFmtId="0" fontId="72" fillId="21" borderId="69" applyNumberForma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104" fillId="21" borderId="12" applyNumberFormat="0" applyAlignment="0" applyProtection="0"/>
    <xf numFmtId="0" fontId="63" fillId="0" borderId="63">
      <alignment horizontal="left" vertical="center"/>
    </xf>
    <xf numFmtId="0" fontId="1" fillId="39" borderId="0" applyNumberFormat="0" applyBorder="0" applyAlignment="0" applyProtection="0"/>
    <xf numFmtId="170" fontId="17" fillId="53" borderId="0" applyNumberFormat="0" applyBorder="0" applyAlignment="0" applyProtection="0"/>
    <xf numFmtId="0" fontId="1" fillId="26" borderId="0" applyNumberFormat="0" applyBorder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43" fillId="0" borderId="57" applyNumberFormat="0" applyFill="0" applyAlignment="0" applyProtection="0"/>
    <xf numFmtId="0" fontId="72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8" fillId="31" borderId="0" applyNumberFormat="0" applyBorder="0" applyAlignment="0" applyProtection="0"/>
    <xf numFmtId="0" fontId="1" fillId="6" borderId="0" applyNumberFormat="0" applyBorder="0" applyAlignment="0" applyProtection="0"/>
    <xf numFmtId="0" fontId="41" fillId="16" borderId="69" applyNumberForma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3" borderId="0" applyNumberFormat="0" applyBorder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40" borderId="0" applyNumberFormat="0" applyBorder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1" fillId="37" borderId="0" applyNumberFormat="0" applyBorder="0" applyAlignment="0" applyProtection="0"/>
    <xf numFmtId="0" fontId="42" fillId="16" borderId="61" applyNumberFormat="0" applyAlignment="0" applyProtection="0"/>
    <xf numFmtId="0" fontId="46" fillId="0" borderId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72" fillId="21" borderId="69" applyNumberFormat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170" fontId="17" fillId="16" borderId="0" applyNumberFormat="0" applyBorder="0" applyAlignment="0" applyProtection="0"/>
    <xf numFmtId="0" fontId="1" fillId="26" borderId="0" applyNumberFormat="0" applyBorder="0" applyAlignment="0" applyProtection="0"/>
    <xf numFmtId="0" fontId="30" fillId="78" borderId="0" applyNumberFormat="0" applyBorder="0" applyAlignment="0" applyProtection="0"/>
    <xf numFmtId="0" fontId="1" fillId="34" borderId="0" applyNumberFormat="0" applyBorder="0" applyAlignment="0" applyProtection="0"/>
    <xf numFmtId="241" fontId="69" fillId="0" borderId="26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21" borderId="61" applyNumberFormat="0" applyAlignment="0" applyProtection="0"/>
    <xf numFmtId="0" fontId="1" fillId="36" borderId="0" applyNumberFormat="0" applyBorder="0" applyAlignment="0" applyProtection="0"/>
    <xf numFmtId="0" fontId="28" fillId="4" borderId="0" applyNumberFormat="0" applyBorder="0" applyAlignment="0" applyProtection="0"/>
    <xf numFmtId="0" fontId="26" fillId="0" borderId="70">
      <alignment horizontal="center"/>
    </xf>
    <xf numFmtId="0" fontId="1" fillId="36" borderId="0" applyNumberFormat="0" applyBorder="0" applyAlignment="0" applyProtection="0"/>
    <xf numFmtId="0" fontId="26" fillId="0" borderId="70">
      <alignment horizontal="center"/>
    </xf>
    <xf numFmtId="0" fontId="44" fillId="21" borderId="60" applyNumberFormat="0" applyAlignment="0" applyProtection="0"/>
    <xf numFmtId="0" fontId="1" fillId="36" borderId="0" applyNumberFormat="0" applyBorder="0" applyAlignment="0" applyProtection="0"/>
    <xf numFmtId="241" fontId="69" fillId="0" borderId="26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38" fontId="54" fillId="21" borderId="0" applyNumberFormat="0" applyBorder="0" applyAlignment="0" applyProtection="0"/>
    <xf numFmtId="0" fontId="1" fillId="36" borderId="0" applyNumberFormat="0" applyBorder="0" applyAlignment="0" applyProtection="0"/>
    <xf numFmtId="0" fontId="28" fillId="23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9" fillId="0" borderId="0"/>
    <xf numFmtId="0" fontId="1" fillId="26" borderId="0" applyNumberFormat="0" applyBorder="0" applyAlignment="0" applyProtection="0"/>
    <xf numFmtId="0" fontId="44" fillId="21" borderId="14" applyNumberFormat="0" applyAlignment="0" applyProtection="0"/>
    <xf numFmtId="241" fontId="69" fillId="0" borderId="66" applyAlignment="0" applyProtection="0"/>
    <xf numFmtId="0" fontId="1" fillId="26" borderId="0" applyNumberFormat="0" applyBorder="0" applyAlignment="0" applyProtection="0"/>
    <xf numFmtId="0" fontId="44" fillId="21" borderId="14" applyNumberFormat="0" applyAlignment="0" applyProtection="0"/>
    <xf numFmtId="0" fontId="104" fillId="21" borderId="61" applyNumberFormat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241" fontId="69" fillId="0" borderId="26" applyAlignment="0" applyProtection="0"/>
    <xf numFmtId="0" fontId="72" fillId="21" borderId="61" applyNumberFormat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241" fontId="69" fillId="0" borderId="26" applyAlignment="0" applyProtection="0"/>
    <xf numFmtId="0" fontId="1" fillId="6" borderId="0" applyNumberFormat="0" applyBorder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70" fontId="104" fillId="21" borderId="61" applyNumberFormat="0" applyAlignment="0" applyProtection="0"/>
    <xf numFmtId="0" fontId="23" fillId="0" borderId="67" applyNumberFormat="0" applyFill="0" applyAlignment="0" applyProtection="0"/>
    <xf numFmtId="0" fontId="1" fillId="6" borderId="0" applyNumberFormat="0" applyBorder="0" applyAlignment="0" applyProtection="0"/>
    <xf numFmtId="0" fontId="104" fillId="21" borderId="12" applyNumberFormat="0" applyAlignment="0" applyProtection="0"/>
    <xf numFmtId="0" fontId="104" fillId="21" borderId="69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6" fillId="0" borderId="70">
      <alignment horizontal="center"/>
    </xf>
    <xf numFmtId="0" fontId="1" fillId="36" borderId="0" applyNumberFormat="0" applyBorder="0" applyAlignment="0" applyProtection="0"/>
    <xf numFmtId="0" fontId="17" fillId="17" borderId="0" applyNumberFormat="0" applyBorder="0" applyAlignment="0" applyProtection="0"/>
    <xf numFmtId="9" fontId="1" fillId="0" borderId="0" applyFont="0" applyFill="0" applyBorder="0" applyAlignment="0" applyProtection="0"/>
    <xf numFmtId="0" fontId="41" fillId="16" borderId="61" applyNumberFormat="0" applyAlignment="0" applyProtection="0"/>
    <xf numFmtId="0" fontId="1" fillId="37" borderId="0" applyNumberFormat="0" applyBorder="0" applyAlignment="0" applyProtection="0"/>
    <xf numFmtId="0" fontId="17" fillId="16" borderId="0" applyNumberFormat="0" applyBorder="0" applyAlignment="0" applyProtection="0"/>
    <xf numFmtId="0" fontId="72" fillId="21" borderId="6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26" fillId="0" borderId="62">
      <alignment horizontal="center"/>
    </xf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5" fillId="38" borderId="25" applyNumberFormat="0" applyFont="0" applyAlignment="0" applyProtection="0"/>
    <xf numFmtId="43" fontId="1" fillId="0" borderId="0" applyFont="0" applyFill="0" applyBorder="0" applyAlignment="0" applyProtection="0"/>
    <xf numFmtId="0" fontId="41" fillId="16" borderId="69" applyNumberFormat="0" applyAlignment="0" applyProtection="0"/>
    <xf numFmtId="37" fontId="161" fillId="0" borderId="0"/>
    <xf numFmtId="0" fontId="35" fillId="9" borderId="8" applyNumberFormat="0" applyAlignment="0" applyProtection="0"/>
    <xf numFmtId="0" fontId="58" fillId="21" borderId="14" applyNumberFormat="0" applyAlignment="0" applyProtection="0"/>
    <xf numFmtId="0" fontId="1" fillId="20" borderId="0" applyNumberFormat="0" applyBorder="0" applyAlignment="0" applyProtection="0"/>
    <xf numFmtId="0" fontId="72" fillId="21" borderId="69" applyNumberFormat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7" fillId="24" borderId="0" applyNumberFormat="0" applyBorder="0" applyAlignment="0" applyProtection="0"/>
    <xf numFmtId="0" fontId="42" fillId="16" borderId="69" applyNumberFormat="0" applyAlignment="0" applyProtection="0"/>
    <xf numFmtId="0" fontId="58" fillId="21" borderId="14" applyNumberFormat="0" applyAlignment="0" applyProtection="0"/>
    <xf numFmtId="0" fontId="104" fillId="21" borderId="61" applyNumberFormat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6" fillId="0" borderId="70">
      <alignment horizontal="center"/>
    </xf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72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0" fillId="0" borderId="64" applyNumberFormat="0" applyFill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170" fontId="17" fillId="16" borderId="0" applyNumberFormat="0" applyBorder="0" applyAlignment="0" applyProtection="0"/>
    <xf numFmtId="43" fontId="1" fillId="0" borderId="0" applyFont="0" applyFill="0" applyBorder="0" applyAlignment="0" applyProtection="0"/>
    <xf numFmtId="0" fontId="111" fillId="9" borderId="8" applyNumberFormat="0" applyAlignment="0" applyProtection="0"/>
    <xf numFmtId="0" fontId="19" fillId="38" borderId="65" applyNumberFormat="0" applyFont="0" applyAlignment="0" applyProtection="0"/>
    <xf numFmtId="0" fontId="46" fillId="0" borderId="0"/>
    <xf numFmtId="0" fontId="42" fillId="16" borderId="69" applyNumberFormat="0" applyAlignment="0" applyProtection="0"/>
    <xf numFmtId="0" fontId="25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58" fillId="21" borderId="60" applyNumberFormat="0" applyAlignment="0" applyProtection="0"/>
    <xf numFmtId="0" fontId="23" fillId="0" borderId="67" applyNumberFormat="0" applyFill="0" applyAlignment="0" applyProtection="0"/>
    <xf numFmtId="0" fontId="46" fillId="88" borderId="0" applyNumberFormat="0" applyBorder="0" applyAlignment="0" applyProtection="0"/>
    <xf numFmtId="168" fontId="1" fillId="0" borderId="0" applyFont="0" applyFill="0" applyBorder="0" applyAlignment="0" applyProtection="0"/>
    <xf numFmtId="0" fontId="30" fillId="106" borderId="0" applyNumberFormat="0" applyBorder="0" applyAlignment="0" applyProtection="0"/>
    <xf numFmtId="0" fontId="1" fillId="20" borderId="0" applyNumberFormat="0" applyBorder="0" applyAlignment="0" applyProtection="0"/>
    <xf numFmtId="0" fontId="25" fillId="38" borderId="65" applyNumberFormat="0" applyFont="0" applyAlignment="0" applyProtection="0"/>
    <xf numFmtId="0" fontId="63" fillId="0" borderId="63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4" fillId="21" borderId="60" applyNumberFormat="0" applyAlignment="0" applyProtection="0"/>
    <xf numFmtId="241" fontId="69" fillId="0" borderId="74" applyAlignment="0" applyProtection="0"/>
    <xf numFmtId="182" fontId="55" fillId="0" borderId="19">
      <alignment horizontal="right" vertical="center"/>
    </xf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58" fillId="0" borderId="41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0" fontId="28" fillId="19" borderId="0" applyNumberFormat="0" applyBorder="0" applyAlignment="0" applyProtection="0"/>
    <xf numFmtId="0" fontId="26" fillId="0" borderId="70">
      <alignment horizontal="center"/>
    </xf>
    <xf numFmtId="0" fontId="26" fillId="0" borderId="70">
      <alignment horizontal="center"/>
    </xf>
    <xf numFmtId="0" fontId="104" fillId="21" borderId="12" applyNumberFormat="0" applyAlignment="0" applyProtection="0"/>
    <xf numFmtId="0" fontId="60" fillId="0" borderId="64" applyNumberFormat="0" applyFill="0" applyAlignment="0" applyProtection="0"/>
    <xf numFmtId="5" fontId="69" fillId="0" borderId="39" applyAlignment="0" applyProtection="0"/>
    <xf numFmtId="0" fontId="28" fillId="17" borderId="0" applyNumberFormat="0" applyBorder="0" applyAlignment="0" applyProtection="0"/>
    <xf numFmtId="0" fontId="104" fillId="21" borderId="69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2" fillId="21" borderId="12" applyNumberFormat="0" applyAlignment="0" applyProtection="0"/>
    <xf numFmtId="0" fontId="26" fillId="0" borderId="62">
      <alignment horizontal="center"/>
    </xf>
    <xf numFmtId="0" fontId="72" fillId="21" borderId="12" applyNumberFormat="0" applyAlignment="0" applyProtection="0"/>
    <xf numFmtId="0" fontId="1" fillId="0" borderId="0"/>
    <xf numFmtId="0" fontId="1" fillId="0" borderId="0"/>
    <xf numFmtId="0" fontId="72" fillId="21" borderId="69" applyNumberFormat="0" applyAlignment="0" applyProtection="0"/>
    <xf numFmtId="0" fontId="58" fillId="21" borderId="6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6" fillId="0" borderId="0"/>
    <xf numFmtId="168" fontId="1" fillId="0" borderId="0" applyFont="0" applyFill="0" applyBorder="0" applyAlignment="0" applyProtection="0"/>
    <xf numFmtId="0" fontId="17" fillId="2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1" fillId="16" borderId="69" applyNumberFormat="0" applyAlignment="0" applyProtection="0"/>
    <xf numFmtId="170" fontId="101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100" borderId="0" applyNumberFormat="0" applyBorder="0" applyAlignment="0" applyProtection="0"/>
    <xf numFmtId="0" fontId="23" fillId="0" borderId="64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168" fontId="93" fillId="0" borderId="0" applyFont="0" applyFill="0" applyBorder="0" applyAlignment="0" applyProtection="0"/>
    <xf numFmtId="0" fontId="91" fillId="0" borderId="0"/>
    <xf numFmtId="0" fontId="72" fillId="21" borderId="12" applyNumberFormat="0" applyAlignment="0" applyProtection="0"/>
    <xf numFmtId="0" fontId="46" fillId="0" borderId="0"/>
    <xf numFmtId="0" fontId="1" fillId="2" borderId="0" applyNumberFormat="0" applyBorder="0" applyAlignment="0" applyProtection="0"/>
    <xf numFmtId="0" fontId="72" fillId="21" borderId="12" applyNumberFormat="0" applyAlignment="0" applyProtection="0"/>
    <xf numFmtId="0" fontId="63" fillId="0" borderId="71">
      <alignment horizontal="left" vertical="center"/>
    </xf>
    <xf numFmtId="170" fontId="17" fillId="32" borderId="0" applyNumberFormat="0" applyBorder="0" applyAlignment="0" applyProtection="0"/>
    <xf numFmtId="0" fontId="1" fillId="40" borderId="0" applyNumberFormat="0" applyBorder="0" applyAlignment="0" applyProtection="0"/>
    <xf numFmtId="0" fontId="46" fillId="0" borderId="0"/>
    <xf numFmtId="241" fontId="69" fillId="0" borderId="74" applyAlignment="0" applyProtection="0"/>
    <xf numFmtId="0" fontId="1" fillId="20" borderId="0" applyNumberFormat="0" applyBorder="0" applyAlignment="0" applyProtection="0"/>
    <xf numFmtId="0" fontId="58" fillId="21" borderId="60" applyNumberFormat="0" applyAlignment="0" applyProtection="0"/>
    <xf numFmtId="0" fontId="44" fillId="21" borderId="60" applyNumberFormat="0" applyAlignment="0" applyProtection="0"/>
    <xf numFmtId="0" fontId="1" fillId="6" borderId="0" applyNumberFormat="0" applyBorder="0" applyAlignment="0" applyProtection="0"/>
    <xf numFmtId="0" fontId="41" fillId="16" borderId="12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168" fontId="46" fillId="0" borderId="0" applyFont="0" applyFill="0" applyBorder="0" applyAlignment="0" applyProtection="0"/>
    <xf numFmtId="0" fontId="63" fillId="0" borderId="22" applyNumberFormat="0" applyAlignment="0" applyProtection="0"/>
    <xf numFmtId="0" fontId="1" fillId="6" borderId="0" applyNumberFormat="0" applyBorder="0" applyAlignment="0" applyProtection="0"/>
    <xf numFmtId="168" fontId="46" fillId="0" borderId="0" applyFont="0" applyFill="0" applyBorder="0" applyAlignment="0" applyProtection="0"/>
    <xf numFmtId="0" fontId="41" fillId="16" borderId="12" applyNumberFormat="0" applyAlignment="0" applyProtection="0"/>
    <xf numFmtId="0" fontId="42" fillId="16" borderId="61" applyNumberFormat="0" applyAlignment="0" applyProtection="0"/>
    <xf numFmtId="170" fontId="104" fillId="21" borderId="61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42" fillId="16" borderId="69" applyNumberFormat="0" applyAlignment="0" applyProtection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1" fillId="26" borderId="0" applyNumberFormat="0" applyBorder="0" applyAlignment="0" applyProtection="0"/>
    <xf numFmtId="0" fontId="19" fillId="38" borderId="25" applyNumberFormat="0" applyFont="0" applyAlignment="0" applyProtection="0"/>
    <xf numFmtId="0" fontId="1" fillId="6" borderId="0" applyNumberFormat="0" applyBorder="0" applyAlignment="0" applyProtection="0"/>
    <xf numFmtId="0" fontId="63" fillId="0" borderId="63">
      <alignment horizontal="left"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1" fontId="69" fillId="0" borderId="26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1" fontId="69" fillId="0" borderId="26" applyAlignment="0" applyProtection="0"/>
    <xf numFmtId="0" fontId="1" fillId="6" borderId="0" applyNumberFormat="0" applyBorder="0" applyAlignment="0" applyProtection="0"/>
    <xf numFmtId="241" fontId="69" fillId="0" borderId="26" applyAlignment="0" applyProtection="0"/>
    <xf numFmtId="0" fontId="1" fillId="6" borderId="0" applyNumberFormat="0" applyBorder="0" applyAlignment="0" applyProtection="0"/>
    <xf numFmtId="0" fontId="30" fillId="77" borderId="0" applyNumberFormat="0" applyBorder="0" applyAlignment="0" applyProtection="0"/>
    <xf numFmtId="241" fontId="69" fillId="0" borderId="26" applyAlignment="0" applyProtection="0"/>
    <xf numFmtId="0" fontId="42" fillId="16" borderId="12" applyNumberFormat="0" applyAlignment="0" applyProtection="0"/>
    <xf numFmtId="0" fontId="26" fillId="0" borderId="70">
      <alignment horizontal="center"/>
    </xf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17" fillId="21" borderId="0" applyNumberFormat="0" applyBorder="0" applyAlignment="0" applyProtection="0"/>
    <xf numFmtId="0" fontId="1" fillId="57" borderId="0" applyNumberFormat="0" applyBorder="0" applyAlignment="0" applyProtection="0"/>
    <xf numFmtId="0" fontId="111" fillId="9" borderId="8" applyNumberFormat="0" applyAlignment="0" applyProtection="0"/>
    <xf numFmtId="0" fontId="41" fillId="16" borderId="61" applyNumberFormat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1" fillId="0" borderId="0"/>
    <xf numFmtId="0" fontId="1" fillId="0" borderId="0"/>
    <xf numFmtId="0" fontId="43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43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57" applyNumberFormat="0" applyFill="0" applyAlignment="0" applyProtection="0"/>
    <xf numFmtId="0" fontId="104" fillId="21" borderId="12" applyNumberFormat="0" applyAlignment="0" applyProtection="0"/>
    <xf numFmtId="0" fontId="58" fillId="21" borderId="68" applyNumberFormat="0" applyAlignment="0" applyProtection="0"/>
    <xf numFmtId="0" fontId="1" fillId="20" borderId="0" applyNumberFormat="0" applyBorder="0" applyAlignment="0" applyProtection="0"/>
    <xf numFmtId="0" fontId="63" fillId="0" borderId="63">
      <alignment horizontal="left" vertical="center"/>
    </xf>
    <xf numFmtId="0" fontId="17" fillId="11" borderId="0" applyNumberFormat="0" applyBorder="0" applyAlignment="0" applyProtection="0"/>
    <xf numFmtId="0" fontId="46" fillId="0" borderId="0"/>
    <xf numFmtId="0" fontId="41" fillId="16" borderId="61" applyNumberFormat="0" applyAlignment="0" applyProtection="0"/>
    <xf numFmtId="0" fontId="1" fillId="20" borderId="0" applyNumberFormat="0" applyBorder="0" applyAlignment="0" applyProtection="0"/>
    <xf numFmtId="0" fontId="43" fillId="0" borderId="57" applyNumberFormat="0" applyFill="0" applyAlignment="0" applyProtection="0"/>
    <xf numFmtId="0" fontId="1" fillId="34" borderId="0" applyNumberFormat="0" applyBorder="0" applyAlignment="0" applyProtection="0"/>
    <xf numFmtId="0" fontId="104" fillId="21" borderId="12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3" fillId="0" borderId="72" applyNumberFormat="0" applyFill="0" applyAlignment="0" applyProtection="0"/>
    <xf numFmtId="0" fontId="26" fillId="0" borderId="62">
      <alignment horizontal="center"/>
    </xf>
    <xf numFmtId="0" fontId="1" fillId="34" borderId="0" applyNumberFormat="0" applyBorder="0" applyAlignment="0" applyProtection="0"/>
    <xf numFmtId="0" fontId="104" fillId="21" borderId="12" applyNumberFormat="0" applyAlignment="0" applyProtection="0"/>
    <xf numFmtId="0" fontId="1" fillId="26" borderId="0" applyNumberFormat="0" applyBorder="0" applyAlignment="0" applyProtection="0"/>
    <xf numFmtId="0" fontId="104" fillId="21" borderId="12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26" fillId="0" borderId="62">
      <alignment horizontal="center"/>
    </xf>
    <xf numFmtId="0" fontId="1" fillId="6" borderId="0" applyNumberFormat="0" applyBorder="0" applyAlignment="0" applyProtection="0"/>
    <xf numFmtId="0" fontId="41" fillId="16" borderId="69" applyNumberFormat="0" applyAlignment="0" applyProtection="0"/>
    <xf numFmtId="0" fontId="104" fillId="21" borderId="61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2" fillId="21" borderId="12" applyNumberFormat="0" applyAlignment="0" applyProtection="0"/>
    <xf numFmtId="0" fontId="1" fillId="6" borderId="0" applyNumberFormat="0" applyBorder="0" applyAlignment="0" applyProtection="0"/>
    <xf numFmtId="0" fontId="72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0" fontId="58" fillId="21" borderId="14" applyNumberFormat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3" fillId="0" borderId="67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1" fillId="2" borderId="0" applyNumberFormat="0" applyBorder="0" applyAlignment="0" applyProtection="0"/>
    <xf numFmtId="0" fontId="72" fillId="21" borderId="69" applyNumberFormat="0" applyAlignment="0" applyProtection="0"/>
    <xf numFmtId="241" fontId="69" fillId="0" borderId="74" applyAlignment="0" applyProtection="0"/>
    <xf numFmtId="0" fontId="26" fillId="0" borderId="62">
      <alignment horizontal="center"/>
    </xf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170" fontId="28" fillId="1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55" fillId="0" borderId="19">
      <alignment horizontal="right" vertical="center"/>
    </xf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170" fontId="28" fillId="19" borderId="0" applyNumberFormat="0" applyBorder="0" applyAlignment="0" applyProtection="0"/>
    <xf numFmtId="0" fontId="104" fillId="21" borderId="12" applyNumberFormat="0" applyAlignment="0" applyProtection="0"/>
    <xf numFmtId="0" fontId="1" fillId="26" borderId="0" applyNumberFormat="0" applyBorder="0" applyAlignment="0" applyProtection="0"/>
    <xf numFmtId="0" fontId="104" fillId="21" borderId="12" applyNumberFormat="0" applyAlignment="0" applyProtection="0"/>
    <xf numFmtId="182" fontId="55" fillId="0" borderId="19">
      <alignment horizontal="right" vertical="center"/>
    </xf>
    <xf numFmtId="0" fontId="1" fillId="26" borderId="0" applyNumberFormat="0" applyBorder="0" applyAlignment="0" applyProtection="0"/>
    <xf numFmtId="0" fontId="115" fillId="58" borderId="73" applyNumberFormat="0" applyAlignment="0" applyProtection="0"/>
    <xf numFmtId="0" fontId="104" fillId="21" borderId="12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0" fontId="28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55" fillId="0" borderId="19">
      <alignment horizontal="right" vertical="center"/>
    </xf>
    <xf numFmtId="0" fontId="60" fillId="0" borderId="72" applyNumberFormat="0" applyFill="0" applyAlignment="0" applyProtection="0"/>
    <xf numFmtId="0" fontId="46" fillId="0" borderId="0"/>
    <xf numFmtId="0" fontId="41" fillId="16" borderId="12" applyNumberFormat="0" applyAlignment="0" applyProtection="0"/>
    <xf numFmtId="0" fontId="1" fillId="26" borderId="0" applyNumberFormat="0" applyBorder="0" applyAlignment="0" applyProtection="0"/>
    <xf numFmtId="0" fontId="26" fillId="0" borderId="62">
      <alignment horizontal="center"/>
    </xf>
    <xf numFmtId="0" fontId="25" fillId="38" borderId="65" applyNumberFormat="0" applyFont="0" applyAlignment="0" applyProtection="0"/>
    <xf numFmtId="0" fontId="30" fillId="77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70" fontId="28" fillId="11" borderId="0" applyNumberFormat="0" applyBorder="0" applyAlignment="0" applyProtection="0"/>
    <xf numFmtId="0" fontId="44" fillId="21" borderId="68" applyNumberFormat="0" applyAlignment="0" applyProtection="0"/>
    <xf numFmtId="0" fontId="1" fillId="26" borderId="0" applyNumberFormat="0" applyBorder="0" applyAlignment="0" applyProtection="0"/>
    <xf numFmtId="241" fontId="69" fillId="0" borderId="66" applyAlignment="0" applyProtection="0"/>
    <xf numFmtId="182" fontId="55" fillId="0" borderId="19">
      <alignment horizontal="right" vertical="center"/>
    </xf>
    <xf numFmtId="0" fontId="1" fillId="26" borderId="0" applyNumberFormat="0" applyBorder="0" applyAlignment="0" applyProtection="0"/>
    <xf numFmtId="0" fontId="63" fillId="0" borderId="63">
      <alignment horizontal="left" vertical="center"/>
    </xf>
    <xf numFmtId="0" fontId="60" fillId="0" borderId="18" applyNumberFormat="0" applyFill="0" applyAlignment="0" applyProtection="0"/>
    <xf numFmtId="0" fontId="72" fillId="21" borderId="12" applyNumberFormat="0" applyAlignment="0" applyProtection="0"/>
    <xf numFmtId="0" fontId="1" fillId="26" borderId="0" applyNumberFormat="0" applyBorder="0" applyAlignment="0" applyProtection="0"/>
    <xf numFmtId="0" fontId="63" fillId="0" borderId="29">
      <alignment horizontal="left" vertical="center"/>
    </xf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26" fillId="0" borderId="70">
      <alignment horizontal="center"/>
    </xf>
    <xf numFmtId="0" fontId="1" fillId="0" borderId="0"/>
    <xf numFmtId="0" fontId="1" fillId="26" borderId="0" applyNumberFormat="0" applyBorder="0" applyAlignment="0" applyProtection="0"/>
    <xf numFmtId="0" fontId="44" fillId="21" borderId="14" applyNumberFormat="0" applyAlignment="0" applyProtection="0"/>
    <xf numFmtId="0" fontId="72" fillId="21" borderId="69" applyNumberFormat="0" applyAlignment="0" applyProtection="0"/>
    <xf numFmtId="0" fontId="1" fillId="20" borderId="0" applyNumberFormat="0" applyBorder="0" applyAlignment="0" applyProtection="0"/>
    <xf numFmtId="0" fontId="1" fillId="0" borderId="0"/>
    <xf numFmtId="0" fontId="44" fillId="21" borderId="68" applyNumberFormat="0" applyAlignment="0" applyProtection="0"/>
    <xf numFmtId="168" fontId="78" fillId="0" borderId="0" applyFont="0" applyFill="0" applyBorder="0" applyAlignment="0" applyProtection="0"/>
    <xf numFmtId="0" fontId="58" fillId="21" borderId="60" applyNumberFormat="0" applyAlignment="0" applyProtection="0"/>
    <xf numFmtId="0" fontId="26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8" borderId="65" applyNumberFormat="0" applyFont="0" applyAlignment="0" applyProtection="0"/>
    <xf numFmtId="0" fontId="104" fillId="21" borderId="61" applyNumberFormat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25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26" fillId="0" borderId="70">
      <alignment horizontal="center"/>
    </xf>
    <xf numFmtId="0" fontId="17" fillId="38" borderId="25" applyNumberFormat="0" applyFont="0" applyAlignment="0" applyProtection="0"/>
    <xf numFmtId="0" fontId="25" fillId="38" borderId="65" applyNumberFormat="0" applyFont="0" applyAlignment="0" applyProtection="0"/>
    <xf numFmtId="0" fontId="44" fillId="21" borderId="68" applyNumberFormat="0" applyAlignment="0" applyProtection="0"/>
    <xf numFmtId="0" fontId="30" fillId="106" borderId="0" applyNumberFormat="0" applyBorder="0" applyAlignment="0" applyProtection="0"/>
    <xf numFmtId="0" fontId="1" fillId="2" borderId="0" applyNumberFormat="0" applyBorder="0" applyAlignment="0" applyProtection="0"/>
    <xf numFmtId="241" fontId="69" fillId="0" borderId="66" applyAlignment="0" applyProtection="0"/>
    <xf numFmtId="170" fontId="104" fillId="21" borderId="69" applyNumberFormat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242" fontId="19" fillId="0" borderId="0"/>
    <xf numFmtId="0" fontId="1" fillId="50" borderId="0" applyNumberFormat="0" applyBorder="0" applyAlignment="0" applyProtection="0"/>
    <xf numFmtId="0" fontId="42" fillId="16" borderId="61" applyNumberFormat="0" applyAlignment="0" applyProtection="0"/>
    <xf numFmtId="0" fontId="31" fillId="81" borderId="0" applyNumberFormat="0" applyBorder="0" applyAlignment="0" applyProtection="0"/>
    <xf numFmtId="0" fontId="1" fillId="26" borderId="0" applyNumberFormat="0" applyBorder="0" applyAlignment="0" applyProtection="0"/>
    <xf numFmtId="168" fontId="46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58" fillId="21" borderId="14" applyNumberFormat="0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1" fillId="27" borderId="15" applyNumberFormat="0" applyFont="0" applyAlignment="0" applyProtection="0"/>
    <xf numFmtId="0" fontId="1" fillId="40" borderId="0" applyNumberFormat="0" applyBorder="0" applyAlignment="0" applyProtection="0"/>
    <xf numFmtId="170" fontId="17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44" fillId="21" borderId="14" applyNumberFormat="0" applyAlignment="0" applyProtection="0"/>
    <xf numFmtId="0" fontId="30" fillId="61" borderId="0" applyNumberFormat="0" applyBorder="0" applyAlignment="0" applyProtection="0"/>
    <xf numFmtId="168" fontId="1" fillId="0" borderId="0" applyFont="0" applyFill="0" applyBorder="0" applyAlignment="0" applyProtection="0"/>
    <xf numFmtId="0" fontId="17" fillId="38" borderId="73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26" fillId="0" borderId="32">
      <alignment horizontal="center"/>
    </xf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1" fillId="26" borderId="0" applyNumberFormat="0" applyBorder="0" applyAlignment="0" applyProtection="0"/>
    <xf numFmtId="0" fontId="42" fillId="16" borderId="69" applyNumberFormat="0" applyAlignment="0" applyProtection="0"/>
    <xf numFmtId="0" fontId="1" fillId="26" borderId="0" applyNumberFormat="0" applyBorder="0" applyAlignment="0" applyProtection="0"/>
    <xf numFmtId="0" fontId="42" fillId="16" borderId="12" applyNumberFormat="0" applyAlignment="0" applyProtection="0"/>
    <xf numFmtId="168" fontId="46" fillId="0" borderId="0" applyFont="0" applyFill="0" applyBorder="0" applyAlignment="0" applyProtection="0"/>
    <xf numFmtId="0" fontId="1" fillId="37" borderId="0" applyNumberFormat="0" applyBorder="0" applyAlignment="0" applyProtection="0"/>
    <xf numFmtId="0" fontId="26" fillId="0" borderId="32">
      <alignment horizontal="center"/>
    </xf>
    <xf numFmtId="0" fontId="46" fillId="0" borderId="0"/>
    <xf numFmtId="0" fontId="1" fillId="37" borderId="0" applyNumberFormat="0" applyBorder="0" applyAlignment="0" applyProtection="0"/>
    <xf numFmtId="0" fontId="42" fillId="16" borderId="12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2" fillId="21" borderId="61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37" borderId="0" applyNumberFormat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37" borderId="0" applyNumberFormat="0" applyBorder="0" applyAlignment="0" applyProtection="0"/>
    <xf numFmtId="0" fontId="17" fillId="21" borderId="0" applyNumberFormat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37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1" fillId="3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1" fillId="2" borderId="0" applyNumberFormat="0" applyBorder="0" applyAlignment="0" applyProtection="0"/>
    <xf numFmtId="0" fontId="46" fillId="93" borderId="0" applyNumberFormat="0" applyBorder="0" applyAlignment="0" applyProtection="0"/>
    <xf numFmtId="0" fontId="41" fillId="16" borderId="61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5" fillId="38" borderId="25" applyNumberFormat="0" applyFont="0" applyAlignment="0" applyProtection="0"/>
    <xf numFmtId="0" fontId="17" fillId="21" borderId="0" applyNumberFormat="0" applyBorder="0" applyAlignment="0" applyProtection="0"/>
    <xf numFmtId="0" fontId="1" fillId="0" borderId="0"/>
    <xf numFmtId="0" fontId="72" fillId="21" borderId="61" applyNumberFormat="0" applyAlignment="0" applyProtection="0"/>
    <xf numFmtId="0" fontId="1" fillId="37" borderId="0" applyNumberFormat="0" applyBorder="0" applyAlignment="0" applyProtection="0"/>
    <xf numFmtId="0" fontId="25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5" fillId="38" borderId="25" applyNumberFormat="0" applyFont="0" applyAlignment="0" applyProtection="0"/>
    <xf numFmtId="0" fontId="46" fillId="0" borderId="0"/>
    <xf numFmtId="0" fontId="1" fillId="37" borderId="0" applyNumberFormat="0" applyBorder="0" applyAlignment="0" applyProtection="0"/>
    <xf numFmtId="0" fontId="17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5" applyNumberFormat="0" applyFont="0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63" fillId="0" borderId="29">
      <alignment horizontal="left"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2" fillId="21" borderId="69" applyNumberFormat="0" applyAlignment="0" applyProtection="0"/>
    <xf numFmtId="0" fontId="72" fillId="21" borderId="12" applyNumberFormat="0" applyAlignment="0" applyProtection="0"/>
    <xf numFmtId="0" fontId="129" fillId="0" borderId="59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1" fillId="16" borderId="61" applyNumberFormat="0" applyAlignment="0" applyProtection="0"/>
    <xf numFmtId="0" fontId="104" fillId="21" borderId="12" applyNumberFormat="0" applyAlignment="0" applyProtection="0"/>
    <xf numFmtId="241" fontId="69" fillId="0" borderId="26" applyAlignment="0" applyProtection="0"/>
    <xf numFmtId="0" fontId="1" fillId="36" borderId="0" applyNumberFormat="0" applyBorder="0" applyAlignment="0" applyProtection="0"/>
    <xf numFmtId="241" fontId="69" fillId="0" borderId="66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19" fillId="38" borderId="73" applyNumberFormat="0" applyFont="0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30" fillId="77" borderId="0" applyNumberFormat="0" applyBorder="0" applyAlignment="0" applyProtection="0"/>
    <xf numFmtId="0" fontId="1" fillId="36" borderId="0" applyNumberFormat="0" applyBorder="0" applyAlignment="0" applyProtection="0"/>
    <xf numFmtId="0" fontId="28" fillId="19" borderId="0" applyNumberFormat="0" applyBorder="0" applyAlignment="0" applyProtection="0"/>
    <xf numFmtId="0" fontId="1" fillId="50" borderId="0" applyNumberFormat="0" applyBorder="0" applyAlignment="0" applyProtection="0"/>
    <xf numFmtId="0" fontId="60" fillId="0" borderId="64" applyNumberFormat="0" applyFill="0" applyAlignment="0" applyProtection="0"/>
    <xf numFmtId="241" fontId="69" fillId="0" borderId="26" applyAlignment="0" applyProtection="0"/>
    <xf numFmtId="0" fontId="1" fillId="36" borderId="0" applyNumberFormat="0" applyBorder="0" applyAlignment="0" applyProtection="0"/>
    <xf numFmtId="0" fontId="72" fillId="21" borderId="69" applyNumberFormat="0" applyAlignment="0" applyProtection="0"/>
    <xf numFmtId="0" fontId="1" fillId="50" borderId="0" applyNumberFormat="0" applyBorder="0" applyAlignment="0" applyProtection="0"/>
    <xf numFmtId="0" fontId="26" fillId="0" borderId="70">
      <alignment horizontal="center"/>
    </xf>
    <xf numFmtId="241" fontId="69" fillId="0" borderId="26" applyAlignment="0" applyProtection="0"/>
    <xf numFmtId="0" fontId="58" fillId="21" borderId="68" applyNumberFormat="0" applyAlignment="0" applyProtection="0"/>
    <xf numFmtId="0" fontId="1" fillId="0" borderId="0"/>
    <xf numFmtId="0" fontId="58" fillId="21" borderId="14" applyNumberFormat="0" applyAlignment="0" applyProtection="0"/>
    <xf numFmtId="170" fontId="17" fillId="1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58" fillId="21" borderId="14" applyNumberFormat="0" applyAlignment="0" applyProtection="0"/>
    <xf numFmtId="0" fontId="1" fillId="20" borderId="0" applyNumberFormat="0" applyBorder="0" applyAlignment="0" applyProtection="0"/>
    <xf numFmtId="0" fontId="46" fillId="81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16" borderId="61" applyNumberFormat="0" applyAlignment="0" applyProtection="0"/>
    <xf numFmtId="0" fontId="1" fillId="20" borderId="0" applyNumberFormat="0" applyBorder="0" applyAlignment="0" applyProtection="0"/>
    <xf numFmtId="0" fontId="26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70" fontId="17" fillId="21" borderId="0" applyNumberFormat="0" applyBorder="0" applyAlignment="0" applyProtection="0"/>
    <xf numFmtId="0" fontId="1" fillId="37" borderId="0" applyNumberFormat="0" applyBorder="0" applyAlignment="0" applyProtection="0"/>
    <xf numFmtId="0" fontId="60" fillId="0" borderId="72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1" fillId="16" borderId="6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0" fontId="58" fillId="21" borderId="60" applyNumberFormat="0" applyAlignment="0" applyProtection="0"/>
    <xf numFmtId="0" fontId="1" fillId="0" borderId="0"/>
    <xf numFmtId="0" fontId="1" fillId="37" borderId="0" applyNumberFormat="0" applyBorder="0" applyAlignment="0" applyProtection="0"/>
    <xf numFmtId="0" fontId="58" fillId="21" borderId="60" applyNumberFormat="0" applyAlignment="0" applyProtection="0"/>
    <xf numFmtId="0" fontId="72" fillId="21" borderId="6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5" fillId="38" borderId="73" applyNumberFormat="0" applyFon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0" fillId="0" borderId="64" applyNumberFormat="0" applyFill="0" applyAlignment="0" applyProtection="0"/>
    <xf numFmtId="0" fontId="72" fillId="21" borderId="61" applyNumberFormat="0" applyAlignment="0" applyProtection="0"/>
    <xf numFmtId="0" fontId="1" fillId="20" borderId="0" applyNumberFormat="0" applyBorder="0" applyAlignment="0" applyProtection="0"/>
    <xf numFmtId="170" fontId="41" fillId="16" borderId="12" applyNumberFormat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7" fillId="8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0" fontId="1" fillId="20" borderId="0" applyNumberFormat="0" applyBorder="0" applyAlignment="0" applyProtection="0"/>
    <xf numFmtId="0" fontId="35" fillId="9" borderId="8" applyNumberFormat="0" applyAlignment="0" applyProtection="0"/>
    <xf numFmtId="0" fontId="60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6" fillId="0" borderId="32">
      <alignment horizontal="center"/>
    </xf>
    <xf numFmtId="0" fontId="60" fillId="0" borderId="64" applyNumberFormat="0" applyFill="0" applyAlignment="0" applyProtection="0"/>
    <xf numFmtId="5" fontId="69" fillId="0" borderId="39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6" fillId="85" borderId="0" applyNumberFormat="0" applyBorder="0" applyAlignment="0" applyProtection="0"/>
    <xf numFmtId="0" fontId="63" fillId="0" borderId="63">
      <alignment horizontal="left" vertical="center"/>
    </xf>
    <xf numFmtId="0" fontId="44" fillId="21" borderId="60" applyNumberFormat="0" applyAlignment="0" applyProtection="0"/>
    <xf numFmtId="182" fontId="55" fillId="0" borderId="19">
      <alignment horizontal="right" vertical="center"/>
    </xf>
    <xf numFmtId="0" fontId="1" fillId="0" borderId="0"/>
    <xf numFmtId="182" fontId="55" fillId="0" borderId="19">
      <alignment horizontal="right" vertical="center"/>
    </xf>
    <xf numFmtId="241" fontId="69" fillId="0" borderId="74" applyAlignment="0" applyProtection="0"/>
    <xf numFmtId="0" fontId="1" fillId="20" borderId="0" applyNumberFormat="0" applyBorder="0" applyAlignment="0" applyProtection="0"/>
    <xf numFmtId="0" fontId="58" fillId="21" borderId="60" applyNumberFormat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60" fillId="0" borderId="64" applyNumberFormat="0" applyFill="0" applyAlignment="0" applyProtection="0"/>
    <xf numFmtId="0" fontId="72" fillId="21" borderId="12" applyNumberFormat="0" applyAlignment="0" applyProtection="0"/>
    <xf numFmtId="0" fontId="46" fillId="92" borderId="0" applyNumberFormat="0" applyBorder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6" fillId="0" borderId="32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44" fillId="21" borderId="60" applyNumberFormat="0" applyAlignment="0" applyProtection="0"/>
    <xf numFmtId="0" fontId="26" fillId="0" borderId="33">
      <alignment horizontal="center"/>
    </xf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26" fillId="0" borderId="33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41" fontId="69" fillId="0" borderId="74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2" fillId="16" borderId="69" applyNumberFormat="0" applyAlignment="0" applyProtection="0"/>
    <xf numFmtId="0" fontId="1" fillId="46" borderId="0" applyNumberFormat="0" applyBorder="0" applyAlignment="0" applyProtection="0"/>
    <xf numFmtId="0" fontId="23" fillId="0" borderId="75" applyNumberFormat="0" applyFill="0" applyAlignment="0" applyProtection="0"/>
    <xf numFmtId="0" fontId="1" fillId="46" borderId="0" applyNumberFormat="0" applyBorder="0" applyAlignment="0" applyProtection="0"/>
    <xf numFmtId="0" fontId="63" fillId="0" borderId="71">
      <alignment horizontal="left" vertic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0" fillId="0" borderId="18" applyNumberFormat="0" applyFill="0" applyAlignment="0" applyProtection="0"/>
    <xf numFmtId="0" fontId="1" fillId="36" borderId="0" applyNumberFormat="0" applyBorder="0" applyAlignment="0" applyProtection="0"/>
    <xf numFmtId="189" fontId="115" fillId="0" borderId="0" applyFill="0" applyBorder="0" applyAlignment="0" applyProtection="0"/>
    <xf numFmtId="0" fontId="17" fillId="38" borderId="25" applyNumberFormat="0" applyFont="0" applyAlignment="0" applyProtection="0"/>
    <xf numFmtId="0" fontId="1" fillId="46" borderId="0" applyNumberFormat="0" applyBorder="0" applyAlignment="0" applyProtection="0"/>
    <xf numFmtId="0" fontId="60" fillId="0" borderId="18" applyNumberFormat="0" applyFill="0" applyAlignment="0" applyProtection="0"/>
    <xf numFmtId="0" fontId="1" fillId="36" borderId="0" applyNumberFormat="0" applyBorder="0" applyAlignment="0" applyProtection="0"/>
    <xf numFmtId="0" fontId="17" fillId="38" borderId="25" applyNumberFormat="0" applyFont="0" applyAlignment="0" applyProtection="0"/>
    <xf numFmtId="0" fontId="1" fillId="46" borderId="0" applyNumberFormat="0" applyBorder="0" applyAlignment="0" applyProtection="0"/>
    <xf numFmtId="0" fontId="60" fillId="0" borderId="18" applyNumberFormat="0" applyFill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25" fillId="38" borderId="25" applyNumberFormat="0" applyFont="0" applyAlignment="0" applyProtection="0"/>
    <xf numFmtId="0" fontId="1" fillId="46" borderId="0" applyNumberFormat="0" applyBorder="0" applyAlignment="0" applyProtection="0"/>
    <xf numFmtId="0" fontId="46" fillId="0" borderId="0"/>
    <xf numFmtId="0" fontId="25" fillId="38" borderId="25" applyNumberFormat="0" applyFont="0" applyAlignment="0" applyProtection="0"/>
    <xf numFmtId="0" fontId="1" fillId="46" borderId="0" applyNumberFormat="0" applyBorder="0" applyAlignment="0" applyProtection="0"/>
    <xf numFmtId="0" fontId="42" fillId="16" borderId="12" applyNumberFormat="0" applyAlignment="0" applyProtection="0"/>
    <xf numFmtId="0" fontId="25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241" fontId="69" fillId="0" borderId="74" applyAlignment="0" applyProtection="0"/>
    <xf numFmtId="0" fontId="26" fillId="0" borderId="62">
      <alignment horizontal="center"/>
    </xf>
    <xf numFmtId="0" fontId="44" fillId="21" borderId="60" applyNumberFormat="0" applyAlignment="0" applyProtection="0"/>
    <xf numFmtId="241" fontId="69" fillId="0" borderId="26" applyAlignment="0" applyProtection="0"/>
    <xf numFmtId="0" fontId="1" fillId="27" borderId="1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241" fontId="69" fillId="0" borderId="26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25" fillId="38" borderId="73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0" fillId="0" borderId="18" applyNumberFormat="0" applyFill="0" applyAlignment="0" applyProtection="0"/>
    <xf numFmtId="0" fontId="72" fillId="21" borderId="12" applyNumberFormat="0" applyAlignment="0" applyProtection="0"/>
    <xf numFmtId="0" fontId="63" fillId="0" borderId="29">
      <alignment horizontal="left" vertical="center"/>
    </xf>
    <xf numFmtId="0" fontId="1" fillId="46" borderId="0" applyNumberFormat="0" applyBorder="0" applyAlignment="0" applyProtection="0"/>
    <xf numFmtId="0" fontId="30" fillId="109" borderId="0" applyNumberFormat="0" applyBorder="0" applyAlignment="0" applyProtection="0"/>
    <xf numFmtId="0" fontId="30" fillId="108" borderId="0" applyNumberFormat="0" applyBorder="0" applyAlignment="0" applyProtection="0"/>
    <xf numFmtId="0" fontId="60" fillId="0" borderId="18" applyNumberFormat="0" applyFill="0" applyAlignment="0" applyProtection="0"/>
    <xf numFmtId="0" fontId="63" fillId="0" borderId="29">
      <alignment horizontal="left" vertical="center"/>
    </xf>
    <xf numFmtId="0" fontId="1" fillId="46" borderId="0" applyNumberFormat="0" applyBorder="0" applyAlignment="0" applyProtection="0"/>
    <xf numFmtId="0" fontId="1" fillId="0" borderId="0"/>
    <xf numFmtId="0" fontId="60" fillId="0" borderId="18" applyNumberFormat="0" applyFill="0" applyAlignment="0" applyProtection="0"/>
    <xf numFmtId="39" fontId="84" fillId="0" borderId="0"/>
    <xf numFmtId="0" fontId="63" fillId="0" borderId="29">
      <alignment horizontal="left" vertical="center"/>
    </xf>
    <xf numFmtId="0" fontId="1" fillId="46" borderId="0" applyNumberFormat="0" applyBorder="0" applyAlignment="0" applyProtection="0"/>
    <xf numFmtId="0" fontId="25" fillId="38" borderId="65" applyNumberFormat="0" applyFont="0" applyAlignment="0" applyProtection="0"/>
    <xf numFmtId="0" fontId="1" fillId="46" borderId="0" applyNumberFormat="0" applyBorder="0" applyAlignment="0" applyProtection="0"/>
    <xf numFmtId="0" fontId="17" fillId="53" borderId="0" applyNumberFormat="0" applyBorder="0" applyAlignment="0" applyProtection="0"/>
    <xf numFmtId="0" fontId="72" fillId="21" borderId="12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72" fillId="21" borderId="69" applyNumberFormat="0" applyAlignment="0" applyProtection="0"/>
    <xf numFmtId="0" fontId="72" fillId="21" borderId="12" applyNumberFormat="0" applyAlignment="0" applyProtection="0"/>
    <xf numFmtId="0" fontId="1" fillId="46" borderId="0" applyNumberFormat="0" applyBorder="0" applyAlignment="0" applyProtection="0"/>
    <xf numFmtId="241" fontId="69" fillId="0" borderId="66" applyAlignment="0" applyProtection="0"/>
    <xf numFmtId="0" fontId="72" fillId="21" borderId="12" applyNumberFormat="0" applyAlignment="0" applyProtection="0"/>
    <xf numFmtId="0" fontId="46" fillId="0" borderId="0"/>
    <xf numFmtId="0" fontId="1" fillId="46" borderId="0" applyNumberFormat="0" applyBorder="0" applyAlignment="0" applyProtection="0"/>
    <xf numFmtId="0" fontId="58" fillId="21" borderId="60" applyNumberFormat="0" applyAlignment="0" applyProtection="0"/>
    <xf numFmtId="10" fontId="54" fillId="38" borderId="33" applyNumberFormat="0" applyBorder="0" applyAlignment="0" applyProtection="0"/>
    <xf numFmtId="0" fontId="17" fillId="53" borderId="0" applyNumberFormat="0" applyBorder="0" applyAlignment="0" applyProtection="0"/>
    <xf numFmtId="231" fontId="19" fillId="0" borderId="0" applyFont="0" applyFill="0" applyBorder="0" applyAlignment="0" applyProtection="0"/>
    <xf numFmtId="0" fontId="1" fillId="46" borderId="0" applyNumberFormat="0" applyBorder="0" applyAlignment="0" applyProtection="0"/>
    <xf numFmtId="0" fontId="72" fillId="21" borderId="12" applyNumberFormat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72" fillId="21" borderId="12" applyNumberFormat="0" applyAlignment="0" applyProtection="0"/>
    <xf numFmtId="0" fontId="1" fillId="46" borderId="0" applyNumberFormat="0" applyBorder="0" applyAlignment="0" applyProtection="0"/>
    <xf numFmtId="0" fontId="26" fillId="0" borderId="70">
      <alignment horizontal="center"/>
    </xf>
    <xf numFmtId="0" fontId="1" fillId="46" borderId="0" applyNumberFormat="0" applyBorder="0" applyAlignment="0" applyProtection="0"/>
    <xf numFmtId="0" fontId="17" fillId="38" borderId="73" applyNumberFormat="0" applyFon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170" fontId="28" fillId="31" borderId="0" applyNumberFormat="0" applyBorder="0" applyAlignment="0" applyProtection="0"/>
    <xf numFmtId="170" fontId="58" fillId="21" borderId="14" applyNumberFormat="0" applyAlignment="0" applyProtection="0"/>
    <xf numFmtId="0" fontId="1" fillId="46" borderId="0" applyNumberFormat="0" applyBorder="0" applyAlignment="0" applyProtection="0"/>
    <xf numFmtId="0" fontId="63" fillId="0" borderId="71">
      <alignment horizontal="left" vertical="center"/>
    </xf>
    <xf numFmtId="0" fontId="26" fillId="0" borderId="62">
      <alignment horizontal="center"/>
    </xf>
    <xf numFmtId="170" fontId="17" fillId="21" borderId="0" applyNumberFormat="0" applyBorder="0" applyAlignment="0" applyProtection="0"/>
    <xf numFmtId="166" fontId="17" fillId="0" borderId="0" applyFont="0" applyFill="0" applyBorder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58" fillId="21" borderId="60" applyNumberFormat="0" applyAlignment="0" applyProtection="0"/>
    <xf numFmtId="0" fontId="25" fillId="38" borderId="73" applyNumberFormat="0" applyFon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46" fillId="0" borderId="0"/>
    <xf numFmtId="0" fontId="104" fillId="21" borderId="12" applyNumberFormat="0" applyAlignment="0" applyProtection="0"/>
    <xf numFmtId="182" fontId="55" fillId="0" borderId="19">
      <alignment horizontal="right" vertical="center"/>
    </xf>
    <xf numFmtId="0" fontId="26" fillId="0" borderId="70">
      <alignment horizontal="center"/>
    </xf>
    <xf numFmtId="0" fontId="26" fillId="0" borderId="70">
      <alignment horizont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82" fontId="55" fillId="0" borderId="19">
      <alignment horizontal="right" vertical="center"/>
    </xf>
    <xf numFmtId="0" fontId="42" fillId="16" borderId="61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72" fillId="21" borderId="69" applyNumberFormat="0" applyAlignment="0" applyProtection="0"/>
    <xf numFmtId="0" fontId="44" fillId="21" borderId="14" applyNumberFormat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46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1" fillId="16" borderId="61" applyNumberFormat="0" applyAlignment="0" applyProtection="0"/>
    <xf numFmtId="0" fontId="23" fillId="0" borderId="64" applyNumberFormat="0" applyFill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168" fontId="46" fillId="0" borderId="0" applyFont="0" applyFill="0" applyBorder="0" applyAlignment="0" applyProtection="0"/>
    <xf numFmtId="0" fontId="28" fillId="11" borderId="0" applyNumberFormat="0" applyBorder="0" applyAlignment="0" applyProtection="0"/>
    <xf numFmtId="0" fontId="72" fillId="21" borderId="12" applyNumberFormat="0" applyAlignment="0" applyProtection="0"/>
    <xf numFmtId="0" fontId="17" fillId="38" borderId="65" applyNumberFormat="0" applyFon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31" fillId="94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189" fontId="115" fillId="0" borderId="0" applyFill="0" applyBorder="0" applyAlignment="0" applyProtection="0"/>
    <xf numFmtId="0" fontId="35" fillId="9" borderId="8" applyNumberFormat="0" applyAlignment="0" applyProtection="0"/>
    <xf numFmtId="0" fontId="58" fillId="21" borderId="14" applyNumberFormat="0" applyAlignment="0" applyProtection="0"/>
    <xf numFmtId="0" fontId="46" fillId="90" borderId="0" applyNumberFormat="0" applyBorder="0" applyAlignment="0" applyProtection="0"/>
    <xf numFmtId="43" fontId="19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72" fillId="21" borderId="61" applyNumberFormat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23" fillId="0" borderId="72" applyNumberFormat="0" applyFill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2" fillId="21" borderId="12" applyNumberFormat="0" applyAlignment="0" applyProtection="0"/>
    <xf numFmtId="0" fontId="72" fillId="21" borderId="6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2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2" fillId="21" borderId="12" applyNumberFormat="0" applyAlignment="0" applyProtection="0"/>
    <xf numFmtId="0" fontId="1" fillId="50" borderId="0" applyNumberFormat="0" applyBorder="0" applyAlignment="0" applyProtection="0"/>
    <xf numFmtId="182" fontId="55" fillId="0" borderId="19">
      <alignment horizontal="right" vertical="center"/>
    </xf>
    <xf numFmtId="0" fontId="72" fillId="21" borderId="12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63" fillId="0" borderId="63">
      <alignment horizontal="left" vertical="center"/>
    </xf>
    <xf numFmtId="0" fontId="1" fillId="34" borderId="0" applyNumberFormat="0" applyBorder="0" applyAlignment="0" applyProtection="0"/>
    <xf numFmtId="0" fontId="115" fillId="58" borderId="25" applyNumberFormat="0" applyAlignment="0" applyProtection="0"/>
    <xf numFmtId="0" fontId="1" fillId="50" borderId="0" applyNumberFormat="0" applyBorder="0" applyAlignment="0" applyProtection="0"/>
    <xf numFmtId="0" fontId="111" fillId="9" borderId="8" applyNumberFormat="0" applyAlignment="0" applyProtection="0"/>
    <xf numFmtId="0" fontId="1" fillId="50" borderId="0" applyNumberFormat="0" applyBorder="0" applyAlignment="0" applyProtection="0"/>
    <xf numFmtId="241" fontId="69" fillId="0" borderId="74" applyAlignment="0" applyProtection="0"/>
    <xf numFmtId="0" fontId="1" fillId="34" borderId="0" applyNumberFormat="0" applyBorder="0" applyAlignment="0" applyProtection="0"/>
    <xf numFmtId="0" fontId="104" fillId="21" borderId="61" applyNumberFormat="0" applyAlignment="0" applyProtection="0"/>
    <xf numFmtId="0" fontId="1" fillId="0" borderId="0"/>
    <xf numFmtId="241" fontId="69" fillId="0" borderId="74" applyAlignment="0" applyProtection="0"/>
    <xf numFmtId="0" fontId="1" fillId="0" borderId="0"/>
    <xf numFmtId="0" fontId="72" fillId="21" borderId="12" applyNumberFormat="0" applyAlignment="0" applyProtection="0"/>
    <xf numFmtId="0" fontId="1" fillId="34" borderId="0" applyNumberFormat="0" applyBorder="0" applyAlignment="0" applyProtection="0"/>
    <xf numFmtId="0" fontId="115" fillId="58" borderId="25" applyNumberFormat="0" applyAlignment="0" applyProtection="0"/>
    <xf numFmtId="0" fontId="1" fillId="50" borderId="0" applyNumberFormat="0" applyBorder="0" applyAlignment="0" applyProtection="0"/>
    <xf numFmtId="0" fontId="104" fillId="21" borderId="61" applyNumberFormat="0" applyAlignment="0" applyProtection="0"/>
    <xf numFmtId="0" fontId="1" fillId="50" borderId="0" applyNumberFormat="0" applyBorder="0" applyAlignment="0" applyProtection="0"/>
    <xf numFmtId="182" fontId="55" fillId="0" borderId="19">
      <alignment horizontal="right" vertical="center"/>
    </xf>
    <xf numFmtId="0" fontId="26" fillId="0" borderId="32">
      <alignment horizontal="center"/>
    </xf>
    <xf numFmtId="0" fontId="1" fillId="50" borderId="0" applyNumberFormat="0" applyBorder="0" applyAlignment="0" applyProtection="0"/>
    <xf numFmtId="0" fontId="26" fillId="0" borderId="32">
      <alignment horizontal="center"/>
    </xf>
    <xf numFmtId="0" fontId="1" fillId="50" borderId="0" applyNumberFormat="0" applyBorder="0" applyAlignment="0" applyProtection="0"/>
    <xf numFmtId="0" fontId="26" fillId="0" borderId="32">
      <alignment horizontal="center"/>
    </xf>
    <xf numFmtId="0" fontId="30" fillId="108" borderId="0" applyNumberFormat="0" applyBorder="0" applyAlignment="0" applyProtection="0"/>
    <xf numFmtId="0" fontId="1" fillId="50" borderId="0" applyNumberFormat="0" applyBorder="0" applyAlignment="0" applyProtection="0"/>
    <xf numFmtId="182" fontId="55" fillId="0" borderId="19">
      <alignment horizontal="right" vertical="center"/>
    </xf>
    <xf numFmtId="0" fontId="26" fillId="0" borderId="32">
      <alignment horizontal="center"/>
    </xf>
    <xf numFmtId="0" fontId="25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44" fillId="21" borderId="60" applyNumberFormat="0" applyAlignment="0" applyProtection="0"/>
    <xf numFmtId="0" fontId="1" fillId="50" borderId="0" applyNumberFormat="0" applyBorder="0" applyAlignment="0" applyProtection="0"/>
    <xf numFmtId="0" fontId="63" fillId="0" borderId="71">
      <alignment horizontal="left" vertical="center"/>
    </xf>
    <xf numFmtId="0" fontId="17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82" fontId="55" fillId="0" borderId="19">
      <alignment horizontal="right" vertical="center"/>
    </xf>
    <xf numFmtId="0" fontId="1" fillId="50" borderId="0" applyNumberFormat="0" applyBorder="0" applyAlignment="0" applyProtection="0"/>
    <xf numFmtId="241" fontId="69" fillId="0" borderId="26" applyAlignment="0" applyProtection="0"/>
    <xf numFmtId="0" fontId="26" fillId="0" borderId="62">
      <alignment horizontal="center"/>
    </xf>
    <xf numFmtId="241" fontId="69" fillId="0" borderId="26" applyAlignment="0" applyProtection="0"/>
    <xf numFmtId="0" fontId="1" fillId="50" borderId="0" applyNumberFormat="0" applyBorder="0" applyAlignment="0" applyProtection="0"/>
    <xf numFmtId="0" fontId="104" fillId="21" borderId="12" applyNumberFormat="0" applyAlignment="0" applyProtection="0"/>
    <xf numFmtId="240" fontId="19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2" fontId="55" fillId="0" borderId="19">
      <alignment horizontal="right" vertical="center"/>
    </xf>
    <xf numFmtId="0" fontId="26" fillId="0" borderId="32">
      <alignment horizontal="center"/>
    </xf>
    <xf numFmtId="0" fontId="17" fillId="17" borderId="0" applyNumberFormat="0" applyBorder="0" applyAlignment="0" applyProtection="0"/>
    <xf numFmtId="0" fontId="25" fillId="38" borderId="65" applyNumberFormat="0" applyFont="0" applyAlignment="0" applyProtection="0"/>
    <xf numFmtId="0" fontId="1" fillId="50" borderId="0" applyNumberFormat="0" applyBorder="0" applyAlignment="0" applyProtection="0"/>
    <xf numFmtId="170" fontId="17" fillId="35" borderId="0" applyNumberFormat="0" applyBorder="0" applyAlignment="0" applyProtection="0"/>
    <xf numFmtId="168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44" fillId="21" borderId="14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7" fillId="35" borderId="0" applyNumberFormat="0" applyBorder="0" applyAlignment="0" applyProtection="0"/>
    <xf numFmtId="0" fontId="26" fillId="0" borderId="32">
      <alignment horizontal="center"/>
    </xf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33" fillId="0" borderId="0"/>
    <xf numFmtId="0" fontId="1" fillId="50" borderId="0" applyNumberFormat="0" applyBorder="0" applyAlignment="0" applyProtection="0"/>
    <xf numFmtId="0" fontId="1" fillId="0" borderId="0"/>
    <xf numFmtId="0" fontId="72" fillId="21" borderId="69" applyNumberFormat="0" applyAlignment="0" applyProtection="0"/>
    <xf numFmtId="0" fontId="26" fillId="0" borderId="70">
      <alignment horizontal="center"/>
    </xf>
    <xf numFmtId="0" fontId="1" fillId="50" borderId="0" applyNumberFormat="0" applyBorder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42" fillId="16" borderId="12" applyNumberFormat="0" applyAlignment="0" applyProtection="0"/>
    <xf numFmtId="0" fontId="1" fillId="50" borderId="0" applyNumberFormat="0" applyBorder="0" applyAlignment="0" applyProtection="0"/>
    <xf numFmtId="0" fontId="42" fillId="16" borderId="12" applyNumberFormat="0" applyAlignment="0" applyProtection="0"/>
    <xf numFmtId="0" fontId="1" fillId="50" borderId="0" applyNumberFormat="0" applyBorder="0" applyAlignment="0" applyProtection="0"/>
    <xf numFmtId="0" fontId="72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72" fillId="21" borderId="69" applyNumberFormat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7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50" borderId="0" applyNumberFormat="0" applyBorder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170" fontId="104" fillId="21" borderId="61" applyNumberFormat="0" applyAlignment="0" applyProtection="0"/>
    <xf numFmtId="0" fontId="42" fillId="16" borderId="61" applyNumberFormat="0" applyAlignment="0" applyProtection="0"/>
    <xf numFmtId="0" fontId="30" fillId="61" borderId="0" applyNumberFormat="0" applyBorder="0" applyAlignment="0" applyProtection="0"/>
    <xf numFmtId="0" fontId="44" fillId="21" borderId="68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7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70" fontId="17" fillId="35" borderId="0" applyNumberFormat="0" applyBorder="0" applyAlignment="0" applyProtection="0"/>
    <xf numFmtId="0" fontId="1" fillId="50" borderId="0" applyNumberFormat="0" applyBorder="0" applyAlignment="0" applyProtection="0"/>
    <xf numFmtId="0" fontId="44" fillId="21" borderId="14" applyNumberFormat="0" applyAlignment="0" applyProtection="0"/>
    <xf numFmtId="170" fontId="58" fillId="21" borderId="60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7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6" fillId="0" borderId="70">
      <alignment horizontal="center"/>
    </xf>
    <xf numFmtId="0" fontId="1" fillId="50" borderId="0" applyNumberFormat="0" applyBorder="0" applyAlignment="0" applyProtection="0"/>
    <xf numFmtId="0" fontId="58" fillId="21" borderId="14" applyNumberFormat="0" applyAlignment="0" applyProtection="0"/>
    <xf numFmtId="0" fontId="1" fillId="34" borderId="0" applyNumberFormat="0" applyBorder="0" applyAlignment="0" applyProtection="0"/>
    <xf numFmtId="0" fontId="28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168" fontId="46" fillId="0" borderId="0" applyFont="0" applyFill="0" applyBorder="0" applyAlignment="0" applyProtection="0"/>
    <xf numFmtId="0" fontId="1" fillId="50" borderId="0" applyNumberFormat="0" applyBorder="0" applyAlignment="0" applyProtection="0"/>
    <xf numFmtId="170" fontId="17" fillId="17" borderId="0" applyNumberFormat="0" applyBorder="0" applyAlignment="0" applyProtection="0"/>
    <xf numFmtId="0" fontId="1" fillId="40" borderId="0" applyNumberFormat="0" applyBorder="0" applyAlignment="0" applyProtection="0"/>
    <xf numFmtId="0" fontId="28" fillId="31" borderId="0" applyNumberFormat="0" applyBorder="0" applyAlignment="0" applyProtection="0"/>
    <xf numFmtId="0" fontId="1" fillId="40" borderId="0" applyNumberFormat="0" applyBorder="0" applyAlignment="0" applyProtection="0"/>
    <xf numFmtId="0" fontId="88" fillId="52" borderId="0" applyNumberFormat="0" applyBorder="0" applyAlignment="0" applyProtection="0"/>
    <xf numFmtId="241" fontId="69" fillId="0" borderId="66" applyAlignment="0" applyProtection="0"/>
    <xf numFmtId="170" fontId="17" fillId="17" borderId="0" applyNumberFormat="0" applyBorder="0" applyAlignment="0" applyProtection="0"/>
    <xf numFmtId="182" fontId="55" fillId="0" borderId="19">
      <alignment horizontal="right" vertical="center"/>
    </xf>
    <xf numFmtId="0" fontId="72" fillId="21" borderId="69" applyNumberFormat="0" applyAlignment="0" applyProtection="0"/>
    <xf numFmtId="0" fontId="17" fillId="17" borderId="0" applyNumberFormat="0" applyBorder="0" applyAlignment="0" applyProtection="0"/>
    <xf numFmtId="170" fontId="17" fillId="17" borderId="0" applyNumberFormat="0" applyBorder="0" applyAlignment="0" applyProtection="0"/>
    <xf numFmtId="0" fontId="17" fillId="17" borderId="0" applyNumberFormat="0" applyBorder="0" applyAlignment="0" applyProtection="0"/>
    <xf numFmtId="182" fontId="55" fillId="0" borderId="19">
      <alignment horizontal="right" vertical="center"/>
    </xf>
    <xf numFmtId="0" fontId="1" fillId="0" borderId="0"/>
    <xf numFmtId="241" fontId="69" fillId="0" borderId="66" applyAlignment="0" applyProtection="0"/>
    <xf numFmtId="0" fontId="26" fillId="0" borderId="70">
      <alignment horizontal="center"/>
    </xf>
    <xf numFmtId="0" fontId="219" fillId="0" borderId="0" applyNumberFormat="0" applyFill="0" applyBorder="0" applyAlignment="0" applyProtection="0"/>
    <xf numFmtId="170" fontId="17" fillId="17" borderId="0" applyNumberFormat="0" applyBorder="0" applyAlignment="0" applyProtection="0"/>
    <xf numFmtId="0" fontId="1" fillId="0" borderId="0"/>
    <xf numFmtId="0" fontId="72" fillId="21" borderId="69" applyNumberFormat="0" applyAlignment="0" applyProtection="0"/>
    <xf numFmtId="0" fontId="1" fillId="34" borderId="0" applyNumberFormat="0" applyBorder="0" applyAlignment="0" applyProtection="0"/>
    <xf numFmtId="170" fontId="28" fillId="11" borderId="0" applyNumberFormat="0" applyBorder="0" applyAlignment="0" applyProtection="0"/>
    <xf numFmtId="0" fontId="1" fillId="40" borderId="0" applyNumberFormat="0" applyBorder="0" applyAlignment="0" applyProtection="0"/>
    <xf numFmtId="0" fontId="63" fillId="0" borderId="71">
      <alignment horizontal="left" vertical="center"/>
    </xf>
    <xf numFmtId="0" fontId="44" fillId="21" borderId="60" applyNumberFormat="0" applyAlignment="0" applyProtection="0"/>
    <xf numFmtId="170" fontId="17" fillId="16" borderId="0" applyNumberFormat="0" applyBorder="0" applyAlignment="0" applyProtection="0"/>
    <xf numFmtId="0" fontId="26" fillId="0" borderId="70">
      <alignment horizontal="center"/>
    </xf>
    <xf numFmtId="0" fontId="72" fillId="21" borderId="12" applyNumberFormat="0" applyAlignment="0" applyProtection="0"/>
    <xf numFmtId="0" fontId="72" fillId="21" borderId="12" applyNumberFormat="0" applyAlignment="0" applyProtection="0"/>
    <xf numFmtId="0" fontId="17" fillId="16" borderId="0" applyNumberFormat="0" applyBorder="0" applyAlignment="0" applyProtection="0"/>
    <xf numFmtId="0" fontId="72" fillId="21" borderId="12" applyNumberFormat="0" applyAlignment="0" applyProtection="0"/>
    <xf numFmtId="0" fontId="30" fillId="77" borderId="0" applyNumberFormat="0" applyBorder="0" applyAlignment="0" applyProtection="0"/>
    <xf numFmtId="0" fontId="26" fillId="0" borderId="32">
      <alignment horizontal="center"/>
    </xf>
    <xf numFmtId="0" fontId="17" fillId="16" borderId="0" applyNumberFormat="0" applyBorder="0" applyAlignment="0" applyProtection="0"/>
    <xf numFmtId="0" fontId="30" fillId="77" borderId="0" applyNumberFormat="0" applyBorder="0" applyAlignment="0" applyProtection="0"/>
    <xf numFmtId="0" fontId="26" fillId="0" borderId="32">
      <alignment horizontal="center"/>
    </xf>
    <xf numFmtId="0" fontId="25" fillId="38" borderId="73" applyNumberFormat="0" applyFont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170" fontId="17" fillId="16" borderId="0" applyNumberFormat="0" applyBorder="0" applyAlignment="0" applyProtection="0"/>
    <xf numFmtId="168" fontId="1" fillId="0" borderId="0" applyFont="0" applyFill="0" applyBorder="0" applyAlignment="0" applyProtection="0"/>
    <xf numFmtId="0" fontId="17" fillId="16" borderId="0" applyNumberFormat="0" applyBorder="0" applyAlignment="0" applyProtection="0"/>
    <xf numFmtId="0" fontId="1" fillId="40" borderId="0" applyNumberFormat="0" applyBorder="0" applyAlignment="0" applyProtection="0"/>
    <xf numFmtId="0" fontId="17" fillId="38" borderId="65" applyNumberFormat="0" applyFont="0" applyAlignment="0" applyProtection="0"/>
    <xf numFmtId="170" fontId="17" fillId="53" borderId="0" applyNumberFormat="0" applyBorder="0" applyAlignment="0" applyProtection="0"/>
    <xf numFmtId="0" fontId="63" fillId="0" borderId="71">
      <alignment horizontal="left" vertical="center"/>
    </xf>
    <xf numFmtId="0" fontId="30" fillId="109" borderId="0" applyNumberFormat="0" applyBorder="0" applyAlignment="0" applyProtection="0"/>
    <xf numFmtId="0" fontId="26" fillId="0" borderId="32">
      <alignment horizontal="center"/>
    </xf>
    <xf numFmtId="43" fontId="1" fillId="0" borderId="0" applyFont="0" applyFill="0" applyBorder="0" applyAlignment="0" applyProtection="0"/>
    <xf numFmtId="0" fontId="42" fillId="16" borderId="61" applyNumberFormat="0" applyAlignment="0" applyProtection="0"/>
    <xf numFmtId="0" fontId="30" fillId="78" borderId="0" applyNumberFormat="0" applyBorder="0" applyAlignment="0" applyProtection="0"/>
    <xf numFmtId="0" fontId="46" fillId="0" borderId="0"/>
    <xf numFmtId="0" fontId="26" fillId="0" borderId="32">
      <alignment horizontal="center"/>
    </xf>
    <xf numFmtId="43" fontId="1" fillId="0" borderId="0" applyFont="0" applyFill="0" applyBorder="0" applyAlignment="0" applyProtection="0"/>
    <xf numFmtId="0" fontId="58" fillId="21" borderId="60" applyNumberFormat="0" applyAlignment="0" applyProtection="0"/>
    <xf numFmtId="0" fontId="46" fillId="0" borderId="0"/>
    <xf numFmtId="0" fontId="25" fillId="38" borderId="65" applyNumberFormat="0" applyFont="0" applyAlignment="0" applyProtection="0"/>
    <xf numFmtId="0" fontId="72" fillId="21" borderId="69" applyNumberFormat="0" applyAlignment="0" applyProtection="0"/>
    <xf numFmtId="170" fontId="17" fillId="53" borderId="0" applyNumberFormat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1" fillId="0" borderId="0"/>
    <xf numFmtId="0" fontId="17" fillId="53" borderId="0" applyNumberFormat="0" applyBorder="0" applyAlignment="0" applyProtection="0"/>
    <xf numFmtId="17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" fillId="36" borderId="0" applyNumberFormat="0" applyBorder="0" applyAlignment="0" applyProtection="0"/>
    <xf numFmtId="0" fontId="28" fillId="4" borderId="0" applyNumberFormat="0" applyBorder="0" applyAlignment="0" applyProtection="0"/>
    <xf numFmtId="0" fontId="72" fillId="21" borderId="12" applyNumberFormat="0" applyAlignment="0" applyProtection="0"/>
    <xf numFmtId="0" fontId="25" fillId="38" borderId="65" applyNumberFormat="0" applyFont="0" applyAlignment="0" applyProtection="0"/>
    <xf numFmtId="0" fontId="1" fillId="36" borderId="0" applyNumberFormat="0" applyBorder="0" applyAlignment="0" applyProtection="0"/>
    <xf numFmtId="0" fontId="72" fillId="21" borderId="12" applyNumberFormat="0" applyAlignment="0" applyProtection="0"/>
    <xf numFmtId="241" fontId="69" fillId="0" borderId="66" applyAlignment="0" applyProtection="0"/>
    <xf numFmtId="0" fontId="72" fillId="21" borderId="12" applyNumberFormat="0" applyAlignment="0" applyProtection="0"/>
    <xf numFmtId="0" fontId="1" fillId="3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8" fillId="56" borderId="0" applyNumberFormat="0" applyBorder="0" applyAlignment="0" applyProtection="0"/>
    <xf numFmtId="0" fontId="44" fillId="21" borderId="60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170" fontId="17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7" fillId="17" borderId="0" applyNumberFormat="0" applyBorder="0" applyAlignment="0" applyProtection="0"/>
    <xf numFmtId="0" fontId="23" fillId="0" borderId="67" applyNumberFormat="0" applyFill="0" applyAlignment="0" applyProtection="0"/>
    <xf numFmtId="170" fontId="17" fillId="17" borderId="0" applyNumberFormat="0" applyBorder="0" applyAlignment="0" applyProtection="0"/>
    <xf numFmtId="43" fontId="1" fillId="0" borderId="0" applyFont="0" applyFill="0" applyBorder="0" applyAlignment="0" applyProtection="0"/>
    <xf numFmtId="0" fontId="30" fillId="104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7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38" borderId="65" applyNumberFormat="0" applyFont="0" applyAlignment="0" applyProtection="0"/>
    <xf numFmtId="241" fontId="69" fillId="0" borderId="26" applyAlignment="0" applyProtection="0"/>
    <xf numFmtId="0" fontId="1" fillId="0" borderId="0"/>
    <xf numFmtId="0" fontId="1" fillId="0" borderId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7" fillId="17" borderId="0" applyNumberFormat="0" applyBorder="0" applyAlignment="0" applyProtection="0"/>
    <xf numFmtId="0" fontId="1" fillId="36" borderId="0" applyNumberFormat="0" applyBorder="0" applyAlignment="0" applyProtection="0"/>
    <xf numFmtId="0" fontId="60" fillId="0" borderId="18" applyNumberFormat="0" applyFill="0" applyAlignment="0" applyProtection="0"/>
    <xf numFmtId="0" fontId="26" fillId="0" borderId="32">
      <alignment horizont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1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0" borderId="0"/>
    <xf numFmtId="241" fontId="69" fillId="0" borderId="26" applyAlignment="0" applyProtection="0"/>
    <xf numFmtId="0" fontId="26" fillId="0" borderId="70">
      <alignment horizontal="center"/>
    </xf>
    <xf numFmtId="0" fontId="72" fillId="21" borderId="12" applyNumberFormat="0" applyAlignment="0" applyProtection="0"/>
    <xf numFmtId="170" fontId="17" fillId="17" borderId="0" applyNumberFormat="0" applyBorder="0" applyAlignment="0" applyProtection="0"/>
    <xf numFmtId="0" fontId="1" fillId="2" borderId="0" applyNumberFormat="0" applyBorder="0" applyAlignment="0" applyProtection="0"/>
    <xf numFmtId="241" fontId="69" fillId="0" borderId="74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6" fillId="0" borderId="32">
      <alignment horizontal="center"/>
    </xf>
    <xf numFmtId="0" fontId="1" fillId="100" borderId="0" applyNumberFormat="0" applyBorder="0" applyAlignment="0" applyProtection="0"/>
    <xf numFmtId="0" fontId="41" fillId="16" borderId="61" applyNumberFormat="0" applyAlignment="0" applyProtection="0"/>
    <xf numFmtId="0" fontId="41" fillId="16" borderId="61" applyNumberFormat="0" applyAlignment="0" applyProtection="0"/>
    <xf numFmtId="0" fontId="19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38" borderId="25" applyNumberFormat="0" applyFont="0" applyAlignment="0" applyProtection="0"/>
    <xf numFmtId="0" fontId="46" fillId="0" borderId="0"/>
    <xf numFmtId="0" fontId="72" fillId="21" borderId="12" applyNumberFormat="0" applyAlignment="0" applyProtection="0"/>
    <xf numFmtId="0" fontId="1" fillId="2" borderId="0" applyNumberFormat="0" applyBorder="0" applyAlignment="0" applyProtection="0"/>
    <xf numFmtId="0" fontId="46" fillId="0" borderId="0"/>
    <xf numFmtId="0" fontId="72" fillId="21" borderId="12" applyNumberFormat="0" applyAlignment="0" applyProtection="0"/>
    <xf numFmtId="0" fontId="1" fillId="2" borderId="0" applyNumberFormat="0" applyBorder="0" applyAlignment="0" applyProtection="0"/>
    <xf numFmtId="10" fontId="54" fillId="53" borderId="33" applyNumberFormat="0" applyBorder="0" applyAlignment="0" applyProtection="0"/>
    <xf numFmtId="0" fontId="63" fillId="0" borderId="71">
      <alignment horizontal="left" vertical="center"/>
    </xf>
    <xf numFmtId="0" fontId="72" fillId="21" borderId="12" applyNumberFormat="0" applyAlignment="0" applyProtection="0"/>
    <xf numFmtId="0" fontId="1" fillId="2" borderId="0" applyNumberFormat="0" applyBorder="0" applyAlignment="0" applyProtection="0"/>
    <xf numFmtId="0" fontId="72" fillId="21" borderId="12" applyNumberFormat="0" applyAlignment="0" applyProtection="0"/>
    <xf numFmtId="0" fontId="46" fillId="0" borderId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2" borderId="0" applyNumberFormat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46" fillId="0" borderId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6" fillId="0" borderId="0"/>
    <xf numFmtId="0" fontId="1" fillId="2" borderId="0" applyNumberFormat="0" applyBorder="0" applyAlignment="0" applyProtection="0"/>
    <xf numFmtId="0" fontId="26" fillId="0" borderId="70">
      <alignment horizontal="center"/>
    </xf>
    <xf numFmtId="0" fontId="104" fillId="21" borderId="12" applyNumberFormat="0" applyAlignment="0" applyProtection="0"/>
    <xf numFmtId="0" fontId="1" fillId="2" borderId="0" applyNumberFormat="0" applyBorder="0" applyAlignment="0" applyProtection="0"/>
    <xf numFmtId="241" fontId="69" fillId="0" borderId="66" applyAlignment="0" applyProtection="0"/>
    <xf numFmtId="0" fontId="44" fillId="21" borderId="68" applyNumberFormat="0" applyAlignment="0" applyProtection="0"/>
    <xf numFmtId="0" fontId="1" fillId="2" borderId="0" applyNumberFormat="0" applyBorder="0" applyAlignment="0" applyProtection="0"/>
    <xf numFmtId="0" fontId="60" fillId="0" borderId="18" applyNumberFormat="0" applyFill="0" applyAlignment="0" applyProtection="0"/>
    <xf numFmtId="241" fontId="69" fillId="0" borderId="66" applyAlignment="0" applyProtection="0"/>
    <xf numFmtId="0" fontId="72" fillId="21" borderId="12" applyNumberFormat="0" applyAlignment="0" applyProtection="0"/>
    <xf numFmtId="0" fontId="60" fillId="0" borderId="18" applyNumberFormat="0" applyFill="0" applyAlignment="0" applyProtection="0"/>
    <xf numFmtId="240" fontId="19" fillId="0" borderId="0"/>
    <xf numFmtId="0" fontId="1" fillId="40" borderId="0" applyNumberFormat="0" applyBorder="0" applyAlignment="0" applyProtection="0"/>
    <xf numFmtId="0" fontId="72" fillId="21" borderId="69" applyNumberFormat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63" fillId="0" borderId="63">
      <alignment horizontal="left" vertical="center"/>
    </xf>
    <xf numFmtId="0" fontId="72" fillId="21" borderId="12" applyNumberFormat="0" applyAlignment="0" applyProtection="0"/>
    <xf numFmtId="0" fontId="1" fillId="2" borderId="0" applyNumberFormat="0" applyBorder="0" applyAlignment="0" applyProtection="0"/>
    <xf numFmtId="0" fontId="72" fillId="21" borderId="69" applyNumberFormat="0" applyAlignment="0" applyProtection="0"/>
    <xf numFmtId="0" fontId="72" fillId="21" borderId="12" applyNumberFormat="0" applyAlignment="0" applyProtection="0"/>
    <xf numFmtId="0" fontId="25" fillId="38" borderId="25" applyNumberFormat="0" applyFont="0" applyAlignment="0" applyProtection="0"/>
    <xf numFmtId="0" fontId="1" fillId="2" borderId="0" applyNumberFormat="0" applyBorder="0" applyAlignment="0" applyProtection="0"/>
    <xf numFmtId="0" fontId="72" fillId="21" borderId="12" applyNumberFormat="0" applyAlignment="0" applyProtection="0"/>
    <xf numFmtId="0" fontId="25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0" fontId="28" fillId="19" borderId="0" applyNumberFormat="0" applyBorder="0" applyAlignment="0" applyProtection="0"/>
    <xf numFmtId="0" fontId="104" fillId="21" borderId="12" applyNumberFormat="0" applyAlignment="0" applyProtection="0"/>
    <xf numFmtId="0" fontId="1" fillId="2" borderId="0" applyNumberFormat="0" applyBorder="0" applyAlignment="0" applyProtection="0"/>
    <xf numFmtId="0" fontId="28" fillId="19" borderId="0" applyNumberFormat="0" applyBorder="0" applyAlignment="0" applyProtection="0"/>
    <xf numFmtId="0" fontId="72" fillId="21" borderId="69" applyNumberFormat="0" applyAlignment="0" applyProtection="0"/>
    <xf numFmtId="0" fontId="104" fillId="21" borderId="12" applyNumberFormat="0" applyAlignment="0" applyProtection="0"/>
    <xf numFmtId="0" fontId="1" fillId="2" borderId="0" applyNumberFormat="0" applyBorder="0" applyAlignment="0" applyProtection="0"/>
    <xf numFmtId="0" fontId="63" fillId="0" borderId="29">
      <alignment horizontal="left" vertical="center"/>
    </xf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0" fontId="28" fillId="19" borderId="0" applyNumberFormat="0" applyBorder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8" fillId="19" borderId="0" applyNumberFormat="0" applyBorder="0" applyAlignment="0" applyProtection="0"/>
    <xf numFmtId="0" fontId="104" fillId="21" borderId="12" applyNumberFormat="0" applyAlignment="0" applyProtection="0"/>
    <xf numFmtId="0" fontId="129" fillId="0" borderId="45"/>
    <xf numFmtId="0" fontId="42" fillId="16" borderId="61" applyNumberFormat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8" fillId="19" borderId="0" applyNumberFormat="0" applyBorder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8" fillId="19" borderId="0" applyNumberFormat="0" applyBorder="0" applyAlignment="0" applyProtection="0"/>
    <xf numFmtId="240" fontId="19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3" fillId="0" borderId="64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38" fontId="54" fillId="5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6" fillId="0" borderId="32">
      <alignment horizontal="center"/>
    </xf>
    <xf numFmtId="0" fontId="1" fillId="36" borderId="0" applyNumberFormat="0" applyBorder="0" applyAlignment="0" applyProtection="0"/>
    <xf numFmtId="0" fontId="60" fillId="0" borderId="18" applyNumberFormat="0" applyFill="0" applyAlignment="0" applyProtection="0"/>
    <xf numFmtId="0" fontId="60" fillId="0" borderId="64" applyNumberFormat="0" applyFill="0" applyAlignment="0" applyProtection="0"/>
    <xf numFmtId="0" fontId="26" fillId="0" borderId="32">
      <alignment horizontal="center"/>
    </xf>
    <xf numFmtId="0" fontId="1" fillId="0" borderId="0"/>
    <xf numFmtId="0" fontId="1" fillId="36" borderId="0" applyNumberFormat="0" applyBorder="0" applyAlignment="0" applyProtection="0"/>
    <xf numFmtId="0" fontId="60" fillId="0" borderId="18" applyNumberFormat="0" applyFill="0" applyAlignment="0" applyProtection="0"/>
    <xf numFmtId="0" fontId="26" fillId="0" borderId="32">
      <alignment horizontal="center"/>
    </xf>
    <xf numFmtId="0" fontId="46" fillId="0" borderId="0"/>
    <xf numFmtId="0" fontId="1" fillId="57" borderId="0" applyNumberFormat="0" applyBorder="0" applyAlignment="0" applyProtection="0"/>
    <xf numFmtId="0" fontId="63" fillId="0" borderId="63">
      <alignment horizontal="left" vertical="center"/>
    </xf>
    <xf numFmtId="0" fontId="1" fillId="57" borderId="0" applyNumberFormat="0" applyBorder="0" applyAlignment="0" applyProtection="0"/>
    <xf numFmtId="0" fontId="42" fillId="16" borderId="61" applyNumberFormat="0" applyAlignment="0" applyProtection="0"/>
    <xf numFmtId="0" fontId="35" fillId="9" borderId="8" applyNumberFormat="0" applyAlignment="0" applyProtection="0"/>
    <xf numFmtId="0" fontId="1" fillId="57" borderId="0" applyNumberFormat="0" applyBorder="0" applyAlignment="0" applyProtection="0"/>
    <xf numFmtId="0" fontId="104" fillId="21" borderId="61" applyNumberFormat="0" applyAlignment="0" applyProtection="0"/>
    <xf numFmtId="0" fontId="104" fillId="21" borderId="69" applyNumberFormat="0" applyAlignment="0" applyProtection="0"/>
    <xf numFmtId="0" fontId="63" fillId="0" borderId="63">
      <alignment horizontal="left"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241" fontId="69" fillId="0" borderId="26" applyAlignment="0" applyProtection="0"/>
    <xf numFmtId="0" fontId="1" fillId="101" borderId="0" applyNumberFormat="0" applyBorder="0" applyAlignment="0" applyProtection="0"/>
    <xf numFmtId="0" fontId="28" fillId="4" borderId="0" applyNumberFormat="0" applyBorder="0" applyAlignment="0" applyProtection="0"/>
    <xf numFmtId="0" fontId="46" fillId="0" borderId="0"/>
    <xf numFmtId="0" fontId="1" fillId="36" borderId="0" applyNumberFormat="0" applyBorder="0" applyAlignment="0" applyProtection="0"/>
    <xf numFmtId="241" fontId="69" fillId="0" borderId="26" applyAlignment="0" applyProtection="0"/>
    <xf numFmtId="168" fontId="1" fillId="0" borderId="0" applyFont="0" applyFill="0" applyBorder="0" applyAlignment="0" applyProtection="0"/>
    <xf numFmtId="0" fontId="28" fillId="3" borderId="0" applyNumberFormat="0" applyBorder="0" applyAlignment="0" applyProtection="0"/>
    <xf numFmtId="0" fontId="1" fillId="36" borderId="0" applyNumberFormat="0" applyBorder="0" applyAlignment="0" applyProtection="0"/>
    <xf numFmtId="241" fontId="69" fillId="0" borderId="26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5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10" fontId="54" fillId="53" borderId="33" applyNumberFormat="0" applyBorder="0" applyAlignment="0" applyProtection="0"/>
    <xf numFmtId="0" fontId="104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39" fillId="0" borderId="0"/>
    <xf numFmtId="0" fontId="63" fillId="0" borderId="63">
      <alignment horizontal="left" vertical="center"/>
    </xf>
    <xf numFmtId="0" fontId="104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04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2" fillId="16" borderId="61" applyNumberFormat="0" applyAlignment="0" applyProtection="0"/>
    <xf numFmtId="0" fontId="42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46" fillId="0" borderId="0" applyFont="0" applyFill="0" applyBorder="0" applyAlignment="0" applyProtection="0"/>
    <xf numFmtId="0" fontId="72" fillId="21" borderId="12" applyNumberFormat="0" applyAlignment="0" applyProtection="0"/>
    <xf numFmtId="0" fontId="30" fillId="77" borderId="0" applyNumberFormat="0" applyBorder="0" applyAlignment="0" applyProtection="0"/>
    <xf numFmtId="0" fontId="42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43" fontId="215" fillId="0" borderId="0" applyFont="0" applyFill="0" applyBorder="0" applyAlignment="0" applyProtection="0"/>
    <xf numFmtId="189" fontId="115" fillId="0" borderId="0" applyFill="0" applyBorder="0" applyAlignment="0" applyProtection="0"/>
    <xf numFmtId="0" fontId="72" fillId="21" borderId="12" applyNumberFormat="0" applyAlignment="0" applyProtection="0"/>
    <xf numFmtId="0" fontId="60" fillId="0" borderId="72" applyNumberFormat="0" applyFill="0" applyAlignment="0" applyProtection="0"/>
    <xf numFmtId="0" fontId="1" fillId="0" borderId="0"/>
    <xf numFmtId="0" fontId="46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3" fillId="0" borderId="67" applyNumberFormat="0" applyFill="0" applyAlignment="0" applyProtection="0"/>
    <xf numFmtId="0" fontId="1" fillId="40" borderId="0" applyNumberFormat="0" applyBorder="0" applyAlignment="0" applyProtection="0"/>
    <xf numFmtId="0" fontId="72" fillId="21" borderId="69" applyNumberFormat="0" applyAlignment="0" applyProtection="0"/>
    <xf numFmtId="0" fontId="1" fillId="40" borderId="0" applyNumberFormat="0" applyBorder="0" applyAlignment="0" applyProtection="0"/>
    <xf numFmtId="39" fontId="84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2" fillId="21" borderId="12" applyNumberFormat="0" applyAlignment="0" applyProtection="0"/>
    <xf numFmtId="0" fontId="1" fillId="40" borderId="0" applyNumberFormat="0" applyBorder="0" applyAlignment="0" applyProtection="0"/>
    <xf numFmtId="0" fontId="72" fillId="21" borderId="12" applyNumberFormat="0" applyAlignment="0" applyProtection="0"/>
    <xf numFmtId="0" fontId="1" fillId="40" borderId="0" applyNumberFormat="0" applyBorder="0" applyAlignment="0" applyProtection="0"/>
    <xf numFmtId="0" fontId="44" fillId="21" borderId="60" applyNumberFormat="0" applyAlignment="0" applyProtection="0"/>
    <xf numFmtId="0" fontId="26" fillId="0" borderId="70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7" fillId="38" borderId="65" applyNumberFormat="0" applyFont="0" applyAlignment="0" applyProtection="0"/>
    <xf numFmtId="0" fontId="44" fillId="21" borderId="60" applyNumberFormat="0" applyAlignment="0" applyProtection="0"/>
    <xf numFmtId="43" fontId="1" fillId="0" borderId="0" applyFont="0" applyFill="0" applyBorder="0" applyAlignment="0" applyProtection="0"/>
    <xf numFmtId="0" fontId="46" fillId="0" borderId="0"/>
    <xf numFmtId="0" fontId="42" fillId="16" borderId="61" applyNumberFormat="0" applyAlignment="0" applyProtection="0"/>
    <xf numFmtId="0" fontId="46" fillId="0" borderId="0"/>
    <xf numFmtId="0" fontId="56" fillId="0" borderId="0" applyProtection="0"/>
    <xf numFmtId="0" fontId="42" fillId="16" borderId="61" applyNumberFormat="0" applyAlignment="0" applyProtection="0"/>
    <xf numFmtId="233" fontId="22" fillId="0" borderId="0"/>
    <xf numFmtId="0" fontId="44" fillId="21" borderId="60" applyNumberFormat="0" applyAlignment="0" applyProtection="0"/>
    <xf numFmtId="170" fontId="41" fillId="16" borderId="61" applyNumberFormat="0" applyAlignment="0" applyProtection="0"/>
    <xf numFmtId="0" fontId="41" fillId="16" borderId="61" applyNumberFormat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2" fillId="16" borderId="61" applyNumberFormat="0" applyAlignment="0" applyProtection="0"/>
    <xf numFmtId="0" fontId="1" fillId="40" borderId="0" applyNumberFormat="0" applyBorder="0" applyAlignment="0" applyProtection="0"/>
    <xf numFmtId="170" fontId="28" fillId="31" borderId="0" applyNumberFormat="0" applyBorder="0" applyAlignment="0" applyProtection="0"/>
    <xf numFmtId="170" fontId="58" fillId="21" borderId="14" applyNumberFormat="0" applyAlignment="0" applyProtection="0"/>
    <xf numFmtId="170" fontId="17" fillId="32" borderId="0" applyNumberFormat="0" applyBorder="0" applyAlignment="0" applyProtection="0"/>
    <xf numFmtId="0" fontId="28" fillId="31" borderId="0" applyNumberFormat="0" applyBorder="0" applyAlignment="0" applyProtection="0"/>
    <xf numFmtId="0" fontId="1" fillId="40" borderId="0" applyNumberFormat="0" applyBorder="0" applyAlignment="0" applyProtection="0"/>
    <xf numFmtId="0" fontId="46" fillId="0" borderId="0"/>
    <xf numFmtId="0" fontId="1" fillId="0" borderId="0"/>
    <xf numFmtId="0" fontId="210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170" fontId="28" fillId="31" borderId="0" applyNumberFormat="0" applyBorder="0" applyAlignment="0" applyProtection="0"/>
    <xf numFmtId="0" fontId="58" fillId="21" borderId="14" applyNumberFormat="0" applyAlignment="0" applyProtection="0"/>
    <xf numFmtId="0" fontId="1" fillId="0" borderId="0"/>
    <xf numFmtId="0" fontId="26" fillId="0" borderId="32">
      <alignment horizontal="center"/>
    </xf>
    <xf numFmtId="0" fontId="28" fillId="31" borderId="0" applyNumberFormat="0" applyBorder="0" applyAlignment="0" applyProtection="0"/>
    <xf numFmtId="0" fontId="1" fillId="40" borderId="0" applyNumberFormat="0" applyBorder="0" applyAlignment="0" applyProtection="0"/>
    <xf numFmtId="0" fontId="26" fillId="0" borderId="70">
      <alignment horizontal="center"/>
    </xf>
    <xf numFmtId="0" fontId="26" fillId="0" borderId="32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2" fillId="21" borderId="12" applyNumberFormat="0" applyAlignment="0" applyProtection="0"/>
    <xf numFmtId="0" fontId="63" fillId="0" borderId="71">
      <alignment horizontal="left" vertical="center"/>
    </xf>
    <xf numFmtId="0" fontId="26" fillId="0" borderId="70">
      <alignment horizontal="center"/>
    </xf>
    <xf numFmtId="0" fontId="72" fillId="21" borderId="12" applyNumberFormat="0" applyAlignment="0" applyProtection="0"/>
    <xf numFmtId="0" fontId="1" fillId="40" borderId="0" applyNumberFormat="0" applyBorder="0" applyAlignment="0" applyProtection="0"/>
    <xf numFmtId="241" fontId="69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1" fontId="69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3" fillId="0" borderId="18" applyNumberFormat="0" applyFill="0" applyAlignment="0" applyProtection="0"/>
    <xf numFmtId="0" fontId="1" fillId="34" borderId="0" applyNumberFormat="0" applyBorder="0" applyAlignment="0" applyProtection="0"/>
    <xf numFmtId="0" fontId="44" fillId="21" borderId="60" applyNumberForma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1" fontId="69" fillId="0" borderId="26" applyAlignment="0" applyProtection="0"/>
    <xf numFmtId="0" fontId="1" fillId="34" borderId="0" applyNumberFormat="0" applyBorder="0" applyAlignment="0" applyProtection="0"/>
    <xf numFmtId="0" fontId="104" fillId="21" borderId="69" applyNumberFormat="0" applyAlignment="0" applyProtection="0"/>
    <xf numFmtId="0" fontId="1" fillId="34" borderId="0" applyNumberFormat="0" applyBorder="0" applyAlignment="0" applyProtection="0"/>
    <xf numFmtId="0" fontId="17" fillId="38" borderId="73" applyNumberFormat="0" applyFon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2" fillId="21" borderId="12" applyNumberFormat="0" applyAlignment="0" applyProtection="0"/>
    <xf numFmtId="0" fontId="17" fillId="38" borderId="73" applyNumberFormat="0" applyFont="0" applyAlignment="0" applyProtection="0"/>
    <xf numFmtId="241" fontId="69" fillId="0" borderId="26" applyAlignment="0" applyProtection="0"/>
    <xf numFmtId="0" fontId="1" fillId="34" borderId="0" applyNumberFormat="0" applyBorder="0" applyAlignment="0" applyProtection="0"/>
    <xf numFmtId="0" fontId="1" fillId="0" borderId="0"/>
    <xf numFmtId="0" fontId="26" fillId="0" borderId="32">
      <alignment horizontal="center"/>
    </xf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2" fillId="21" borderId="12" applyNumberFormat="0" applyAlignment="0" applyProtection="0"/>
    <xf numFmtId="0" fontId="1" fillId="34" borderId="0" applyNumberFormat="0" applyBorder="0" applyAlignment="0" applyProtection="0"/>
    <xf numFmtId="0" fontId="72" fillId="21" borderId="69" applyNumberFormat="0" applyAlignment="0" applyProtection="0"/>
    <xf numFmtId="0" fontId="1" fillId="34" borderId="0" applyNumberFormat="0" applyBorder="0" applyAlignment="0" applyProtection="0"/>
    <xf numFmtId="0" fontId="23" fillId="0" borderId="64" applyNumberFormat="0" applyFill="0" applyAlignment="0" applyProtection="0"/>
    <xf numFmtId="0" fontId="30" fillId="10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6" fillId="0" borderId="0"/>
    <xf numFmtId="0" fontId="1" fillId="0" borderId="0"/>
    <xf numFmtId="0" fontId="1" fillId="0" borderId="0"/>
    <xf numFmtId="170" fontId="41" fillId="16" borderId="69" applyNumberFormat="0" applyAlignment="0" applyProtection="0"/>
    <xf numFmtId="0" fontId="42" fillId="16" borderId="69" applyNumberFormat="0" applyAlignment="0" applyProtection="0"/>
    <xf numFmtId="0" fontId="1" fillId="34" borderId="0" applyNumberFormat="0" applyBorder="0" applyAlignment="0" applyProtection="0"/>
    <xf numFmtId="0" fontId="72" fillId="21" borderId="69" applyNumberFormat="0" applyAlignment="0" applyProtection="0"/>
    <xf numFmtId="0" fontId="30" fillId="109" borderId="0" applyNumberFormat="0" applyBorder="0" applyAlignment="0" applyProtection="0"/>
    <xf numFmtId="0" fontId="23" fillId="0" borderId="75" applyNumberFormat="0" applyFill="0" applyAlignment="0" applyProtection="0"/>
    <xf numFmtId="0" fontId="44" fillId="21" borderId="60" applyNumberFormat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170" fontId="104" fillId="21" borderId="61" applyNumberFormat="0" applyAlignment="0" applyProtection="0"/>
    <xf numFmtId="0" fontId="26" fillId="0" borderId="70">
      <alignment horizontal="center"/>
    </xf>
    <xf numFmtId="0" fontId="46" fillId="0" borderId="0"/>
    <xf numFmtId="0" fontId="60" fillId="0" borderId="72" applyNumberFormat="0" applyFill="0" applyAlignment="0" applyProtection="0"/>
    <xf numFmtId="0" fontId="1" fillId="34" borderId="0" applyNumberFormat="0" applyBorder="0" applyAlignment="0" applyProtection="0"/>
    <xf numFmtId="0" fontId="63" fillId="0" borderId="71">
      <alignment horizontal="left" vertical="center"/>
    </xf>
    <xf numFmtId="0" fontId="1" fillId="34" borderId="0" applyNumberFormat="0" applyBorder="0" applyAlignment="0" applyProtection="0"/>
    <xf numFmtId="0" fontId="19" fillId="38" borderId="65" applyNumberFormat="0" applyFont="0" applyAlignment="0" applyProtection="0"/>
    <xf numFmtId="0" fontId="17" fillId="38" borderId="6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42" fillId="16" borderId="61" applyNumberFormat="0" applyAlignment="0" applyProtection="0"/>
    <xf numFmtId="0" fontId="41" fillId="16" borderId="12" applyNumberFormat="0" applyAlignment="0" applyProtection="0"/>
    <xf numFmtId="0" fontId="72" fillId="21" borderId="12" applyNumberFormat="0" applyAlignment="0" applyProtection="0"/>
    <xf numFmtId="0" fontId="28" fillId="11" borderId="0" applyNumberFormat="0" applyBorder="0" applyAlignment="0" applyProtection="0"/>
    <xf numFmtId="0" fontId="17" fillId="38" borderId="65" applyNumberFormat="0" applyFont="0" applyAlignment="0" applyProtection="0"/>
    <xf numFmtId="0" fontId="1" fillId="34" borderId="0" applyNumberFormat="0" applyBorder="0" applyAlignment="0" applyProtection="0"/>
    <xf numFmtId="0" fontId="44" fillId="21" borderId="60" applyNumberFormat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2" fillId="16" borderId="12" applyNumberForma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6" fillId="0" borderId="0"/>
    <xf numFmtId="0" fontId="1" fillId="0" borderId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0" fontId="25" fillId="38" borderId="25" applyNumberFormat="0" applyFon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55" fillId="0" borderId="34">
      <alignment horizontal="right" vertical="center"/>
    </xf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0" fillId="0" borderId="64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58" fillId="21" borderId="60" applyNumberFormat="0" applyAlignment="0" applyProtection="0"/>
    <xf numFmtId="0" fontId="1" fillId="57" borderId="0" applyNumberFormat="0" applyBorder="0" applyAlignment="0" applyProtection="0"/>
    <xf numFmtId="0" fontId="42" fillId="16" borderId="12" applyNumberFormat="0" applyAlignment="0" applyProtection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7" fillId="38" borderId="65" applyNumberFormat="0" applyFon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0" borderId="0"/>
    <xf numFmtId="0" fontId="63" fillId="0" borderId="71">
      <alignment horizontal="left" vertical="center"/>
    </xf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25" fillId="38" borderId="6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60" fillId="0" borderId="72" applyNumberFormat="0" applyFill="0" applyAlignment="0" applyProtection="0"/>
    <xf numFmtId="0" fontId="26" fillId="0" borderId="70">
      <alignment horizontal="center"/>
    </xf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72" fillId="21" borderId="61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208" fontId="91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0" fontId="129" fillId="0" borderId="59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0" fontId="63" fillId="0" borderId="2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6" fillId="0" borderId="0"/>
    <xf numFmtId="0" fontId="1" fillId="57" borderId="0" applyNumberFormat="0" applyBorder="0" applyAlignment="0" applyProtection="0"/>
    <xf numFmtId="0" fontId="63" fillId="0" borderId="29">
      <alignment horizontal="left" vertical="center"/>
    </xf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44" fillId="21" borderId="68" applyNumberFormat="0" applyAlignment="0" applyProtection="0"/>
    <xf numFmtId="0" fontId="42" fillId="16" borderId="69" applyNumberFormat="0" applyAlignment="0" applyProtection="0"/>
    <xf numFmtId="0" fontId="1" fillId="39" borderId="0" applyNumberFormat="0" applyBorder="0" applyAlignment="0" applyProtection="0"/>
    <xf numFmtId="170" fontId="17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0" fontId="17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0" fontId="17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6" fillId="0" borderId="32">
      <alignment horizontal="center"/>
    </xf>
    <xf numFmtId="0" fontId="1" fillId="39" borderId="0" applyNumberFormat="0" applyBorder="0" applyAlignment="0" applyProtection="0"/>
    <xf numFmtId="0" fontId="26" fillId="0" borderId="32">
      <alignment horizontal="center"/>
    </xf>
    <xf numFmtId="10" fontId="54" fillId="53" borderId="33" applyNumberFormat="0" applyBorder="0" applyAlignment="0" applyProtection="0"/>
    <xf numFmtId="170" fontId="17" fillId="11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8" borderId="73" applyNumberFormat="0" applyFont="0" applyAlignment="0" applyProtection="0"/>
    <xf numFmtId="0" fontId="1" fillId="39" borderId="0" applyNumberFormat="0" applyBorder="0" applyAlignment="0" applyProtection="0"/>
    <xf numFmtId="20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2" fillId="16" borderId="61" applyNumberFormat="0" applyAlignment="0" applyProtection="0"/>
    <xf numFmtId="0" fontId="44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72" fillId="21" borderId="6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44" fillId="21" borderId="14" applyNumberFormat="0" applyAlignment="0" applyProtection="0"/>
    <xf numFmtId="0" fontId="1" fillId="39" borderId="0" applyNumberFormat="0" applyBorder="0" applyAlignment="0" applyProtection="0"/>
    <xf numFmtId="0" fontId="44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1" fillId="39" borderId="0" applyNumberFormat="0" applyBorder="0" applyAlignment="0" applyProtection="0"/>
    <xf numFmtId="0" fontId="72" fillId="21" borderId="12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3" fillId="0" borderId="67" applyNumberFormat="0" applyFill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6" fillId="0" borderId="32">
      <alignment horizontal="center"/>
    </xf>
    <xf numFmtId="0" fontId="1" fillId="39" borderId="0" applyNumberFormat="0" applyBorder="0" applyAlignment="0" applyProtection="0"/>
    <xf numFmtId="0" fontId="26" fillId="0" borderId="32">
      <alignment horizontal="center"/>
    </xf>
    <xf numFmtId="0" fontId="1" fillId="39" borderId="0" applyNumberFormat="0" applyBorder="0" applyAlignment="0" applyProtection="0"/>
    <xf numFmtId="0" fontId="72" fillId="21" borderId="12" applyNumberFormat="0" applyAlignment="0" applyProtection="0"/>
    <xf numFmtId="0" fontId="26" fillId="0" borderId="32">
      <alignment horizontal="center"/>
    </xf>
    <xf numFmtId="0" fontId="26" fillId="0" borderId="70">
      <alignment horizontal="center"/>
    </xf>
    <xf numFmtId="17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21" borderId="60" applyNumberFormat="0" applyAlignment="0" applyProtection="0"/>
    <xf numFmtId="17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0" borderId="32">
      <alignment horizontal="center"/>
    </xf>
    <xf numFmtId="241" fontId="69" fillId="0" borderId="74" applyAlignment="0" applyProtection="0"/>
    <xf numFmtId="0" fontId="1" fillId="0" borderId="0"/>
    <xf numFmtId="0" fontId="17" fillId="17" borderId="0" applyNumberFormat="0" applyBorder="0" applyAlignment="0" applyProtection="0"/>
    <xf numFmtId="0" fontId="46" fillId="0" borderId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9" fontId="1" fillId="0" borderId="0" applyFont="0" applyFill="0" applyBorder="0" applyAlignment="0" applyProtection="0"/>
    <xf numFmtId="0" fontId="17" fillId="19" borderId="0" applyNumberFormat="0" applyBorder="0" applyAlignment="0" applyProtection="0"/>
    <xf numFmtId="0" fontId="26" fillId="0" borderId="32">
      <alignment horizontal="center"/>
    </xf>
    <xf numFmtId="0" fontId="104" fillId="21" borderId="61" applyNumberFormat="0" applyAlignment="0" applyProtection="0"/>
    <xf numFmtId="0" fontId="17" fillId="16" borderId="0" applyNumberFormat="0" applyBorder="0" applyAlignment="0" applyProtection="0"/>
    <xf numFmtId="170" fontId="17" fillId="16" borderId="0" applyNumberFormat="0" applyBorder="0" applyAlignment="0" applyProtection="0"/>
    <xf numFmtId="0" fontId="72" fillId="21" borderId="12" applyNumberFormat="0" applyAlignment="0" applyProtection="0"/>
    <xf numFmtId="0" fontId="17" fillId="16" borderId="0" applyNumberFormat="0" applyBorder="0" applyAlignment="0" applyProtection="0"/>
    <xf numFmtId="170" fontId="104" fillId="21" borderId="12" applyNumberFormat="0" applyAlignment="0" applyProtection="0"/>
    <xf numFmtId="0" fontId="72" fillId="21" borderId="12" applyNumberFormat="0" applyAlignment="0" applyProtection="0"/>
    <xf numFmtId="0" fontId="104" fillId="21" borderId="69" applyNumberFormat="0" applyAlignment="0" applyProtection="0"/>
    <xf numFmtId="17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6" fillId="0" borderId="70">
      <alignment horizontal="center"/>
    </xf>
    <xf numFmtId="0" fontId="46" fillId="0" borderId="0"/>
    <xf numFmtId="0" fontId="17" fillId="16" borderId="0" applyNumberFormat="0" applyBorder="0" applyAlignment="0" applyProtection="0"/>
    <xf numFmtId="0" fontId="46" fillId="87" borderId="0" applyNumberFormat="0" applyBorder="0" applyAlignment="0" applyProtection="0"/>
    <xf numFmtId="0" fontId="17" fillId="23" borderId="0" applyNumberFormat="0" applyBorder="0" applyAlignment="0" applyProtection="0"/>
    <xf numFmtId="0" fontId="44" fillId="21" borderId="68" applyNumberFormat="0" applyAlignment="0" applyProtection="0"/>
    <xf numFmtId="0" fontId="1" fillId="0" borderId="0"/>
    <xf numFmtId="0" fontId="1" fillId="0" borderId="0"/>
    <xf numFmtId="170" fontId="17" fillId="21" borderId="0" applyNumberFormat="0" applyBorder="0" applyAlignment="0" applyProtection="0"/>
    <xf numFmtId="0" fontId="1" fillId="0" borderId="0"/>
    <xf numFmtId="0" fontId="1" fillId="0" borderId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170" fontId="17" fillId="21" borderId="0" applyNumberFormat="0" applyBorder="0" applyAlignment="0" applyProtection="0"/>
    <xf numFmtId="0" fontId="1" fillId="0" borderId="0"/>
    <xf numFmtId="0" fontId="1" fillId="0" borderId="0"/>
    <xf numFmtId="0" fontId="46" fillId="0" borderId="0"/>
    <xf numFmtId="170" fontId="17" fillId="21" borderId="0" applyNumberFormat="0" applyBorder="0" applyAlignment="0" applyProtection="0"/>
    <xf numFmtId="0" fontId="19" fillId="38" borderId="73" applyNumberFormat="0" applyFont="0" applyAlignment="0" applyProtection="0"/>
    <xf numFmtId="0" fontId="46" fillId="88" borderId="0" applyNumberFormat="0" applyBorder="0" applyAlignment="0" applyProtection="0"/>
    <xf numFmtId="0" fontId="17" fillId="24" borderId="0" applyNumberFormat="0" applyBorder="0" applyAlignment="0" applyProtection="0"/>
    <xf numFmtId="17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16" borderId="61" applyNumberFormat="0" applyAlignment="0" applyProtection="0"/>
    <xf numFmtId="17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60" applyNumberFormat="0" applyAlignment="0" applyProtection="0"/>
    <xf numFmtId="17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32" borderId="0" applyNumberFormat="0" applyBorder="0" applyAlignment="0" applyProtection="0"/>
    <xf numFmtId="17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6" fillId="0" borderId="32">
      <alignment horizontal="center"/>
    </xf>
    <xf numFmtId="0" fontId="17" fillId="38" borderId="65" applyNumberFormat="0" applyFont="0" applyAlignment="0" applyProtection="0"/>
    <xf numFmtId="170" fontId="17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21" borderId="60" applyNumberFormat="0" applyAlignment="0" applyProtection="0"/>
    <xf numFmtId="0" fontId="46" fillId="86" borderId="0" applyNumberFormat="0" applyBorder="0" applyAlignment="0" applyProtection="0"/>
    <xf numFmtId="0" fontId="26" fillId="0" borderId="32">
      <alignment horizontal="center"/>
    </xf>
    <xf numFmtId="0" fontId="60" fillId="0" borderId="18" applyNumberFormat="0" applyFill="0" applyAlignment="0" applyProtection="0"/>
    <xf numFmtId="0" fontId="17" fillId="25" borderId="0" applyNumberFormat="0" applyBorder="0" applyAlignment="0" applyProtection="0"/>
    <xf numFmtId="0" fontId="17" fillId="38" borderId="25" applyNumberFormat="0" applyFont="0" applyAlignment="0" applyProtection="0"/>
    <xf numFmtId="0" fontId="1" fillId="0" borderId="0"/>
    <xf numFmtId="0" fontId="1" fillId="0" borderId="0"/>
    <xf numFmtId="0" fontId="26" fillId="0" borderId="32">
      <alignment horizontal="center"/>
    </xf>
    <xf numFmtId="182" fontId="55" fillId="0" borderId="19">
      <alignment horizontal="right" vertical="center"/>
    </xf>
    <xf numFmtId="170" fontId="104" fillId="21" borderId="61" applyNumberFormat="0" applyAlignment="0" applyProtection="0"/>
    <xf numFmtId="0" fontId="26" fillId="0" borderId="32">
      <alignment horizontal="center"/>
    </xf>
    <xf numFmtId="0" fontId="104" fillId="21" borderId="69" applyNumberFormat="0" applyAlignment="0" applyProtection="0"/>
    <xf numFmtId="182" fontId="55" fillId="0" borderId="19">
      <alignment horizontal="right" vertical="center"/>
    </xf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60" fillId="0" borderId="64" applyNumberFormat="0" applyFill="0" applyAlignment="0" applyProtection="0"/>
    <xf numFmtId="0" fontId="26" fillId="0" borderId="33">
      <alignment horizontal="center"/>
    </xf>
    <xf numFmtId="182" fontId="55" fillId="0" borderId="19">
      <alignment horizontal="right" vertical="center"/>
    </xf>
    <xf numFmtId="0" fontId="72" fillId="21" borderId="61" applyNumberFormat="0" applyAlignment="0" applyProtection="0"/>
    <xf numFmtId="0" fontId="26" fillId="0" borderId="32">
      <alignment horizontal="center"/>
    </xf>
    <xf numFmtId="182" fontId="55" fillId="0" borderId="19">
      <alignment horizontal="right" vertical="center"/>
    </xf>
    <xf numFmtId="0" fontId="19" fillId="38" borderId="25" applyNumberFormat="0" applyFont="0" applyAlignment="0" applyProtection="0"/>
    <xf numFmtId="182" fontId="55" fillId="0" borderId="19">
      <alignment horizontal="right" vertical="center"/>
    </xf>
    <xf numFmtId="168" fontId="1" fillId="0" borderId="0" applyFont="0" applyFill="0" applyBorder="0" applyAlignment="0" applyProtection="0"/>
    <xf numFmtId="0" fontId="72" fillId="21" borderId="69" applyNumberFormat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182" fontId="55" fillId="0" borderId="19">
      <alignment horizontal="right" vertical="center"/>
    </xf>
    <xf numFmtId="43" fontId="55" fillId="0" borderId="34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0" fontId="25" fillId="38" borderId="65" applyNumberFormat="0" applyFon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241" fontId="69" fillId="0" borderId="74" applyAlignment="0" applyProtection="0"/>
    <xf numFmtId="182" fontId="55" fillId="0" borderId="19">
      <alignment horizontal="right" vertical="center"/>
    </xf>
    <xf numFmtId="43" fontId="55" fillId="0" borderId="34">
      <alignment horizontal="right" vertical="center"/>
    </xf>
    <xf numFmtId="168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5" fontId="69" fillId="0" borderId="39" applyAlignment="0" applyProtection="0"/>
    <xf numFmtId="241" fontId="69" fillId="0" borderId="26" applyAlignment="0" applyProtection="0"/>
    <xf numFmtId="43" fontId="55" fillId="0" borderId="34">
      <alignment horizontal="right" vertical="center"/>
    </xf>
    <xf numFmtId="0" fontId="25" fillId="38" borderId="73" applyNumberFormat="0" applyFont="0" applyAlignment="0" applyProtection="0"/>
    <xf numFmtId="9" fontId="1" fillId="0" borderId="0" applyFont="0" applyFill="0" applyBorder="0" applyAlignment="0" applyProtection="0"/>
    <xf numFmtId="0" fontId="42" fillId="16" borderId="12" applyNumberFormat="0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63" fillId="0" borderId="71">
      <alignment horizontal="left" vertical="center"/>
    </xf>
    <xf numFmtId="241" fontId="69" fillId="0" borderId="26" applyAlignment="0" applyProtection="0"/>
    <xf numFmtId="43" fontId="55" fillId="0" borderId="34">
      <alignment horizontal="right" vertical="center"/>
    </xf>
    <xf numFmtId="0" fontId="72" fillId="21" borderId="69" applyNumberFormat="0" applyAlignment="0" applyProtection="0"/>
    <xf numFmtId="241" fontId="69" fillId="0" borderId="74" applyAlignment="0" applyProtection="0"/>
    <xf numFmtId="168" fontId="1" fillId="0" borderId="0" applyFont="0" applyFill="0" applyBorder="0" applyAlignment="0" applyProtection="0"/>
    <xf numFmtId="0" fontId="41" fillId="16" borderId="61" applyNumberFormat="0" applyAlignment="0" applyProtection="0"/>
    <xf numFmtId="168" fontId="1" fillId="0" borderId="0" applyFont="0" applyFill="0" applyBorder="0" applyAlignment="0" applyProtection="0"/>
    <xf numFmtId="241" fontId="69" fillId="0" borderId="66" applyAlignment="0" applyProtection="0"/>
    <xf numFmtId="1" fontId="19" fillId="0" borderId="24" applyNumberFormat="0" applyFill="0" applyAlignment="0" applyProtection="0">
      <alignment horizontal="center" vertical="center"/>
    </xf>
    <xf numFmtId="43" fontId="55" fillId="0" borderId="34">
      <alignment horizontal="right" vertical="center"/>
    </xf>
    <xf numFmtId="1" fontId="19" fillId="0" borderId="24" applyNumberFormat="0" applyFill="0" applyAlignment="0" applyProtection="0">
      <alignment horizontal="center" vertical="center"/>
    </xf>
    <xf numFmtId="43" fontId="55" fillId="0" borderId="34">
      <alignment horizontal="right" vertical="center"/>
    </xf>
    <xf numFmtId="0" fontId="104" fillId="21" borderId="12" applyNumberFormat="0" applyAlignment="0" applyProtection="0"/>
    <xf numFmtId="0" fontId="25" fillId="38" borderId="65" applyNumberFormat="0" applyFont="0" applyAlignment="0" applyProtection="0"/>
    <xf numFmtId="182" fontId="55" fillId="0" borderId="19">
      <alignment horizontal="right" vertical="center"/>
    </xf>
    <xf numFmtId="0" fontId="104" fillId="21" borderId="12" applyNumberFormat="0" applyAlignment="0" applyProtection="0"/>
    <xf numFmtId="182" fontId="55" fillId="0" borderId="19">
      <alignment horizontal="right" vertical="center"/>
    </xf>
    <xf numFmtId="241" fontId="69" fillId="0" borderId="74" applyAlignment="0" applyProtection="0"/>
    <xf numFmtId="170" fontId="58" fillId="21" borderId="68" applyNumberFormat="0" applyAlignment="0" applyProtection="0"/>
    <xf numFmtId="0" fontId="58" fillId="0" borderId="0" applyNumberFormat="0" applyFill="0" applyBorder="0" applyAlignment="0" applyProtection="0"/>
    <xf numFmtId="0" fontId="60" fillId="0" borderId="64" applyNumberFormat="0" applyFill="0" applyAlignment="0" applyProtection="0"/>
    <xf numFmtId="170" fontId="41" fillId="16" borderId="12" applyNumberFormat="0" applyAlignment="0" applyProtection="0"/>
    <xf numFmtId="0" fontId="1" fillId="0" borderId="0"/>
    <xf numFmtId="182" fontId="55" fillId="0" borderId="19">
      <alignment horizontal="right" vertical="center"/>
    </xf>
    <xf numFmtId="170" fontId="41" fillId="16" borderId="12" applyNumberFormat="0" applyAlignment="0" applyProtection="0"/>
    <xf numFmtId="0" fontId="1" fillId="0" borderId="0"/>
    <xf numFmtId="182" fontId="55" fillId="0" borderId="19">
      <alignment horizontal="right" vertical="center"/>
    </xf>
    <xf numFmtId="0" fontId="1" fillId="0" borderId="0"/>
    <xf numFmtId="0" fontId="19" fillId="0" borderId="0"/>
    <xf numFmtId="0" fontId="72" fillId="21" borderId="12" applyNumberFormat="0" applyAlignment="0" applyProtection="0"/>
    <xf numFmtId="12" fontId="124" fillId="0" borderId="33">
      <alignment horizontal="center"/>
    </xf>
    <xf numFmtId="0" fontId="1" fillId="0" borderId="0"/>
    <xf numFmtId="0" fontId="17" fillId="38" borderId="65" applyNumberFormat="0" applyFont="0" applyAlignment="0" applyProtection="0"/>
    <xf numFmtId="0" fontId="60" fillId="0" borderId="72" applyNumberFormat="0" applyFill="0" applyAlignment="0" applyProtection="0"/>
    <xf numFmtId="168" fontId="1" fillId="0" borderId="0" applyFont="0" applyFill="0" applyBorder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30" fillId="109" borderId="0" applyNumberFormat="0" applyBorder="0" applyAlignment="0" applyProtection="0"/>
    <xf numFmtId="168" fontId="93" fillId="0" borderId="0" applyFont="0" applyFill="0" applyBorder="0" applyAlignment="0" applyProtection="0"/>
    <xf numFmtId="0" fontId="19" fillId="38" borderId="73" applyNumberFormat="0" applyFont="0" applyAlignment="0" applyProtection="0"/>
    <xf numFmtId="0" fontId="1" fillId="105" borderId="0" applyNumberFormat="0" applyBorder="0" applyAlignment="0" applyProtection="0"/>
    <xf numFmtId="0" fontId="1" fillId="102" borderId="0" applyNumberFormat="0" applyBorder="0" applyAlignment="0" applyProtection="0"/>
    <xf numFmtId="0" fontId="60" fillId="0" borderId="64" applyNumberFormat="0" applyFill="0" applyAlignment="0" applyProtection="0"/>
    <xf numFmtId="0" fontId="1" fillId="0" borderId="0"/>
    <xf numFmtId="0" fontId="42" fillId="16" borderId="69" applyNumberFormat="0" applyAlignment="0" applyProtection="0"/>
    <xf numFmtId="0" fontId="41" fillId="16" borderId="12" applyNumberFormat="0" applyAlignment="0" applyProtection="0"/>
    <xf numFmtId="0" fontId="104" fillId="21" borderId="61" applyNumberFormat="0" applyAlignment="0" applyProtection="0"/>
    <xf numFmtId="43" fontId="214" fillId="0" borderId="0" applyFont="0" applyFill="0" applyBorder="0" applyAlignment="0" applyProtection="0"/>
    <xf numFmtId="0" fontId="41" fillId="16" borderId="12" applyNumberFormat="0" applyAlignment="0" applyProtection="0"/>
    <xf numFmtId="0" fontId="72" fillId="21" borderId="12" applyNumberFormat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0" fontId="60" fillId="0" borderId="64" applyNumberFormat="0" applyFill="0" applyAlignment="0" applyProtection="0"/>
    <xf numFmtId="0" fontId="41" fillId="16" borderId="61" applyNumberFormat="0" applyAlignment="0" applyProtection="0"/>
    <xf numFmtId="43" fontId="1" fillId="0" borderId="0" applyFont="0" applyFill="0" applyBorder="0" applyAlignment="0" applyProtection="0"/>
    <xf numFmtId="0" fontId="37" fillId="10" borderId="9" applyNumberFormat="0" applyAlignment="0" applyProtection="0"/>
    <xf numFmtId="0" fontId="63" fillId="0" borderId="63">
      <alignment horizontal="left" vertical="center"/>
    </xf>
    <xf numFmtId="0" fontId="25" fillId="38" borderId="65" applyNumberFormat="0" applyFont="0" applyAlignment="0" applyProtection="0"/>
    <xf numFmtId="0" fontId="26" fillId="0" borderId="70">
      <alignment horizontal="center"/>
    </xf>
    <xf numFmtId="0" fontId="1" fillId="0" borderId="0"/>
    <xf numFmtId="0" fontId="42" fillId="16" borderId="69" applyNumberFormat="0" applyAlignment="0" applyProtection="0"/>
    <xf numFmtId="241" fontId="69" fillId="0" borderId="74" applyAlignment="0" applyProtection="0"/>
    <xf numFmtId="0" fontId="19" fillId="0" borderId="0"/>
    <xf numFmtId="0" fontId="19" fillId="0" borderId="0"/>
    <xf numFmtId="0" fontId="23" fillId="0" borderId="67" applyNumberFormat="0" applyFill="0" applyAlignment="0" applyProtection="0"/>
    <xf numFmtId="168" fontId="1" fillId="0" borderId="0" applyFont="0" applyFill="0" applyBorder="0" applyAlignment="0" applyProtection="0"/>
    <xf numFmtId="0" fontId="26" fillId="0" borderId="62">
      <alignment horizontal="center"/>
    </xf>
    <xf numFmtId="0" fontId="42" fillId="16" borderId="12" applyNumberFormat="0" applyAlignment="0" applyProtection="0"/>
    <xf numFmtId="0" fontId="44" fillId="21" borderId="14" applyNumberFormat="0" applyAlignment="0" applyProtection="0"/>
    <xf numFmtId="0" fontId="111" fillId="9" borderId="8" applyNumberFormat="0" applyAlignment="0" applyProtection="0"/>
    <xf numFmtId="168" fontId="1" fillId="0" borderId="0" applyFont="0" applyFill="0" applyBorder="0" applyAlignment="0" applyProtection="0"/>
    <xf numFmtId="0" fontId="41" fillId="16" borderId="61" applyNumberFormat="0" applyAlignment="0" applyProtection="0"/>
    <xf numFmtId="241" fontId="69" fillId="0" borderId="74" applyAlignment="0" applyProtection="0"/>
    <xf numFmtId="0" fontId="63" fillId="0" borderId="29">
      <alignment horizontal="left" vertical="center"/>
    </xf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0" fontId="60" fillId="0" borderId="64" applyNumberFormat="0" applyFill="0" applyAlignment="0" applyProtection="0"/>
    <xf numFmtId="0" fontId="30" fillId="78" borderId="0" applyNumberFormat="0" applyBorder="0" applyAlignment="0" applyProtection="0"/>
    <xf numFmtId="0" fontId="30" fillId="104" borderId="0" applyNumberFormat="0" applyBorder="0" applyAlignment="0" applyProtection="0"/>
    <xf numFmtId="170" fontId="101" fillId="8" borderId="0" applyNumberFormat="0" applyBorder="0" applyAlignment="0" applyProtection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60" fillId="0" borderId="64" applyNumberFormat="0" applyFill="0" applyAlignment="0" applyProtection="0"/>
    <xf numFmtId="170" fontId="101" fillId="8" borderId="0" applyNumberFormat="0" applyBorder="0" applyAlignment="0" applyProtection="0"/>
    <xf numFmtId="0" fontId="25" fillId="38" borderId="73" applyNumberFormat="0" applyFont="0" applyAlignment="0" applyProtection="0"/>
    <xf numFmtId="0" fontId="30" fillId="13" borderId="0" applyNumberFormat="0" applyBorder="0" applyAlignment="0" applyProtection="0"/>
    <xf numFmtId="0" fontId="26" fillId="0" borderId="62">
      <alignment horizontal="center"/>
    </xf>
    <xf numFmtId="0" fontId="30" fillId="13" borderId="0" applyNumberFormat="0" applyBorder="0" applyAlignment="0" applyProtection="0"/>
    <xf numFmtId="0" fontId="42" fillId="16" borderId="61" applyNumberFormat="0" applyAlignment="0" applyProtection="0"/>
    <xf numFmtId="170" fontId="101" fillId="8" borderId="0" applyNumberFormat="0" applyBorder="0" applyAlignment="0" applyProtection="0"/>
    <xf numFmtId="168" fontId="1" fillId="0" borderId="0" applyFont="0" applyFill="0" applyBorder="0" applyAlignment="0" applyProtection="0"/>
    <xf numFmtId="0" fontId="23" fillId="0" borderId="67" applyNumberFormat="0" applyFill="0" applyAlignment="0" applyProtection="0"/>
    <xf numFmtId="168" fontId="1" fillId="0" borderId="0" applyFont="0" applyFill="0" applyBorder="0" applyAlignment="0" applyProtection="0"/>
    <xf numFmtId="0" fontId="32" fillId="80" borderId="0" applyNumberFormat="0" applyBorder="0" applyAlignment="0" applyProtection="0"/>
    <xf numFmtId="168" fontId="1" fillId="0" borderId="0" applyFont="0" applyFill="0" applyBorder="0" applyAlignment="0" applyProtection="0"/>
    <xf numFmtId="241" fontId="69" fillId="0" borderId="66" applyAlignment="0" applyProtection="0"/>
    <xf numFmtId="241" fontId="69" fillId="0" borderId="26" applyAlignment="0" applyProtection="0"/>
    <xf numFmtId="0" fontId="26" fillId="0" borderId="70">
      <alignment horizontal="center"/>
    </xf>
    <xf numFmtId="0" fontId="92" fillId="47" borderId="0" applyNumberFormat="0" applyBorder="0" applyAlignment="0" applyProtection="0"/>
    <xf numFmtId="241" fontId="69" fillId="0" borderId="26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25" fillId="38" borderId="65" applyNumberFormat="0" applyFont="0" applyAlignment="0" applyProtection="0"/>
    <xf numFmtId="0" fontId="42" fillId="16" borderId="12" applyNumberFormat="0" applyAlignment="0" applyProtection="0"/>
    <xf numFmtId="0" fontId="72" fillId="21" borderId="12" applyNumberFormat="0" applyAlignment="0" applyProtection="0"/>
    <xf numFmtId="170" fontId="58" fillId="21" borderId="60" applyNumberFormat="0" applyAlignment="0" applyProtection="0"/>
    <xf numFmtId="241" fontId="69" fillId="0" borderId="26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19" fillId="38" borderId="73" applyNumberFormat="0" applyFont="0" applyAlignment="0" applyProtection="0"/>
    <xf numFmtId="0" fontId="26" fillId="0" borderId="70">
      <alignment horizontal="center"/>
    </xf>
    <xf numFmtId="0" fontId="41" fillId="16" borderId="69" applyNumberFormat="0" applyAlignment="0" applyProtection="0"/>
    <xf numFmtId="0" fontId="42" fillId="16" borderId="61" applyNumberFormat="0" applyAlignment="0" applyProtection="0"/>
    <xf numFmtId="43" fontId="1" fillId="0" borderId="0" applyFont="0" applyFill="0" applyBorder="0" applyAlignment="0" applyProtection="0"/>
    <xf numFmtId="0" fontId="26" fillId="0" borderId="70">
      <alignment horizontal="center"/>
    </xf>
    <xf numFmtId="43" fontId="1" fillId="0" borderId="0" applyFont="0" applyFill="0" applyBorder="0" applyAlignment="0" applyProtection="0"/>
    <xf numFmtId="170" fontId="41" fillId="16" borderId="69" applyNumberFormat="0" applyAlignment="0" applyProtection="0"/>
    <xf numFmtId="0" fontId="104" fillId="21" borderId="61" applyNumberFormat="0" applyAlignment="0" applyProtection="0"/>
    <xf numFmtId="0" fontId="30" fillId="41" borderId="0" applyNumberFormat="0" applyBorder="0" applyAlignment="0" applyProtection="0"/>
    <xf numFmtId="0" fontId="30" fillId="78" borderId="0" applyNumberFormat="0" applyBorder="0" applyAlignment="0" applyProtection="0"/>
    <xf numFmtId="0" fontId="30" fillId="41" borderId="0" applyNumberFormat="0" applyBorder="0" applyAlignment="0" applyProtection="0"/>
    <xf numFmtId="0" fontId="30" fillId="7" borderId="0" applyNumberFormat="0" applyBorder="0" applyAlignment="0" applyProtection="0"/>
    <xf numFmtId="0" fontId="42" fillId="16" borderId="12" applyNumberFormat="0" applyAlignment="0" applyProtection="0"/>
    <xf numFmtId="0" fontId="63" fillId="0" borderId="29">
      <alignment horizontal="left" vertical="center"/>
    </xf>
    <xf numFmtId="0" fontId="72" fillId="21" borderId="61" applyNumberFormat="0" applyAlignment="0" applyProtection="0"/>
    <xf numFmtId="170" fontId="58" fillId="0" borderId="41" applyNumberFormat="0" applyFill="0" applyAlignment="0" applyProtection="0"/>
    <xf numFmtId="0" fontId="58" fillId="21" borderId="14" applyNumberFormat="0" applyAlignment="0" applyProtection="0"/>
    <xf numFmtId="0" fontId="41" fillId="16" borderId="69" applyNumberFormat="0" applyAlignment="0" applyProtection="0"/>
    <xf numFmtId="0" fontId="41" fillId="16" borderId="61" applyNumberFormat="0" applyAlignment="0" applyProtection="0"/>
    <xf numFmtId="0" fontId="44" fillId="83" borderId="14" applyNumberFormat="0" applyAlignment="0" applyProtection="0"/>
    <xf numFmtId="0" fontId="60" fillId="0" borderId="64" applyNumberFormat="0" applyFill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41" fillId="16" borderId="12" applyNumberFormat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42" fillId="16" borderId="12" applyNumberFormat="0" applyAlignment="0" applyProtection="0"/>
    <xf numFmtId="0" fontId="1" fillId="0" borderId="0"/>
    <xf numFmtId="0" fontId="72" fillId="21" borderId="69" applyNumberFormat="0" applyAlignment="0" applyProtection="0"/>
    <xf numFmtId="168" fontId="22" fillId="0" borderId="0" applyFont="0" applyFill="0" applyBorder="0" applyAlignment="0" applyProtection="0"/>
    <xf numFmtId="0" fontId="44" fillId="21" borderId="60" applyNumberFormat="0" applyAlignment="0" applyProtection="0"/>
    <xf numFmtId="0" fontId="42" fillId="16" borderId="12" applyNumberFormat="0" applyAlignment="0" applyProtection="0"/>
    <xf numFmtId="0" fontId="26" fillId="0" borderId="62">
      <alignment horizontal="center"/>
    </xf>
    <xf numFmtId="0" fontId="46" fillId="0" borderId="0"/>
    <xf numFmtId="168" fontId="1" fillId="0" borderId="0" applyFont="0" applyFill="0" applyBorder="0" applyAlignment="0" applyProtection="0"/>
    <xf numFmtId="0" fontId="25" fillId="38" borderId="65" applyNumberFormat="0" applyFont="0" applyAlignment="0" applyProtection="0"/>
    <xf numFmtId="0" fontId="42" fillId="16" borderId="12" applyNumberFormat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4" fillId="21" borderId="68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58" fillId="21" borderId="6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71">
      <alignment horizontal="left" vertic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1" fillId="16" borderId="12" applyNumberFormat="0" applyAlignment="0" applyProtection="0"/>
    <xf numFmtId="0" fontId="30" fillId="43" borderId="0" applyNumberFormat="0" applyBorder="0" applyAlignment="0" applyProtection="0"/>
    <xf numFmtId="0" fontId="44" fillId="21" borderId="60" applyNumberFormat="0" applyAlignment="0" applyProtection="0"/>
    <xf numFmtId="0" fontId="42" fillId="16" borderId="12" applyNumberFormat="0" applyAlignment="0" applyProtection="0"/>
    <xf numFmtId="0" fontId="30" fillId="43" borderId="0" applyNumberFormat="0" applyBorder="0" applyAlignment="0" applyProtection="0"/>
    <xf numFmtId="0" fontId="115" fillId="58" borderId="25" applyNumberFormat="0" applyAlignment="0" applyProtection="0"/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0" fontId="44" fillId="21" borderId="60" applyNumberFormat="0" applyAlignment="0" applyProtection="0"/>
    <xf numFmtId="0" fontId="46" fillId="0" borderId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231" fontId="22" fillId="0" borderId="0" applyFont="0" applyFill="0" applyBorder="0" applyAlignment="0" applyProtection="0"/>
    <xf numFmtId="0" fontId="72" fillId="21" borderId="69" applyNumberFormat="0" applyAlignment="0" applyProtection="0"/>
    <xf numFmtId="0" fontId="42" fillId="16" borderId="12" applyNumberFormat="0" applyAlignment="0" applyProtection="0"/>
    <xf numFmtId="168" fontId="215" fillId="0" borderId="0" applyFont="0" applyFill="0" applyBorder="0" applyAlignment="0" applyProtection="0"/>
    <xf numFmtId="0" fontId="42" fillId="16" borderId="12" applyNumberFormat="0" applyAlignment="0" applyProtection="0"/>
    <xf numFmtId="0" fontId="60" fillId="0" borderId="64" applyNumberFormat="0" applyFill="0" applyAlignment="0" applyProtection="0"/>
    <xf numFmtId="0" fontId="42" fillId="16" borderId="12" applyNumberFormat="0" applyAlignment="0" applyProtection="0"/>
    <xf numFmtId="0" fontId="44" fillId="21" borderId="60" applyNumberFormat="0" applyAlignment="0" applyProtection="0"/>
    <xf numFmtId="0" fontId="30" fillId="7" borderId="0" applyNumberFormat="0" applyBorder="0" applyAlignment="0" applyProtection="0"/>
    <xf numFmtId="0" fontId="104" fillId="21" borderId="69" applyNumberFormat="0" applyAlignment="0" applyProtection="0"/>
    <xf numFmtId="0" fontId="41" fillId="16" borderId="12" applyNumberFormat="0" applyAlignment="0" applyProtection="0"/>
    <xf numFmtId="170" fontId="58" fillId="0" borderId="0" applyNumberFormat="0" applyFill="0" applyBorder="0" applyAlignment="0" applyProtection="0"/>
    <xf numFmtId="0" fontId="42" fillId="16" borderId="12" applyNumberFormat="0" applyAlignment="0" applyProtection="0"/>
    <xf numFmtId="0" fontId="72" fillId="21" borderId="12" applyNumberFormat="0" applyAlignment="0" applyProtection="0"/>
    <xf numFmtId="0" fontId="26" fillId="0" borderId="32">
      <alignment horizontal="center"/>
    </xf>
    <xf numFmtId="0" fontId="72" fillId="21" borderId="69" applyNumberFormat="0" applyAlignment="0" applyProtection="0"/>
    <xf numFmtId="0" fontId="26" fillId="0" borderId="62">
      <alignment horizontal="center"/>
    </xf>
    <xf numFmtId="0" fontId="72" fillId="21" borderId="12" applyNumberFormat="0" applyAlignment="0" applyProtection="0"/>
    <xf numFmtId="0" fontId="42" fillId="16" borderId="12" applyNumberFormat="0" applyAlignment="0" applyProtection="0"/>
    <xf numFmtId="241" fontId="69" fillId="0" borderId="26" applyAlignment="0" applyProtection="0"/>
    <xf numFmtId="0" fontId="26" fillId="0" borderId="62">
      <alignment horizontal="center"/>
    </xf>
    <xf numFmtId="0" fontId="63" fillId="0" borderId="63">
      <alignment horizontal="left" vertical="center"/>
    </xf>
    <xf numFmtId="0" fontId="72" fillId="21" borderId="12" applyNumberFormat="0" applyAlignment="0" applyProtection="0"/>
    <xf numFmtId="0" fontId="42" fillId="16" borderId="12" applyNumberFormat="0" applyAlignment="0" applyProtection="0"/>
    <xf numFmtId="241" fontId="69" fillId="0" borderId="26" applyAlignment="0" applyProtection="0"/>
    <xf numFmtId="0" fontId="41" fillId="16" borderId="61" applyNumberFormat="0" applyAlignment="0" applyProtection="0"/>
    <xf numFmtId="0" fontId="42" fillId="16" borderId="61" applyNumberFormat="0" applyAlignment="0" applyProtection="0"/>
    <xf numFmtId="5" fontId="69" fillId="0" borderId="39" applyAlignment="0" applyProtection="0"/>
    <xf numFmtId="0" fontId="72" fillId="21" borderId="69" applyNumberFormat="0" applyAlignment="0" applyProtection="0"/>
    <xf numFmtId="0" fontId="30" fillId="44" borderId="0" applyNumberFormat="0" applyBorder="0" applyAlignment="0" applyProtection="0"/>
    <xf numFmtId="0" fontId="26" fillId="0" borderId="62">
      <alignment horizontal="center"/>
    </xf>
    <xf numFmtId="0" fontId="72" fillId="21" borderId="12" applyNumberFormat="0" applyAlignment="0" applyProtection="0"/>
    <xf numFmtId="0" fontId="42" fillId="16" borderId="61" applyNumberFormat="0" applyAlignment="0" applyProtection="0"/>
    <xf numFmtId="0" fontId="72" fillId="21" borderId="12" applyNumberFormat="0" applyAlignment="0" applyProtection="0"/>
    <xf numFmtId="0" fontId="30" fillId="44" borderId="0" applyNumberFormat="0" applyBorder="0" applyAlignment="0" applyProtection="0"/>
    <xf numFmtId="5" fontId="69" fillId="0" borderId="39" applyAlignment="0" applyProtection="0"/>
    <xf numFmtId="43" fontId="1" fillId="0" borderId="0" applyFont="0" applyFill="0" applyBorder="0" applyAlignment="0" applyProtection="0"/>
    <xf numFmtId="0" fontId="26" fillId="0" borderId="70">
      <alignment horizontal="center"/>
    </xf>
    <xf numFmtId="5" fontId="69" fillId="0" borderId="39" applyAlignment="0" applyProtection="0"/>
    <xf numFmtId="241" fontId="69" fillId="0" borderId="74" applyAlignment="0" applyProtection="0"/>
    <xf numFmtId="241" fontId="69" fillId="0" borderId="74" applyAlignment="0" applyProtection="0"/>
    <xf numFmtId="168" fontId="19" fillId="0" borderId="0" applyFont="0" applyFill="0" applyBorder="0" applyAlignment="0" applyProtection="0"/>
    <xf numFmtId="0" fontId="46" fillId="0" borderId="0"/>
    <xf numFmtId="0" fontId="1" fillId="0" borderId="0"/>
    <xf numFmtId="168" fontId="1" fillId="0" borderId="0" applyFont="0" applyFill="0" applyBorder="0" applyAlignment="0" applyProtection="0"/>
    <xf numFmtId="0" fontId="46" fillId="0" borderId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0" fontId="42" fillId="16" borderId="69" applyNumberFormat="0" applyAlignment="0" applyProtection="0"/>
    <xf numFmtId="0" fontId="60" fillId="0" borderId="64" applyNumberFormat="0" applyFill="0" applyAlignment="0" applyProtection="0"/>
    <xf numFmtId="241" fontId="69" fillId="0" borderId="74" applyAlignment="0" applyProtection="0"/>
    <xf numFmtId="0" fontId="63" fillId="0" borderId="71">
      <alignment horizontal="left" vertical="center"/>
    </xf>
    <xf numFmtId="0" fontId="72" fillId="21" borderId="69" applyNumberFormat="0" applyAlignment="0" applyProtection="0"/>
    <xf numFmtId="0" fontId="42" fillId="16" borderId="12" applyNumberFormat="0" applyAlignment="0" applyProtection="0"/>
    <xf numFmtId="0" fontId="42" fillId="16" borderId="69" applyNumberFormat="0" applyAlignment="0" applyProtection="0"/>
    <xf numFmtId="0" fontId="104" fillId="21" borderId="69" applyNumberFormat="0" applyAlignment="0" applyProtection="0"/>
    <xf numFmtId="0" fontId="60" fillId="0" borderId="64" applyNumberFormat="0" applyFill="0" applyAlignment="0" applyProtection="0"/>
    <xf numFmtId="0" fontId="30" fillId="54" borderId="0" applyNumberFormat="0" applyBorder="0" applyAlignment="0" applyProtection="0"/>
    <xf numFmtId="0" fontId="23" fillId="0" borderId="6" applyNumberFormat="0" applyFill="0" applyAlignment="0" applyProtection="0"/>
    <xf numFmtId="0" fontId="30" fillId="54" borderId="0" applyNumberFormat="0" applyBorder="0" applyAlignment="0" applyProtection="0"/>
    <xf numFmtId="0" fontId="42" fillId="16" borderId="69" applyNumberFormat="0" applyAlignment="0" applyProtection="0"/>
    <xf numFmtId="0" fontId="104" fillId="21" borderId="12" applyNumberFormat="0" applyAlignment="0" applyProtection="0"/>
    <xf numFmtId="170" fontId="28" fillId="4" borderId="0" applyNumberFormat="0" applyBorder="0" applyAlignment="0" applyProtection="0"/>
    <xf numFmtId="0" fontId="46" fillId="0" borderId="0"/>
    <xf numFmtId="0" fontId="28" fillId="4" borderId="0" applyNumberFormat="0" applyBorder="0" applyAlignment="0" applyProtection="0"/>
    <xf numFmtId="0" fontId="63" fillId="0" borderId="63">
      <alignment horizontal="left" vertical="center"/>
    </xf>
    <xf numFmtId="170" fontId="28" fillId="4" borderId="0" applyNumberFormat="0" applyBorder="0" applyAlignment="0" applyProtection="0"/>
    <xf numFmtId="0" fontId="28" fillId="4" borderId="0" applyNumberFormat="0" applyBorder="0" applyAlignment="0" applyProtection="0"/>
    <xf numFmtId="170" fontId="28" fillId="4" borderId="0" applyNumberFormat="0" applyBorder="0" applyAlignment="0" applyProtection="0"/>
    <xf numFmtId="168" fontId="33" fillId="0" borderId="0" applyFont="0" applyFill="0" applyBorder="0" applyAlignment="0" applyProtection="0"/>
    <xf numFmtId="0" fontId="28" fillId="4" borderId="0" applyNumberFormat="0" applyBorder="0" applyAlignment="0" applyProtection="0"/>
    <xf numFmtId="0" fontId="63" fillId="0" borderId="71">
      <alignment horizontal="left" vertical="center"/>
    </xf>
    <xf numFmtId="0" fontId="1" fillId="27" borderId="15" applyNumberFormat="0" applyFont="0" applyAlignment="0" applyProtection="0"/>
    <xf numFmtId="241" fontId="69" fillId="0" borderId="26" applyAlignment="0" applyProtection="0"/>
    <xf numFmtId="0" fontId="44" fillId="21" borderId="60" applyNumberFormat="0" applyAlignment="0" applyProtection="0"/>
    <xf numFmtId="0" fontId="28" fillId="4" borderId="0" applyNumberFormat="0" applyBorder="0" applyAlignment="0" applyProtection="0"/>
    <xf numFmtId="0" fontId="28" fillId="29" borderId="0" applyNumberFormat="0" applyBorder="0" applyAlignment="0" applyProtection="0"/>
    <xf numFmtId="170" fontId="28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0" borderId="64" applyNumberFormat="0" applyFill="0" applyAlignment="0" applyProtection="0"/>
    <xf numFmtId="0" fontId="28" fillId="17" borderId="0" applyNumberFormat="0" applyBorder="0" applyAlignment="0" applyProtection="0"/>
    <xf numFmtId="170" fontId="28" fillId="17" borderId="0" applyNumberFormat="0" applyBorder="0" applyAlignment="0" applyProtection="0"/>
    <xf numFmtId="0" fontId="30" fillId="109" borderId="0" applyNumberFormat="0" applyBorder="0" applyAlignment="0" applyProtection="0"/>
    <xf numFmtId="17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0" borderId="0"/>
    <xf numFmtId="0" fontId="1" fillId="0" borderId="0"/>
    <xf numFmtId="209" fontId="1" fillId="0" borderId="0" applyFont="0" applyFill="0" applyBorder="0" applyAlignment="0" applyProtection="0"/>
    <xf numFmtId="0" fontId="28" fillId="17" borderId="0" applyNumberFormat="0" applyBorder="0" applyAlignment="0" applyProtection="0"/>
    <xf numFmtId="0" fontId="129" fillId="0" borderId="59"/>
    <xf numFmtId="0" fontId="31" fillId="87" borderId="0" applyNumberFormat="0" applyBorder="0" applyAlignment="0" applyProtection="0"/>
    <xf numFmtId="0" fontId="46" fillId="0" borderId="0"/>
    <xf numFmtId="38" fontId="54" fillId="53" borderId="0" applyNumberFormat="0" applyBorder="0" applyAlignment="0" applyProtection="0"/>
    <xf numFmtId="0" fontId="31" fillId="95" borderId="0" applyNumberFormat="0" applyBorder="0" applyAlignment="0" applyProtection="0"/>
    <xf numFmtId="0" fontId="31" fillId="89" borderId="0" applyNumberFormat="0" applyBorder="0" applyAlignment="0" applyProtection="0"/>
    <xf numFmtId="0" fontId="42" fillId="16" borderId="12" applyNumberFormat="0" applyAlignment="0" applyProtection="0"/>
    <xf numFmtId="0" fontId="28" fillId="4" borderId="0" applyNumberFormat="0" applyBorder="0" applyAlignment="0" applyProtection="0"/>
    <xf numFmtId="0" fontId="31" fillId="96" borderId="0" applyNumberFormat="0" applyBorder="0" applyAlignment="0" applyProtection="0"/>
    <xf numFmtId="0" fontId="63" fillId="0" borderId="71">
      <alignment horizontal="left" vertical="center"/>
    </xf>
    <xf numFmtId="0" fontId="19" fillId="0" borderId="0"/>
    <xf numFmtId="0" fontId="42" fillId="16" borderId="61" applyNumberFormat="0" applyAlignment="0" applyProtection="0"/>
    <xf numFmtId="170" fontId="155" fillId="0" borderId="27" applyNumberFormat="0" applyFill="0" applyAlignment="0" applyProtection="0"/>
    <xf numFmtId="0" fontId="6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0" fillId="0" borderId="64" applyNumberFormat="0" applyFill="0" applyAlignment="0" applyProtection="0"/>
    <xf numFmtId="0" fontId="1" fillId="0" borderId="0"/>
    <xf numFmtId="0" fontId="104" fillId="21" borderId="12" applyNumberFormat="0" applyAlignment="0" applyProtection="0"/>
    <xf numFmtId="0" fontId="1" fillId="0" borderId="0"/>
    <xf numFmtId="0" fontId="41" fillId="16" borderId="61" applyNumberFormat="0" applyAlignment="0" applyProtection="0"/>
    <xf numFmtId="43" fontId="1" fillId="0" borderId="0" applyFont="0" applyFill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231" fontId="22" fillId="0" borderId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104" fillId="21" borderId="12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104" fillId="21" borderId="12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5" fillId="38" borderId="73" applyNumberFormat="0" applyFon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1" fillId="0" borderId="0"/>
    <xf numFmtId="0" fontId="26" fillId="0" borderId="32">
      <alignment horizontal="center"/>
    </xf>
    <xf numFmtId="0" fontId="26" fillId="0" borderId="32">
      <alignment horizontal="center"/>
    </xf>
    <xf numFmtId="0" fontId="72" fillId="21" borderId="12" applyNumberFormat="0" applyAlignment="0" applyProtection="0"/>
    <xf numFmtId="0" fontId="26" fillId="0" borderId="32">
      <alignment horizontal="center"/>
    </xf>
    <xf numFmtId="0" fontId="210" fillId="0" borderId="0"/>
    <xf numFmtId="0" fontId="210" fillId="0" borderId="0"/>
    <xf numFmtId="0" fontId="72" fillId="21" borderId="12" applyNumberFormat="0" applyAlignment="0" applyProtection="0"/>
    <xf numFmtId="0" fontId="26" fillId="0" borderId="32">
      <alignment horizontal="center"/>
    </xf>
    <xf numFmtId="0" fontId="60" fillId="0" borderId="18" applyNumberFormat="0" applyFill="0" applyAlignment="0" applyProtection="0"/>
    <xf numFmtId="0" fontId="104" fillId="21" borderId="69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10" fillId="0" borderId="0"/>
    <xf numFmtId="0" fontId="1" fillId="0" borderId="0"/>
    <xf numFmtId="0" fontId="26" fillId="0" borderId="32">
      <alignment horizontal="center"/>
    </xf>
    <xf numFmtId="0" fontId="104" fillId="21" borderId="69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46" fillId="0" borderId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72" fillId="21" borderId="12" applyNumberFormat="0" applyAlignment="0" applyProtection="0"/>
    <xf numFmtId="0" fontId="60" fillId="0" borderId="64" applyNumberFormat="0" applyFill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58" fillId="21" borderId="60" applyNumberFormat="0" applyAlignment="0" applyProtection="0"/>
    <xf numFmtId="0" fontId="26" fillId="0" borderId="32">
      <alignment horizontal="center"/>
    </xf>
    <xf numFmtId="0" fontId="1" fillId="105" borderId="0" applyNumberFormat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104" fillId="21" borderId="69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72" fillId="21" borderId="69" applyNumberFormat="0" applyAlignment="0" applyProtection="0"/>
    <xf numFmtId="0" fontId="26" fillId="0" borderId="32">
      <alignment horizontal="center"/>
    </xf>
    <xf numFmtId="0" fontId="1" fillId="103" borderId="0" applyNumberFormat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66" fillId="85" borderId="0" applyNumberFormat="0" applyBorder="0" applyAlignment="0" applyProtection="0"/>
    <xf numFmtId="0" fontId="72" fillId="21" borderId="12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30" fillId="109" borderId="0" applyNumberFormat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3">
      <alignment horizontal="center"/>
    </xf>
    <xf numFmtId="0" fontId="26" fillId="0" borderId="33">
      <alignment horizontal="center"/>
    </xf>
    <xf numFmtId="0" fontId="26" fillId="0" borderId="33">
      <alignment horizontal="center"/>
    </xf>
    <xf numFmtId="0" fontId="26" fillId="0" borderId="33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46" fillId="0" borderId="0"/>
    <xf numFmtId="43" fontId="1" fillId="0" borderId="0" applyFont="0" applyFill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241" fontId="69" fillId="0" borderId="26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46" fillId="0" borderId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46" fillId="0" borderId="0"/>
    <xf numFmtId="0" fontId="26" fillId="0" borderId="32">
      <alignment horizontal="center"/>
    </xf>
    <xf numFmtId="0" fontId="26" fillId="0" borderId="32">
      <alignment horizontal="center"/>
    </xf>
    <xf numFmtId="1" fontId="19" fillId="0" borderId="24" applyNumberFormat="0" applyFill="0" applyAlignment="0" applyProtection="0">
      <alignment horizontal="center" vertical="center"/>
    </xf>
    <xf numFmtId="0" fontId="1" fillId="0" borderId="0"/>
    <xf numFmtId="0" fontId="26" fillId="0" borderId="6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72" fillId="21" borderId="61" applyNumberFormat="0" applyAlignment="0" applyProtection="0"/>
    <xf numFmtId="0" fontId="26" fillId="0" borderId="70">
      <alignment horizontal="center"/>
    </xf>
    <xf numFmtId="0" fontId="26" fillId="0" borderId="32">
      <alignment horizontal="center"/>
    </xf>
    <xf numFmtId="0" fontId="26" fillId="0" borderId="70">
      <alignment horizontal="center"/>
    </xf>
    <xf numFmtId="0" fontId="26" fillId="0" borderId="32">
      <alignment horizontal="center"/>
    </xf>
    <xf numFmtId="166" fontId="1" fillId="0" borderId="0" applyFont="0" applyFill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166" fontId="1" fillId="0" borderId="0" applyFont="0" applyFill="0" applyBorder="0" applyAlignment="0" applyProtection="0"/>
    <xf numFmtId="0" fontId="26" fillId="0" borderId="32">
      <alignment horizontal="center"/>
    </xf>
    <xf numFmtId="1" fontId="19" fillId="0" borderId="24" applyNumberFormat="0" applyFill="0" applyAlignment="0" applyProtection="0">
      <alignment horizontal="center" vertical="center"/>
    </xf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72" fillId="21" borderId="12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60" fillId="0" borderId="64" applyNumberFormat="0" applyFill="0" applyAlignment="0" applyProtection="0"/>
    <xf numFmtId="0" fontId="26" fillId="0" borderId="32">
      <alignment horizontal="center"/>
    </xf>
    <xf numFmtId="0" fontId="42" fillId="16" borderId="61" applyNumberFormat="0" applyAlignment="0" applyProtection="0"/>
    <xf numFmtId="0" fontId="30" fillId="108" borderId="0" applyNumberFormat="0" applyBorder="0" applyAlignment="0" applyProtection="0"/>
    <xf numFmtId="0" fontId="26" fillId="0" borderId="32">
      <alignment horizontal="center"/>
    </xf>
    <xf numFmtId="0" fontId="23" fillId="0" borderId="67" applyNumberFormat="0" applyFill="0" applyAlignment="0" applyProtection="0"/>
    <xf numFmtId="0" fontId="26" fillId="0" borderId="32">
      <alignment horizontal="center"/>
    </xf>
    <xf numFmtId="0" fontId="1" fillId="102" borderId="0" applyNumberFormat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72" fillId="21" borderId="69" applyNumberFormat="0" applyAlignment="0" applyProtection="0"/>
    <xf numFmtId="0" fontId="72" fillId="21" borderId="12" applyNumberFormat="0" applyAlignment="0" applyProtection="0"/>
    <xf numFmtId="0" fontId="26" fillId="0" borderId="32">
      <alignment horizontal="center"/>
    </xf>
    <xf numFmtId="0" fontId="58" fillId="21" borderId="60" applyNumberFormat="0" applyAlignment="0" applyProtection="0"/>
    <xf numFmtId="241" fontId="69" fillId="0" borderId="66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44" fillId="21" borderId="60" applyNumberFormat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168" fontId="1" fillId="0" borderId="0" applyFont="0" applyFill="0" applyBorder="0" applyAlignment="0" applyProtection="0"/>
    <xf numFmtId="0" fontId="26" fillId="0" borderId="32">
      <alignment horizontal="center"/>
    </xf>
    <xf numFmtId="168" fontId="1" fillId="0" borderId="0" applyFont="0" applyFill="0" applyBorder="0" applyAlignment="0" applyProtection="0"/>
    <xf numFmtId="0" fontId="72" fillId="21" borderId="69" applyNumberFormat="0" applyAlignment="0" applyProtection="0"/>
    <xf numFmtId="0" fontId="42" fillId="16" borderId="61" applyNumberFormat="0" applyAlignment="0" applyProtection="0"/>
    <xf numFmtId="0" fontId="26" fillId="0" borderId="32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26" fillId="0" borderId="6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72" fillId="21" borderId="12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30" fillId="12" borderId="0" applyNumberFormat="0" applyBorder="0" applyAlignment="0" applyProtection="0"/>
    <xf numFmtId="0" fontId="72" fillId="21" borderId="12" applyNumberFormat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241" fontId="69" fillId="0" borderId="26" applyAlignment="0" applyProtection="0"/>
    <xf numFmtId="0" fontId="72" fillId="21" borderId="12" applyNumberFormat="0" applyAlignment="0" applyProtection="0"/>
    <xf numFmtId="0" fontId="30" fillId="51" borderId="0" applyNumberFormat="0" applyBorder="0" applyAlignment="0" applyProtection="0"/>
    <xf numFmtId="0" fontId="42" fillId="16" borderId="12" applyNumberFormat="0" applyAlignment="0" applyProtection="0"/>
    <xf numFmtId="0" fontId="17" fillId="38" borderId="25" applyNumberFormat="0" applyFont="0" applyAlignment="0" applyProtection="0"/>
    <xf numFmtId="170" fontId="41" fillId="16" borderId="61" applyNumberFormat="0" applyAlignment="0" applyProtection="0"/>
    <xf numFmtId="0" fontId="30" fillId="51" borderId="0" applyNumberFormat="0" applyBorder="0" applyAlignment="0" applyProtection="0"/>
    <xf numFmtId="170" fontId="58" fillId="21" borderId="68" applyNumberFormat="0" applyAlignment="0" applyProtection="0"/>
    <xf numFmtId="0" fontId="72" fillId="21" borderId="12" applyNumberFormat="0" applyAlignment="0" applyProtection="0"/>
    <xf numFmtId="0" fontId="26" fillId="0" borderId="62">
      <alignment horizontal="center"/>
    </xf>
    <xf numFmtId="0" fontId="72" fillId="21" borderId="12" applyNumberFormat="0" applyAlignment="0" applyProtection="0"/>
    <xf numFmtId="0" fontId="17" fillId="38" borderId="65" applyNumberFormat="0" applyFont="0" applyAlignment="0" applyProtection="0"/>
    <xf numFmtId="0" fontId="72" fillId="21" borderId="12" applyNumberFormat="0" applyAlignment="0" applyProtection="0"/>
    <xf numFmtId="9" fontId="1" fillId="0" borderId="0" applyFont="0" applyFill="0" applyBorder="0" applyAlignment="0" applyProtection="0"/>
    <xf numFmtId="170" fontId="23" fillId="0" borderId="67" applyNumberFormat="0" applyFill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69" applyNumberFormat="0" applyAlignment="0" applyProtection="0"/>
    <xf numFmtId="0" fontId="46" fillId="0" borderId="0"/>
    <xf numFmtId="0" fontId="26" fillId="0" borderId="70">
      <alignment horizontal="center"/>
    </xf>
    <xf numFmtId="0" fontId="25" fillId="38" borderId="65" applyNumberFormat="0" applyFont="0" applyAlignment="0" applyProtection="0"/>
    <xf numFmtId="0" fontId="46" fillId="0" borderId="0"/>
    <xf numFmtId="43" fontId="1" fillId="0" borderId="0" applyFont="0" applyFill="0" applyBorder="0" applyAlignment="0" applyProtection="0"/>
    <xf numFmtId="0" fontId="115" fillId="58" borderId="65" applyNumberFormat="0" applyAlignment="0" applyProtection="0"/>
    <xf numFmtId="0" fontId="63" fillId="0" borderId="29">
      <alignment horizontal="left" vertical="center"/>
    </xf>
    <xf numFmtId="0" fontId="30" fillId="106" borderId="0" applyNumberFormat="0" applyBorder="0" applyAlignment="0" applyProtection="0"/>
    <xf numFmtId="0" fontId="63" fillId="0" borderId="29">
      <alignment horizontal="left" vertical="center"/>
    </xf>
    <xf numFmtId="0" fontId="1" fillId="107" borderId="0" applyNumberFormat="0" applyBorder="0" applyAlignment="0" applyProtection="0"/>
    <xf numFmtId="0" fontId="63" fillId="0" borderId="29">
      <alignment horizontal="left" vertical="center"/>
    </xf>
    <xf numFmtId="9" fontId="1" fillId="0" borderId="0" applyFont="0" applyFill="0" applyBorder="0" applyAlignment="0" applyProtection="0"/>
    <xf numFmtId="0" fontId="44" fillId="21" borderId="60" applyNumberFormat="0" applyAlignment="0" applyProtection="0"/>
    <xf numFmtId="0" fontId="1" fillId="0" borderId="0"/>
    <xf numFmtId="0" fontId="63" fillId="0" borderId="29">
      <alignment horizontal="left" vertical="center"/>
    </xf>
    <xf numFmtId="0" fontId="1" fillId="0" borderId="0"/>
    <xf numFmtId="0" fontId="79" fillId="48" borderId="5" applyNumberFormat="0" applyAlignment="0" applyProtection="0"/>
    <xf numFmtId="0" fontId="1" fillId="0" borderId="0"/>
    <xf numFmtId="43" fontId="17" fillId="0" borderId="0" applyFont="0" applyFill="0" applyBorder="0" applyAlignment="0" applyProtection="0"/>
    <xf numFmtId="0" fontId="25" fillId="38" borderId="65" applyNumberFormat="0" applyFont="0" applyAlignment="0" applyProtection="0"/>
    <xf numFmtId="43" fontId="1" fillId="0" borderId="0" applyFont="0" applyFill="0" applyBorder="0" applyAlignment="0" applyProtection="0"/>
    <xf numFmtId="0" fontId="58" fillId="21" borderId="60" applyNumberFormat="0" applyAlignment="0" applyProtection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21" borderId="68" applyNumberFormat="0" applyAlignment="0" applyProtection="0"/>
    <xf numFmtId="0" fontId="1" fillId="0" borderId="0"/>
    <xf numFmtId="168" fontId="19" fillId="0" borderId="0" applyFont="0" applyFill="0" applyBorder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0" fontId="26" fillId="0" borderId="70">
      <alignment horizontal="center"/>
    </xf>
    <xf numFmtId="0" fontId="25" fillId="38" borderId="65" applyNumberFormat="0" applyFont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0" fontId="42" fillId="16" borderId="61" applyNumberFormat="0" applyAlignment="0" applyProtection="0"/>
    <xf numFmtId="0" fontId="1" fillId="0" borderId="0"/>
    <xf numFmtId="0" fontId="72" fillId="21" borderId="69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58" fillId="21" borderId="60" applyNumberFormat="0" applyAlignment="0" applyProtection="0"/>
    <xf numFmtId="170" fontId="41" fillId="16" borderId="61" applyNumberFormat="0" applyAlignment="0" applyProtection="0"/>
    <xf numFmtId="9" fontId="21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42" fillId="16" borderId="69" applyNumberFormat="0" applyAlignment="0" applyProtection="0"/>
    <xf numFmtId="0" fontId="42" fillId="16" borderId="61" applyNumberFormat="0" applyAlignment="0" applyProtection="0"/>
    <xf numFmtId="9" fontId="1" fillId="0" borderId="0" applyFont="0" applyFill="0" applyBorder="0" applyAlignment="0" applyProtection="0"/>
    <xf numFmtId="0" fontId="104" fillId="21" borderId="69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1" fillId="0" borderId="0"/>
    <xf numFmtId="0" fontId="42" fillId="16" borderId="61" applyNumberFormat="0" applyAlignment="0" applyProtection="0"/>
    <xf numFmtId="0" fontId="1" fillId="0" borderId="0"/>
    <xf numFmtId="241" fontId="69" fillId="0" borderId="74" applyAlignment="0" applyProtection="0"/>
    <xf numFmtId="9" fontId="1" fillId="0" borderId="0" applyFont="0" applyFill="0" applyBorder="0" applyAlignment="0" applyProtection="0"/>
    <xf numFmtId="0" fontId="1" fillId="0" borderId="0"/>
    <xf numFmtId="0" fontId="42" fillId="16" borderId="61" applyNumberFormat="0" applyAlignment="0" applyProtection="0"/>
    <xf numFmtId="0" fontId="1" fillId="0" borderId="0"/>
    <xf numFmtId="0" fontId="41" fillId="16" borderId="12" applyNumberFormat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23" fillId="0" borderId="64" applyNumberFormat="0" applyFill="0" applyAlignment="0" applyProtection="0"/>
    <xf numFmtId="0" fontId="41" fillId="16" borderId="12" applyNumberFormat="0" applyAlignment="0" applyProtection="0"/>
    <xf numFmtId="5" fontId="69" fillId="0" borderId="39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30" fillId="60" borderId="0" applyNumberFormat="0" applyBorder="0" applyAlignment="0" applyProtection="0"/>
    <xf numFmtId="0" fontId="44" fillId="21" borderId="60" applyNumberFormat="0" applyAlignment="0" applyProtection="0"/>
    <xf numFmtId="0" fontId="30" fillId="60" borderId="0" applyNumberFormat="0" applyBorder="0" applyAlignment="0" applyProtection="0"/>
    <xf numFmtId="43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0" borderId="62">
      <alignment horizontal="center"/>
    </xf>
    <xf numFmtId="0" fontId="44" fillId="21" borderId="60" applyNumberFormat="0" applyAlignment="0" applyProtection="0"/>
    <xf numFmtId="0" fontId="104" fillId="21" borderId="69" applyNumberFormat="0" applyAlignment="0" applyProtection="0"/>
    <xf numFmtId="0" fontId="1" fillId="0" borderId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44" fillId="21" borderId="60" applyNumberFormat="0" applyAlignment="0" applyProtection="0"/>
    <xf numFmtId="0" fontId="25" fillId="38" borderId="73" applyNumberFormat="0" applyFont="0" applyAlignment="0" applyProtection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1" fillId="0" borderId="0"/>
    <xf numFmtId="0" fontId="42" fillId="16" borderId="69" applyNumberFormat="0" applyAlignment="0" applyProtection="0"/>
    <xf numFmtId="0" fontId="30" fillId="42" borderId="0" applyNumberFormat="0" applyBorder="0" applyAlignment="0" applyProtection="0"/>
    <xf numFmtId="0" fontId="104" fillId="21" borderId="12" applyNumberFormat="0" applyAlignment="0" applyProtection="0"/>
    <xf numFmtId="0" fontId="30" fillId="42" borderId="0" applyNumberFormat="0" applyBorder="0" applyAlignment="0" applyProtection="0"/>
    <xf numFmtId="168" fontId="1" fillId="0" borderId="0" applyFont="0" applyFill="0" applyBorder="0" applyAlignment="0" applyProtection="0"/>
    <xf numFmtId="0" fontId="72" fillId="21" borderId="61" applyNumberFormat="0" applyAlignment="0" applyProtection="0"/>
    <xf numFmtId="0" fontId="43" fillId="0" borderId="57" applyNumberFormat="0" applyFill="0" applyAlignment="0" applyProtection="0"/>
    <xf numFmtId="0" fontId="42" fillId="16" borderId="69" applyNumberFormat="0" applyAlignment="0" applyProtection="0"/>
    <xf numFmtId="0" fontId="44" fillId="21" borderId="60" applyNumberForma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9" fontId="1" fillId="0" borderId="0" applyFont="0" applyFill="0" applyBorder="0" applyAlignment="0" applyProtection="0"/>
    <xf numFmtId="241" fontId="69" fillId="0" borderId="74" applyAlignment="0" applyProtection="0"/>
    <xf numFmtId="0" fontId="41" fillId="16" borderId="61" applyNumberFormat="0" applyAlignment="0" applyProtection="0"/>
    <xf numFmtId="241" fontId="69" fillId="0" borderId="74" applyAlignment="0" applyProtection="0"/>
    <xf numFmtId="241" fontId="69" fillId="0" borderId="26" applyAlignment="0" applyProtection="0"/>
    <xf numFmtId="0" fontId="17" fillId="38" borderId="65" applyNumberFormat="0" applyFont="0" applyAlignment="0" applyProtection="0"/>
    <xf numFmtId="189" fontId="115" fillId="0" borderId="0" applyFill="0" applyBorder="0" applyAlignment="0" applyProtection="0"/>
    <xf numFmtId="241" fontId="69" fillId="0" borderId="2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6" fillId="0" borderId="0"/>
    <xf numFmtId="0" fontId="1" fillId="102" borderId="0" applyNumberFormat="0" applyBorder="0" applyAlignment="0" applyProtection="0"/>
    <xf numFmtId="0" fontId="87" fillId="0" borderId="0"/>
    <xf numFmtId="0" fontId="1" fillId="0" borderId="0"/>
    <xf numFmtId="0" fontId="52" fillId="0" borderId="17" applyNumberFormat="0" applyFill="0" applyAlignment="0" applyProtection="0"/>
    <xf numFmtId="0" fontId="25" fillId="38" borderId="65" applyNumberFormat="0" applyFont="0" applyAlignment="0" applyProtection="0"/>
    <xf numFmtId="0" fontId="30" fillId="12" borderId="0" applyNumberFormat="0" applyBorder="0" applyAlignment="0" applyProtection="0"/>
    <xf numFmtId="0" fontId="17" fillId="38" borderId="65" applyNumberFormat="0" applyFont="0" applyAlignment="0" applyProtection="0"/>
    <xf numFmtId="0" fontId="44" fillId="21" borderId="68" applyNumberFormat="0" applyAlignment="0" applyProtection="0"/>
    <xf numFmtId="0" fontId="58" fillId="21" borderId="60" applyNumberFormat="0" applyAlignment="0" applyProtection="0"/>
    <xf numFmtId="0" fontId="42" fillId="16" borderId="12" applyNumberFormat="0" applyAlignment="0" applyProtection="0"/>
    <xf numFmtId="0" fontId="104" fillId="21" borderId="12" applyNumberFormat="0" applyAlignment="0" applyProtection="0"/>
    <xf numFmtId="5" fontId="69" fillId="0" borderId="39" applyAlignment="0" applyProtection="0"/>
    <xf numFmtId="241" fontId="69" fillId="0" borderId="26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42" fillId="16" borderId="69" applyNumberFormat="0" applyAlignment="0" applyProtection="0"/>
    <xf numFmtId="0" fontId="1" fillId="103" borderId="0" applyNumberFormat="0" applyBorder="0" applyAlignment="0" applyProtection="0"/>
    <xf numFmtId="0" fontId="1" fillId="101" borderId="0" applyNumberFormat="0" applyBorder="0" applyAlignment="0" applyProtection="0"/>
    <xf numFmtId="37" fontId="9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69" fillId="0" borderId="26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41" fontId="69" fillId="0" borderId="26" applyAlignment="0" applyProtection="0"/>
    <xf numFmtId="0" fontId="26" fillId="0" borderId="70">
      <alignment horizontal="center"/>
    </xf>
    <xf numFmtId="168" fontId="1" fillId="0" borderId="0" applyFont="0" applyFill="0" applyBorder="0" applyAlignment="0" applyProtection="0"/>
    <xf numFmtId="0" fontId="46" fillId="0" borderId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72" fillId="21" borderId="12" applyNumberFormat="0" applyAlignment="0" applyProtection="0"/>
    <xf numFmtId="0" fontId="42" fillId="16" borderId="12" applyNumberFormat="0" applyAlignment="0" applyProtection="0"/>
    <xf numFmtId="0" fontId="104" fillId="21" borderId="12" applyNumberFormat="0" applyAlignment="0" applyProtection="0"/>
    <xf numFmtId="0" fontId="72" fillId="21" borderId="69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" fillId="0" borderId="0"/>
    <xf numFmtId="0" fontId="26" fillId="0" borderId="62">
      <alignment horizontal="center"/>
    </xf>
    <xf numFmtId="0" fontId="67" fillId="0" borderId="23" applyNumberFormat="0" applyFill="0" applyAlignment="0" applyProtection="0"/>
    <xf numFmtId="0" fontId="72" fillId="21" borderId="69" applyNumberFormat="0" applyAlignment="0" applyProtection="0"/>
    <xf numFmtId="0" fontId="1" fillId="0" borderId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63" fillId="0" borderId="63">
      <alignment horizontal="left" vertical="center"/>
    </xf>
    <xf numFmtId="0" fontId="1" fillId="0" borderId="0"/>
    <xf numFmtId="0" fontId="46" fillId="0" borderId="0"/>
    <xf numFmtId="0" fontId="1" fillId="0" borderId="0"/>
    <xf numFmtId="0" fontId="1" fillId="0" borderId="0"/>
    <xf numFmtId="189" fontId="115" fillId="0" borderId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60" fillId="0" borderId="64" applyNumberFormat="0" applyFill="0" applyAlignment="0" applyProtection="0"/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1" fillId="27" borderId="15" applyNumberFormat="0" applyFont="0" applyAlignment="0" applyProtection="0"/>
    <xf numFmtId="0" fontId="46" fillId="0" borderId="0"/>
    <xf numFmtId="0" fontId="42" fillId="16" borderId="61" applyNumberFormat="0" applyAlignment="0" applyProtection="0"/>
    <xf numFmtId="0" fontId="46" fillId="0" borderId="0"/>
    <xf numFmtId="0" fontId="42" fillId="16" borderId="12" applyNumberFormat="0" applyAlignment="0" applyProtection="0"/>
    <xf numFmtId="0" fontId="40" fillId="0" borderId="11" applyNumberFormat="0" applyFill="0" applyAlignment="0" applyProtection="0"/>
    <xf numFmtId="0" fontId="44" fillId="21" borderId="68" applyNumberFormat="0" applyAlignment="0" applyProtection="0"/>
    <xf numFmtId="0" fontId="25" fillId="38" borderId="73" applyNumberFormat="0" applyFont="0" applyAlignment="0" applyProtection="0"/>
    <xf numFmtId="0" fontId="63" fillId="0" borderId="71">
      <alignment horizontal="left" vertical="center"/>
    </xf>
    <xf numFmtId="0" fontId="26" fillId="0" borderId="70">
      <alignment horizontal="center"/>
    </xf>
    <xf numFmtId="0" fontId="17" fillId="38" borderId="65" applyNumberFormat="0" applyFont="0" applyAlignment="0" applyProtection="0"/>
    <xf numFmtId="0" fontId="104" fillId="21" borderId="61" applyNumberFormat="0" applyAlignment="0" applyProtection="0"/>
    <xf numFmtId="0" fontId="23" fillId="0" borderId="64" applyNumberFormat="0" applyFill="0" applyAlignment="0" applyProtection="0"/>
    <xf numFmtId="0" fontId="25" fillId="38" borderId="7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28" fillId="4" borderId="0" applyNumberFormat="0" applyBorder="0" applyAlignment="0" applyProtection="0"/>
    <xf numFmtId="0" fontId="41" fillId="16" borderId="61" applyNumberFormat="0" applyAlignment="0" applyProtection="0"/>
    <xf numFmtId="43" fontId="1" fillId="0" borderId="0" applyFont="0" applyFill="0" applyBorder="0" applyAlignment="0" applyProtection="0"/>
    <xf numFmtId="170" fontId="28" fillId="4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4" fillId="21" borderId="69" applyNumberFormat="0" applyAlignment="0" applyProtection="0"/>
    <xf numFmtId="0" fontId="72" fillId="83" borderId="61" applyNumberFormat="0" applyAlignment="0" applyProtection="0"/>
    <xf numFmtId="0" fontId="72" fillId="21" borderId="12" applyNumberFormat="0" applyAlignment="0" applyProtection="0"/>
    <xf numFmtId="0" fontId="104" fillId="21" borderId="12" applyNumberFormat="0" applyAlignment="0" applyProtection="0"/>
    <xf numFmtId="0" fontId="42" fillId="16" borderId="69" applyNumberFormat="0" applyAlignment="0" applyProtection="0"/>
    <xf numFmtId="0" fontId="72" fillId="21" borderId="12" applyNumberFormat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04" fillId="21" borderId="12" applyNumberFormat="0" applyAlignment="0" applyProtection="0"/>
    <xf numFmtId="0" fontId="104" fillId="21" borderId="69" applyNumberFormat="0" applyAlignment="0" applyProtection="0"/>
    <xf numFmtId="0" fontId="72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72" fillId="21" borderId="12" applyNumberFormat="0" applyAlignment="0" applyProtection="0"/>
    <xf numFmtId="0" fontId="41" fillId="16" borderId="61" applyNumberFormat="0" applyAlignment="0" applyProtection="0"/>
    <xf numFmtId="0" fontId="72" fillId="21" borderId="12" applyNumberFormat="0" applyAlignment="0" applyProtection="0"/>
    <xf numFmtId="0" fontId="72" fillId="21" borderId="6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1" fillId="0" borderId="0"/>
    <xf numFmtId="0" fontId="46" fillId="0" borderId="0"/>
    <xf numFmtId="0" fontId="44" fillId="21" borderId="60" applyNumberFormat="0" applyAlignment="0" applyProtection="0"/>
    <xf numFmtId="0" fontId="1" fillId="105" borderId="0" applyNumberFormat="0" applyBorder="0" applyAlignment="0" applyProtection="0"/>
    <xf numFmtId="9" fontId="1" fillId="0" borderId="0" applyFont="0" applyFill="0" applyBorder="0" applyAlignment="0" applyProtection="0"/>
    <xf numFmtId="0" fontId="41" fillId="16" borderId="12" applyNumberFormat="0" applyAlignment="0" applyProtection="0"/>
    <xf numFmtId="0" fontId="104" fillId="21" borderId="61" applyNumberFormat="0" applyAlignment="0" applyProtection="0"/>
    <xf numFmtId="9" fontId="1" fillId="0" borderId="0" applyFont="0" applyFill="0" applyBorder="0" applyAlignment="0" applyProtection="0"/>
    <xf numFmtId="0" fontId="41" fillId="16" borderId="12" applyNumberFormat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168" fontId="1" fillId="0" borderId="0" applyFont="0" applyFill="0" applyBorder="0" applyAlignment="0" applyProtection="0"/>
    <xf numFmtId="170" fontId="41" fillId="16" borderId="61" applyNumberFormat="0" applyAlignment="0" applyProtection="0"/>
    <xf numFmtId="241" fontId="69" fillId="0" borderId="74" applyAlignment="0" applyProtection="0"/>
    <xf numFmtId="0" fontId="44" fillId="21" borderId="68" applyNumberFormat="0" applyAlignment="0" applyProtection="0"/>
    <xf numFmtId="241" fontId="69" fillId="0" borderId="74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42" fillId="16" borderId="69" applyNumberFormat="0" applyAlignment="0" applyProtection="0"/>
    <xf numFmtId="0" fontId="72" fillId="21" borderId="12" applyNumberFormat="0" applyAlignment="0" applyProtection="0"/>
    <xf numFmtId="0" fontId="42" fillId="16" borderId="69" applyNumberFormat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41" fillId="16" borderId="12" applyNumberFormat="0" applyAlignment="0" applyProtection="0"/>
    <xf numFmtId="0" fontId="104" fillId="21" borderId="12" applyNumberFormat="0" applyAlignment="0" applyProtection="0"/>
    <xf numFmtId="37" fontId="182" fillId="0" borderId="0"/>
    <xf numFmtId="0" fontId="129" fillId="0" borderId="45"/>
    <xf numFmtId="0" fontId="104" fillId="21" borderId="12" applyNumberFormat="0" applyAlignment="0" applyProtection="0"/>
    <xf numFmtId="0" fontId="1" fillId="0" borderId="0"/>
    <xf numFmtId="37" fontId="96" fillId="0" borderId="0"/>
    <xf numFmtId="43" fontId="1" fillId="0" borderId="0" applyFont="0" applyFill="0" applyBorder="0" applyAlignment="0" applyProtection="0"/>
    <xf numFmtId="241" fontId="69" fillId="0" borderId="26" applyAlignment="0" applyProtection="0"/>
    <xf numFmtId="241" fontId="69" fillId="0" borderId="26" applyAlignment="0" applyProtection="0"/>
    <xf numFmtId="0" fontId="1" fillId="0" borderId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1" fillId="0" borderId="0"/>
    <xf numFmtId="241" fontId="69" fillId="0" borderId="26" applyAlignment="0" applyProtection="0"/>
    <xf numFmtId="0" fontId="1" fillId="0" borderId="0"/>
    <xf numFmtId="241" fontId="69" fillId="0" borderId="26" applyAlignment="0" applyProtection="0"/>
    <xf numFmtId="0" fontId="1" fillId="105" borderId="0" applyNumberFormat="0" applyBorder="0" applyAlignment="0" applyProtection="0"/>
    <xf numFmtId="241" fontId="69" fillId="0" borderId="26" applyAlignment="0" applyProtection="0"/>
    <xf numFmtId="241" fontId="69" fillId="0" borderId="26" applyAlignment="0" applyProtection="0"/>
    <xf numFmtId="0" fontId="1" fillId="0" borderId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1" fillId="0" borderId="0"/>
    <xf numFmtId="241" fontId="69" fillId="0" borderId="26" applyAlignment="0" applyProtection="0"/>
    <xf numFmtId="241" fontId="69" fillId="0" borderId="26" applyAlignment="0" applyProtection="0"/>
    <xf numFmtId="0" fontId="63" fillId="0" borderId="29">
      <alignment horizontal="left" vertical="center"/>
    </xf>
    <xf numFmtId="241" fontId="69" fillId="0" borderId="26" applyAlignment="0" applyProtection="0"/>
    <xf numFmtId="0" fontId="104" fillId="21" borderId="12" applyNumberFormat="0" applyAlignment="0" applyProtection="0"/>
    <xf numFmtId="241" fontId="69" fillId="0" borderId="26" applyAlignment="0" applyProtection="0"/>
    <xf numFmtId="0" fontId="26" fillId="0" borderId="70">
      <alignment horizontal="center"/>
    </xf>
    <xf numFmtId="170" fontId="104" fillId="21" borderId="12" applyNumberFormat="0" applyAlignment="0" applyProtection="0"/>
    <xf numFmtId="0" fontId="104" fillId="21" borderId="12" applyNumberFormat="0" applyAlignment="0" applyProtection="0"/>
    <xf numFmtId="241" fontId="69" fillId="0" borderId="26" applyAlignment="0" applyProtection="0"/>
    <xf numFmtId="0" fontId="42" fillId="16" borderId="61" applyNumberFormat="0" applyAlignment="0" applyProtection="0"/>
    <xf numFmtId="241" fontId="69" fillId="0" borderId="26" applyAlignment="0" applyProtection="0"/>
    <xf numFmtId="241" fontId="69" fillId="0" borderId="26" applyAlignment="0" applyProtection="0"/>
    <xf numFmtId="0" fontId="26" fillId="0" borderId="70">
      <alignment horizontal="center"/>
    </xf>
    <xf numFmtId="0" fontId="1" fillId="0" borderId="0"/>
    <xf numFmtId="241" fontId="69" fillId="0" borderId="26" applyAlignment="0" applyProtection="0"/>
    <xf numFmtId="0" fontId="42" fillId="16" borderId="61" applyNumberFormat="0" applyAlignment="0" applyProtection="0"/>
    <xf numFmtId="170" fontId="41" fillId="16" borderId="69" applyNumberFormat="0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1" fillId="0" borderId="0"/>
    <xf numFmtId="241" fontId="69" fillId="0" borderId="26" applyAlignment="0" applyProtection="0"/>
    <xf numFmtId="241" fontId="69" fillId="0" borderId="26" applyAlignment="0" applyProtection="0"/>
    <xf numFmtId="43" fontId="1" fillId="0" borderId="0" applyFont="0" applyFill="0" applyBorder="0" applyAlignment="0" applyProtection="0"/>
    <xf numFmtId="0" fontId="111" fillId="9" borderId="8" applyNumberFormat="0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37" fillId="10" borderId="9" applyNumberFormat="0" applyAlignment="0" applyProtection="0"/>
    <xf numFmtId="0" fontId="1" fillId="0" borderId="0"/>
    <xf numFmtId="0" fontId="1" fillId="0" borderId="0"/>
    <xf numFmtId="241" fontId="69" fillId="0" borderId="26" applyAlignment="0" applyProtection="0"/>
    <xf numFmtId="5" fontId="69" fillId="0" borderId="39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43" fontId="1" fillId="0" borderId="0" applyFont="0" applyFill="0" applyBorder="0" applyAlignment="0" applyProtection="0"/>
    <xf numFmtId="5" fontId="69" fillId="0" borderId="39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1" fillId="0" borderId="0"/>
    <xf numFmtId="0" fontId="1" fillId="105" borderId="0" applyNumberFormat="0" applyBorder="0" applyAlignment="0" applyProtection="0"/>
    <xf numFmtId="0" fontId="72" fillId="21" borderId="12" applyNumberFormat="0" applyAlignment="0" applyProtection="0"/>
    <xf numFmtId="0" fontId="41" fillId="16" borderId="61" applyNumberFormat="0" applyAlignment="0" applyProtection="0"/>
    <xf numFmtId="241" fontId="69" fillId="0" borderId="26" applyAlignment="0" applyProtection="0"/>
    <xf numFmtId="0" fontId="72" fillId="21" borderId="12" applyNumberFormat="0" applyAlignment="0" applyProtection="0"/>
    <xf numFmtId="241" fontId="69" fillId="0" borderId="26" applyAlignment="0" applyProtection="0"/>
    <xf numFmtId="5" fontId="69" fillId="0" borderId="39" applyAlignment="0" applyProtection="0"/>
    <xf numFmtId="5" fontId="69" fillId="0" borderId="39" applyAlignment="0" applyProtection="0"/>
    <xf numFmtId="5" fontId="69" fillId="0" borderId="39" applyAlignment="0" applyProtection="0"/>
    <xf numFmtId="0" fontId="41" fillId="16" borderId="61" applyNumberFormat="0" applyAlignment="0" applyProtection="0"/>
    <xf numFmtId="5" fontId="69" fillId="0" borderId="39" applyAlignment="0" applyProtection="0"/>
    <xf numFmtId="5" fontId="69" fillId="0" borderId="39" applyAlignment="0" applyProtection="0"/>
    <xf numFmtId="0" fontId="60" fillId="0" borderId="64" applyNumberFormat="0" applyFill="0" applyAlignment="0" applyProtection="0"/>
    <xf numFmtId="5" fontId="69" fillId="0" borderId="39" applyAlignment="0" applyProtection="0"/>
    <xf numFmtId="5" fontId="69" fillId="0" borderId="39" applyAlignment="0" applyProtection="0"/>
    <xf numFmtId="5" fontId="69" fillId="0" borderId="39" applyAlignment="0" applyProtection="0"/>
    <xf numFmtId="5" fontId="69" fillId="0" borderId="39" applyAlignment="0" applyProtection="0"/>
    <xf numFmtId="5" fontId="69" fillId="0" borderId="39" applyAlignment="0" applyProtection="0"/>
    <xf numFmtId="0" fontId="60" fillId="0" borderId="18" applyNumberFormat="0" applyFill="0" applyAlignment="0" applyProtection="0"/>
    <xf numFmtId="0" fontId="115" fillId="58" borderId="73" applyNumberFormat="0" applyAlignment="0" applyProtection="0"/>
    <xf numFmtId="5" fontId="69" fillId="0" borderId="39" applyAlignment="0" applyProtection="0"/>
    <xf numFmtId="0" fontId="1" fillId="0" borderId="0"/>
    <xf numFmtId="5" fontId="69" fillId="0" borderId="39" applyAlignment="0" applyProtection="0"/>
    <xf numFmtId="5" fontId="69" fillId="0" borderId="39" applyAlignment="0" applyProtection="0"/>
    <xf numFmtId="5" fontId="69" fillId="0" borderId="39" applyAlignment="0" applyProtection="0"/>
    <xf numFmtId="170" fontId="104" fillId="21" borderId="12" applyNumberFormat="0" applyAlignment="0" applyProtection="0"/>
    <xf numFmtId="0" fontId="58" fillId="21" borderId="68" applyNumberFormat="0" applyAlignment="0" applyProtection="0"/>
    <xf numFmtId="0" fontId="1" fillId="0" borderId="0"/>
    <xf numFmtId="5" fontId="69" fillId="0" borderId="39" applyAlignment="0" applyProtection="0"/>
    <xf numFmtId="0" fontId="1" fillId="0" borderId="0"/>
    <xf numFmtId="5" fontId="69" fillId="0" borderId="39" applyAlignment="0" applyProtection="0"/>
    <xf numFmtId="0" fontId="1" fillId="0" borderId="0"/>
    <xf numFmtId="241" fontId="69" fillId="0" borderId="26" applyAlignment="0" applyProtection="0"/>
    <xf numFmtId="0" fontId="1" fillId="0" borderId="0"/>
    <xf numFmtId="0" fontId="1" fillId="0" borderId="0"/>
    <xf numFmtId="241" fontId="69" fillId="0" borderId="26" applyAlignment="0" applyProtection="0"/>
    <xf numFmtId="0" fontId="1" fillId="0" borderId="0"/>
    <xf numFmtId="0" fontId="1" fillId="0" borderId="0"/>
    <xf numFmtId="241" fontId="69" fillId="0" borderId="26" applyAlignment="0" applyProtection="0"/>
    <xf numFmtId="241" fontId="69" fillId="0" borderId="26" applyAlignment="0" applyProtection="0"/>
    <xf numFmtId="0" fontId="42" fillId="16" borderId="69" applyNumberFormat="0" applyAlignment="0" applyProtection="0"/>
    <xf numFmtId="241" fontId="69" fillId="0" borderId="26" applyAlignment="0" applyProtection="0"/>
    <xf numFmtId="241" fontId="69" fillId="0" borderId="26" applyAlignment="0" applyProtection="0"/>
    <xf numFmtId="171" fontId="112" fillId="0" borderId="0"/>
    <xf numFmtId="168" fontId="1" fillId="0" borderId="0" applyFont="0" applyFill="0" applyBorder="0" applyAlignment="0" applyProtection="0"/>
    <xf numFmtId="241" fontId="69" fillId="0" borderId="26" applyAlignment="0" applyProtection="0"/>
    <xf numFmtId="0" fontId="42" fillId="16" borderId="61" applyNumberFormat="0" applyAlignment="0" applyProtection="0"/>
    <xf numFmtId="241" fontId="69" fillId="0" borderId="26" applyAlignment="0" applyProtection="0"/>
    <xf numFmtId="241" fontId="69" fillId="0" borderId="26" applyAlignment="0" applyProtection="0"/>
    <xf numFmtId="0" fontId="1" fillId="107" borderId="0" applyNumberFormat="0" applyBorder="0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25" fillId="38" borderId="65" applyNumberFormat="0" applyFont="0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166" fontId="1" fillId="0" borderId="0" applyFont="0" applyFill="0" applyBorder="0" applyAlignment="0" applyProtection="0"/>
    <xf numFmtId="241" fontId="69" fillId="0" borderId="26" applyAlignment="0" applyProtection="0"/>
    <xf numFmtId="0" fontId="63" fillId="0" borderId="29">
      <alignment horizontal="left" vertical="center"/>
    </xf>
    <xf numFmtId="241" fontId="69" fillId="0" borderId="26" applyAlignment="0" applyProtection="0"/>
    <xf numFmtId="0" fontId="63" fillId="0" borderId="29">
      <alignment horizontal="left" vertical="center"/>
    </xf>
    <xf numFmtId="0" fontId="1" fillId="103" borderId="0" applyNumberFormat="0" applyBorder="0" applyAlignment="0" applyProtection="0"/>
    <xf numFmtId="241" fontId="69" fillId="0" borderId="26" applyAlignment="0" applyProtection="0"/>
    <xf numFmtId="0" fontId="72" fillId="21" borderId="12" applyNumberFormat="0" applyAlignment="0" applyProtection="0"/>
    <xf numFmtId="241" fontId="69" fillId="0" borderId="26" applyAlignment="0" applyProtection="0"/>
    <xf numFmtId="0" fontId="72" fillId="21" borderId="12" applyNumberFormat="0" applyAlignment="0" applyProtection="0"/>
    <xf numFmtId="241" fontId="69" fillId="0" borderId="26" applyAlignment="0" applyProtection="0"/>
    <xf numFmtId="9" fontId="1" fillId="0" borderId="0" applyFont="0" applyFill="0" applyBorder="0" applyAlignment="0" applyProtection="0"/>
    <xf numFmtId="0" fontId="42" fillId="16" borderId="61" applyNumberFormat="0" applyAlignment="0" applyProtection="0"/>
    <xf numFmtId="241" fontId="69" fillId="0" borderId="26" applyAlignment="0" applyProtection="0"/>
    <xf numFmtId="0" fontId="26" fillId="0" borderId="70">
      <alignment horizontal="center"/>
    </xf>
    <xf numFmtId="0" fontId="44" fillId="21" borderId="60" applyNumberFormat="0" applyAlignment="0" applyProtection="0"/>
    <xf numFmtId="0" fontId="104" fillId="21" borderId="61" applyNumberFormat="0" applyAlignment="0" applyProtection="0"/>
    <xf numFmtId="241" fontId="69" fillId="0" borderId="26" applyAlignment="0" applyProtection="0"/>
    <xf numFmtId="0" fontId="72" fillId="21" borderId="69" applyNumberFormat="0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72" fillId="21" borderId="12" applyNumberFormat="0" applyAlignment="0" applyProtection="0"/>
    <xf numFmtId="241" fontId="69" fillId="0" borderId="26" applyAlignment="0" applyProtection="0"/>
    <xf numFmtId="0" fontId="63" fillId="0" borderId="63">
      <alignment horizontal="left" vertical="center"/>
    </xf>
    <xf numFmtId="0" fontId="72" fillId="21" borderId="12" applyNumberFormat="0" applyAlignment="0" applyProtection="0"/>
    <xf numFmtId="0" fontId="58" fillId="21" borderId="68" applyNumberFormat="0" applyAlignment="0" applyProtection="0"/>
    <xf numFmtId="241" fontId="69" fillId="0" borderId="26" applyAlignment="0" applyProtection="0"/>
    <xf numFmtId="0" fontId="44" fillId="21" borderId="68" applyNumberFormat="0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46" fillId="0" borderId="0"/>
    <xf numFmtId="0" fontId="26" fillId="0" borderId="70">
      <alignment horizontal="center"/>
    </xf>
    <xf numFmtId="0" fontId="72" fillId="21" borderId="12" applyNumberFormat="0" applyAlignment="0" applyProtection="0"/>
    <xf numFmtId="0" fontId="30" fillId="106" borderId="0" applyNumberFormat="0" applyBorder="0" applyAlignment="0" applyProtection="0"/>
    <xf numFmtId="0" fontId="42" fillId="16" borderId="12" applyNumberFormat="0" applyAlignment="0" applyProtection="0"/>
    <xf numFmtId="0" fontId="42" fillId="16" borderId="69" applyNumberFormat="0" applyAlignment="0" applyProtection="0"/>
    <xf numFmtId="0" fontId="72" fillId="21" borderId="12" applyNumberFormat="0" applyAlignment="0" applyProtection="0"/>
    <xf numFmtId="0" fontId="26" fillId="0" borderId="70">
      <alignment horizontal="center"/>
    </xf>
    <xf numFmtId="245" fontId="103" fillId="0" borderId="0" applyFill="0" applyBorder="0" applyAlignment="0"/>
    <xf numFmtId="0" fontId="58" fillId="21" borderId="14" applyNumberFormat="0" applyAlignment="0" applyProtection="0"/>
    <xf numFmtId="0" fontId="1" fillId="0" borderId="0"/>
    <xf numFmtId="0" fontId="104" fillId="21" borderId="61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170" fontId="116" fillId="0" borderId="0" applyNumberForma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61" applyNumberFormat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04" fillId="21" borderId="69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35" fillId="9" borderId="8" applyNumberFormat="0" applyAlignment="0" applyProtection="0"/>
    <xf numFmtId="0" fontId="58" fillId="21" borderId="14" applyNumberFormat="0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0" borderId="0"/>
    <xf numFmtId="168" fontId="46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6" fillId="0" borderId="0"/>
    <xf numFmtId="0" fontId="72" fillId="21" borderId="12" applyNumberFormat="0" applyAlignment="0" applyProtection="0"/>
    <xf numFmtId="223" fontId="19" fillId="0" borderId="0" applyFill="0" applyBorder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2" fillId="16" borderId="61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0" borderId="0"/>
    <xf numFmtId="168" fontId="19" fillId="0" borderId="0" applyFont="0" applyFill="0" applyBorder="0" applyAlignment="0" applyProtection="0"/>
    <xf numFmtId="0" fontId="72" fillId="21" borderId="12" applyNumberFormat="0" applyAlignment="0" applyProtection="0"/>
    <xf numFmtId="0" fontId="26" fillId="0" borderId="70">
      <alignment horizontal="center"/>
    </xf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170" fontId="41" fillId="16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6" fillId="0" borderId="0"/>
    <xf numFmtId="168" fontId="53" fillId="0" borderId="0" applyFont="0" applyFill="0" applyBorder="0" applyAlignment="0" applyProtection="0"/>
    <xf numFmtId="0" fontId="72" fillId="21" borderId="12" applyNumberFormat="0" applyAlignment="0" applyProtection="0"/>
    <xf numFmtId="43" fontId="186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28" fillId="11" borderId="0" applyNumberFormat="0" applyBorder="0" applyAlignment="0" applyProtection="0"/>
    <xf numFmtId="168" fontId="93" fillId="0" borderId="0" applyFont="0" applyFill="0" applyBorder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63" fillId="0" borderId="22" applyNumberFormat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1" fillId="16" borderId="61" applyNumberFormat="0" applyAlignment="0" applyProtection="0"/>
    <xf numFmtId="0" fontId="30" fillId="104" borderId="0" applyNumberFormat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6" fillId="0" borderId="0"/>
    <xf numFmtId="0" fontId="42" fillId="16" borderId="12" applyNumberFormat="0" applyAlignment="0" applyProtection="0"/>
    <xf numFmtId="0" fontId="1" fillId="0" borderId="0"/>
    <xf numFmtId="0" fontId="104" fillId="21" borderId="12" applyNumberFormat="0" applyAlignment="0" applyProtection="0"/>
    <xf numFmtId="0" fontId="25" fillId="38" borderId="65" applyNumberFormat="0" applyFont="0" applyAlignment="0" applyProtection="0"/>
    <xf numFmtId="0" fontId="129" fillId="0" borderId="45"/>
    <xf numFmtId="0" fontId="104" fillId="21" borderId="12" applyNumberFormat="0" applyAlignment="0" applyProtection="0"/>
    <xf numFmtId="0" fontId="1" fillId="0" borderId="0"/>
    <xf numFmtId="0" fontId="1" fillId="0" borderId="0"/>
    <xf numFmtId="0" fontId="104" fillId="21" borderId="12" applyNumberFormat="0" applyAlignment="0" applyProtection="0"/>
    <xf numFmtId="0" fontId="46" fillId="0" borderId="0"/>
    <xf numFmtId="0" fontId="42" fillId="16" borderId="12" applyNumberFormat="0" applyAlignment="0" applyProtection="0"/>
    <xf numFmtId="0" fontId="129" fillId="0" borderId="45"/>
    <xf numFmtId="0" fontId="104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30" fillId="106" borderId="0" applyNumberFormat="0" applyBorder="0" applyAlignment="0" applyProtection="0"/>
    <xf numFmtId="0" fontId="46" fillId="0" borderId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2" fillId="16" borderId="12" applyNumberFormat="0" applyAlignment="0" applyProtection="0"/>
    <xf numFmtId="0" fontId="72" fillId="21" borderId="12" applyNumberFormat="0" applyAlignment="0" applyProtection="0"/>
    <xf numFmtId="0" fontId="1" fillId="0" borderId="0"/>
    <xf numFmtId="0" fontId="72" fillId="21" borderId="12" applyNumberFormat="0" applyAlignment="0" applyProtection="0"/>
    <xf numFmtId="240" fontId="19" fillId="0" borderId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15" fillId="58" borderId="65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26" fillId="0" borderId="62">
      <alignment horizontal="center"/>
    </xf>
    <xf numFmtId="0" fontId="72" fillId="21" borderId="12" applyNumberFormat="0" applyAlignment="0" applyProtection="0"/>
    <xf numFmtId="0" fontId="23" fillId="0" borderId="18" applyNumberFormat="0" applyFill="0" applyAlignment="0" applyProtection="0"/>
    <xf numFmtId="0" fontId="72" fillId="21" borderId="12" applyNumberFormat="0" applyAlignment="0" applyProtection="0"/>
    <xf numFmtId="0" fontId="23" fillId="0" borderId="18" applyNumberFormat="0" applyFill="0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170" fontId="104" fillId="21" borderId="12" applyNumberFormat="0" applyAlignment="0" applyProtection="0"/>
    <xf numFmtId="0" fontId="72" fillId="21" borderId="12" applyNumberFormat="0" applyAlignment="0" applyProtection="0"/>
    <xf numFmtId="0" fontId="1" fillId="0" borderId="0"/>
    <xf numFmtId="0" fontId="72" fillId="21" borderId="12" applyNumberFormat="0" applyAlignment="0" applyProtection="0"/>
    <xf numFmtId="0" fontId="1" fillId="0" borderId="0"/>
    <xf numFmtId="0" fontId="72" fillId="21" borderId="12" applyNumberFormat="0" applyAlignment="0" applyProtection="0"/>
    <xf numFmtId="0" fontId="1" fillId="0" borderId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170" fontId="104" fillId="21" borderId="12" applyNumberFormat="0" applyAlignment="0" applyProtection="0"/>
    <xf numFmtId="0" fontId="72" fillId="21" borderId="12" applyNumberFormat="0" applyAlignment="0" applyProtection="0"/>
    <xf numFmtId="0" fontId="60" fillId="0" borderId="18" applyNumberFormat="0" applyFill="0" applyAlignment="0" applyProtection="0"/>
    <xf numFmtId="0" fontId="23" fillId="0" borderId="67" applyNumberFormat="0" applyFill="0" applyAlignment="0" applyProtection="0"/>
    <xf numFmtId="0" fontId="72" fillId="21" borderId="12" applyNumberFormat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0" fontId="129" fillId="0" borderId="59"/>
    <xf numFmtId="0" fontId="1" fillId="0" borderId="0"/>
    <xf numFmtId="0" fontId="1" fillId="0" borderId="0"/>
    <xf numFmtId="0" fontId="72" fillId="21" borderId="12" applyNumberFormat="0" applyAlignment="0" applyProtection="0"/>
    <xf numFmtId="0" fontId="26" fillId="0" borderId="70">
      <alignment horizontal="center"/>
    </xf>
    <xf numFmtId="0" fontId="42" fillId="16" borderId="12" applyNumberFormat="0" applyAlignment="0" applyProtection="0"/>
    <xf numFmtId="0" fontId="147" fillId="0" borderId="0" applyNumberForma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04" fillId="21" borderId="12" applyNumberFormat="0" applyAlignment="0" applyProtection="0"/>
    <xf numFmtId="0" fontId="58" fillId="0" borderId="0" applyNumberFormat="0" applyFill="0" applyBorder="0" applyAlignment="0" applyProtection="0"/>
    <xf numFmtId="0" fontId="104" fillId="21" borderId="12" applyNumberFormat="0" applyAlignment="0" applyProtection="0"/>
    <xf numFmtId="168" fontId="1" fillId="0" borderId="0" applyFont="0" applyFill="0" applyBorder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43" fontId="1" fillId="0" borderId="0" applyFont="0" applyFill="0" applyBorder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46" fillId="0" borderId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" fillId="0" borderId="0"/>
    <xf numFmtId="0" fontId="104" fillId="21" borderId="12" applyNumberFormat="0" applyAlignment="0" applyProtection="0"/>
    <xf numFmtId="0" fontId="1" fillId="0" borderId="0"/>
    <xf numFmtId="0" fontId="104" fillId="21" borderId="12" applyNumberFormat="0" applyAlignment="0" applyProtection="0"/>
    <xf numFmtId="0" fontId="72" fillId="21" borderId="61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63" fillId="0" borderId="29">
      <alignment horizontal="left" vertical="center"/>
    </xf>
    <xf numFmtId="0" fontId="35" fillId="9" borderId="8" applyNumberFormat="0" applyAlignment="0" applyProtection="0"/>
    <xf numFmtId="0" fontId="35" fillId="9" borderId="8" applyNumberFormat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35" fillId="9" borderId="8" applyNumberFormat="0" applyAlignment="0" applyProtection="0"/>
    <xf numFmtId="0" fontId="35" fillId="9" borderId="8" applyNumberFormat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35" fillId="9" borderId="8" applyNumberFormat="0" applyAlignment="0" applyProtection="0"/>
    <xf numFmtId="0" fontId="41" fillId="16" borderId="12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35" fillId="9" borderId="8" applyNumberFormat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35" fillId="9" borderId="8" applyNumberFormat="0" applyAlignment="0" applyProtection="0"/>
    <xf numFmtId="0" fontId="35" fillId="9" borderId="8" applyNumberFormat="0" applyAlignment="0" applyProtection="0"/>
    <xf numFmtId="0" fontId="72" fillId="21" borderId="61" applyNumberFormat="0" applyAlignment="0" applyProtection="0"/>
    <xf numFmtId="0" fontId="63" fillId="0" borderId="29">
      <alignment horizontal="left" vertical="center"/>
    </xf>
    <xf numFmtId="0" fontId="104" fillId="21" borderId="69" applyNumberFormat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111" fillId="9" borderId="8" applyNumberFormat="0" applyAlignment="0" applyProtection="0"/>
    <xf numFmtId="43" fontId="1" fillId="0" borderId="0" applyFont="0" applyFill="0" applyBorder="0" applyAlignment="0" applyProtection="0"/>
    <xf numFmtId="0" fontId="111" fillId="9" borderId="8" applyNumberFormat="0" applyAlignment="0" applyProtection="0"/>
    <xf numFmtId="0" fontId="111" fillId="9" borderId="8" applyNumberFormat="0" applyAlignment="0" applyProtection="0"/>
    <xf numFmtId="0" fontId="60" fillId="0" borderId="64" applyNumberFormat="0" applyFill="0" applyAlignment="0" applyProtection="0"/>
    <xf numFmtId="182" fontId="19" fillId="0" borderId="0" applyFill="0" applyBorder="0" applyAlignment="0" applyProtection="0"/>
    <xf numFmtId="0" fontId="23" fillId="0" borderId="67" applyNumberFormat="0" applyFill="0" applyAlignment="0" applyProtection="0"/>
    <xf numFmtId="240" fontId="19" fillId="0" borderId="0"/>
    <xf numFmtId="0" fontId="60" fillId="0" borderId="64" applyNumberFormat="0" applyFill="0" applyAlignment="0" applyProtection="0"/>
    <xf numFmtId="0" fontId="42" fillId="16" borderId="12" applyNumberFormat="0" applyAlignment="0" applyProtection="0"/>
    <xf numFmtId="240" fontId="19" fillId="0" borderId="0"/>
    <xf numFmtId="240" fontId="19" fillId="0" borderId="0"/>
    <xf numFmtId="39" fontId="84" fillId="0" borderId="0"/>
    <xf numFmtId="0" fontId="58" fillId="21" borderId="14" applyNumberFormat="0" applyAlignment="0" applyProtection="0"/>
    <xf numFmtId="39" fontId="84" fillId="0" borderId="0"/>
    <xf numFmtId="0" fontId="58" fillId="21" borderId="14" applyNumberFormat="0" applyAlignment="0" applyProtection="0"/>
    <xf numFmtId="240" fontId="19" fillId="0" borderId="0"/>
    <xf numFmtId="168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0" fontId="41" fillId="16" borderId="61" applyNumberFormat="0" applyAlignment="0" applyProtection="0"/>
    <xf numFmtId="0" fontId="25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41" fillId="16" borderId="61" applyNumberFormat="0" applyAlignment="0" applyProtection="0"/>
    <xf numFmtId="168" fontId="1" fillId="0" borderId="0" applyFont="0" applyFill="0" applyBorder="0" applyAlignment="0" applyProtection="0"/>
    <xf numFmtId="189" fontId="115" fillId="0" borderId="0" applyFill="0" applyBorder="0" applyAlignment="0" applyProtection="0"/>
    <xf numFmtId="168" fontId="46" fillId="0" borderId="0" applyFont="0" applyFill="0" applyBorder="0" applyAlignment="0" applyProtection="0"/>
    <xf numFmtId="0" fontId="42" fillId="16" borderId="69" applyNumberFormat="0" applyAlignment="0" applyProtection="0"/>
    <xf numFmtId="43" fontId="78" fillId="0" borderId="0" applyFont="0" applyFill="0" applyBorder="0" applyAlignment="0" applyProtection="0"/>
    <xf numFmtId="0" fontId="60" fillId="0" borderId="72" applyNumberFormat="0" applyFill="0" applyAlignment="0" applyProtection="0"/>
    <xf numFmtId="0" fontId="25" fillId="38" borderId="65" applyNumberFormat="0" applyFont="0" applyAlignment="0" applyProtection="0"/>
    <xf numFmtId="0" fontId="46" fillId="0" borderId="0"/>
    <xf numFmtId="0" fontId="42" fillId="16" borderId="69" applyNumberFormat="0" applyAlignment="0" applyProtection="0"/>
    <xf numFmtId="0" fontId="41" fillId="16" borderId="61" applyNumberFormat="0" applyAlignment="0" applyProtection="0"/>
    <xf numFmtId="0" fontId="60" fillId="0" borderId="72" applyNumberFormat="0" applyFill="0" applyAlignment="0" applyProtection="0"/>
    <xf numFmtId="0" fontId="58" fillId="21" borderId="60" applyNumberFormat="0" applyAlignment="0" applyProtection="0"/>
    <xf numFmtId="0" fontId="44" fillId="21" borderId="68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25" fillId="38" borderId="65" applyNumberFormat="0" applyFont="0" applyAlignment="0" applyProtection="0"/>
    <xf numFmtId="0" fontId="104" fillId="21" borderId="69" applyNumberFormat="0" applyAlignment="0" applyProtection="0"/>
    <xf numFmtId="168" fontId="1" fillId="0" borderId="0" applyFont="0" applyFill="0" applyBorder="0" applyAlignment="0" applyProtection="0"/>
    <xf numFmtId="0" fontId="26" fillId="0" borderId="70">
      <alignment horizontal="center"/>
    </xf>
    <xf numFmtId="168" fontId="1" fillId="0" borderId="0" applyFont="0" applyFill="0" applyBorder="0" applyAlignment="0" applyProtection="0"/>
    <xf numFmtId="0" fontId="72" fillId="21" borderId="69" applyNumberFormat="0" applyAlignment="0" applyProtection="0"/>
    <xf numFmtId="0" fontId="1" fillId="0" borderId="0"/>
    <xf numFmtId="0" fontId="217" fillId="0" borderId="0" applyNumberFormat="0" applyFill="0" applyBorder="0" applyAlignment="0" applyProtection="0"/>
    <xf numFmtId="168" fontId="93" fillId="0" borderId="0" applyFont="0" applyFill="0" applyBorder="0" applyAlignment="0" applyProtection="0"/>
    <xf numFmtId="0" fontId="58" fillId="21" borderId="60" applyNumberFormat="0" applyAlignment="0" applyProtection="0"/>
    <xf numFmtId="0" fontId="1" fillId="0" borderId="0"/>
    <xf numFmtId="168" fontId="93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10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3" fillId="0" borderId="0" applyFont="0" applyFill="0" applyBorder="0" applyAlignment="0" applyProtection="0"/>
    <xf numFmtId="43" fontId="2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16" borderId="69" applyNumberFormat="0" applyAlignment="0" applyProtection="0"/>
    <xf numFmtId="168" fontId="46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1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1" fillId="0" borderId="0"/>
    <xf numFmtId="168" fontId="46" fillId="0" borderId="0" applyFont="0" applyFill="0" applyBorder="0" applyAlignment="0" applyProtection="0"/>
    <xf numFmtId="0" fontId="30" fillId="10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4" fillId="21" borderId="60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8" fillId="21" borderId="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16" borderId="12" applyNumberFormat="0" applyAlignment="0" applyProtection="0"/>
    <xf numFmtId="241" fontId="69" fillId="0" borderId="74" applyAlignment="0" applyProtection="0"/>
    <xf numFmtId="168" fontId="46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41" fillId="16" borderId="12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1" fillId="16" borderId="12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72" fillId="21" borderId="69" applyNumberFormat="0" applyAlignment="0" applyProtection="0"/>
    <xf numFmtId="0" fontId="1" fillId="0" borderId="0"/>
    <xf numFmtId="0" fontId="17" fillId="38" borderId="65" applyNumberFormat="0" applyFont="0" applyAlignment="0" applyProtection="0"/>
    <xf numFmtId="0" fontId="60" fillId="0" borderId="64" applyNumberFormat="0" applyFill="0" applyAlignment="0" applyProtection="0"/>
    <xf numFmtId="0" fontId="1" fillId="0" borderId="0"/>
    <xf numFmtId="241" fontId="69" fillId="0" borderId="66" applyAlignment="0" applyProtection="0"/>
    <xf numFmtId="43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0" fontId="88" fillId="52" borderId="0" applyNumberFormat="0" applyBorder="0" applyAlignment="0" applyProtection="0"/>
    <xf numFmtId="0" fontId="46" fillId="0" borderId="0"/>
    <xf numFmtId="0" fontId="1" fillId="10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21" borderId="61" applyNumberFormat="0" applyAlignment="0" applyProtection="0"/>
    <xf numFmtId="43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26" fillId="0" borderId="62">
      <alignment horizontal="center"/>
    </xf>
    <xf numFmtId="0" fontId="44" fillId="21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0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3" fillId="0" borderId="71">
      <alignment horizontal="left" vertical="center"/>
    </xf>
    <xf numFmtId="168" fontId="1" fillId="0" borderId="0" applyFont="0" applyFill="0" applyBorder="0" applyAlignment="0" applyProtection="0"/>
    <xf numFmtId="0" fontId="63" fillId="0" borderId="1">
      <alignment horizontal="left" vertical="center"/>
    </xf>
    <xf numFmtId="0" fontId="23" fillId="0" borderId="6" applyNumberFormat="0" applyFill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63" fillId="0" borderId="1">
      <alignment horizontal="left" vertical="center"/>
    </xf>
    <xf numFmtId="0" fontId="58" fillId="21" borderId="68" applyNumberFormat="0" applyAlignment="0" applyProtection="0"/>
    <xf numFmtId="0" fontId="44" fillId="21" borderId="68" applyNumberFormat="0" applyAlignment="0" applyProtection="0"/>
    <xf numFmtId="0" fontId="63" fillId="0" borderId="1">
      <alignment horizontal="left" vertical="center"/>
    </xf>
    <xf numFmtId="0" fontId="60" fillId="0" borderId="64" applyNumberFormat="0" applyFill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25" fillId="38" borderId="65" applyNumberFormat="0" applyFont="0" applyAlignment="0" applyProtection="0"/>
    <xf numFmtId="0" fontId="42" fillId="16" borderId="12" applyNumberFormat="0" applyAlignment="0" applyProtection="0"/>
    <xf numFmtId="0" fontId="72" fillId="21" borderId="69" applyNumberFormat="0" applyAlignment="0" applyProtection="0"/>
    <xf numFmtId="0" fontId="42" fillId="16" borderId="12" applyNumberFormat="0" applyAlignment="0" applyProtection="0"/>
    <xf numFmtId="0" fontId="1" fillId="0" borderId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1" fillId="0" borderId="0"/>
    <xf numFmtId="0" fontId="44" fillId="21" borderId="68" applyNumberFormat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25" fillId="38" borderId="73" applyNumberFormat="0" applyFont="0" applyAlignment="0" applyProtection="0"/>
    <xf numFmtId="38" fontId="54" fillId="53" borderId="0" applyNumberFormat="0" applyBorder="0" applyAlignment="0" applyProtection="0"/>
    <xf numFmtId="0" fontId="25" fillId="38" borderId="25" applyNumberFormat="0" applyFont="0" applyAlignment="0" applyProtection="0"/>
    <xf numFmtId="0" fontId="26" fillId="0" borderId="70">
      <alignment horizontal="center"/>
    </xf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189" fontId="115" fillId="0" borderId="0" applyFill="0" applyBorder="0" applyAlignment="0" applyProtection="0"/>
    <xf numFmtId="0" fontId="41" fillId="16" borderId="12" applyNumberFormat="0" applyAlignment="0" applyProtection="0"/>
    <xf numFmtId="0" fontId="72" fillId="21" borderId="69" applyNumberFormat="0" applyAlignment="0" applyProtection="0"/>
    <xf numFmtId="0" fontId="41" fillId="16" borderId="12" applyNumberFormat="0" applyAlignment="0" applyProtection="0"/>
    <xf numFmtId="0" fontId="26" fillId="0" borderId="70">
      <alignment horizontal="center"/>
    </xf>
    <xf numFmtId="0" fontId="25" fillId="38" borderId="25" applyNumberFormat="0" applyFont="0" applyAlignment="0" applyProtection="0"/>
    <xf numFmtId="0" fontId="104" fillId="21" borderId="69" applyNumberFormat="0" applyAlignment="0" applyProtection="0"/>
    <xf numFmtId="0" fontId="63" fillId="0" borderId="63">
      <alignment horizontal="left" vertical="center"/>
    </xf>
    <xf numFmtId="0" fontId="25" fillId="38" borderId="65" applyNumberFormat="0" applyFont="0" applyAlignment="0" applyProtection="0"/>
    <xf numFmtId="168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10" fontId="54" fillId="53" borderId="33" applyNumberFormat="0" applyBorder="0" applyAlignment="0" applyProtection="0"/>
    <xf numFmtId="0" fontId="60" fillId="0" borderId="72" applyNumberFormat="0" applyFill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16" borderId="61" applyNumberFormat="0" applyAlignment="0" applyProtection="0"/>
    <xf numFmtId="241" fontId="69" fillId="0" borderId="74" applyAlignment="0" applyProtection="0"/>
    <xf numFmtId="0" fontId="25" fillId="38" borderId="65" applyNumberFormat="0" applyFont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63" fillId="0" borderId="29">
      <alignment horizontal="left" vertical="center"/>
    </xf>
    <xf numFmtId="43" fontId="2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0" fontId="1" fillId="0" borderId="0"/>
    <xf numFmtId="43" fontId="19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25" fillId="38" borderId="73" applyNumberFormat="0" applyFont="0" applyAlignment="0" applyProtection="0"/>
    <xf numFmtId="168" fontId="1" fillId="0" borderId="0" applyFont="0" applyFill="0" applyBorder="0" applyAlignment="0" applyProtection="0"/>
    <xf numFmtId="0" fontId="63" fillId="0" borderId="63">
      <alignment horizontal="left" vertical="center"/>
    </xf>
    <xf numFmtId="168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0" fontId="1" fillId="0" borderId="0"/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168" fontId="46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1" fillId="16" borderId="69" applyNumberFormat="0" applyAlignment="0" applyProtection="0"/>
    <xf numFmtId="0" fontId="42" fillId="16" borderId="12" applyNumberFormat="0" applyAlignment="0" applyProtection="0"/>
    <xf numFmtId="0" fontId="42" fillId="16" borderId="61" applyNumberFormat="0" applyAlignment="0" applyProtection="0"/>
    <xf numFmtId="0" fontId="42" fillId="16" borderId="12" applyNumberFormat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3" fillId="0" borderId="2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1" fillId="16" borderId="61" applyNumberFormat="0" applyAlignment="0" applyProtection="0"/>
    <xf numFmtId="0" fontId="63" fillId="0" borderId="63">
      <alignment horizontal="left" vertical="center"/>
    </xf>
    <xf numFmtId="0" fontId="42" fillId="16" borderId="12" applyNumberFormat="0" applyAlignment="0" applyProtection="0"/>
    <xf numFmtId="0" fontId="42" fillId="16" borderId="12" applyNumberFormat="0" applyAlignment="0" applyProtection="0"/>
    <xf numFmtId="0" fontId="23" fillId="0" borderId="67" applyNumberFormat="0" applyFill="0" applyAlignment="0" applyProtection="0"/>
    <xf numFmtId="0" fontId="25" fillId="38" borderId="65" applyNumberFormat="0" applyFont="0" applyAlignment="0" applyProtection="0"/>
    <xf numFmtId="38" fontId="110" fillId="0" borderId="0" applyNumberFormat="0" applyFont="0" applyFill="0" applyBorder="0" applyAlignment="0"/>
    <xf numFmtId="0" fontId="25" fillId="38" borderId="73" applyNumberFormat="0" applyFont="0" applyAlignment="0" applyProtection="0"/>
    <xf numFmtId="0" fontId="42" fillId="16" borderId="12" applyNumberFormat="0" applyAlignment="0" applyProtection="0"/>
    <xf numFmtId="0" fontId="25" fillId="38" borderId="65" applyNumberFormat="0" applyFont="0" applyAlignment="0" applyProtection="0"/>
    <xf numFmtId="241" fontId="69" fillId="0" borderId="66" applyAlignment="0" applyProtection="0"/>
    <xf numFmtId="0" fontId="42" fillId="16" borderId="12" applyNumberFormat="0" applyAlignment="0" applyProtection="0"/>
    <xf numFmtId="0" fontId="23" fillId="0" borderId="64" applyNumberFormat="0" applyFill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241" fontId="69" fillId="0" borderId="66" applyAlignment="0" applyProtection="0"/>
    <xf numFmtId="0" fontId="23" fillId="0" borderId="72" applyNumberFormat="0" applyFill="0" applyAlignment="0" applyProtection="0"/>
    <xf numFmtId="168" fontId="1" fillId="0" borderId="0" applyFont="0" applyFill="0" applyBorder="0" applyAlignment="0" applyProtection="0"/>
    <xf numFmtId="189" fontId="115" fillId="0" borderId="0" applyFill="0" applyBorder="0" applyAlignment="0" applyProtection="0"/>
    <xf numFmtId="0" fontId="42" fillId="16" borderId="12" applyNumberFormat="0" applyAlignment="0" applyProtection="0"/>
    <xf numFmtId="43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69" fillId="0" borderId="6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70">
      <alignment horizontal="center"/>
    </xf>
    <xf numFmtId="43" fontId="1" fillId="0" borderId="0" applyFont="0" applyFill="0" applyBorder="0" applyAlignment="0" applyProtection="0"/>
    <xf numFmtId="0" fontId="42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72" fillId="21" borderId="61" applyNumberFormat="0" applyAlignment="0" applyProtection="0"/>
    <xf numFmtId="0" fontId="44" fillId="21" borderId="68" applyNumberFormat="0" applyAlignment="0" applyProtection="0"/>
    <xf numFmtId="0" fontId="46" fillId="0" borderId="0"/>
    <xf numFmtId="0" fontId="42" fillId="16" borderId="61" applyNumberFormat="0" applyAlignment="0" applyProtection="0"/>
    <xf numFmtId="0" fontId="46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247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3" fillId="0" borderId="75" applyNumberFormat="0" applyFill="0" applyAlignment="0" applyProtection="0"/>
    <xf numFmtId="168" fontId="53" fillId="0" borderId="0" applyFont="0" applyFill="0" applyBorder="0" applyAlignment="0" applyProtection="0"/>
    <xf numFmtId="0" fontId="1" fillId="0" borderId="0"/>
    <xf numFmtId="241" fontId="69" fillId="0" borderId="74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9" borderId="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63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0" fillId="106" borderId="0" applyNumberFormat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115" fillId="0" borderId="0" applyFill="0" applyBorder="0" applyAlignment="0" applyProtection="0"/>
    <xf numFmtId="0" fontId="42" fillId="16" borderId="61" applyNumberFormat="0" applyAlignment="0" applyProtection="0"/>
    <xf numFmtId="241" fontId="69" fillId="0" borderId="66" applyAlignment="0" applyProtection="0"/>
    <xf numFmtId="168" fontId="1" fillId="0" borderId="0" applyFont="0" applyFill="0" applyBorder="0" applyAlignment="0" applyProtection="0"/>
    <xf numFmtId="0" fontId="46" fillId="0" borderId="0"/>
    <xf numFmtId="182" fontId="1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16" borderId="6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8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3" borderId="0" applyNumberFormat="0" applyBorder="0" applyAlignment="0" applyProtection="0"/>
    <xf numFmtId="0" fontId="26" fillId="0" borderId="62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189" fontId="115" fillId="0" borderId="0" applyFill="0" applyBorder="0" applyAlignment="0" applyProtection="0"/>
    <xf numFmtId="168" fontId="93" fillId="0" borderId="0" applyFont="0" applyFill="0" applyBorder="0" applyAlignment="0" applyProtection="0"/>
    <xf numFmtId="0" fontId="26" fillId="0" borderId="70">
      <alignment horizontal="center"/>
    </xf>
    <xf numFmtId="0" fontId="1" fillId="0" borderId="0"/>
    <xf numFmtId="43" fontId="19" fillId="0" borderId="0" applyFont="0" applyFill="0" applyBorder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4" fillId="21" borderId="69" applyNumberFormat="0" applyAlignment="0" applyProtection="0"/>
    <xf numFmtId="168" fontId="1" fillId="0" borderId="0" applyFont="0" applyFill="0" applyBorder="0" applyAlignment="0" applyProtection="0"/>
    <xf numFmtId="0" fontId="63" fillId="0" borderId="29">
      <alignment horizontal="left" vertical="center"/>
    </xf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3" fillId="0" borderId="71">
      <alignment horizontal="left" vertical="center"/>
    </xf>
    <xf numFmtId="168" fontId="1" fillId="0" borderId="0" applyFont="0" applyFill="0" applyBorder="0" applyAlignment="0" applyProtection="0"/>
    <xf numFmtId="0" fontId="41" fillId="16" borderId="61" applyNumberFormat="0" applyAlignment="0" applyProtection="0"/>
    <xf numFmtId="0" fontId="42" fillId="16" borderId="69" applyNumberFormat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0" fillId="10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25" fillId="38" borderId="65" applyNumberFormat="0" applyFont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0" fontId="1" fillId="0" borderId="0"/>
    <xf numFmtId="0" fontId="17" fillId="38" borderId="25" applyNumberFormat="0" applyFont="0" applyAlignment="0" applyProtection="0"/>
    <xf numFmtId="0" fontId="1" fillId="0" borderId="0"/>
    <xf numFmtId="43" fontId="19" fillId="0" borderId="0" applyFont="0" applyFill="0" applyBorder="0" applyAlignment="0" applyProtection="0"/>
    <xf numFmtId="0" fontId="25" fillId="0" borderId="0"/>
    <xf numFmtId="43" fontId="78" fillId="0" borderId="0" applyFont="0" applyFill="0" applyBorder="0" applyAlignment="0" applyProtection="0"/>
    <xf numFmtId="0" fontId="17" fillId="38" borderId="25" applyNumberFormat="0" applyFont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0" fontId="104" fillId="21" borderId="69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220" fontId="1" fillId="0" borderId="0" applyFont="0" applyFill="0" applyBorder="0" applyAlignment="0" applyProtection="0"/>
    <xf numFmtId="0" fontId="104" fillId="21" borderId="12" applyNumberFormat="0" applyAlignment="0" applyProtection="0"/>
    <xf numFmtId="0" fontId="44" fillId="21" borderId="60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63" fillId="0" borderId="63">
      <alignment horizontal="left" vertical="center"/>
    </xf>
    <xf numFmtId="0" fontId="104" fillId="21" borderId="12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1" fillId="0" borderId="0"/>
    <xf numFmtId="0" fontId="1" fillId="105" borderId="0" applyNumberFormat="0" applyBorder="0" applyAlignment="0" applyProtection="0"/>
    <xf numFmtId="178" fontId="65" fillId="0" borderId="0" applyFont="0" applyFill="0" applyBorder="0" applyAlignment="0" applyProtection="0"/>
    <xf numFmtId="0" fontId="25" fillId="38" borderId="73" applyNumberFormat="0" applyFont="0" applyAlignment="0" applyProtection="0"/>
    <xf numFmtId="0" fontId="42" fillId="16" borderId="61" applyNumberFormat="0" applyAlignment="0" applyProtection="0"/>
    <xf numFmtId="0" fontId="1" fillId="105" borderId="0" applyNumberFormat="0" applyBorder="0" applyAlignment="0" applyProtection="0"/>
    <xf numFmtId="8" fontId="19" fillId="0" borderId="0" applyFont="0" applyFill="0" applyBorder="0" applyAlignment="0" applyProtection="0"/>
    <xf numFmtId="10" fontId="54" fillId="38" borderId="33" applyNumberFormat="0" applyBorder="0" applyAlignment="0" applyProtection="0"/>
    <xf numFmtId="43" fontId="17" fillId="0" borderId="0" applyFont="0" applyFill="0" applyBorder="0" applyAlignment="0" applyProtection="0"/>
    <xf numFmtId="0" fontId="60" fillId="0" borderId="18" applyNumberFormat="0" applyFill="0" applyAlignment="0" applyProtection="0"/>
    <xf numFmtId="0" fontId="46" fillId="0" borderId="0"/>
    <xf numFmtId="0" fontId="33" fillId="0" borderId="0"/>
    <xf numFmtId="168" fontId="17" fillId="0" borderId="0" applyFont="0" applyFill="0" applyBorder="0" applyAlignment="0" applyProtection="0"/>
    <xf numFmtId="0" fontId="60" fillId="0" borderId="18" applyNumberFormat="0" applyFill="0" applyAlignment="0" applyProtection="0"/>
    <xf numFmtId="0" fontId="46" fillId="0" borderId="0"/>
    <xf numFmtId="168" fontId="78" fillId="0" borderId="0" applyFont="0" applyFill="0" applyBorder="0" applyAlignment="0" applyProtection="0"/>
    <xf numFmtId="0" fontId="25" fillId="38" borderId="65" applyNumberFormat="0" applyFont="0" applyAlignment="0" applyProtection="0"/>
    <xf numFmtId="0" fontId="23" fillId="0" borderId="64" applyNumberFormat="0" applyFill="0" applyAlignment="0" applyProtection="0"/>
    <xf numFmtId="0" fontId="63" fillId="0" borderId="29">
      <alignment horizontal="left" vertical="center"/>
    </xf>
    <xf numFmtId="0" fontId="42" fillId="16" borderId="69" applyNumberFormat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0" fontId="1" fillId="0" borderId="0"/>
    <xf numFmtId="0" fontId="220" fillId="0" borderId="0" applyNumberFormat="0" applyFill="0" applyBorder="0" applyAlignment="0" applyProtection="0"/>
    <xf numFmtId="0" fontId="1" fillId="0" borderId="0"/>
    <xf numFmtId="0" fontId="1" fillId="0" borderId="0"/>
    <xf numFmtId="0" fontId="63" fillId="0" borderId="29">
      <alignment horizontal="left" vertical="center"/>
    </xf>
    <xf numFmtId="0" fontId="26" fillId="0" borderId="62">
      <alignment horizontal="center"/>
    </xf>
    <xf numFmtId="0" fontId="58" fillId="21" borderId="60" applyNumberFormat="0" applyAlignment="0" applyProtection="0"/>
    <xf numFmtId="0" fontId="44" fillId="21" borderId="60" applyNumberFormat="0" applyAlignment="0" applyProtection="0"/>
    <xf numFmtId="0" fontId="60" fillId="0" borderId="64" applyNumberFormat="0" applyFill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168" fontId="46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3" fillId="0" borderId="71">
      <alignment horizontal="left" vertical="center"/>
    </xf>
    <xf numFmtId="0" fontId="1" fillId="0" borderId="0"/>
    <xf numFmtId="0" fontId="1" fillId="0" borderId="0"/>
    <xf numFmtId="0" fontId="92" fillId="47" borderId="0" applyNumberFormat="0" applyBorder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19" fillId="38" borderId="25" applyNumberFormat="0" applyFont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0" fontId="19" fillId="38" borderId="25" applyNumberFormat="0" applyFont="0" applyAlignment="0" applyProtection="0"/>
    <xf numFmtId="0" fontId="42" fillId="16" borderId="61" applyNumberFormat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44" fillId="21" borderId="60" applyNumberFormat="0" applyAlignment="0" applyProtection="0"/>
    <xf numFmtId="0" fontId="41" fillId="16" borderId="61" applyNumberFormat="0" applyAlignment="0" applyProtection="0"/>
    <xf numFmtId="0" fontId="25" fillId="38" borderId="65" applyNumberFormat="0" applyFont="0" applyAlignment="0" applyProtection="0"/>
    <xf numFmtId="170" fontId="104" fillId="21" borderId="61" applyNumberFormat="0" applyAlignment="0" applyProtection="0"/>
    <xf numFmtId="0" fontId="1" fillId="0" borderId="0"/>
    <xf numFmtId="0" fontId="41" fillId="16" borderId="61" applyNumberFormat="0" applyAlignment="0" applyProtection="0"/>
    <xf numFmtId="0" fontId="17" fillId="38" borderId="65" applyNumberFormat="0" applyFont="0" applyAlignment="0" applyProtection="0"/>
    <xf numFmtId="0" fontId="1" fillId="0" borderId="0"/>
    <xf numFmtId="170" fontId="58" fillId="21" borderId="60" applyNumberFormat="0" applyAlignment="0" applyProtection="0"/>
    <xf numFmtId="0" fontId="42" fillId="16" borderId="69" applyNumberFormat="0" applyAlignment="0" applyProtection="0"/>
    <xf numFmtId="0" fontId="44" fillId="21" borderId="14" applyNumberFormat="0" applyAlignment="0" applyProtection="0"/>
    <xf numFmtId="0" fontId="19" fillId="0" borderId="0" applyFont="0" applyFill="0" applyBorder="0" applyAlignment="0" applyProtection="0"/>
    <xf numFmtId="0" fontId="23" fillId="0" borderId="67" applyNumberFormat="0" applyFill="0" applyAlignment="0" applyProtection="0"/>
    <xf numFmtId="0" fontId="23" fillId="0" borderId="64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42" fillId="16" borderId="61" applyNumberFormat="0" applyAlignment="0" applyProtection="0"/>
    <xf numFmtId="0" fontId="58" fillId="21" borderId="60" applyNumberFormat="0" applyAlignment="0" applyProtection="0"/>
    <xf numFmtId="3" fontId="171" fillId="47" borderId="33">
      <alignment horizontal="left" vertical="top" wrapText="1"/>
      <protection locked="0"/>
    </xf>
    <xf numFmtId="3" fontId="171" fillId="47" borderId="33">
      <alignment horizontal="left" vertical="top" wrapText="1"/>
      <protection locked="0"/>
    </xf>
    <xf numFmtId="0" fontId="1" fillId="0" borderId="0"/>
    <xf numFmtId="189" fontId="115" fillId="0" borderId="0" applyFill="0" applyBorder="0" applyAlignment="0" applyProtection="0"/>
    <xf numFmtId="0" fontId="25" fillId="38" borderId="25" applyNumberFormat="0" applyFont="0" applyAlignment="0" applyProtection="0"/>
    <xf numFmtId="0" fontId="58" fillId="21" borderId="60" applyNumberFormat="0" applyAlignment="0" applyProtection="0"/>
    <xf numFmtId="0" fontId="25" fillId="38" borderId="25" applyNumberFormat="0" applyFont="0" applyAlignment="0" applyProtection="0"/>
    <xf numFmtId="0" fontId="63" fillId="0" borderId="71">
      <alignment horizontal="left" vertical="center"/>
    </xf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44" fillId="21" borderId="60" applyNumberFormat="0" applyAlignment="0" applyProtection="0"/>
    <xf numFmtId="0" fontId="25" fillId="38" borderId="25" applyNumberFormat="0" applyFont="0" applyAlignment="0" applyProtection="0"/>
    <xf numFmtId="0" fontId="46" fillId="0" borderId="0"/>
    <xf numFmtId="0" fontId="25" fillId="38" borderId="25" applyNumberFormat="0" applyFont="0" applyAlignment="0" applyProtection="0"/>
    <xf numFmtId="0" fontId="25" fillId="38" borderId="65" applyNumberFormat="0" applyFont="0" applyAlignment="0" applyProtection="0"/>
    <xf numFmtId="0" fontId="1" fillId="107" borderId="0" applyNumberFormat="0" applyBorder="0" applyAlignment="0" applyProtection="0"/>
    <xf numFmtId="0" fontId="46" fillId="0" borderId="0"/>
    <xf numFmtId="0" fontId="44" fillId="21" borderId="68" applyNumberFormat="0" applyAlignment="0" applyProtection="0"/>
    <xf numFmtId="0" fontId="25" fillId="38" borderId="25" applyNumberFormat="0" applyFont="0" applyAlignment="0" applyProtection="0"/>
    <xf numFmtId="0" fontId="23" fillId="0" borderId="67" applyNumberFormat="0" applyFill="0" applyAlignment="0" applyProtection="0"/>
    <xf numFmtId="0" fontId="1" fillId="0" borderId="0"/>
    <xf numFmtId="38" fontId="192" fillId="0" borderId="0"/>
    <xf numFmtId="0" fontId="25" fillId="38" borderId="25" applyNumberFormat="0" applyFont="0" applyAlignment="0" applyProtection="0"/>
    <xf numFmtId="0" fontId="25" fillId="38" borderId="65" applyNumberFormat="0" applyFont="0" applyAlignment="0" applyProtection="0"/>
    <xf numFmtId="0" fontId="1" fillId="0" borderId="0"/>
    <xf numFmtId="38" fontId="170" fillId="0" borderId="0"/>
    <xf numFmtId="0" fontId="1" fillId="0" borderId="0"/>
    <xf numFmtId="0" fontId="42" fillId="16" borderId="69" applyNumberFormat="0" applyAlignment="0" applyProtection="0"/>
    <xf numFmtId="0" fontId="60" fillId="0" borderId="64" applyNumberFormat="0" applyFill="0" applyAlignment="0" applyProtection="0"/>
    <xf numFmtId="3" fontId="171" fillId="47" borderId="33">
      <alignment horizontal="left" vertical="top" wrapText="1"/>
      <protection locked="0"/>
    </xf>
    <xf numFmtId="0" fontId="25" fillId="38" borderId="25" applyNumberFormat="0" applyFont="0" applyAlignment="0" applyProtection="0"/>
    <xf numFmtId="241" fontId="69" fillId="0" borderId="74" applyAlignment="0" applyProtection="0"/>
    <xf numFmtId="0" fontId="60" fillId="0" borderId="64" applyNumberFormat="0" applyFill="0" applyAlignment="0" applyProtection="0"/>
    <xf numFmtId="3" fontId="171" fillId="47" borderId="33">
      <alignment horizontal="left" vertical="top" wrapText="1"/>
      <protection locked="0"/>
    </xf>
    <xf numFmtId="0" fontId="25" fillId="38" borderId="25" applyNumberFormat="0" applyFont="0" applyAlignment="0" applyProtection="0"/>
    <xf numFmtId="0" fontId="1" fillId="0" borderId="0"/>
    <xf numFmtId="0" fontId="104" fillId="21" borderId="69" applyNumberForma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41" fillId="16" borderId="61" applyNumberFormat="0" applyAlignment="0" applyProtection="0"/>
    <xf numFmtId="3" fontId="171" fillId="47" borderId="33">
      <alignment horizontal="left" vertical="top" wrapText="1"/>
      <protection locked="0"/>
    </xf>
    <xf numFmtId="0" fontId="63" fillId="0" borderId="63">
      <alignment horizontal="left" vertical="center"/>
    </xf>
    <xf numFmtId="0" fontId="23" fillId="0" borderId="67" applyNumberFormat="0" applyFill="0" applyAlignment="0" applyProtection="0"/>
    <xf numFmtId="0" fontId="41" fillId="16" borderId="12" applyNumberFormat="0" applyAlignment="0" applyProtection="0"/>
    <xf numFmtId="0" fontId="104" fillId="21" borderId="61" applyNumberFormat="0" applyAlignment="0" applyProtection="0"/>
    <xf numFmtId="0" fontId="41" fillId="16" borderId="12" applyNumberFormat="0" applyAlignment="0" applyProtection="0"/>
    <xf numFmtId="0" fontId="26" fillId="0" borderId="62">
      <alignment horizontal="center"/>
    </xf>
    <xf numFmtId="0" fontId="25" fillId="38" borderId="73" applyNumberFormat="0" applyFon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104" fillId="21" borderId="61" applyNumberFormat="0" applyAlignment="0" applyProtection="0"/>
    <xf numFmtId="0" fontId="60" fillId="0" borderId="64" applyNumberFormat="0" applyFill="0" applyAlignment="0" applyProtection="0"/>
    <xf numFmtId="0" fontId="26" fillId="0" borderId="70">
      <alignment horizontal="center"/>
    </xf>
    <xf numFmtId="0" fontId="72" fillId="21" borderId="69" applyNumberFormat="0" applyAlignment="0" applyProtection="0"/>
    <xf numFmtId="0" fontId="44" fillId="21" borderId="14" applyNumberFormat="0" applyAlignment="0" applyProtection="0"/>
    <xf numFmtId="0" fontId="30" fillId="78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17" fillId="38" borderId="65" applyNumberFormat="0" applyFont="0" applyAlignment="0" applyProtection="0"/>
    <xf numFmtId="0" fontId="23" fillId="0" borderId="18" applyNumberFormat="0" applyFill="0" applyAlignment="0" applyProtection="0"/>
    <xf numFmtId="0" fontId="26" fillId="0" borderId="62">
      <alignment horizontal="center"/>
    </xf>
    <xf numFmtId="0" fontId="23" fillId="0" borderId="18" applyNumberFormat="0" applyFill="0" applyAlignment="0" applyProtection="0"/>
    <xf numFmtId="0" fontId="72" fillId="21" borderId="61" applyNumberFormat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168" fontId="1" fillId="0" borderId="0" applyFont="0" applyFill="0" applyBorder="0" applyAlignment="0" applyProtection="0"/>
    <xf numFmtId="0" fontId="25" fillId="38" borderId="65" applyNumberFormat="0" applyFont="0" applyAlignment="0" applyProtection="0"/>
    <xf numFmtId="0" fontId="42" fillId="16" borderId="12" applyNumberFormat="0" applyAlignment="0" applyProtection="0"/>
    <xf numFmtId="0" fontId="104" fillId="21" borderId="61" applyNumberFormat="0" applyAlignment="0" applyProtection="0"/>
    <xf numFmtId="241" fontId="69" fillId="0" borderId="74" applyAlignment="0" applyProtection="0"/>
    <xf numFmtId="0" fontId="42" fillId="16" borderId="12" applyNumberFormat="0" applyAlignment="0" applyProtection="0"/>
    <xf numFmtId="0" fontId="72" fillId="21" borderId="69" applyNumberFormat="0" applyAlignment="0" applyProtection="0"/>
    <xf numFmtId="43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60" fillId="0" borderId="64" applyNumberFormat="0" applyFill="0" applyAlignment="0" applyProtection="0"/>
    <xf numFmtId="0" fontId="26" fillId="0" borderId="70">
      <alignment horizontal="center"/>
    </xf>
    <xf numFmtId="0" fontId="25" fillId="38" borderId="25" applyNumberFormat="0" applyFont="0" applyAlignment="0" applyProtection="0"/>
    <xf numFmtId="0" fontId="46" fillId="0" borderId="0"/>
    <xf numFmtId="0" fontId="1" fillId="0" borderId="0"/>
    <xf numFmtId="0" fontId="1" fillId="0" borderId="0"/>
    <xf numFmtId="0" fontId="1" fillId="0" borderId="0"/>
    <xf numFmtId="0" fontId="41" fillId="16" borderId="69" applyNumberFormat="0" applyAlignment="0" applyProtection="0"/>
    <xf numFmtId="0" fontId="1" fillId="0" borderId="0"/>
    <xf numFmtId="0" fontId="63" fillId="0" borderId="63">
      <alignment horizontal="left" vertical="center"/>
    </xf>
    <xf numFmtId="0" fontId="63" fillId="0" borderId="71">
      <alignment horizontal="left" vertical="center"/>
    </xf>
    <xf numFmtId="0" fontId="72" fillId="21" borderId="69" applyNumberForma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170" fontId="58" fillId="21" borderId="60" applyNumberFormat="0" applyAlignment="0" applyProtection="0"/>
    <xf numFmtId="0" fontId="44" fillId="21" borderId="14" applyNumberFormat="0" applyAlignment="0" applyProtection="0"/>
    <xf numFmtId="0" fontId="43" fillId="0" borderId="0" applyNumberFormat="0" applyFill="0" applyBorder="0" applyAlignment="0" applyProtection="0"/>
    <xf numFmtId="0" fontId="44" fillId="21" borderId="60" applyNumberFormat="0" applyAlignment="0" applyProtection="0"/>
    <xf numFmtId="0" fontId="58" fillId="21" borderId="60" applyNumberFormat="0" applyAlignment="0" applyProtection="0"/>
    <xf numFmtId="0" fontId="44" fillId="21" borderId="14" applyNumberFormat="0" applyAlignment="0" applyProtection="0"/>
    <xf numFmtId="0" fontId="26" fillId="0" borderId="70">
      <alignment horizontal="center"/>
    </xf>
    <xf numFmtId="0" fontId="26" fillId="0" borderId="62">
      <alignment horizontal="center"/>
    </xf>
    <xf numFmtId="0" fontId="63" fillId="0" borderId="63">
      <alignment horizontal="left" vertical="center"/>
    </xf>
    <xf numFmtId="0" fontId="1" fillId="0" borderId="0"/>
    <xf numFmtId="0" fontId="1" fillId="0" borderId="0"/>
    <xf numFmtId="0" fontId="25" fillId="38" borderId="65" applyNumberFormat="0" applyFont="0" applyAlignment="0" applyProtection="0"/>
    <xf numFmtId="0" fontId="25" fillId="38" borderId="73" applyNumberFormat="0" applyFont="0" applyAlignment="0" applyProtection="0"/>
    <xf numFmtId="0" fontId="25" fillId="38" borderId="65" applyNumberFormat="0" applyFont="0" applyAlignment="0" applyProtection="0"/>
    <xf numFmtId="241" fontId="69" fillId="0" borderId="74" applyAlignment="0" applyProtection="0"/>
    <xf numFmtId="0" fontId="41" fillId="16" borderId="61" applyNumberFormat="0" applyAlignment="0" applyProtection="0"/>
    <xf numFmtId="0" fontId="44" fillId="21" borderId="60" applyNumberFormat="0" applyAlignment="0" applyProtection="0"/>
    <xf numFmtId="241" fontId="69" fillId="0" borderId="66" applyAlignment="0" applyProtection="0"/>
    <xf numFmtId="0" fontId="60" fillId="0" borderId="64" applyNumberFormat="0" applyFill="0" applyAlignment="0" applyProtection="0"/>
    <xf numFmtId="164" fontId="19" fillId="0" borderId="0" applyFont="0" applyFill="0" applyBorder="0" applyAlignment="0" applyProtection="0"/>
    <xf numFmtId="0" fontId="60" fillId="0" borderId="72" applyNumberFormat="0" applyFill="0" applyAlignment="0" applyProtection="0"/>
    <xf numFmtId="168" fontId="1" fillId="0" borderId="0" applyFont="0" applyFill="0" applyBorder="0" applyAlignment="0" applyProtection="0"/>
    <xf numFmtId="0" fontId="72" fillId="21" borderId="61" applyNumberFormat="0" applyAlignment="0" applyProtection="0"/>
    <xf numFmtId="170" fontId="23" fillId="0" borderId="67" applyNumberFormat="0" applyFill="0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58" fillId="21" borderId="60" applyNumberFormat="0" applyAlignment="0" applyProtection="0"/>
    <xf numFmtId="170" fontId="104" fillId="21" borderId="61" applyNumberFormat="0" applyAlignment="0" applyProtection="0"/>
    <xf numFmtId="168" fontId="19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17" fillId="38" borderId="65" applyNumberFormat="0" applyFont="0" applyAlignment="0" applyProtection="0"/>
    <xf numFmtId="0" fontId="25" fillId="38" borderId="65" applyNumberFormat="0" applyFont="0" applyAlignment="0" applyProtection="0"/>
    <xf numFmtId="0" fontId="1" fillId="0" borderId="0"/>
    <xf numFmtId="168" fontId="25" fillId="0" borderId="0" applyFont="0" applyFill="0" applyBorder="0" applyAlignment="0" applyProtection="0"/>
    <xf numFmtId="189" fontId="115" fillId="0" borderId="0" applyFill="0" applyBorder="0" applyAlignment="0" applyProtection="0"/>
    <xf numFmtId="168" fontId="25" fillId="0" borderId="0" applyFont="0" applyFill="0" applyBorder="0" applyAlignment="0" applyProtection="0"/>
    <xf numFmtId="0" fontId="23" fillId="0" borderId="64" applyNumberFormat="0" applyFill="0" applyAlignment="0" applyProtection="0"/>
    <xf numFmtId="168" fontId="106" fillId="0" borderId="0" applyFont="0" applyFill="0" applyBorder="0" applyAlignment="0" applyProtection="0"/>
    <xf numFmtId="241" fontId="69" fillId="0" borderId="74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103" borderId="0" applyNumberFormat="0" applyBorder="0" applyAlignment="0" applyProtection="0"/>
    <xf numFmtId="168" fontId="5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2" fillId="21" borderId="69" applyNumberFormat="0" applyAlignment="0" applyProtection="0"/>
    <xf numFmtId="43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0" fillId="78" borderId="0" applyNumberFormat="0" applyBorder="0" applyAlignment="0" applyProtection="0"/>
    <xf numFmtId="0" fontId="1" fillId="0" borderId="0"/>
    <xf numFmtId="0" fontId="1" fillId="0" borderId="0"/>
    <xf numFmtId="0" fontId="44" fillId="21" borderId="60" applyNumberFormat="0" applyAlignment="0" applyProtection="0"/>
    <xf numFmtId="242" fontId="25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25" fillId="38" borderId="65" applyNumberFormat="0" applyFont="0" applyAlignment="0" applyProtection="0"/>
    <xf numFmtId="0" fontId="1" fillId="0" borderId="0"/>
    <xf numFmtId="0" fontId="17" fillId="38" borderId="73" applyNumberFormat="0" applyFont="0" applyAlignment="0" applyProtection="0"/>
    <xf numFmtId="0" fontId="1" fillId="100" borderId="0" applyNumberFormat="0" applyBorder="0" applyAlignment="0" applyProtection="0"/>
    <xf numFmtId="0" fontId="1" fillId="0" borderId="0"/>
    <xf numFmtId="0" fontId="46" fillId="0" borderId="0"/>
    <xf numFmtId="0" fontId="41" fillId="16" borderId="61" applyNumberFormat="0" applyAlignment="0" applyProtection="0"/>
    <xf numFmtId="0" fontId="104" fillId="21" borderId="69" applyNumberFormat="0" applyAlignment="0" applyProtection="0"/>
    <xf numFmtId="0" fontId="104" fillId="21" borderId="61" applyNumberFormat="0" applyAlignment="0" applyProtection="0"/>
    <xf numFmtId="0" fontId="42" fillId="16" borderId="61" applyNumberFormat="0" applyAlignment="0" applyProtection="0"/>
    <xf numFmtId="0" fontId="60" fillId="0" borderId="64" applyNumberFormat="0" applyFill="0" applyAlignment="0" applyProtection="0"/>
    <xf numFmtId="0" fontId="26" fillId="0" borderId="70">
      <alignment horizontal="center"/>
    </xf>
    <xf numFmtId="0" fontId="1" fillId="101" borderId="0" applyNumberFormat="0" applyBorder="0" applyAlignment="0" applyProtection="0"/>
    <xf numFmtId="168" fontId="1" fillId="0" borderId="0" applyFont="0" applyFill="0" applyBorder="0" applyAlignment="0" applyProtection="0"/>
    <xf numFmtId="0" fontId="17" fillId="38" borderId="73" applyNumberFormat="0" applyFont="0" applyAlignment="0" applyProtection="0"/>
    <xf numFmtId="0" fontId="26" fillId="0" borderId="62">
      <alignment horizontal="center"/>
    </xf>
    <xf numFmtId="0" fontId="1" fillId="0" borderId="0"/>
    <xf numFmtId="0" fontId="25" fillId="38" borderId="65" applyNumberFormat="0" applyFont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41" fillId="16" borderId="69" applyNumberFormat="0" applyAlignment="0" applyProtection="0"/>
    <xf numFmtId="241" fontId="69" fillId="0" borderId="74" applyAlignment="0" applyProtection="0"/>
    <xf numFmtId="168" fontId="1" fillId="0" borderId="0" applyFont="0" applyFill="0" applyBorder="0" applyAlignment="0" applyProtection="0"/>
    <xf numFmtId="0" fontId="58" fillId="21" borderId="60" applyNumberFormat="0" applyAlignment="0" applyProtection="0"/>
    <xf numFmtId="168" fontId="1" fillId="0" borderId="0" applyFont="0" applyFill="0" applyBorder="0" applyAlignment="0" applyProtection="0"/>
    <xf numFmtId="0" fontId="1" fillId="102" borderId="0" applyNumberFormat="0" applyBorder="0" applyAlignment="0" applyProtection="0"/>
    <xf numFmtId="0" fontId="26" fillId="0" borderId="62">
      <alignment horizontal="center"/>
    </xf>
    <xf numFmtId="0" fontId="26" fillId="0" borderId="70">
      <alignment horizontal="center"/>
    </xf>
    <xf numFmtId="0" fontId="30" fillId="108" borderId="0" applyNumberFormat="0" applyBorder="0" applyAlignment="0" applyProtection="0"/>
    <xf numFmtId="0" fontId="30" fillId="108" borderId="0" applyNumberFormat="0" applyBorder="0" applyAlignment="0" applyProtection="0"/>
    <xf numFmtId="0" fontId="63" fillId="0" borderId="71">
      <alignment horizontal="left" vertical="center"/>
    </xf>
    <xf numFmtId="0" fontId="30" fillId="108" borderId="0" applyNumberFormat="0" applyBorder="0" applyAlignment="0" applyProtection="0"/>
    <xf numFmtId="0" fontId="44" fillId="21" borderId="60" applyNumberFormat="0" applyAlignment="0" applyProtection="0"/>
    <xf numFmtId="0" fontId="42" fillId="16" borderId="61" applyNumberFormat="0" applyAlignment="0" applyProtection="0"/>
    <xf numFmtId="241" fontId="69" fillId="0" borderId="74" applyAlignment="0" applyProtection="0"/>
    <xf numFmtId="0" fontId="23" fillId="0" borderId="64" applyNumberFormat="0" applyFill="0" applyAlignment="0" applyProtection="0"/>
    <xf numFmtId="0" fontId="42" fillId="16" borderId="61" applyNumberFormat="0" applyAlignment="0" applyProtection="0"/>
    <xf numFmtId="0" fontId="44" fillId="21" borderId="60" applyNumberFormat="0" applyAlignment="0" applyProtection="0"/>
    <xf numFmtId="0" fontId="104" fillId="21" borderId="69" applyNumberFormat="0" applyAlignment="0" applyProtection="0"/>
    <xf numFmtId="0" fontId="1" fillId="105" borderId="0" applyNumberFormat="0" applyBorder="0" applyAlignment="0" applyProtection="0"/>
    <xf numFmtId="0" fontId="72" fillId="21" borderId="69" applyNumberFormat="0" applyAlignment="0" applyProtection="0"/>
    <xf numFmtId="0" fontId="30" fillId="109" borderId="0" applyNumberFormat="0" applyBorder="0" applyAlignment="0" applyProtection="0"/>
    <xf numFmtId="0" fontId="72" fillId="21" borderId="69" applyNumberFormat="0" applyAlignment="0" applyProtection="0"/>
    <xf numFmtId="0" fontId="30" fillId="109" borderId="0" applyNumberFormat="0" applyBorder="0" applyAlignment="0" applyProtection="0"/>
    <xf numFmtId="0" fontId="1" fillId="0" borderId="0"/>
    <xf numFmtId="0" fontId="41" fillId="16" borderId="61" applyNumberFormat="0" applyAlignment="0" applyProtection="0"/>
    <xf numFmtId="0" fontId="1" fillId="0" borderId="0"/>
    <xf numFmtId="0" fontId="26" fillId="0" borderId="70">
      <alignment horizontal="center"/>
    </xf>
    <xf numFmtId="0" fontId="30" fillId="109" borderId="0" applyNumberFormat="0" applyBorder="0" applyAlignment="0" applyProtection="0"/>
    <xf numFmtId="0" fontId="1" fillId="0" borderId="0"/>
    <xf numFmtId="0" fontId="94" fillId="0" borderId="0" applyNumberFormat="0" applyFill="0" applyBorder="0" applyAlignment="0" applyProtection="0"/>
    <xf numFmtId="0" fontId="1" fillId="0" borderId="0"/>
    <xf numFmtId="0" fontId="60" fillId="0" borderId="64" applyNumberFormat="0" applyFill="0" applyAlignment="0" applyProtection="0"/>
    <xf numFmtId="0" fontId="60" fillId="0" borderId="64" applyNumberFormat="0" applyFill="0" applyAlignment="0" applyProtection="0"/>
    <xf numFmtId="0" fontId="63" fillId="0" borderId="71">
      <alignment horizontal="left" vertical="center"/>
    </xf>
    <xf numFmtId="0" fontId="104" fillId="21" borderId="61" applyNumberFormat="0" applyAlignment="0" applyProtection="0"/>
    <xf numFmtId="0" fontId="25" fillId="38" borderId="65" applyNumberFormat="0" applyFont="0" applyAlignment="0" applyProtection="0"/>
    <xf numFmtId="0" fontId="41" fillId="16" borderId="61" applyNumberFormat="0" applyAlignment="0" applyProtection="0"/>
    <xf numFmtId="0" fontId="60" fillId="0" borderId="64" applyNumberFormat="0" applyFill="0" applyAlignment="0" applyProtection="0"/>
    <xf numFmtId="241" fontId="69" fillId="0" borderId="74" applyAlignment="0" applyProtection="0"/>
    <xf numFmtId="0" fontId="58" fillId="21" borderId="68" applyNumberFormat="0" applyAlignment="0" applyProtection="0"/>
    <xf numFmtId="0" fontId="1" fillId="0" borderId="0"/>
    <xf numFmtId="0" fontId="26" fillId="0" borderId="62">
      <alignment horizontal="center"/>
    </xf>
    <xf numFmtId="0" fontId="72" fillId="21" borderId="69" applyNumberFormat="0" applyAlignment="0" applyProtection="0"/>
    <xf numFmtId="0" fontId="28" fillId="15" borderId="0" applyNumberFormat="0" applyBorder="0" applyAlignment="0" applyProtection="0"/>
    <xf numFmtId="0" fontId="1" fillId="107" borderId="0" applyNumberFormat="0" applyBorder="0" applyAlignment="0" applyProtection="0"/>
    <xf numFmtId="0" fontId="72" fillId="21" borderId="61" applyNumberFormat="0" applyAlignment="0" applyProtection="0"/>
    <xf numFmtId="0" fontId="42" fillId="16" borderId="61" applyNumberFormat="0" applyAlignment="0" applyProtection="0"/>
    <xf numFmtId="0" fontId="17" fillId="38" borderId="65" applyNumberFormat="0" applyFont="0" applyAlignment="0" applyProtection="0"/>
    <xf numFmtId="0" fontId="104" fillId="21" borderId="69" applyNumberFormat="0" applyAlignment="0" applyProtection="0"/>
    <xf numFmtId="0" fontId="1" fillId="0" borderId="0"/>
    <xf numFmtId="0" fontId="25" fillId="38" borderId="65" applyNumberFormat="0" applyFont="0" applyAlignment="0" applyProtection="0"/>
    <xf numFmtId="0" fontId="46" fillId="0" borderId="0"/>
    <xf numFmtId="0" fontId="42" fillId="16" borderId="61" applyNumberFormat="0" applyAlignment="0" applyProtection="0"/>
    <xf numFmtId="0" fontId="46" fillId="0" borderId="0"/>
    <xf numFmtId="0" fontId="30" fillId="104" borderId="0" applyNumberFormat="0" applyBorder="0" applyAlignment="0" applyProtection="0"/>
    <xf numFmtId="0" fontId="44" fillId="21" borderId="60" applyNumberFormat="0" applyAlignment="0" applyProtection="0"/>
    <xf numFmtId="241" fontId="69" fillId="0" borderId="74" applyAlignment="0" applyProtection="0"/>
    <xf numFmtId="0" fontId="63" fillId="0" borderId="63">
      <alignment horizontal="left" vertical="center"/>
    </xf>
    <xf numFmtId="0" fontId="44" fillId="21" borderId="60" applyNumberFormat="0" applyAlignment="0" applyProtection="0"/>
    <xf numFmtId="0" fontId="58" fillId="21" borderId="60" applyNumberFormat="0" applyAlignment="0" applyProtection="0"/>
    <xf numFmtId="0" fontId="60" fillId="0" borderId="64" applyNumberFormat="0" applyFill="0" applyAlignment="0" applyProtection="0"/>
    <xf numFmtId="0" fontId="63" fillId="0" borderId="29">
      <alignment horizontal="left" vertical="center"/>
    </xf>
    <xf numFmtId="0" fontId="25" fillId="38" borderId="73" applyNumberFormat="0" applyFont="0" applyAlignment="0" applyProtection="0"/>
    <xf numFmtId="0" fontId="46" fillId="0" borderId="0"/>
    <xf numFmtId="241" fontId="69" fillId="0" borderId="74" applyAlignment="0" applyProtection="0"/>
    <xf numFmtId="0" fontId="60" fillId="0" borderId="64" applyNumberFormat="0" applyFill="0" applyAlignment="0" applyProtection="0"/>
    <xf numFmtId="2" fontId="19" fillId="0" borderId="0" applyFont="0" applyFill="0" applyBorder="0" applyAlignment="0" applyProtection="0"/>
    <xf numFmtId="0" fontId="46" fillId="0" borderId="0"/>
    <xf numFmtId="2" fontId="56" fillId="0" borderId="0" applyProtection="0"/>
    <xf numFmtId="0" fontId="26" fillId="0" borderId="70">
      <alignment horizontal="center"/>
    </xf>
    <xf numFmtId="0" fontId="44" fillId="21" borderId="60" applyNumberFormat="0" applyAlignment="0" applyProtection="0"/>
    <xf numFmtId="0" fontId="34" fillId="0" borderId="7" applyNumberFormat="0" applyFill="0" applyAlignment="0" applyProtection="0"/>
    <xf numFmtId="0" fontId="25" fillId="38" borderId="65" applyNumberFormat="0" applyFont="0" applyAlignment="0" applyProtection="0"/>
    <xf numFmtId="0" fontId="30" fillId="78" borderId="0" applyNumberFormat="0" applyBorder="0" applyAlignment="0" applyProtection="0"/>
    <xf numFmtId="0" fontId="46" fillId="0" borderId="0"/>
    <xf numFmtId="241" fontId="69" fillId="0" borderId="66" applyAlignment="0" applyProtection="0"/>
    <xf numFmtId="0" fontId="72" fillId="21" borderId="69" applyNumberFormat="0" applyAlignment="0" applyProtection="0"/>
    <xf numFmtId="0" fontId="63" fillId="0" borderId="71">
      <alignment horizontal="left" vertical="center"/>
    </xf>
    <xf numFmtId="0" fontId="63" fillId="0" borderId="63">
      <alignment horizontal="left" vertical="center"/>
    </xf>
    <xf numFmtId="0" fontId="25" fillId="38" borderId="73" applyNumberFormat="0" applyFont="0" applyAlignment="0" applyProtection="0"/>
    <xf numFmtId="0" fontId="19" fillId="38" borderId="65" applyNumberFormat="0" applyFont="0" applyAlignment="0" applyProtection="0"/>
    <xf numFmtId="0" fontId="30" fillId="78" borderId="0" applyNumberFormat="0" applyBorder="0" applyAlignment="0" applyProtection="0"/>
    <xf numFmtId="0" fontId="44" fillId="21" borderId="68" applyNumberFormat="0" applyAlignment="0" applyProtection="0"/>
    <xf numFmtId="0" fontId="30" fillId="78" borderId="0" applyNumberFormat="0" applyBorder="0" applyAlignment="0" applyProtection="0"/>
    <xf numFmtId="0" fontId="42" fillId="16" borderId="69" applyNumberFormat="0" applyAlignment="0" applyProtection="0"/>
    <xf numFmtId="170" fontId="58" fillId="21" borderId="60" applyNumberFormat="0" applyAlignment="0" applyProtection="0"/>
    <xf numFmtId="0" fontId="42" fillId="16" borderId="12" applyNumberFormat="0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1" fillId="103" borderId="0" applyNumberFormat="0" applyBorder="0" applyAlignment="0" applyProtection="0"/>
    <xf numFmtId="0" fontId="46" fillId="0" borderId="0"/>
    <xf numFmtId="0" fontId="1" fillId="102" borderId="0" applyNumberFormat="0" applyBorder="0" applyAlignment="0" applyProtection="0"/>
    <xf numFmtId="0" fontId="25" fillId="38" borderId="65" applyNumberFormat="0" applyFont="0" applyAlignment="0" applyProtection="0"/>
    <xf numFmtId="0" fontId="46" fillId="0" borderId="0"/>
    <xf numFmtId="0" fontId="72" fillId="21" borderId="69" applyNumberFormat="0" applyAlignment="0" applyProtection="0"/>
    <xf numFmtId="0" fontId="42" fillId="16" borderId="61" applyNumberFormat="0" applyAlignment="0" applyProtection="0"/>
    <xf numFmtId="0" fontId="42" fillId="16" borderId="12" applyNumberFormat="0" applyAlignment="0" applyProtection="0"/>
    <xf numFmtId="0" fontId="26" fillId="0" borderId="70">
      <alignment horizontal="center"/>
    </xf>
    <xf numFmtId="0" fontId="46" fillId="0" borderId="0"/>
    <xf numFmtId="0" fontId="46" fillId="0" borderId="0"/>
    <xf numFmtId="0" fontId="46" fillId="0" borderId="0"/>
    <xf numFmtId="0" fontId="25" fillId="38" borderId="65" applyNumberFormat="0" applyFont="0" applyAlignment="0" applyProtection="0"/>
    <xf numFmtId="0" fontId="46" fillId="0" borderId="0"/>
    <xf numFmtId="0" fontId="104" fillId="21" borderId="69" applyNumberFormat="0" applyAlignment="0" applyProtection="0"/>
    <xf numFmtId="10" fontId="54" fillId="53" borderId="33" applyNumberFormat="0" applyBorder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33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30" fillId="77" borderId="0" applyNumberFormat="0" applyBorder="0" applyAlignment="0" applyProtection="0"/>
    <xf numFmtId="168" fontId="46" fillId="0" borderId="0" applyFont="0" applyFill="0" applyBorder="0" applyAlignment="0" applyProtection="0"/>
    <xf numFmtId="0" fontId="30" fillId="106" borderId="0" applyNumberFormat="0" applyBorder="0" applyAlignment="0" applyProtection="0"/>
    <xf numFmtId="0" fontId="72" fillId="21" borderId="69" applyNumberFormat="0" applyAlignment="0" applyProtection="0"/>
    <xf numFmtId="0" fontId="44" fillId="21" borderId="68" applyNumberFormat="0" applyAlignment="0" applyProtection="0"/>
    <xf numFmtId="189" fontId="115" fillId="0" borderId="0" applyFill="0" applyBorder="0" applyAlignment="0" applyProtection="0"/>
    <xf numFmtId="0" fontId="89" fillId="0" borderId="0"/>
    <xf numFmtId="0" fontId="104" fillId="21" borderId="61" applyNumberFormat="0" applyAlignment="0" applyProtection="0"/>
    <xf numFmtId="0" fontId="25" fillId="38" borderId="65" applyNumberFormat="0" applyFont="0" applyAlignment="0" applyProtection="0"/>
    <xf numFmtId="0" fontId="46" fillId="0" borderId="0"/>
    <xf numFmtId="0" fontId="42" fillId="16" borderId="69" applyNumberFormat="0" applyAlignment="0" applyProtection="0"/>
    <xf numFmtId="0" fontId="46" fillId="0" borderId="0"/>
    <xf numFmtId="0" fontId="1" fillId="0" borderId="0"/>
    <xf numFmtId="170" fontId="58" fillId="21" borderId="60" applyNumberFormat="0" applyAlignment="0" applyProtection="0"/>
    <xf numFmtId="0" fontId="42" fillId="16" borderId="69" applyNumberFormat="0" applyAlignment="0" applyProtection="0"/>
    <xf numFmtId="0" fontId="63" fillId="0" borderId="29">
      <alignment horizontal="left" vertical="center"/>
    </xf>
    <xf numFmtId="0" fontId="30" fillId="108" borderId="0" applyNumberFormat="0" applyBorder="0" applyAlignment="0" applyProtection="0"/>
    <xf numFmtId="0" fontId="30" fillId="109" borderId="0" applyNumberFormat="0" applyBorder="0" applyAlignment="0" applyProtection="0"/>
    <xf numFmtId="170" fontId="23" fillId="0" borderId="67" applyNumberFormat="0" applyFill="0" applyAlignment="0" applyProtection="0"/>
    <xf numFmtId="0" fontId="63" fillId="0" borderId="63">
      <alignment horizontal="left" vertical="center"/>
    </xf>
    <xf numFmtId="0" fontId="72" fillId="21" borderId="69" applyNumberFormat="0" applyAlignment="0" applyProtection="0"/>
    <xf numFmtId="0" fontId="46" fillId="0" borderId="0"/>
    <xf numFmtId="0" fontId="41" fillId="16" borderId="61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41" fillId="16" borderId="61" applyNumberFormat="0" applyAlignment="0" applyProtection="0"/>
    <xf numFmtId="0" fontId="26" fillId="0" borderId="70">
      <alignment horizontal="center"/>
    </xf>
    <xf numFmtId="0" fontId="26" fillId="0" borderId="70">
      <alignment horizontal="center"/>
    </xf>
    <xf numFmtId="0" fontId="72" fillId="21" borderId="69" applyNumberFormat="0" applyAlignment="0" applyProtection="0"/>
    <xf numFmtId="0" fontId="25" fillId="38" borderId="65" applyNumberFormat="0" applyFont="0" applyAlignment="0" applyProtection="0"/>
    <xf numFmtId="0" fontId="26" fillId="0" borderId="70">
      <alignment horizontal="center"/>
    </xf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30" fillId="78" borderId="0" applyNumberFormat="0" applyBorder="0" applyAlignment="0" applyProtection="0"/>
    <xf numFmtId="242" fontId="25" fillId="0" borderId="0"/>
    <xf numFmtId="0" fontId="26" fillId="0" borderId="70">
      <alignment horizontal="center"/>
    </xf>
    <xf numFmtId="0" fontId="1" fillId="0" borderId="0"/>
    <xf numFmtId="0" fontId="63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5" fillId="38" borderId="65" applyNumberFormat="0" applyFont="0" applyAlignment="0" applyProtection="0"/>
    <xf numFmtId="0" fontId="30" fillId="106" borderId="0" applyNumberFormat="0" applyBorder="0" applyAlignment="0" applyProtection="0"/>
    <xf numFmtId="0" fontId="115" fillId="58" borderId="65" applyNumberFormat="0" applyAlignment="0" applyProtection="0"/>
    <xf numFmtId="170" fontId="41" fillId="16" borderId="61" applyNumberFormat="0" applyAlignment="0" applyProtection="0"/>
    <xf numFmtId="0" fontId="42" fillId="16" borderId="61" applyNumberFormat="0" applyAlignment="0" applyProtection="0"/>
    <xf numFmtId="0" fontId="1" fillId="0" borderId="0"/>
    <xf numFmtId="0" fontId="1" fillId="0" borderId="0"/>
    <xf numFmtId="0" fontId="41" fillId="16" borderId="69" applyNumberFormat="0" applyAlignment="0" applyProtection="0"/>
    <xf numFmtId="0" fontId="60" fillId="0" borderId="64" applyNumberFormat="0" applyFill="0" applyAlignment="0" applyProtection="0"/>
    <xf numFmtId="0" fontId="58" fillId="21" borderId="68" applyNumberFormat="0" applyAlignment="0" applyProtection="0"/>
    <xf numFmtId="0" fontId="212" fillId="0" borderId="0"/>
    <xf numFmtId="0" fontId="63" fillId="0" borderId="63">
      <alignment horizontal="left" vertical="center"/>
    </xf>
    <xf numFmtId="0" fontId="41" fillId="16" borderId="69" applyNumberFormat="0" applyAlignment="0" applyProtection="0"/>
    <xf numFmtId="0" fontId="72" fillId="21" borderId="61" applyNumberFormat="0" applyAlignment="0" applyProtection="0"/>
    <xf numFmtId="0" fontId="212" fillId="0" borderId="0"/>
    <xf numFmtId="0" fontId="1" fillId="0" borderId="0"/>
    <xf numFmtId="0" fontId="1" fillId="0" borderId="0"/>
    <xf numFmtId="0" fontId="1" fillId="0" borderId="0"/>
    <xf numFmtId="0" fontId="41" fillId="16" borderId="12" applyNumberFormat="0" applyAlignment="0" applyProtection="0"/>
    <xf numFmtId="0" fontId="41" fillId="16" borderId="61" applyNumberFormat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0" fontId="104" fillId="21" borderId="61" applyNumberFormat="0" applyAlignment="0" applyProtection="0"/>
    <xf numFmtId="0" fontId="26" fillId="0" borderId="70">
      <alignment horizontal="center"/>
    </xf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241" fontId="69" fillId="0" borderId="66" applyAlignment="0" applyProtection="0"/>
    <xf numFmtId="0" fontId="26" fillId="0" borderId="62">
      <alignment horizontal="center"/>
    </xf>
    <xf numFmtId="0" fontId="30" fillId="77" borderId="0" applyNumberFormat="0" applyBorder="0" applyAlignment="0" applyProtection="0"/>
    <xf numFmtId="0" fontId="46" fillId="0" borderId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189" fontId="115" fillId="0" borderId="0" applyFill="0" applyBorder="0" applyAlignment="0" applyProtection="0"/>
    <xf numFmtId="0" fontId="46" fillId="0" borderId="0"/>
    <xf numFmtId="0" fontId="46" fillId="0" borderId="0"/>
    <xf numFmtId="0" fontId="41" fillId="16" borderId="12" applyNumberFormat="0" applyAlignment="0" applyProtection="0"/>
    <xf numFmtId="231" fontId="22" fillId="0" borderId="0" applyFont="0" applyFill="0" applyBorder="0" applyAlignment="0" applyProtection="0"/>
    <xf numFmtId="0" fontId="58" fillId="21" borderId="60" applyNumberFormat="0" applyAlignment="0" applyProtection="0"/>
    <xf numFmtId="0" fontId="19" fillId="0" borderId="0"/>
    <xf numFmtId="0" fontId="1" fillId="0" borderId="0"/>
    <xf numFmtId="0" fontId="1" fillId="0" borderId="0"/>
    <xf numFmtId="189" fontId="115" fillId="0" borderId="0" applyFill="0" applyBorder="0" applyAlignment="0" applyProtection="0"/>
    <xf numFmtId="0" fontId="46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41" fillId="16" borderId="12" applyNumberFormat="0" applyAlignment="0" applyProtection="0"/>
    <xf numFmtId="0" fontId="72" fillId="21" borderId="69" applyNumberFormat="0" applyAlignment="0" applyProtection="0"/>
    <xf numFmtId="0" fontId="1" fillId="0" borderId="0"/>
    <xf numFmtId="0" fontId="41" fillId="16" borderId="61" applyNumberFormat="0" applyAlignment="0" applyProtection="0"/>
    <xf numFmtId="168" fontId="1" fillId="0" borderId="0" applyFont="0" applyFill="0" applyBorder="0" applyAlignment="0" applyProtection="0"/>
    <xf numFmtId="0" fontId="46" fillId="0" borderId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72" fillId="21" borderId="61" applyNumberFormat="0" applyAlignment="0" applyProtection="0"/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30" fillId="104" borderId="0" applyNumberFormat="0" applyBorder="0" applyAlignment="0" applyProtection="0"/>
    <xf numFmtId="0" fontId="72" fillId="21" borderId="61" applyNumberFormat="0" applyAlignment="0" applyProtection="0"/>
    <xf numFmtId="0" fontId="30" fillId="104" borderId="0" applyNumberFormat="0" applyBorder="0" applyAlignment="0" applyProtection="0"/>
    <xf numFmtId="0" fontId="1" fillId="0" borderId="0"/>
    <xf numFmtId="0" fontId="26" fillId="0" borderId="70">
      <alignment horizontal="center"/>
    </xf>
    <xf numFmtId="0" fontId="44" fillId="21" borderId="60" applyNumberFormat="0" applyAlignment="0" applyProtection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21" borderId="68" applyNumberFormat="0" applyAlignment="0" applyProtection="0"/>
    <xf numFmtId="0" fontId="60" fillId="0" borderId="18" applyNumberFormat="0" applyFill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0" fillId="0" borderId="18" applyNumberFormat="0" applyFill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115" fillId="0" borderId="0" applyFill="0" applyBorder="0" applyAlignment="0" applyProtection="0"/>
    <xf numFmtId="0" fontId="46" fillId="0" borderId="0"/>
    <xf numFmtId="231" fontId="19" fillId="0" borderId="0" applyFont="0" applyFill="0" applyBorder="0" applyAlignment="0" applyProtection="0"/>
    <xf numFmtId="0" fontId="26" fillId="0" borderId="62">
      <alignment horizontal="center"/>
    </xf>
    <xf numFmtId="0" fontId="104" fillId="21" borderId="69" applyNumberFormat="0" applyAlignment="0" applyProtection="0"/>
    <xf numFmtId="0" fontId="58" fillId="21" borderId="60" applyNumberFormat="0" applyAlignment="0" applyProtection="0"/>
    <xf numFmtId="0" fontId="30" fillId="104" borderId="0" applyNumberFormat="0" applyBorder="0" applyAlignment="0" applyProtection="0"/>
    <xf numFmtId="0" fontId="26" fillId="0" borderId="70">
      <alignment horizontal="center"/>
    </xf>
    <xf numFmtId="0" fontId="25" fillId="38" borderId="65" applyNumberFormat="0" applyFont="0" applyAlignment="0" applyProtection="0"/>
    <xf numFmtId="0" fontId="1" fillId="0" borderId="0"/>
    <xf numFmtId="0" fontId="42" fillId="16" borderId="69" applyNumberFormat="0" applyAlignment="0" applyProtection="0"/>
    <xf numFmtId="43" fontId="1" fillId="0" borderId="0" applyFont="0" applyFill="0" applyBorder="0" applyAlignment="0" applyProtection="0"/>
    <xf numFmtId="241" fontId="69" fillId="0" borderId="7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16" borderId="61" applyNumberFormat="0" applyAlignment="0" applyProtection="0"/>
    <xf numFmtId="43" fontId="17" fillId="0" borderId="0" applyFont="0" applyFill="0" applyBorder="0" applyAlignment="0" applyProtection="0"/>
    <xf numFmtId="170" fontId="23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3" fillId="0" borderId="64" applyNumberFormat="0" applyFill="0" applyAlignment="0" applyProtection="0"/>
    <xf numFmtId="170" fontId="58" fillId="21" borderId="60" applyNumberFormat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72" fillId="21" borderId="61" applyNumberFormat="0" applyAlignment="0" applyProtection="0"/>
    <xf numFmtId="0" fontId="190" fillId="72" borderId="1" applyNumberFormat="0" applyFont="0" applyAlignment="0">
      <alignment horizontal="center"/>
    </xf>
    <xf numFmtId="43" fontId="1" fillId="0" borderId="0" applyFont="0" applyFill="0" applyBorder="0" applyAlignment="0" applyProtection="0"/>
    <xf numFmtId="0" fontId="190" fillId="72" borderId="1" applyNumberFormat="0" applyFont="0" applyAlignment="0">
      <alignment horizontal="center"/>
    </xf>
    <xf numFmtId="0" fontId="1" fillId="103" borderId="0" applyNumberFormat="0" applyBorder="0" applyAlignment="0" applyProtection="0"/>
    <xf numFmtId="0" fontId="1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1" fillId="16" borderId="61" applyNumberFormat="0" applyAlignment="0" applyProtection="0"/>
    <xf numFmtId="0" fontId="1" fillId="0" borderId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25" fillId="38" borderId="65" applyNumberFormat="0" applyFont="0" applyAlignment="0" applyProtection="0"/>
    <xf numFmtId="0" fontId="1" fillId="0" borderId="0"/>
    <xf numFmtId="0" fontId="44" fillId="21" borderId="60" applyNumberFormat="0" applyAlignment="0" applyProtection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38" borderId="25" applyNumberFormat="0" applyFont="0" applyAlignment="0" applyProtection="0"/>
    <xf numFmtId="219" fontId="9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0"/>
    <xf numFmtId="0" fontId="46" fillId="0" borderId="0"/>
    <xf numFmtId="0" fontId="4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17" fillId="0" borderId="0" applyFont="0" applyFill="0" applyBorder="0" applyAlignment="0" applyProtection="0"/>
    <xf numFmtId="0" fontId="23" fillId="0" borderId="64" applyNumberFormat="0" applyFill="0" applyAlignment="0" applyProtection="0"/>
    <xf numFmtId="0" fontId="46" fillId="0" borderId="0"/>
    <xf numFmtId="0" fontId="44" fillId="21" borderId="60" applyNumberFormat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0" fontId="104" fillId="21" borderId="69" applyNumberFormat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38" borderId="6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0" fontId="17" fillId="38" borderId="2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0" fontId="46" fillId="0" borderId="0"/>
    <xf numFmtId="0" fontId="46" fillId="0" borderId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46" fillId="0" borderId="0"/>
    <xf numFmtId="0" fontId="4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0" fontId="41" fillId="16" borderId="12" applyNumberFormat="0" applyAlignment="0" applyProtection="0"/>
    <xf numFmtId="168" fontId="1" fillId="0" borderId="0" applyFont="0" applyFill="0" applyBorder="0" applyAlignment="0" applyProtection="0"/>
    <xf numFmtId="0" fontId="41" fillId="16" borderId="12" applyNumberFormat="0" applyAlignment="0" applyProtection="0"/>
    <xf numFmtId="168" fontId="1" fillId="0" borderId="0" applyFont="0" applyFill="0" applyBorder="0" applyAlignment="0" applyProtection="0"/>
    <xf numFmtId="0" fontId="30" fillId="77" borderId="0" applyNumberFormat="0" applyBorder="0" applyAlignment="0" applyProtection="0"/>
    <xf numFmtId="168" fontId="1" fillId="0" borderId="0" applyFont="0" applyFill="0" applyBorder="0" applyAlignment="0" applyProtection="0"/>
    <xf numFmtId="0" fontId="44" fillId="21" borderId="14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0" borderId="70">
      <alignment horizontal="center"/>
    </xf>
    <xf numFmtId="168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91" borderId="0" applyNumberFormat="0" applyBorder="0" applyAlignment="0" applyProtection="0"/>
    <xf numFmtId="168" fontId="1" fillId="0" borderId="0" applyFont="0" applyFill="0" applyBorder="0" applyAlignment="0" applyProtection="0"/>
    <xf numFmtId="0" fontId="1" fillId="107" borderId="0" applyNumberFormat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1" fontId="19" fillId="0" borderId="24" applyNumberFormat="0" applyFill="0" applyAlignment="0" applyProtection="0">
      <alignment horizontal="center" vertic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16" borderId="12" applyNumberFormat="0" applyAlignment="0" applyProtection="0"/>
    <xf numFmtId="0" fontId="42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1" fillId="0" borderId="0"/>
    <xf numFmtId="0" fontId="1" fillId="0" borderId="0"/>
    <xf numFmtId="0" fontId="42" fillId="16" borderId="61" applyNumberFormat="0" applyAlignment="0" applyProtection="0"/>
    <xf numFmtId="0" fontId="147" fillId="0" borderId="0" applyNumberFormat="0" applyFill="0" applyBorder="0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23" fillId="0" borderId="64" applyNumberFormat="0" applyFill="0" applyAlignment="0" applyProtection="0"/>
    <xf numFmtId="0" fontId="60" fillId="0" borderId="64" applyNumberFormat="0" applyFill="0" applyAlignment="0" applyProtection="0"/>
    <xf numFmtId="0" fontId="41" fillId="16" borderId="12" applyNumberFormat="0" applyAlignment="0" applyProtection="0"/>
    <xf numFmtId="0" fontId="72" fillId="21" borderId="69" applyNumberFormat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15" fillId="0" borderId="0" applyFill="0" applyBorder="0" applyAlignment="0" applyProtection="0"/>
    <xf numFmtId="0" fontId="25" fillId="38" borderId="25" applyNumberFormat="0" applyFont="0" applyAlignment="0" applyProtection="0"/>
    <xf numFmtId="0" fontId="46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18" fillId="17" borderId="0" applyNumberFormat="0" applyBorder="0" applyAlignment="0" applyProtection="0"/>
    <xf numFmtId="168" fontId="1" fillId="0" borderId="0" applyFont="0" applyFill="0" applyBorder="0" applyAlignment="0" applyProtection="0"/>
    <xf numFmtId="0" fontId="42" fillId="16" borderId="69" applyNumberFormat="0" applyAlignment="0" applyProtection="0"/>
    <xf numFmtId="0" fontId="19" fillId="0" borderId="0"/>
    <xf numFmtId="0" fontId="1" fillId="0" borderId="0"/>
    <xf numFmtId="170" fontId="155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60" applyNumberFormat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242" fontId="19" fillId="0" borderId="0"/>
    <xf numFmtId="170" fontId="155" fillId="0" borderId="27" applyNumberFormat="0" applyFill="0" applyAlignment="0" applyProtection="0"/>
    <xf numFmtId="0" fontId="25" fillId="38" borderId="65" applyNumberFormat="0" applyFont="0" applyAlignment="0" applyProtection="0"/>
    <xf numFmtId="0" fontId="104" fillId="21" borderId="61" applyNumberFormat="0" applyAlignment="0" applyProtection="0"/>
    <xf numFmtId="170" fontId="155" fillId="0" borderId="27" applyNumberFormat="0" applyFill="0" applyAlignment="0" applyProtection="0"/>
    <xf numFmtId="0" fontId="41" fillId="16" borderId="12" applyNumberFormat="0" applyAlignment="0" applyProtection="0"/>
    <xf numFmtId="0" fontId="46" fillId="0" borderId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4" fillId="21" borderId="61" applyNumberFormat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0" borderId="13" applyNumberFormat="0" applyFill="0" applyAlignment="0" applyProtection="0"/>
    <xf numFmtId="168" fontId="1" fillId="0" borderId="0" applyFont="0" applyFill="0" applyBorder="0" applyAlignment="0" applyProtection="0"/>
    <xf numFmtId="0" fontId="25" fillId="38" borderId="25" applyNumberFormat="0" applyFont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38" borderId="2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1" fontId="22" fillId="0" borderId="0"/>
    <xf numFmtId="0" fontId="22" fillId="0" borderId="0"/>
    <xf numFmtId="0" fontId="46" fillId="0" borderId="0"/>
    <xf numFmtId="0" fontId="42" fillId="16" borderId="69" applyNumberFormat="0" applyAlignment="0" applyProtection="0"/>
    <xf numFmtId="0" fontId="60" fillId="0" borderId="72" applyNumberFormat="0" applyFill="0" applyAlignment="0" applyProtection="0"/>
    <xf numFmtId="0" fontId="30" fillId="78" borderId="0" applyNumberFormat="0" applyBorder="0" applyAlignment="0" applyProtection="0"/>
    <xf numFmtId="0" fontId="17" fillId="38" borderId="73" applyNumberFormat="0" applyFont="0" applyAlignment="0" applyProtection="0"/>
    <xf numFmtId="0" fontId="72" fillId="21" borderId="61" applyNumberFormat="0" applyAlignment="0" applyProtection="0"/>
    <xf numFmtId="0" fontId="1" fillId="107" borderId="0" applyNumberFormat="0" applyBorder="0" applyAlignment="0" applyProtection="0"/>
    <xf numFmtId="0" fontId="41" fillId="16" borderId="61" applyNumberFormat="0" applyAlignment="0" applyProtection="0"/>
    <xf numFmtId="0" fontId="46" fillId="0" borderId="0"/>
    <xf numFmtId="0" fontId="46" fillId="0" borderId="0"/>
    <xf numFmtId="0" fontId="46" fillId="0" borderId="0"/>
    <xf numFmtId="0" fontId="60" fillId="0" borderId="64" applyNumberFormat="0" applyFill="0" applyAlignment="0" applyProtection="0"/>
    <xf numFmtId="0" fontId="104" fillId="21" borderId="69" applyNumberFormat="0" applyAlignment="0" applyProtection="0"/>
    <xf numFmtId="0" fontId="63" fillId="0" borderId="63">
      <alignment horizontal="left" vertical="center"/>
    </xf>
    <xf numFmtId="0" fontId="41" fillId="16" borderId="12" applyNumberFormat="0" applyAlignment="0" applyProtection="0"/>
    <xf numFmtId="0" fontId="1" fillId="0" borderId="0"/>
    <xf numFmtId="0" fontId="1" fillId="0" borderId="0"/>
    <xf numFmtId="0" fontId="17" fillId="38" borderId="25" applyNumberFormat="0" applyFont="0" applyAlignment="0" applyProtection="0"/>
    <xf numFmtId="0" fontId="63" fillId="0" borderId="71">
      <alignment horizontal="left" vertical="center"/>
    </xf>
    <xf numFmtId="0" fontId="43" fillId="0" borderId="57" applyNumberFormat="0" applyFill="0" applyAlignment="0" applyProtection="0"/>
    <xf numFmtId="0" fontId="63" fillId="0" borderId="71">
      <alignment horizontal="left" vertical="center"/>
    </xf>
    <xf numFmtId="241" fontId="69" fillId="0" borderId="74" applyAlignment="0" applyProtection="0"/>
    <xf numFmtId="0" fontId="22" fillId="0" borderId="0"/>
    <xf numFmtId="0" fontId="46" fillId="0" borderId="0"/>
    <xf numFmtId="203" fontId="22" fillId="0" borderId="0"/>
    <xf numFmtId="244" fontId="22" fillId="0" borderId="0"/>
    <xf numFmtId="0" fontId="25" fillId="38" borderId="65" applyNumberFormat="0" applyFont="0" applyAlignment="0" applyProtection="0"/>
    <xf numFmtId="203" fontId="22" fillId="0" borderId="0"/>
    <xf numFmtId="0" fontId="1" fillId="0" borderId="0"/>
    <xf numFmtId="0" fontId="19" fillId="0" borderId="0"/>
    <xf numFmtId="0" fontId="46" fillId="0" borderId="0"/>
    <xf numFmtId="244" fontId="22" fillId="0" borderId="0"/>
    <xf numFmtId="0" fontId="1" fillId="0" borderId="0"/>
    <xf numFmtId="0" fontId="33" fillId="0" borderId="0"/>
    <xf numFmtId="0" fontId="30" fillId="78" borderId="0" applyNumberFormat="0" applyBorder="0" applyAlignment="0" applyProtection="0"/>
    <xf numFmtId="241" fontId="69" fillId="0" borderId="66" applyAlignment="0" applyProtection="0"/>
    <xf numFmtId="0" fontId="1" fillId="0" borderId="0"/>
    <xf numFmtId="241" fontId="69" fillId="0" borderId="74" applyAlignment="0" applyProtection="0"/>
    <xf numFmtId="168" fontId="1" fillId="0" borderId="0" applyFont="0" applyFill="0" applyBorder="0" applyAlignment="0" applyProtection="0"/>
    <xf numFmtId="0" fontId="17" fillId="38" borderId="65" applyNumberFormat="0" applyFont="0" applyAlignment="0" applyProtection="0"/>
    <xf numFmtId="0" fontId="26" fillId="0" borderId="62">
      <alignment horizontal="center"/>
    </xf>
    <xf numFmtId="0" fontId="25" fillId="38" borderId="73" applyNumberFormat="0" applyFont="0" applyAlignment="0" applyProtection="0"/>
    <xf numFmtId="0" fontId="26" fillId="0" borderId="70">
      <alignment horizontal="center"/>
    </xf>
    <xf numFmtId="170" fontId="41" fillId="16" borderId="61" applyNumberFormat="0" applyAlignment="0" applyProtection="0"/>
    <xf numFmtId="0" fontId="19" fillId="0" borderId="0"/>
    <xf numFmtId="0" fontId="104" fillId="21" borderId="12" applyNumberFormat="0" applyAlignment="0" applyProtection="0"/>
    <xf numFmtId="0" fontId="25" fillId="38" borderId="73" applyNumberFormat="0" applyFont="0" applyAlignment="0" applyProtection="0"/>
    <xf numFmtId="0" fontId="72" fillId="21" borderId="61" applyNumberFormat="0" applyAlignment="0" applyProtection="0"/>
    <xf numFmtId="0" fontId="30" fillId="106" borderId="0" applyNumberFormat="0" applyBorder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213" fontId="22" fillId="0" borderId="0"/>
    <xf numFmtId="213" fontId="22" fillId="0" borderId="0"/>
    <xf numFmtId="0" fontId="46" fillId="0" borderId="0"/>
    <xf numFmtId="0" fontId="162" fillId="0" borderId="0" applyNumberFormat="0" applyFill="0" applyBorder="0" applyAlignment="0" applyProtection="0"/>
    <xf numFmtId="0" fontId="46" fillId="0" borderId="0"/>
    <xf numFmtId="0" fontId="44" fillId="21" borderId="14" applyNumberFormat="0" applyAlignment="0" applyProtection="0"/>
    <xf numFmtId="0" fontId="26" fillId="0" borderId="70">
      <alignment horizontal="center"/>
    </xf>
    <xf numFmtId="0" fontId="46" fillId="0" borderId="0"/>
    <xf numFmtId="0" fontId="1" fillId="107" borderId="0" applyNumberFormat="0" applyBorder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42" fillId="16" borderId="12" applyNumberFormat="0" applyAlignment="0" applyProtection="0"/>
    <xf numFmtId="0" fontId="78" fillId="0" borderId="0"/>
    <xf numFmtId="0" fontId="42" fillId="16" borderId="12" applyNumberFormat="0" applyAlignment="0" applyProtection="0"/>
    <xf numFmtId="0" fontId="25" fillId="38" borderId="65" applyNumberFormat="0" applyFont="0" applyAlignment="0" applyProtection="0"/>
    <xf numFmtId="0" fontId="19" fillId="38" borderId="73" applyNumberFormat="0" applyFont="0" applyAlignment="0" applyProtection="0"/>
    <xf numFmtId="0" fontId="1" fillId="100" borderId="0" applyNumberFormat="0" applyBorder="0" applyAlignment="0" applyProtection="0"/>
    <xf numFmtId="0" fontId="26" fillId="0" borderId="62">
      <alignment horizontal="center"/>
    </xf>
    <xf numFmtId="0" fontId="46" fillId="0" borderId="0"/>
    <xf numFmtId="0" fontId="9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4" fillId="21" borderId="61" applyNumberFormat="0" applyAlignment="0" applyProtection="0"/>
    <xf numFmtId="0" fontId="46" fillId="0" borderId="0"/>
    <xf numFmtId="0" fontId="63" fillId="0" borderId="63">
      <alignment horizontal="left" vertical="center"/>
    </xf>
    <xf numFmtId="0" fontId="41" fillId="16" borderId="61" applyNumberFormat="0" applyAlignment="0" applyProtection="0"/>
    <xf numFmtId="0" fontId="19" fillId="38" borderId="65" applyNumberFormat="0" applyFont="0" applyAlignment="0" applyProtection="0"/>
    <xf numFmtId="0" fontId="42" fillId="16" borderId="12" applyNumberFormat="0" applyAlignment="0" applyProtection="0"/>
    <xf numFmtId="246" fontId="89" fillId="0" borderId="0"/>
    <xf numFmtId="246" fontId="89" fillId="0" borderId="0"/>
    <xf numFmtId="246" fontId="89" fillId="0" borderId="0"/>
    <xf numFmtId="246" fontId="89" fillId="0" borderId="0"/>
    <xf numFmtId="246" fontId="89" fillId="0" borderId="0"/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25" fillId="38" borderId="25" applyNumberFormat="0" applyFont="0" applyAlignment="0" applyProtection="0"/>
    <xf numFmtId="0" fontId="19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1" fillId="0" borderId="0"/>
    <xf numFmtId="0" fontId="115" fillId="58" borderId="25" applyNumberFormat="0" applyAlignment="0" applyProtection="0"/>
    <xf numFmtId="0" fontId="104" fillId="21" borderId="12" applyNumberFormat="0" applyAlignment="0" applyProtection="0"/>
    <xf numFmtId="0" fontId="23" fillId="0" borderId="67" applyNumberFormat="0" applyFill="0" applyAlignment="0" applyProtection="0"/>
    <xf numFmtId="0" fontId="72" fillId="21" borderId="61" applyNumberFormat="0" applyAlignment="0" applyProtection="0"/>
    <xf numFmtId="0" fontId="25" fillId="38" borderId="25" applyNumberFormat="0" applyFont="0" applyAlignment="0" applyProtection="0"/>
    <xf numFmtId="0" fontId="58" fillId="21" borderId="60" applyNumberFormat="0" applyAlignment="0" applyProtection="0"/>
    <xf numFmtId="0" fontId="60" fillId="0" borderId="64" applyNumberFormat="0" applyFill="0" applyAlignment="0" applyProtection="0"/>
    <xf numFmtId="0" fontId="1" fillId="0" borderId="0"/>
    <xf numFmtId="0" fontId="58" fillId="21" borderId="60" applyNumberFormat="0" applyAlignment="0" applyProtection="0"/>
    <xf numFmtId="17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16" borderId="61" applyNumberFormat="0" applyAlignment="0" applyProtection="0"/>
    <xf numFmtId="0" fontId="82" fillId="49" borderId="0" applyNumberFormat="0" applyBorder="0" applyAlignment="0" applyProtection="0"/>
    <xf numFmtId="0" fontId="1" fillId="0" borderId="0"/>
    <xf numFmtId="0" fontId="46" fillId="0" borderId="0"/>
    <xf numFmtId="0" fontId="82" fillId="49" borderId="0" applyNumberFormat="0" applyBorder="0" applyAlignment="0" applyProtection="0"/>
    <xf numFmtId="0" fontId="58" fillId="21" borderId="68" applyNumberFormat="0" applyAlignment="0" applyProtection="0"/>
    <xf numFmtId="0" fontId="104" fillId="21" borderId="61" applyNumberFormat="0" applyAlignment="0" applyProtection="0"/>
    <xf numFmtId="0" fontId="104" fillId="21" borderId="69" applyNumberFormat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0" fontId="25" fillId="0" borderId="0"/>
    <xf numFmtId="0" fontId="60" fillId="0" borderId="64" applyNumberFormat="0" applyFill="0" applyAlignment="0" applyProtection="0"/>
    <xf numFmtId="0" fontId="1" fillId="0" borderId="0"/>
    <xf numFmtId="0" fontId="17" fillId="38" borderId="65" applyNumberFormat="0" applyFont="0" applyAlignment="0" applyProtection="0"/>
    <xf numFmtId="0" fontId="1" fillId="0" borderId="0"/>
    <xf numFmtId="0" fontId="1" fillId="0" borderId="0"/>
    <xf numFmtId="0" fontId="44" fillId="21" borderId="68" applyNumberFormat="0" applyAlignment="0" applyProtection="0"/>
    <xf numFmtId="0" fontId="46" fillId="0" borderId="0"/>
    <xf numFmtId="0" fontId="25" fillId="38" borderId="65" applyNumberFormat="0" applyFont="0" applyAlignment="0" applyProtection="0"/>
    <xf numFmtId="0" fontId="46" fillId="0" borderId="0"/>
    <xf numFmtId="0" fontId="44" fillId="21" borderId="14" applyNumberFormat="0" applyAlignment="0" applyProtection="0"/>
    <xf numFmtId="0" fontId="96" fillId="73" borderId="46"/>
    <xf numFmtId="0" fontId="46" fillId="0" borderId="0"/>
    <xf numFmtId="0" fontId="44" fillId="21" borderId="14" applyNumberFormat="0" applyAlignment="0" applyProtection="0"/>
    <xf numFmtId="0" fontId="46" fillId="0" borderId="0"/>
    <xf numFmtId="0" fontId="46" fillId="0" borderId="0"/>
    <xf numFmtId="0" fontId="25" fillId="38" borderId="73" applyNumberFormat="0" applyFont="0" applyAlignment="0" applyProtection="0"/>
    <xf numFmtId="0" fontId="72" fillId="21" borderId="61" applyNumberFormat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1" fillId="0" borderId="0"/>
    <xf numFmtId="0" fontId="58" fillId="21" borderId="68" applyNumberFormat="0" applyAlignment="0" applyProtection="0"/>
    <xf numFmtId="0" fontId="44" fillId="21" borderId="14" applyNumberFormat="0" applyAlignment="0" applyProtection="0"/>
    <xf numFmtId="0" fontId="58" fillId="21" borderId="60" applyNumberFormat="0" applyAlignment="0" applyProtection="0"/>
    <xf numFmtId="0" fontId="1" fillId="0" borderId="0"/>
    <xf numFmtId="0" fontId="63" fillId="0" borderId="22" applyNumberFormat="0" applyAlignment="0" applyProtection="0"/>
    <xf numFmtId="0" fontId="44" fillId="21" borderId="14" applyNumberFormat="0" applyAlignment="0" applyProtection="0"/>
    <xf numFmtId="0" fontId="63" fillId="0" borderId="31" applyNumberFormat="0" applyAlignment="0" applyProtection="0">
      <alignment horizontal="left" vertical="center"/>
    </xf>
    <xf numFmtId="0" fontId="44" fillId="21" borderId="14" applyNumberFormat="0" applyAlignment="0" applyProtection="0"/>
    <xf numFmtId="0" fontId="72" fillId="21" borderId="69" applyNumberFormat="0" applyAlignment="0" applyProtection="0"/>
    <xf numFmtId="0" fontId="63" fillId="0" borderId="31" applyNumberFormat="0" applyAlignment="0" applyProtection="0">
      <alignment horizontal="left" vertical="center"/>
    </xf>
    <xf numFmtId="0" fontId="58" fillId="21" borderId="68" applyNumberFormat="0" applyAlignment="0" applyProtection="0"/>
    <xf numFmtId="0" fontId="60" fillId="0" borderId="64" applyNumberFormat="0" applyFill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63" fillId="0" borderId="29">
      <alignment horizontal="left" vertical="center"/>
    </xf>
    <xf numFmtId="0" fontId="46" fillId="0" borderId="0"/>
    <xf numFmtId="0" fontId="1" fillId="105" borderId="0" applyNumberFormat="0" applyBorder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44" fillId="21" borderId="60" applyNumberFormat="0" applyAlignment="0" applyProtection="0"/>
    <xf numFmtId="0" fontId="46" fillId="0" borderId="0"/>
    <xf numFmtId="0" fontId="30" fillId="77" borderId="0" applyNumberFormat="0" applyBorder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30" fillId="106" borderId="0" applyNumberFormat="0" applyBorder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241" fontId="69" fillId="0" borderId="66" applyAlignment="0" applyProtection="0"/>
    <xf numFmtId="0" fontId="42" fillId="16" borderId="69" applyNumberFormat="0" applyAlignment="0" applyProtection="0"/>
    <xf numFmtId="0" fontId="63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1" fillId="0" borderId="0"/>
    <xf numFmtId="0" fontId="63" fillId="0" borderId="1">
      <alignment horizontal="left" vertical="center"/>
    </xf>
    <xf numFmtId="0" fontId="1" fillId="0" borderId="0"/>
    <xf numFmtId="0" fontId="1" fillId="0" borderId="0"/>
    <xf numFmtId="0" fontId="1" fillId="0" borderId="0"/>
    <xf numFmtId="0" fontId="63" fillId="0" borderId="29">
      <alignment horizontal="left" vertical="center"/>
    </xf>
    <xf numFmtId="0" fontId="46" fillId="0" borderId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1" fillId="0" borderId="0"/>
    <xf numFmtId="0" fontId="63" fillId="0" borderId="1">
      <alignment horizontal="left" vertical="center"/>
    </xf>
    <xf numFmtId="0" fontId="25" fillId="38" borderId="65" applyNumberFormat="0" applyFont="0" applyAlignment="0" applyProtection="0"/>
    <xf numFmtId="0" fontId="58" fillId="21" borderId="14" applyNumberFormat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1" fillId="0" borderId="0"/>
    <xf numFmtId="0" fontId="46" fillId="0" borderId="0"/>
    <xf numFmtId="0" fontId="58" fillId="21" borderId="14" applyNumberFormat="0" applyAlignment="0" applyProtection="0"/>
    <xf numFmtId="0" fontId="1" fillId="0" borderId="0"/>
    <xf numFmtId="0" fontId="46" fillId="0" borderId="0"/>
    <xf numFmtId="0" fontId="58" fillId="21" borderId="14" applyNumberFormat="0" applyAlignment="0" applyProtection="0"/>
    <xf numFmtId="170" fontId="23" fillId="0" borderId="6" applyNumberFormat="0" applyFill="0" applyAlignment="0" applyProtection="0"/>
    <xf numFmtId="0" fontId="63" fillId="0" borderId="1">
      <alignment horizontal="left" vertical="center"/>
    </xf>
    <xf numFmtId="0" fontId="58" fillId="21" borderId="14" applyNumberFormat="0" applyAlignment="0" applyProtection="0"/>
    <xf numFmtId="0" fontId="1" fillId="0" borderId="0"/>
    <xf numFmtId="0" fontId="23" fillId="0" borderId="72" applyNumberFormat="0" applyFill="0" applyAlignment="0" applyProtection="0"/>
    <xf numFmtId="0" fontId="26" fillId="0" borderId="62">
      <alignment horizont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1" fillId="0" borderId="0"/>
    <xf numFmtId="0" fontId="63" fillId="0" borderId="1">
      <alignment horizontal="left" vertical="center"/>
    </xf>
    <xf numFmtId="0" fontId="63" fillId="0" borderId="29">
      <alignment horizontal="left" vertical="center"/>
    </xf>
    <xf numFmtId="0" fontId="17" fillId="38" borderId="73" applyNumberFormat="0" applyFont="0" applyAlignment="0" applyProtection="0"/>
    <xf numFmtId="0" fontId="63" fillId="0" borderId="29">
      <alignment horizontal="left" vertical="center"/>
    </xf>
    <xf numFmtId="0" fontId="30" fillId="77" borderId="0" applyNumberFormat="0" applyBorder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1" fillId="101" borderId="0" applyNumberFormat="0" applyBorder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41" fillId="16" borderId="61" applyNumberFormat="0" applyAlignment="0" applyProtection="0"/>
    <xf numFmtId="0" fontId="46" fillId="0" borderId="0"/>
    <xf numFmtId="0" fontId="46" fillId="0" borderId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46" fillId="0" borderId="0"/>
    <xf numFmtId="0" fontId="46" fillId="0" borderId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25" fillId="38" borderId="73" applyNumberFormat="0" applyFont="0" applyAlignment="0" applyProtection="0"/>
    <xf numFmtId="0" fontId="46" fillId="0" borderId="0"/>
    <xf numFmtId="0" fontId="1" fillId="103" borderId="0" applyNumberFormat="0" applyBorder="0" applyAlignment="0" applyProtection="0"/>
    <xf numFmtId="0" fontId="46" fillId="0" borderId="0"/>
    <xf numFmtId="0" fontId="1" fillId="102" borderId="0" applyNumberFormat="0" applyBorder="0" applyAlignment="0" applyProtection="0"/>
    <xf numFmtId="0" fontId="63" fillId="0" borderId="29">
      <alignment horizontal="left" vertical="center"/>
    </xf>
    <xf numFmtId="0" fontId="26" fillId="0" borderId="70">
      <alignment horizontal="center"/>
    </xf>
    <xf numFmtId="0" fontId="63" fillId="0" borderId="29">
      <alignment horizontal="left" vertical="center"/>
    </xf>
    <xf numFmtId="0" fontId="44" fillId="21" borderId="68" applyNumberFormat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58" fillId="21" borderId="60" applyNumberFormat="0" applyAlignment="0" applyProtection="0"/>
    <xf numFmtId="0" fontId="26" fillId="0" borderId="70">
      <alignment horizont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5" borderId="0" applyNumberFormat="0" applyBorder="0" applyAlignment="0" applyProtection="0"/>
    <xf numFmtId="43" fontId="1" fillId="0" borderId="0" applyFont="0" applyFill="0" applyBorder="0" applyAlignment="0" applyProtection="0"/>
    <xf numFmtId="3" fontId="204" fillId="0" borderId="58">
      <alignment horizontal="center"/>
    </xf>
    <xf numFmtId="0" fontId="39" fillId="0" borderId="10" applyNumberFormat="0" applyFill="0" applyAlignment="0" applyProtection="0"/>
    <xf numFmtId="0" fontId="46" fillId="0" borderId="0"/>
    <xf numFmtId="0" fontId="39" fillId="0" borderId="10" applyNumberFormat="0" applyFill="0" applyAlignment="0" applyProtection="0"/>
    <xf numFmtId="0" fontId="1" fillId="0" borderId="0"/>
    <xf numFmtId="0" fontId="63" fillId="0" borderId="71">
      <alignment horizontal="left" vertical="center"/>
    </xf>
    <xf numFmtId="0" fontId="60" fillId="0" borderId="72" applyNumberFormat="0" applyFill="0" applyAlignment="0" applyProtection="0"/>
    <xf numFmtId="0" fontId="25" fillId="38" borderId="25" applyNumberFormat="0" applyFont="0" applyAlignment="0" applyProtection="0"/>
    <xf numFmtId="0" fontId="44" fillId="21" borderId="14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" fillId="100" borderId="0" applyNumberFormat="0" applyBorder="0" applyAlignment="0" applyProtection="0"/>
    <xf numFmtId="0" fontId="58" fillId="21" borderId="60" applyNumberFormat="0" applyAlignment="0" applyProtection="0"/>
    <xf numFmtId="0" fontId="104" fillId="21" borderId="69" applyNumberFormat="0" applyAlignment="0" applyProtection="0"/>
    <xf numFmtId="0" fontId="44" fillId="21" borderId="68" applyNumberFormat="0" applyAlignment="0" applyProtection="0"/>
    <xf numFmtId="0" fontId="1" fillId="101" borderId="0" applyNumberFormat="0" applyBorder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60" fillId="0" borderId="18" applyNumberFormat="0" applyFill="0" applyAlignment="0" applyProtection="0"/>
    <xf numFmtId="0" fontId="46" fillId="0" borderId="0"/>
    <xf numFmtId="0" fontId="17" fillId="38" borderId="65" applyNumberFormat="0" applyFont="0" applyAlignment="0" applyProtection="0"/>
    <xf numFmtId="0" fontId="1" fillId="0" borderId="0"/>
    <xf numFmtId="0" fontId="1" fillId="0" borderId="0"/>
    <xf numFmtId="0" fontId="60" fillId="0" borderId="64" applyNumberFormat="0" applyFill="0" applyAlignment="0" applyProtection="0"/>
    <xf numFmtId="0" fontId="23" fillId="0" borderId="64" applyNumberFormat="0" applyFill="0" applyAlignment="0" applyProtection="0"/>
    <xf numFmtId="0" fontId="72" fillId="21" borderId="61" applyNumberFormat="0" applyAlignment="0" applyProtection="0"/>
    <xf numFmtId="0" fontId="1" fillId="0" borderId="0"/>
    <xf numFmtId="0" fontId="1" fillId="0" borderId="0"/>
    <xf numFmtId="170" fontId="111" fillId="9" borderId="8" applyNumberFormat="0" applyAlignment="0" applyProtection="0"/>
    <xf numFmtId="168" fontId="1" fillId="0" borderId="0" applyFont="0" applyFill="0" applyBorder="0" applyAlignment="0" applyProtection="0"/>
    <xf numFmtId="0" fontId="23" fillId="0" borderId="67" applyNumberFormat="0" applyFill="0" applyAlignment="0" applyProtection="0"/>
    <xf numFmtId="0" fontId="72" fillId="21" borderId="61" applyNumberFormat="0" applyAlignment="0" applyProtection="0"/>
    <xf numFmtId="0" fontId="44" fillId="21" borderId="68" applyNumberFormat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170" fontId="41" fillId="16" borderId="61" applyNumberFormat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46" fillId="0" borderId="0"/>
    <xf numFmtId="170" fontId="104" fillId="21" borderId="12" applyNumberFormat="0" applyAlignment="0" applyProtection="0"/>
    <xf numFmtId="0" fontId="1" fillId="0" borderId="0"/>
    <xf numFmtId="170" fontId="23" fillId="0" borderId="67" applyNumberFormat="0" applyFill="0" applyAlignment="0" applyProtection="0"/>
    <xf numFmtId="0" fontId="72" fillId="21" borderId="69" applyNumberFormat="0" applyAlignment="0" applyProtection="0"/>
    <xf numFmtId="0" fontId="63" fillId="0" borderId="63">
      <alignment horizontal="left" vertical="center"/>
    </xf>
    <xf numFmtId="0" fontId="63" fillId="0" borderId="71">
      <alignment horizontal="left" vertical="center"/>
    </xf>
    <xf numFmtId="0" fontId="26" fillId="0" borderId="62">
      <alignment horizontal="center"/>
    </xf>
    <xf numFmtId="0" fontId="160" fillId="47" borderId="48">
      <alignment vertical="center" wrapText="1"/>
    </xf>
    <xf numFmtId="0" fontId="135" fillId="0" borderId="35" applyNumberFormat="0" applyFill="0" applyAlignment="0" applyProtection="0"/>
    <xf numFmtId="242" fontId="105" fillId="0" borderId="0" applyNumberFormat="0" applyFill="0" applyBorder="0" applyAlignment="0" applyProtection="0">
      <alignment vertical="top"/>
      <protection locked="0"/>
    </xf>
    <xf numFmtId="0" fontId="19" fillId="0" borderId="0"/>
    <xf numFmtId="242" fontId="10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1" fillId="16" borderId="61" applyNumberFormat="0" applyAlignment="0" applyProtection="0"/>
    <xf numFmtId="0" fontId="1" fillId="103" borderId="0" applyNumberFormat="0" applyBorder="0" applyAlignment="0" applyProtection="0"/>
    <xf numFmtId="0" fontId="106" fillId="38" borderId="0">
      <alignment horizontal="left" wrapText="1"/>
    </xf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9" fillId="38" borderId="65" applyNumberFormat="0" applyFont="0" applyAlignment="0" applyProtection="0"/>
    <xf numFmtId="0" fontId="1" fillId="103" borderId="0" applyNumberFormat="0" applyBorder="0" applyAlignment="0" applyProtection="0"/>
    <xf numFmtId="0" fontId="46" fillId="0" borderId="0"/>
    <xf numFmtId="10" fontId="54" fillId="53" borderId="33" applyNumberFormat="0" applyBorder="0" applyAlignment="0" applyProtection="0"/>
    <xf numFmtId="0" fontId="1" fillId="0" borderId="0"/>
    <xf numFmtId="10" fontId="54" fillId="53" borderId="33" applyNumberFormat="0" applyBorder="0" applyAlignment="0" applyProtection="0"/>
    <xf numFmtId="0" fontId="46" fillId="0" borderId="0"/>
    <xf numFmtId="10" fontId="54" fillId="38" borderId="33" applyNumberFormat="0" applyBorder="0" applyAlignment="0" applyProtection="0"/>
    <xf numFmtId="10" fontId="54" fillId="38" borderId="33" applyNumberFormat="0" applyBorder="0" applyAlignment="0" applyProtection="0"/>
    <xf numFmtId="0" fontId="46" fillId="0" borderId="0"/>
    <xf numFmtId="0" fontId="46" fillId="0" borderId="0"/>
    <xf numFmtId="10" fontId="54" fillId="38" borderId="33" applyNumberFormat="0" applyBorder="0" applyAlignment="0" applyProtection="0"/>
    <xf numFmtId="10" fontId="54" fillId="53" borderId="33" applyNumberFormat="0" applyBorder="0" applyAlignment="0" applyProtection="0"/>
    <xf numFmtId="10" fontId="54" fillId="53" borderId="33" applyNumberFormat="0" applyBorder="0" applyAlignment="0" applyProtection="0"/>
    <xf numFmtId="0" fontId="33" fillId="0" borderId="0"/>
    <xf numFmtId="0" fontId="46" fillId="0" borderId="0"/>
    <xf numFmtId="0" fontId="46" fillId="0" borderId="0"/>
    <xf numFmtId="0" fontId="42" fillId="16" borderId="12" applyNumberFormat="0" applyAlignment="0" applyProtection="0"/>
    <xf numFmtId="0" fontId="72" fillId="21" borderId="69" applyNumberFormat="0" applyAlignment="0" applyProtection="0"/>
    <xf numFmtId="10" fontId="54" fillId="53" borderId="33" applyNumberFormat="0" applyBorder="0" applyAlignment="0" applyProtection="0"/>
    <xf numFmtId="0" fontId="1" fillId="0" borderId="0"/>
    <xf numFmtId="10" fontId="54" fillId="53" borderId="33" applyNumberFormat="0" applyBorder="0" applyAlignment="0" applyProtection="0"/>
    <xf numFmtId="10" fontId="54" fillId="53" borderId="33" applyNumberFormat="0" applyBorder="0" applyAlignment="0" applyProtection="0"/>
    <xf numFmtId="0" fontId="46" fillId="0" borderId="0"/>
    <xf numFmtId="10" fontId="54" fillId="53" borderId="33" applyNumberFormat="0" applyBorder="0" applyAlignment="0" applyProtection="0"/>
    <xf numFmtId="10" fontId="54" fillId="38" borderId="33" applyNumberFormat="0" applyBorder="0" applyAlignment="0" applyProtection="0"/>
    <xf numFmtId="10" fontId="54" fillId="38" borderId="33" applyNumberFormat="0" applyBorder="0" applyAlignment="0" applyProtection="0"/>
    <xf numFmtId="0" fontId="44" fillId="21" borderId="68" applyNumberFormat="0" applyAlignment="0" applyProtection="0"/>
    <xf numFmtId="0" fontId="1" fillId="0" borderId="0"/>
    <xf numFmtId="0" fontId="17" fillId="38" borderId="65" applyNumberFormat="0" applyFont="0" applyAlignment="0" applyProtection="0"/>
    <xf numFmtId="0" fontId="1" fillId="103" borderId="0" applyNumberFormat="0" applyBorder="0" applyAlignment="0" applyProtection="0"/>
    <xf numFmtId="0" fontId="104" fillId="21" borderId="12" applyNumberFormat="0" applyAlignment="0" applyProtection="0"/>
    <xf numFmtId="0" fontId="1" fillId="103" borderId="0" applyNumberFormat="0" applyBorder="0" applyAlignment="0" applyProtection="0"/>
    <xf numFmtId="0" fontId="104" fillId="21" borderId="12" applyNumberFormat="0" applyAlignment="0" applyProtection="0"/>
    <xf numFmtId="0" fontId="72" fillId="21" borderId="69" applyNumberFormat="0" applyAlignment="0" applyProtection="0"/>
    <xf numFmtId="0" fontId="104" fillId="21" borderId="12" applyNumberFormat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6" fillId="0" borderId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6" fillId="0" borderId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25" fillId="38" borderId="25" applyNumberFormat="0" applyFont="0" applyAlignment="0" applyProtection="0"/>
    <xf numFmtId="0" fontId="42" fillId="16" borderId="12" applyNumberFormat="0" applyAlignment="0" applyProtection="0"/>
    <xf numFmtId="0" fontId="25" fillId="38" borderId="25" applyNumberFormat="0" applyFon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103" borderId="0" applyNumberFormat="0" applyBorder="0" applyAlignment="0" applyProtection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6" fillId="0" borderId="0"/>
    <xf numFmtId="0" fontId="46" fillId="0" borderId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6" fillId="0" borderId="0"/>
    <xf numFmtId="0" fontId="46" fillId="0" borderId="0"/>
    <xf numFmtId="0" fontId="1" fillId="0" borderId="0"/>
    <xf numFmtId="0" fontId="42" fillId="16" borderId="12" applyNumberFormat="0" applyAlignment="0" applyProtection="0"/>
    <xf numFmtId="9" fontId="1" fillId="0" borderId="0" applyFont="0" applyFill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26" fillId="0" borderId="70">
      <alignment horizontal="center"/>
    </xf>
    <xf numFmtId="0" fontId="46" fillId="0" borderId="0"/>
    <xf numFmtId="0" fontId="46" fillId="0" borderId="0"/>
    <xf numFmtId="0" fontId="58" fillId="21" borderId="60" applyNumberFormat="0" applyAlignment="0" applyProtection="0"/>
    <xf numFmtId="0" fontId="46" fillId="0" borderId="0"/>
    <xf numFmtId="0" fontId="42" fillId="16" borderId="69" applyNumberFormat="0" applyAlignment="0" applyProtection="0"/>
    <xf numFmtId="0" fontId="17" fillId="38" borderId="65" applyNumberFormat="0" applyFon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1" fillId="0" borderId="0"/>
    <xf numFmtId="0" fontId="60" fillId="0" borderId="64" applyNumberFormat="0" applyFill="0" applyAlignment="0" applyProtection="0"/>
    <xf numFmtId="0" fontId="41" fillId="16" borderId="12" applyNumberFormat="0" applyAlignment="0" applyProtection="0"/>
    <xf numFmtId="0" fontId="1" fillId="0" borderId="0"/>
    <xf numFmtId="0" fontId="1" fillId="0" borderId="0"/>
    <xf numFmtId="0" fontId="41" fillId="16" borderId="12" applyNumberFormat="0" applyAlignment="0" applyProtection="0"/>
    <xf numFmtId="0" fontId="1" fillId="0" borderId="0"/>
    <xf numFmtId="0" fontId="1" fillId="0" borderId="0"/>
    <xf numFmtId="0" fontId="41" fillId="16" borderId="12" applyNumberFormat="0" applyAlignment="0" applyProtection="0"/>
    <xf numFmtId="0" fontId="1" fillId="0" borderId="0"/>
    <xf numFmtId="0" fontId="1" fillId="0" borderId="0"/>
    <xf numFmtId="0" fontId="58" fillId="21" borderId="68" applyNumberFormat="0" applyAlignment="0" applyProtection="0"/>
    <xf numFmtId="0" fontId="1" fillId="0" borderId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2" fillId="16" borderId="12" applyNumberFormat="0" applyAlignment="0" applyProtection="0"/>
    <xf numFmtId="0" fontId="46" fillId="0" borderId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63" fillId="0" borderId="71">
      <alignment horizontal="left" vertical="center"/>
    </xf>
    <xf numFmtId="0" fontId="42" fillId="16" borderId="12" applyNumberFormat="0" applyAlignment="0" applyProtection="0"/>
    <xf numFmtId="0" fontId="1" fillId="0" borderId="0"/>
    <xf numFmtId="0" fontId="1" fillId="0" borderId="0"/>
    <xf numFmtId="0" fontId="42" fillId="16" borderId="12" applyNumberFormat="0" applyAlignment="0" applyProtection="0"/>
    <xf numFmtId="0" fontId="1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72" fillId="21" borderId="69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72" fillId="21" borderId="69" applyNumberFormat="0" applyAlignment="0" applyProtection="0"/>
    <xf numFmtId="0" fontId="46" fillId="0" borderId="0"/>
    <xf numFmtId="0" fontId="46" fillId="0" borderId="0"/>
    <xf numFmtId="0" fontId="1" fillId="102" borderId="0" applyNumberFormat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46" fillId="0" borderId="0"/>
    <xf numFmtId="0" fontId="46" fillId="0" borderId="0"/>
    <xf numFmtId="0" fontId="42" fillId="16" borderId="12" applyNumberFormat="0" applyAlignment="0" applyProtection="0"/>
    <xf numFmtId="0" fontId="1" fillId="0" borderId="0"/>
    <xf numFmtId="0" fontId="1" fillId="0" borderId="0"/>
    <xf numFmtId="0" fontId="17" fillId="38" borderId="25" applyNumberFormat="0" applyFont="0" applyAlignment="0" applyProtection="0"/>
    <xf numFmtId="0" fontId="46" fillId="0" borderId="0"/>
    <xf numFmtId="0" fontId="41" fillId="16" borderId="12" applyNumberFormat="0" applyAlignment="0" applyProtection="0"/>
    <xf numFmtId="0" fontId="1" fillId="0" borderId="0"/>
    <xf numFmtId="0" fontId="25" fillId="38" borderId="25" applyNumberFormat="0" applyFont="0" applyAlignment="0" applyProtection="0"/>
    <xf numFmtId="0" fontId="46" fillId="0" borderId="0"/>
    <xf numFmtId="0" fontId="46" fillId="0" borderId="0"/>
    <xf numFmtId="0" fontId="1" fillId="102" borderId="0" applyNumberFormat="0" applyBorder="0" applyAlignment="0" applyProtection="0"/>
    <xf numFmtId="0" fontId="42" fillId="16" borderId="12" applyNumberFormat="0" applyAlignment="0" applyProtection="0"/>
    <xf numFmtId="0" fontId="25" fillId="38" borderId="25" applyNumberFormat="0" applyFont="0" applyAlignment="0" applyProtection="0"/>
    <xf numFmtId="0" fontId="42" fillId="16" borderId="12" applyNumberFormat="0" applyAlignment="0" applyProtection="0"/>
    <xf numFmtId="0" fontId="25" fillId="38" borderId="25" applyNumberFormat="0" applyFont="0" applyAlignment="0" applyProtection="0"/>
    <xf numFmtId="0" fontId="46" fillId="0" borderId="0"/>
    <xf numFmtId="0" fontId="46" fillId="0" borderId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33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78" fillId="0" borderId="0"/>
    <xf numFmtId="0" fontId="1" fillId="0" borderId="0"/>
    <xf numFmtId="0" fontId="113" fillId="59" borderId="9" applyNumberFormat="0" applyAlignment="0" applyProtection="0"/>
    <xf numFmtId="0" fontId="1" fillId="0" borderId="0"/>
    <xf numFmtId="0" fontId="46" fillId="0" borderId="0"/>
    <xf numFmtId="0" fontId="1" fillId="0" borderId="0"/>
    <xf numFmtId="0" fontId="113" fillId="59" borderId="9" applyNumberFormat="0" applyAlignment="0" applyProtection="0"/>
    <xf numFmtId="0" fontId="1" fillId="0" borderId="0"/>
    <xf numFmtId="0" fontId="1" fillId="0" borderId="0"/>
    <xf numFmtId="0" fontId="72" fillId="21" borderId="69" applyNumberFormat="0" applyAlignment="0" applyProtection="0"/>
    <xf numFmtId="0" fontId="58" fillId="21" borderId="60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6" fillId="0" borderId="0"/>
    <xf numFmtId="0" fontId="46" fillId="0" borderId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1" fillId="0" borderId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60" fillId="0" borderId="18" applyNumberFormat="0" applyFill="0" applyAlignment="0" applyProtection="0"/>
    <xf numFmtId="0" fontId="1" fillId="0" borderId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38" fontId="197" fillId="0" borderId="0"/>
    <xf numFmtId="38" fontId="198" fillId="0" borderId="0"/>
    <xf numFmtId="170" fontId="104" fillId="21" borderId="61" applyNumberFormat="0" applyAlignment="0" applyProtection="0"/>
    <xf numFmtId="0" fontId="23" fillId="0" borderId="72" applyNumberFormat="0" applyFill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0" fontId="26" fillId="0" borderId="70">
      <alignment horizontal="center"/>
    </xf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3" fontId="19" fillId="0" borderId="33" applyNumberFormat="0" applyFont="0" applyFill="0" applyAlignment="0" applyProtection="0">
      <alignment vertical="center"/>
    </xf>
    <xf numFmtId="3" fontId="19" fillId="0" borderId="33" applyNumberFormat="0" applyFont="0" applyFill="0" applyAlignment="0" applyProtection="0">
      <alignment vertical="center"/>
    </xf>
    <xf numFmtId="0" fontId="1" fillId="105" borderId="0" applyNumberFormat="0" applyBorder="0" applyAlignment="0" applyProtection="0"/>
    <xf numFmtId="0" fontId="41" fillId="16" borderId="61" applyNumberFormat="0" applyAlignment="0" applyProtection="0"/>
    <xf numFmtId="0" fontId="1" fillId="105" borderId="0" applyNumberFormat="0" applyBorder="0" applyAlignment="0" applyProtection="0"/>
    <xf numFmtId="0" fontId="52" fillId="0" borderId="17" applyNumberFormat="0" applyFill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70" fontId="104" fillId="21" borderId="12" applyNumberFormat="0" applyAlignment="0" applyProtection="0"/>
    <xf numFmtId="0" fontId="104" fillId="21" borderId="12" applyNumberFormat="0" applyAlignment="0" applyProtection="0"/>
    <xf numFmtId="0" fontId="1" fillId="0" borderId="0"/>
    <xf numFmtId="0" fontId="72" fillId="21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" fillId="105" borderId="0" applyNumberFormat="0" applyBorder="0" applyAlignment="0" applyProtection="0"/>
    <xf numFmtId="0" fontId="44" fillId="21" borderId="68" applyNumberFormat="0" applyAlignment="0" applyProtection="0"/>
    <xf numFmtId="0" fontId="17" fillId="38" borderId="65" applyNumberFormat="0" applyFont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72" fillId="21" borderId="61" applyNumberFormat="0" applyAlignment="0" applyProtection="0"/>
    <xf numFmtId="0" fontId="1" fillId="100" borderId="0" applyNumberFormat="0" applyBorder="0" applyAlignment="0" applyProtection="0"/>
    <xf numFmtId="0" fontId="72" fillId="21" borderId="69" applyNumberFormat="0" applyAlignment="0" applyProtection="0"/>
    <xf numFmtId="0" fontId="104" fillId="21" borderId="61" applyNumberFormat="0" applyAlignment="0" applyProtection="0"/>
    <xf numFmtId="0" fontId="60" fillId="0" borderId="72" applyNumberFormat="0" applyFill="0" applyAlignment="0" applyProtection="0"/>
    <xf numFmtId="0" fontId="44" fillId="21" borderId="14" applyNumberFormat="0" applyAlignment="0" applyProtection="0"/>
    <xf numFmtId="0" fontId="60" fillId="0" borderId="64" applyNumberFormat="0" applyFill="0" applyAlignment="0" applyProtection="0"/>
    <xf numFmtId="0" fontId="44" fillId="21" borderId="14" applyNumberFormat="0" applyAlignment="0" applyProtection="0"/>
    <xf numFmtId="0" fontId="58" fillId="21" borderId="60" applyNumberFormat="0" applyAlignment="0" applyProtection="0"/>
    <xf numFmtId="0" fontId="1" fillId="0" borderId="0"/>
    <xf numFmtId="0" fontId="17" fillId="38" borderId="25" applyNumberFormat="0" applyFont="0" applyAlignment="0" applyProtection="0"/>
    <xf numFmtId="0" fontId="104" fillId="21" borderId="12" applyNumberFormat="0" applyAlignment="0" applyProtection="0"/>
    <xf numFmtId="0" fontId="25" fillId="38" borderId="65" applyNumberFormat="0" applyFont="0" applyAlignment="0" applyProtection="0"/>
    <xf numFmtId="0" fontId="1" fillId="0" borderId="0"/>
    <xf numFmtId="0" fontId="17" fillId="38" borderId="25" applyNumberFormat="0" applyFont="0" applyAlignment="0" applyProtection="0"/>
    <xf numFmtId="0" fontId="1" fillId="0" borderId="0"/>
    <xf numFmtId="242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14" applyNumberFormat="0" applyAlignment="0" applyProtection="0"/>
    <xf numFmtId="170" fontId="58" fillId="0" borderId="41" applyNumberFormat="0" applyFill="0" applyAlignment="0" applyProtection="0"/>
    <xf numFmtId="0" fontId="1" fillId="0" borderId="0"/>
    <xf numFmtId="0" fontId="128" fillId="0" borderId="30" applyNumberFormat="0" applyFill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60" fillId="0" borderId="64" applyNumberFormat="0" applyFill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9" fillId="0" borderId="0"/>
    <xf numFmtId="0" fontId="1" fillId="0" borderId="0"/>
    <xf numFmtId="0" fontId="106" fillId="0" borderId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100" borderId="0" applyNumberFormat="0" applyBorder="0" applyAlignment="0" applyProtection="0"/>
    <xf numFmtId="0" fontId="30" fillId="78" borderId="0" applyNumberFormat="0" applyBorder="0" applyAlignment="0" applyProtection="0"/>
    <xf numFmtId="0" fontId="72" fillId="21" borderId="69" applyNumberFormat="0" applyAlignment="0" applyProtection="0"/>
    <xf numFmtId="0" fontId="26" fillId="0" borderId="62">
      <alignment horizontal="center"/>
    </xf>
    <xf numFmtId="0" fontId="1" fillId="100" borderId="0" applyNumberFormat="0" applyBorder="0" applyAlignment="0" applyProtection="0"/>
    <xf numFmtId="0" fontId="30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64" applyNumberFormat="0" applyFill="0" applyAlignment="0" applyProtection="0"/>
    <xf numFmtId="0" fontId="30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16" borderId="61" applyNumberFormat="0" applyAlignment="0" applyProtection="0"/>
    <xf numFmtId="0" fontId="26" fillId="0" borderId="62">
      <alignment horizontal="center"/>
    </xf>
    <xf numFmtId="0" fontId="1" fillId="0" borderId="0"/>
    <xf numFmtId="0" fontId="1" fillId="101" borderId="0" applyNumberFormat="0" applyBorder="0" applyAlignment="0" applyProtection="0"/>
    <xf numFmtId="0" fontId="3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64" applyNumberFormat="0" applyFill="0" applyAlignment="0" applyProtection="0"/>
    <xf numFmtId="0" fontId="1" fillId="100" borderId="0" applyNumberFormat="0" applyBorder="0" applyAlignment="0" applyProtection="0"/>
    <xf numFmtId="0" fontId="30" fillId="77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107" borderId="0" applyNumberFormat="0" applyBorder="0" applyAlignment="0" applyProtection="0"/>
    <xf numFmtId="0" fontId="1" fillId="0" borderId="0"/>
    <xf numFmtId="0" fontId="1" fillId="0" borderId="0"/>
    <xf numFmtId="170" fontId="14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26" fillId="0" borderId="0"/>
    <xf numFmtId="0" fontId="1" fillId="0" borderId="0"/>
    <xf numFmtId="0" fontId="78" fillId="0" borderId="0"/>
    <xf numFmtId="0" fontId="1" fillId="0" borderId="0"/>
    <xf numFmtId="0" fontId="63" fillId="0" borderId="71">
      <alignment horizontal="left" vertical="center"/>
    </xf>
    <xf numFmtId="0" fontId="25" fillId="38" borderId="65" applyNumberFormat="0" applyFont="0" applyAlignment="0" applyProtection="0"/>
    <xf numFmtId="0" fontId="19" fillId="0" borderId="0"/>
    <xf numFmtId="0" fontId="30" fillId="106" borderId="0" applyNumberFormat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0" fontId="42" fillId="16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06" fillId="0" borderId="0"/>
    <xf numFmtId="0" fontId="72" fillId="21" borderId="69" applyNumberFormat="0" applyAlignment="0" applyProtection="0"/>
    <xf numFmtId="241" fontId="69" fillId="0" borderId="66" applyAlignment="0" applyProtection="0"/>
    <xf numFmtId="0" fontId="30" fillId="108" borderId="0" applyNumberFormat="0" applyBorder="0" applyAlignment="0" applyProtection="0"/>
    <xf numFmtId="0" fontId="58" fillId="21" borderId="68" applyNumberFormat="0" applyAlignment="0" applyProtection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44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6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16" borderId="61" applyNumberFormat="0" applyAlignment="0" applyProtection="0"/>
    <xf numFmtId="0" fontId="1" fillId="102" borderId="0" applyNumberFormat="0" applyBorder="0" applyAlignment="0" applyProtection="0"/>
    <xf numFmtId="0" fontId="72" fillId="21" borderId="69" applyNumberFormat="0" applyAlignment="0" applyProtection="0"/>
    <xf numFmtId="0" fontId="1" fillId="103" borderId="0" applyNumberFormat="0" applyBorder="0" applyAlignment="0" applyProtection="0"/>
    <xf numFmtId="0" fontId="33" fillId="0" borderId="0"/>
    <xf numFmtId="0" fontId="1" fillId="0" borderId="0"/>
    <xf numFmtId="0" fontId="1" fillId="0" borderId="0"/>
    <xf numFmtId="0" fontId="106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44" fillId="21" borderId="60" applyNumberFormat="0" applyAlignment="0" applyProtection="0"/>
    <xf numFmtId="0" fontId="1" fillId="101" borderId="0" applyNumberFormat="0" applyBorder="0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1" fillId="0" borderId="0"/>
    <xf numFmtId="0" fontId="106" fillId="0" borderId="0"/>
    <xf numFmtId="0" fontId="1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0" borderId="0"/>
    <xf numFmtId="0" fontId="19" fillId="0" borderId="0"/>
    <xf numFmtId="0" fontId="106" fillId="0" borderId="0"/>
    <xf numFmtId="0" fontId="1" fillId="107" borderId="0" applyNumberFormat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47" fillId="0" borderId="0" applyNumberFormat="0" applyFill="0" applyBorder="0" applyAlignment="0" applyProtection="0"/>
    <xf numFmtId="0" fontId="1" fillId="0" borderId="0"/>
    <xf numFmtId="0" fontId="1" fillId="0" borderId="0"/>
    <xf numFmtId="0" fontId="25" fillId="38" borderId="65" applyNumberFormat="0" applyFont="0" applyAlignment="0" applyProtection="0"/>
    <xf numFmtId="0" fontId="72" fillId="21" borderId="69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07" borderId="0" applyNumberFormat="0" applyBorder="0" applyAlignment="0" applyProtection="0"/>
    <xf numFmtId="0" fontId="19" fillId="0" borderId="0"/>
    <xf numFmtId="0" fontId="33" fillId="0" borderId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19" fillId="0" borderId="0"/>
    <xf numFmtId="0" fontId="33" fillId="0" borderId="0"/>
    <xf numFmtId="0" fontId="19" fillId="0" borderId="0"/>
    <xf numFmtId="0" fontId="33" fillId="0" borderId="0"/>
    <xf numFmtId="0" fontId="41" fillId="16" borderId="61" applyNumberFormat="0" applyAlignment="0" applyProtection="0"/>
    <xf numFmtId="0" fontId="41" fillId="16" borderId="69" applyNumberFormat="0" applyAlignment="0" applyProtection="0"/>
    <xf numFmtId="0" fontId="72" fillId="21" borderId="61" applyNumberFormat="0" applyAlignment="0" applyProtection="0"/>
    <xf numFmtId="0" fontId="42" fillId="16" borderId="69" applyNumberFormat="0" applyAlignment="0" applyProtection="0"/>
    <xf numFmtId="0" fontId="19" fillId="0" borderId="0"/>
    <xf numFmtId="0" fontId="44" fillId="21" borderId="60" applyNumberFormat="0" applyAlignment="0" applyProtection="0"/>
    <xf numFmtId="0" fontId="72" fillId="21" borderId="69" applyNumberFormat="0" applyAlignment="0" applyProtection="0"/>
    <xf numFmtId="241" fontId="69" fillId="0" borderId="74" applyAlignment="0" applyProtection="0"/>
    <xf numFmtId="0" fontId="60" fillId="0" borderId="72" applyNumberFormat="0" applyFill="0" applyAlignment="0" applyProtection="0"/>
    <xf numFmtId="0" fontId="58" fillId="21" borderId="60" applyNumberFormat="0" applyAlignment="0" applyProtection="0"/>
    <xf numFmtId="0" fontId="41" fillId="16" borderId="61" applyNumberFormat="0" applyAlignment="0" applyProtection="0"/>
    <xf numFmtId="0" fontId="44" fillId="21" borderId="60" applyNumberFormat="0" applyAlignment="0" applyProtection="0"/>
    <xf numFmtId="0" fontId="1" fillId="0" borderId="0"/>
    <xf numFmtId="0" fontId="1" fillId="105" borderId="0" applyNumberFormat="0" applyBorder="0" applyAlignment="0" applyProtection="0"/>
    <xf numFmtId="0" fontId="28" fillId="11" borderId="0" applyNumberFormat="0" applyBorder="0" applyAlignment="0" applyProtection="0"/>
    <xf numFmtId="241" fontId="69" fillId="0" borderId="74" applyAlignment="0" applyProtection="0"/>
    <xf numFmtId="0" fontId="213" fillId="0" borderId="0"/>
    <xf numFmtId="170" fontId="23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64" applyNumberFormat="0" applyFill="0" applyAlignment="0" applyProtection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21" borderId="60" applyNumberFormat="0" applyAlignment="0" applyProtection="0"/>
    <xf numFmtId="0" fontId="212" fillId="0" borderId="0"/>
    <xf numFmtId="0" fontId="212" fillId="0" borderId="0"/>
    <xf numFmtId="0" fontId="1" fillId="105" borderId="0" applyNumberFormat="0" applyBorder="0" applyAlignment="0" applyProtection="0"/>
    <xf numFmtId="0" fontId="42" fillId="16" borderId="61" applyNumberFormat="0" applyAlignment="0" applyProtection="0"/>
    <xf numFmtId="0" fontId="1" fillId="105" borderId="0" applyNumberFormat="0" applyBorder="0" applyAlignment="0" applyProtection="0"/>
    <xf numFmtId="0" fontId="212" fillId="0" borderId="0"/>
    <xf numFmtId="241" fontId="69" fillId="0" borderId="74" applyAlignment="0" applyProtection="0"/>
    <xf numFmtId="0" fontId="1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21" borderId="69" applyNumberFormat="0" applyAlignment="0" applyProtection="0"/>
    <xf numFmtId="0" fontId="212" fillId="0" borderId="0"/>
    <xf numFmtId="0" fontId="1" fillId="0" borderId="0"/>
    <xf numFmtId="0" fontId="42" fillId="16" borderId="61" applyNumberFormat="0" applyAlignment="0" applyProtection="0"/>
    <xf numFmtId="0" fontId="212" fillId="0" borderId="0"/>
    <xf numFmtId="0" fontId="1" fillId="0" borderId="0"/>
    <xf numFmtId="0" fontId="60" fillId="0" borderId="72" applyNumberFormat="0" applyFill="0" applyAlignment="0" applyProtection="0"/>
    <xf numFmtId="0" fontId="1" fillId="0" borderId="0"/>
    <xf numFmtId="0" fontId="1" fillId="0" borderId="0"/>
    <xf numFmtId="0" fontId="216" fillId="0" borderId="0" applyAlignment="0"/>
    <xf numFmtId="0" fontId="33" fillId="0" borderId="0"/>
    <xf numFmtId="0" fontId="1" fillId="107" borderId="0" applyNumberFormat="0" applyBorder="0" applyAlignment="0" applyProtection="0"/>
    <xf numFmtId="0" fontId="210" fillId="0" borderId="0"/>
    <xf numFmtId="0" fontId="22" fillId="0" borderId="0"/>
    <xf numFmtId="0" fontId="1" fillId="107" borderId="0" applyNumberFormat="0" applyBorder="0" applyAlignment="0" applyProtection="0"/>
    <xf numFmtId="0" fontId="25" fillId="0" borderId="0"/>
    <xf numFmtId="0" fontId="104" fillId="21" borderId="69" applyNumberFormat="0" applyAlignment="0" applyProtection="0"/>
    <xf numFmtId="170" fontId="118" fillId="17" borderId="0" applyNumberFormat="0" applyBorder="0" applyAlignment="0" applyProtection="0"/>
    <xf numFmtId="0" fontId="1" fillId="105" borderId="0" applyNumberFormat="0" applyBorder="0" applyAlignment="0" applyProtection="0"/>
    <xf numFmtId="0" fontId="1" fillId="107" borderId="0" applyNumberFormat="0" applyBorder="0" applyAlignment="0" applyProtection="0"/>
    <xf numFmtId="0" fontId="26" fillId="0" borderId="70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60" fillId="0" borderId="64" applyNumberFormat="0" applyFill="0" applyAlignment="0" applyProtection="0"/>
    <xf numFmtId="0" fontId="1" fillId="0" borderId="0"/>
    <xf numFmtId="0" fontId="1" fillId="0" borderId="0"/>
    <xf numFmtId="0" fontId="72" fillId="21" borderId="69" applyNumberFormat="0" applyAlignment="0" applyProtection="0"/>
    <xf numFmtId="0" fontId="1" fillId="0" borderId="0"/>
    <xf numFmtId="0" fontId="72" fillId="21" borderId="61" applyNumberFormat="0" applyAlignment="0" applyProtection="0"/>
    <xf numFmtId="0" fontId="25" fillId="38" borderId="65" applyNumberFormat="0" applyFon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63" fillId="0" borderId="63">
      <alignment horizontal="left" vertical="center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04" fillId="21" borderId="12" applyNumberFormat="0" applyAlignment="0" applyProtection="0"/>
    <xf numFmtId="0" fontId="1" fillId="0" borderId="0"/>
    <xf numFmtId="0" fontId="19" fillId="0" borderId="0"/>
    <xf numFmtId="0" fontId="28" fillId="15" borderId="0" applyNumberFormat="0" applyBorder="0" applyAlignment="0" applyProtection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4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7" fillId="38" borderId="73" applyNumberFormat="0" applyFont="0" applyAlignment="0" applyProtection="0"/>
    <xf numFmtId="0" fontId="26" fillId="0" borderId="7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1" fillId="0" borderId="0"/>
    <xf numFmtId="0" fontId="28" fillId="18" borderId="0" applyNumberFormat="0" applyBorder="0" applyAlignment="0" applyProtection="0"/>
    <xf numFmtId="0" fontId="72" fillId="21" borderId="61" applyNumberFormat="0" applyAlignment="0" applyProtection="0"/>
    <xf numFmtId="0" fontId="44" fillId="21" borderId="60" applyNumberFormat="0" applyAlignment="0" applyProtection="0"/>
    <xf numFmtId="0" fontId="58" fillId="21" borderId="60" applyNumberFormat="0" applyAlignment="0" applyProtection="0"/>
    <xf numFmtId="0" fontId="30" fillId="109" borderId="0" applyNumberFormat="0" applyBorder="0" applyAlignment="0" applyProtection="0"/>
    <xf numFmtId="241" fontId="69" fillId="0" borderId="7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09" borderId="0" applyNumberFormat="0" applyBorder="0" applyAlignment="0" applyProtection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210" fillId="0" borderId="0"/>
    <xf numFmtId="0" fontId="1" fillId="0" borderId="0"/>
    <xf numFmtId="0" fontId="44" fillId="21" borderId="60" applyNumberFormat="0" applyAlignment="0" applyProtection="0"/>
    <xf numFmtId="0" fontId="1" fillId="0" borderId="0"/>
    <xf numFmtId="0" fontId="1" fillId="0" borderId="0"/>
    <xf numFmtId="242" fontId="19" fillId="0" borderId="0"/>
    <xf numFmtId="0" fontId="1" fillId="0" borderId="0"/>
    <xf numFmtId="0" fontId="58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7" fillId="38" borderId="25" applyNumberFormat="0" applyFont="0" applyAlignment="0" applyProtection="0"/>
    <xf numFmtId="0" fontId="1" fillId="0" borderId="0"/>
    <xf numFmtId="0" fontId="17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1" fillId="0" borderId="0"/>
    <xf numFmtId="0" fontId="1" fillId="0" borderId="0"/>
    <xf numFmtId="0" fontId="188" fillId="0" borderId="0"/>
    <xf numFmtId="0" fontId="1" fillId="103" borderId="0" applyNumberFormat="0" applyBorder="0" applyAlignment="0" applyProtection="0"/>
    <xf numFmtId="0" fontId="72" fillId="21" borderId="61" applyNumberFormat="0" applyAlignment="0" applyProtection="0"/>
    <xf numFmtId="0" fontId="60" fillId="0" borderId="64" applyNumberFormat="0" applyFill="0" applyAlignment="0" applyProtection="0"/>
    <xf numFmtId="170" fontId="23" fillId="0" borderId="67" applyNumberFormat="0" applyFill="0" applyAlignment="0" applyProtection="0"/>
    <xf numFmtId="0" fontId="1" fillId="105" borderId="0" applyNumberFormat="0" applyBorder="0" applyAlignment="0" applyProtection="0"/>
    <xf numFmtId="0" fontId="104" fillId="21" borderId="69" applyNumberFormat="0" applyAlignment="0" applyProtection="0"/>
    <xf numFmtId="0" fontId="1" fillId="105" borderId="0" applyNumberFormat="0" applyBorder="0" applyAlignment="0" applyProtection="0"/>
    <xf numFmtId="0" fontId="41" fillId="16" borderId="61" applyNumberFormat="0" applyAlignment="0" applyProtection="0"/>
    <xf numFmtId="0" fontId="17" fillId="38" borderId="65" applyNumberFormat="0" applyFont="0" applyAlignment="0" applyProtection="0"/>
    <xf numFmtId="0" fontId="104" fillId="21" borderId="61" applyNumberFormat="0" applyAlignment="0" applyProtection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19" fillId="38" borderId="65" applyNumberFormat="0" applyFont="0" applyAlignment="0" applyProtection="0"/>
    <xf numFmtId="0" fontId="26" fillId="0" borderId="62">
      <alignment horizontal="center"/>
    </xf>
    <xf numFmtId="170" fontId="104" fillId="21" borderId="12" applyNumberFormat="0" applyAlignment="0" applyProtection="0"/>
    <xf numFmtId="0" fontId="60" fillId="0" borderId="64" applyNumberFormat="0" applyFill="0" applyAlignment="0" applyProtection="0"/>
    <xf numFmtId="0" fontId="26" fillId="0" borderId="62">
      <alignment horizontal="center"/>
    </xf>
    <xf numFmtId="0" fontId="1" fillId="105" borderId="0" applyNumberFormat="0" applyBorder="0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1" fillId="101" borderId="0" applyNumberFormat="0" applyBorder="0" applyAlignment="0" applyProtection="0"/>
    <xf numFmtId="0" fontId="104" fillId="21" borderId="12" applyNumberFormat="0" applyAlignment="0" applyProtection="0"/>
    <xf numFmtId="0" fontId="23" fillId="0" borderId="72" applyNumberFormat="0" applyFill="0" applyAlignment="0" applyProtection="0"/>
    <xf numFmtId="0" fontId="72" fillId="21" borderId="69" applyNumberFormat="0" applyAlignment="0" applyProtection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21" borderId="69" applyNumberFormat="0" applyAlignment="0" applyProtection="0"/>
    <xf numFmtId="24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64" applyNumberFormat="0" applyFill="0" applyAlignment="0" applyProtection="0"/>
    <xf numFmtId="0" fontId="42" fillId="16" borderId="61" applyNumberFormat="0" applyAlignment="0" applyProtection="0"/>
    <xf numFmtId="0" fontId="63" fillId="0" borderId="71">
      <alignment horizontal="left" vertical="center"/>
    </xf>
    <xf numFmtId="0" fontId="1" fillId="0" borderId="0"/>
    <xf numFmtId="0" fontId="26" fillId="0" borderId="62">
      <alignment horizontal="center"/>
    </xf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58" fillId="21" borderId="14" applyNumberFormat="0" applyAlignment="0" applyProtection="0"/>
    <xf numFmtId="170" fontId="23" fillId="0" borderId="67" applyNumberFormat="0" applyFill="0" applyAlignment="0" applyProtection="0"/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1" fillId="101" borderId="0" applyNumberFormat="0" applyBorder="0" applyAlignment="0" applyProtection="0"/>
    <xf numFmtId="0" fontId="60" fillId="0" borderId="64" applyNumberFormat="0" applyFill="0" applyAlignment="0" applyProtection="0"/>
    <xf numFmtId="0" fontId="30" fillId="104" borderId="0" applyNumberFormat="0" applyBorder="0" applyAlignment="0" applyProtection="0"/>
    <xf numFmtId="0" fontId="25" fillId="38" borderId="65" applyNumberFormat="0" applyFont="0" applyAlignment="0" applyProtection="0"/>
    <xf numFmtId="43" fontId="1" fillId="0" borderId="0" applyFont="0" applyFill="0" applyBorder="0" applyAlignment="0" applyProtection="0"/>
    <xf numFmtId="0" fontId="30" fillId="104" borderId="0" applyNumberFormat="0" applyBorder="0" applyAlignment="0" applyProtection="0"/>
    <xf numFmtId="0" fontId="1" fillId="100" borderId="0" applyNumberFormat="0" applyBorder="0" applyAlignment="0" applyProtection="0"/>
    <xf numFmtId="0" fontId="1" fillId="102" borderId="0" applyNumberFormat="0" applyBorder="0" applyAlignment="0" applyProtection="0"/>
    <xf numFmtId="170" fontId="23" fillId="0" borderId="67" applyNumberFormat="0" applyFill="0" applyAlignment="0" applyProtection="0"/>
    <xf numFmtId="241" fontId="69" fillId="0" borderId="74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6" fillId="0" borderId="62">
      <alignment horizontal="center"/>
    </xf>
    <xf numFmtId="0" fontId="1" fillId="102" borderId="0" applyNumberFormat="0" applyBorder="0" applyAlignment="0" applyProtection="0"/>
    <xf numFmtId="0" fontId="44" fillId="21" borderId="68" applyNumberFormat="0" applyAlignment="0" applyProtection="0"/>
    <xf numFmtId="0" fontId="44" fillId="21" borderId="60" applyNumberFormat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89" fillId="0" borderId="0"/>
    <xf numFmtId="0" fontId="63" fillId="0" borderId="63">
      <alignment horizontal="left" vertical="center"/>
    </xf>
    <xf numFmtId="0" fontId="46" fillId="0" borderId="0"/>
    <xf numFmtId="0" fontId="22" fillId="0" borderId="0"/>
    <xf numFmtId="0" fontId="210" fillId="0" borderId="0"/>
    <xf numFmtId="0" fontId="115" fillId="58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21" borderId="69" applyNumberFormat="0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0" fontId="17" fillId="38" borderId="65" applyNumberFormat="0" applyFont="0" applyAlignment="0" applyProtection="0"/>
    <xf numFmtId="0" fontId="104" fillId="21" borderId="69" applyNumberFormat="0" applyAlignment="0" applyProtection="0"/>
    <xf numFmtId="0" fontId="1" fillId="100" borderId="0" applyNumberFormat="0" applyBorder="0" applyAlignment="0" applyProtection="0"/>
    <xf numFmtId="0" fontId="58" fillId="21" borderId="60" applyNumberFormat="0" applyAlignment="0" applyProtection="0"/>
    <xf numFmtId="0" fontId="42" fillId="16" borderId="69" applyNumberFormat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168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25" fillId="38" borderId="73" applyNumberFormat="0" applyFont="0" applyAlignment="0" applyProtection="0"/>
    <xf numFmtId="0" fontId="1" fillId="107" borderId="0" applyNumberFormat="0" applyBorder="0" applyAlignment="0" applyProtection="0"/>
    <xf numFmtId="0" fontId="19" fillId="38" borderId="65" applyNumberFormat="0" applyFont="0" applyAlignment="0" applyProtection="0"/>
    <xf numFmtId="0" fontId="30" fillId="109" borderId="0" applyNumberFormat="0" applyBorder="0" applyAlignment="0" applyProtection="0"/>
    <xf numFmtId="241" fontId="69" fillId="0" borderId="66" applyAlignment="0" applyProtection="0"/>
    <xf numFmtId="0" fontId="60" fillId="0" borderId="64" applyNumberFormat="0" applyFill="0" applyAlignment="0" applyProtection="0"/>
    <xf numFmtId="0" fontId="26" fillId="0" borderId="70">
      <alignment horizontal="center"/>
    </xf>
    <xf numFmtId="0" fontId="25" fillId="38" borderId="65" applyNumberFormat="0" applyFont="0" applyAlignment="0" applyProtection="0"/>
    <xf numFmtId="39" fontId="55" fillId="0" borderId="0"/>
    <xf numFmtId="0" fontId="104" fillId="21" borderId="69" applyNumberFormat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09" borderId="0" applyNumberFormat="0" applyBorder="0" applyAlignment="0" applyProtection="0"/>
    <xf numFmtId="0" fontId="60" fillId="0" borderId="64" applyNumberFormat="0" applyFill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0" fontId="60" fillId="0" borderId="72" applyNumberFormat="0" applyFill="0" applyAlignment="0" applyProtection="0"/>
    <xf numFmtId="0" fontId="19" fillId="0" borderId="0"/>
    <xf numFmtId="0" fontId="1" fillId="0" borderId="0"/>
    <xf numFmtId="0" fontId="25" fillId="38" borderId="25" applyNumberFormat="0" applyFont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58" fillId="21" borderId="60" applyNumberFormat="0" applyAlignment="0" applyProtection="0"/>
    <xf numFmtId="0" fontId="42" fillId="16" borderId="69" applyNumberFormat="0" applyAlignment="0" applyProtection="0"/>
    <xf numFmtId="0" fontId="23" fillId="0" borderId="64" applyNumberFormat="0" applyFill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241" fontId="69" fillId="0" borderId="74" applyAlignment="0" applyProtection="0"/>
    <xf numFmtId="0" fontId="1" fillId="0" borderId="0"/>
    <xf numFmtId="0" fontId="1" fillId="107" borderId="0" applyNumberFormat="0" applyBorder="0" applyAlignment="0" applyProtection="0"/>
    <xf numFmtId="0" fontId="118" fillId="17" borderId="0" applyNumberFormat="0" applyBorder="0" applyAlignment="0" applyProtection="0"/>
    <xf numFmtId="0" fontId="42" fillId="16" borderId="61" applyNumberFormat="0" applyAlignment="0" applyProtection="0"/>
    <xf numFmtId="0" fontId="1" fillId="0" borderId="0"/>
    <xf numFmtId="0" fontId="19" fillId="0" borderId="0"/>
    <xf numFmtId="0" fontId="1" fillId="0" borderId="0"/>
    <xf numFmtId="0" fontId="17" fillId="38" borderId="65" applyNumberFormat="0" applyFont="0" applyAlignment="0" applyProtection="0"/>
    <xf numFmtId="0" fontId="46" fillId="0" borderId="0"/>
    <xf numFmtId="0" fontId="1" fillId="105" borderId="0" applyNumberFormat="0" applyBorder="0" applyAlignment="0" applyProtection="0"/>
    <xf numFmtId="0" fontId="58" fillId="21" borderId="60" applyNumberFormat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" fontId="19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19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9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21" borderId="61" applyNumberFormat="0" applyAlignment="0" applyProtection="0"/>
    <xf numFmtId="0" fontId="41" fillId="16" borderId="61" applyNumberFormat="0" applyAlignment="0" applyProtection="0"/>
    <xf numFmtId="0" fontId="1" fillId="105" borderId="0" applyNumberFormat="0" applyBorder="0" applyAlignment="0" applyProtection="0"/>
    <xf numFmtId="0" fontId="58" fillId="21" borderId="60" applyNumberFormat="0" applyAlignment="0" applyProtection="0"/>
    <xf numFmtId="242" fontId="19" fillId="0" borderId="0"/>
    <xf numFmtId="0" fontId="104" fillId="21" borderId="69" applyNumberFormat="0" applyAlignment="0" applyProtection="0"/>
    <xf numFmtId="0" fontId="44" fillId="21" borderId="60" applyNumberFormat="0" applyAlignment="0" applyProtection="0"/>
    <xf numFmtId="0" fontId="60" fillId="0" borderId="64" applyNumberFormat="0" applyFill="0" applyAlignment="0" applyProtection="0"/>
    <xf numFmtId="0" fontId="1" fillId="105" borderId="0" applyNumberFormat="0" applyBorder="0" applyAlignment="0" applyProtection="0"/>
    <xf numFmtId="0" fontId="60" fillId="0" borderId="64" applyNumberFormat="0" applyFill="0" applyAlignment="0" applyProtection="0"/>
    <xf numFmtId="0" fontId="63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4" fillId="21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2" fillId="16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 applyNumberFormat="0" applyFill="0" applyBorder="0" applyAlignment="0" applyProtection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9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1" fillId="0" borderId="0"/>
    <xf numFmtId="0" fontId="31" fillId="79" borderId="0" applyNumberFormat="0" applyBorder="0" applyAlignment="0" applyProtection="0"/>
    <xf numFmtId="0" fontId="72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58" fillId="21" borderId="60" applyNumberFormat="0" applyAlignment="0" applyProtection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1" fillId="9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241" fontId="69" fillId="0" borderId="74" applyAlignment="0" applyProtection="0"/>
    <xf numFmtId="0" fontId="1" fillId="0" borderId="0"/>
    <xf numFmtId="0" fontId="1" fillId="0" borderId="0"/>
    <xf numFmtId="0" fontId="1" fillId="0" borderId="0"/>
    <xf numFmtId="0" fontId="31" fillId="8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7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6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1" fillId="0" borderId="0"/>
    <xf numFmtId="0" fontId="25" fillId="38" borderId="6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44" fillId="21" borderId="14" applyNumberFormat="0" applyAlignment="0" applyProtection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107" borderId="0" applyNumberFormat="0" applyBorder="0" applyAlignment="0" applyProtection="0"/>
    <xf numFmtId="0" fontId="1" fillId="0" borderId="0"/>
    <xf numFmtId="0" fontId="72" fillId="21" borderId="69" applyNumberForma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7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63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9" fontId="17" fillId="0" borderId="0" applyFont="0" applyFill="0" applyBorder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0" borderId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241" fontId="69" fillId="0" borderId="74" applyAlignment="0" applyProtection="0"/>
    <xf numFmtId="0" fontId="1" fillId="0" borderId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" fillId="0" borderId="0"/>
    <xf numFmtId="0" fontId="17" fillId="38" borderId="25" applyNumberFormat="0" applyFont="0" applyAlignment="0" applyProtection="0"/>
    <xf numFmtId="0" fontId="104" fillId="21" borderId="12" applyNumberFormat="0" applyAlignment="0" applyProtection="0"/>
    <xf numFmtId="0" fontId="17" fillId="38" borderId="25" applyNumberFormat="0" applyFont="0" applyAlignment="0" applyProtection="0"/>
    <xf numFmtId="0" fontId="104" fillId="21" borderId="12" applyNumberFormat="0" applyAlignment="0" applyProtection="0"/>
    <xf numFmtId="0" fontId="25" fillId="38" borderId="65" applyNumberFormat="0" applyFont="0" applyAlignment="0" applyProtection="0"/>
    <xf numFmtId="0" fontId="1" fillId="0" borderId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25" fillId="38" borderId="65" applyNumberFormat="0" applyFont="0" applyAlignment="0" applyProtection="0"/>
    <xf numFmtId="0" fontId="44" fillId="21" borderId="14" applyNumberForma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" fillId="0" borderId="0"/>
    <xf numFmtId="0" fontId="1" fillId="0" borderId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23" fillId="0" borderId="64" applyNumberFormat="0" applyFill="0" applyAlignment="0" applyProtection="0"/>
    <xf numFmtId="0" fontId="1" fillId="0" borderId="0"/>
    <xf numFmtId="0" fontId="1" fillId="0" borderId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72" fillId="21" borderId="69" applyNumberFormat="0" applyAlignment="0" applyProtection="0"/>
    <xf numFmtId="0" fontId="30" fillId="104" borderId="0" applyNumberFormat="0" applyBorder="0" applyAlignment="0" applyProtection="0"/>
    <xf numFmtId="0" fontId="63" fillId="0" borderId="71">
      <alignment horizontal="left" vertical="center"/>
    </xf>
    <xf numFmtId="0" fontId="30" fillId="78" borderId="0" applyNumberFormat="0" applyBorder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223" fillId="0" borderId="0"/>
    <xf numFmtId="0" fontId="60" fillId="0" borderId="64" applyNumberFormat="0" applyFill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102" borderId="0" applyNumberFormat="0" applyBorder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1" fillId="16" borderId="12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1" fillId="16" borderId="12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1" fillId="16" borderId="12" applyNumberFormat="0" applyAlignment="0" applyProtection="0"/>
    <xf numFmtId="0" fontId="23" fillId="0" borderId="67" applyNumberFormat="0" applyFill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15" fillId="0" borderId="0" applyFill="0" applyBorder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44" fillId="21" borderId="14" applyNumberFormat="0" applyAlignment="0" applyProtection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30" fillId="108" borderId="0" applyNumberFormat="0" applyBorder="0" applyAlignment="0" applyProtection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3" fillId="0" borderId="57" applyNumberFormat="0" applyFill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241" fontId="69" fillId="0" borderId="74" applyAlignment="0" applyProtection="0"/>
    <xf numFmtId="0" fontId="44" fillId="21" borderId="1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58" fillId="21" borderId="14" applyNumberFormat="0" applyAlignment="0" applyProtection="0"/>
    <xf numFmtId="0" fontId="44" fillId="21" borderId="14" applyNumberFormat="0" applyAlignment="0" applyProtection="0"/>
    <xf numFmtId="0" fontId="30" fillId="106" borderId="0" applyNumberFormat="0" applyBorder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58" fillId="21" borderId="14" applyNumberFormat="0" applyAlignment="0" applyProtection="0"/>
    <xf numFmtId="0" fontId="1" fillId="0" borderId="0"/>
    <xf numFmtId="0" fontId="1" fillId="0" borderId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2" fillId="16" borderId="69" applyNumberFormat="0" applyAlignment="0" applyProtection="0"/>
    <xf numFmtId="0" fontId="148" fillId="10" borderId="28" applyNumberFormat="0" applyAlignment="0" applyProtection="0"/>
    <xf numFmtId="0" fontId="1" fillId="0" borderId="0"/>
    <xf numFmtId="0" fontId="148" fillId="10" borderId="28" applyNumberFormat="0" applyAlignment="0" applyProtection="0"/>
    <xf numFmtId="0" fontId="58" fillId="21" borderId="14" applyNumberFormat="0" applyAlignment="0" applyProtection="0"/>
    <xf numFmtId="0" fontId="60" fillId="0" borderId="18" applyNumberFormat="0" applyFill="0" applyAlignment="0" applyProtection="0"/>
    <xf numFmtId="0" fontId="58" fillId="21" borderId="14" applyNumberFormat="0" applyAlignment="0" applyProtection="0"/>
    <xf numFmtId="0" fontId="60" fillId="0" borderId="18" applyNumberFormat="0" applyFill="0" applyAlignment="0" applyProtection="0"/>
    <xf numFmtId="0" fontId="1" fillId="0" borderId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58" fillId="21" borderId="14" applyNumberForma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7" fillId="38" borderId="65" applyNumberFormat="0" applyFont="0" applyAlignment="0" applyProtection="0"/>
    <xf numFmtId="0" fontId="1" fillId="0" borderId="0"/>
    <xf numFmtId="0" fontId="1" fillId="0" borderId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1" fillId="0" borderId="0"/>
    <xf numFmtId="40" fontId="176" fillId="53" borderId="0">
      <alignment horizontal="right"/>
    </xf>
    <xf numFmtId="40" fontId="176" fillId="53" borderId="0">
      <alignment horizontal="right"/>
    </xf>
    <xf numFmtId="0" fontId="104" fillId="21" borderId="61" applyNumberFormat="0" applyAlignment="0" applyProtection="0"/>
    <xf numFmtId="170" fontId="23" fillId="0" borderId="67" applyNumberFormat="0" applyFill="0" applyAlignment="0" applyProtection="0"/>
    <xf numFmtId="0" fontId="1" fillId="107" borderId="0" applyNumberFormat="0" applyBorder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1" fillId="0" borderId="0"/>
    <xf numFmtId="0" fontId="1" fillId="101" borderId="0" applyNumberFormat="0" applyBorder="0" applyAlignment="0" applyProtection="0"/>
    <xf numFmtId="170" fontId="23" fillId="0" borderId="67" applyNumberFormat="0" applyFill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41" fillId="16" borderId="12" applyNumberFormat="0" applyAlignment="0" applyProtection="0"/>
    <xf numFmtId="0" fontId="1" fillId="0" borderId="0"/>
    <xf numFmtId="170" fontId="41" fillId="16" borderId="12" applyNumberFormat="0" applyAlignment="0" applyProtection="0"/>
    <xf numFmtId="9" fontId="1" fillId="0" borderId="0" applyFont="0" applyFill="0" applyBorder="0" applyAlignment="0" applyProtection="0"/>
    <xf numFmtId="170" fontId="41" fillId="16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1" fillId="9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105" borderId="0" applyNumberFormat="0" applyBorder="0" applyAlignment="0" applyProtection="0"/>
    <xf numFmtId="0" fontId="30" fillId="77" borderId="0" applyNumberFormat="0" applyBorder="0" applyAlignment="0" applyProtection="0"/>
    <xf numFmtId="9" fontId="115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0" borderId="0" applyNumberFormat="0" applyBorder="0" applyAlignment="0" applyProtection="0"/>
    <xf numFmtId="9" fontId="91" fillId="0" borderId="0" applyFont="0" applyFill="0" applyBorder="0" applyAlignment="0" applyProtection="0"/>
    <xf numFmtId="9" fontId="11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5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15" fillId="0" borderId="0" applyFill="0" applyBorder="0" applyAlignment="0" applyProtection="0"/>
    <xf numFmtId="9" fontId="115" fillId="0" borderId="0" applyFill="0" applyBorder="0" applyAlignment="0" applyProtection="0"/>
    <xf numFmtId="241" fontId="69" fillId="0" borderId="66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6" fillId="0" borderId="70">
      <alignment horizontal="center"/>
    </xf>
    <xf numFmtId="9" fontId="115" fillId="0" borderId="0" applyFill="0" applyBorder="0" applyAlignment="0" applyProtection="0"/>
    <xf numFmtId="0" fontId="104" fillId="21" borderId="6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44" applyNumberFormat="0" applyBorder="0"/>
    <xf numFmtId="0" fontId="104" fillId="21" borderId="69" applyNumberFormat="0" applyAlignment="0" applyProtection="0"/>
    <xf numFmtId="0" fontId="1" fillId="0" borderId="0"/>
    <xf numFmtId="37" fontId="68" fillId="0" borderId="0"/>
    <xf numFmtId="0" fontId="58" fillId="21" borderId="68" applyNumberFormat="0" applyAlignment="0" applyProtection="0"/>
    <xf numFmtId="0" fontId="1" fillId="107" borderId="0" applyNumberFormat="0" applyBorder="0" applyAlignment="0" applyProtection="0"/>
    <xf numFmtId="0" fontId="58" fillId="21" borderId="14" applyNumberFormat="0" applyAlignment="0" applyProtection="0"/>
    <xf numFmtId="0" fontId="1" fillId="0" borderId="0"/>
    <xf numFmtId="0" fontId="1" fillId="0" borderId="0"/>
    <xf numFmtId="0" fontId="23" fillId="0" borderId="6" applyNumberFormat="0" applyFill="0" applyAlignment="0" applyProtection="0"/>
    <xf numFmtId="0" fontId="1" fillId="102" borderId="0" applyNumberFormat="0" applyBorder="0" applyAlignment="0" applyProtection="0"/>
    <xf numFmtId="0" fontId="44" fillId="21" borderId="68" applyNumberFormat="0" applyAlignment="0" applyProtection="0"/>
    <xf numFmtId="0" fontId="1" fillId="100" borderId="0" applyNumberFormat="0" applyBorder="0" applyAlignment="0" applyProtection="0"/>
    <xf numFmtId="0" fontId="1" fillId="101" borderId="0" applyNumberFormat="0" applyBorder="0" applyAlignment="0" applyProtection="0"/>
    <xf numFmtId="0" fontId="25" fillId="38" borderId="65" applyNumberFormat="0" applyFont="0" applyAlignment="0" applyProtection="0"/>
    <xf numFmtId="0" fontId="42" fillId="16" borderId="69" applyNumberFormat="0" applyAlignment="0" applyProtection="0"/>
    <xf numFmtId="0" fontId="104" fillId="21" borderId="69" applyNumberFormat="0" applyAlignment="0" applyProtection="0"/>
    <xf numFmtId="0" fontId="30" fillId="78" borderId="0" applyNumberFormat="0" applyBorder="0" applyAlignment="0" applyProtection="0"/>
    <xf numFmtId="0" fontId="58" fillId="21" borderId="60" applyNumberFormat="0" applyAlignment="0" applyProtection="0"/>
    <xf numFmtId="0" fontId="19" fillId="38" borderId="65" applyNumberFormat="0" applyFont="0" applyAlignment="0" applyProtection="0"/>
    <xf numFmtId="0" fontId="72" fillId="21" borderId="61" applyNumberFormat="0" applyAlignment="0" applyProtection="0"/>
    <xf numFmtId="0" fontId="25" fillId="38" borderId="65" applyNumberFormat="0" applyFont="0" applyAlignment="0" applyProtection="0"/>
    <xf numFmtId="0" fontId="72" fillId="21" borderId="69" applyNumberFormat="0" applyAlignment="0" applyProtection="0"/>
    <xf numFmtId="0" fontId="1" fillId="100" borderId="0" applyNumberFormat="0" applyBorder="0" applyAlignment="0" applyProtection="0"/>
    <xf numFmtId="170" fontId="104" fillId="21" borderId="12" applyNumberFormat="0" applyAlignment="0" applyProtection="0"/>
    <xf numFmtId="0" fontId="60" fillId="0" borderId="64" applyNumberFormat="0" applyFill="0" applyAlignment="0" applyProtection="0"/>
    <xf numFmtId="0" fontId="60" fillId="0" borderId="18" applyNumberFormat="0" applyFill="0" applyAlignment="0" applyProtection="0"/>
    <xf numFmtId="0" fontId="23" fillId="0" borderId="67" applyNumberFormat="0" applyFill="0" applyAlignment="0" applyProtection="0"/>
    <xf numFmtId="0" fontId="23" fillId="0" borderId="64" applyNumberFormat="0" applyFill="0" applyAlignment="0" applyProtection="0"/>
    <xf numFmtId="0" fontId="26" fillId="0" borderId="70">
      <alignment horizontal="center"/>
    </xf>
    <xf numFmtId="0" fontId="58" fillId="21" borderId="14" applyNumberFormat="0" applyAlignment="0" applyProtection="0"/>
    <xf numFmtId="170" fontId="58" fillId="0" borderId="41" applyNumberFormat="0" applyFill="0" applyAlignment="0" applyProtection="0"/>
    <xf numFmtId="0" fontId="44" fillId="21" borderId="68" applyNumberFormat="0" applyAlignment="0" applyProtection="0"/>
    <xf numFmtId="0" fontId="48" fillId="0" borderId="0" applyNumberFormat="0" applyFill="0" applyBorder="0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1" fillId="102" borderId="0" applyNumberFormat="0" applyBorder="0" applyAlignment="0" applyProtection="0"/>
    <xf numFmtId="0" fontId="25" fillId="38" borderId="65" applyNumberFormat="0" applyFont="0" applyAlignment="0" applyProtection="0"/>
    <xf numFmtId="1" fontId="19" fillId="0" borderId="24" applyNumberFormat="0" applyFill="0" applyAlignment="0" applyProtection="0">
      <alignment horizontal="center" vertical="center"/>
    </xf>
    <xf numFmtId="0" fontId="25" fillId="38" borderId="65" applyNumberFormat="0" applyFont="0" applyAlignment="0" applyProtection="0"/>
    <xf numFmtId="0" fontId="1" fillId="0" borderId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1" fillId="0" borderId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1" fillId="0" borderId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1" fillId="0" borderId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1" fillId="0" borderId="0"/>
    <xf numFmtId="170" fontId="28" fillId="18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170" fontId="28" fillId="18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104" fillId="21" borderId="12" applyNumberFormat="0" applyAlignment="0" applyProtection="0"/>
    <xf numFmtId="170" fontId="28" fillId="18" borderId="0" applyNumberFormat="0" applyBorder="0" applyAlignment="0" applyProtection="0"/>
    <xf numFmtId="0" fontId="1" fillId="0" borderId="0"/>
    <xf numFmtId="0" fontId="1" fillId="0" borderId="0"/>
    <xf numFmtId="0" fontId="72" fillId="21" borderId="61" applyNumberFormat="0" applyAlignment="0" applyProtection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19" fillId="0" borderId="24" applyNumberFormat="0" applyFill="0" applyAlignment="0" applyProtection="0">
      <alignment horizontal="center" vertical="center"/>
    </xf>
    <xf numFmtId="170" fontId="28" fillId="31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70" fontId="28" fillId="31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60" fillId="0" borderId="64" applyNumberFormat="0" applyFill="0" applyAlignment="0" applyProtection="0"/>
    <xf numFmtId="1" fontId="19" fillId="0" borderId="24" applyNumberFormat="0" applyFill="0" applyAlignment="0" applyProtection="0">
      <alignment horizontal="center" vertical="center"/>
    </xf>
    <xf numFmtId="0" fontId="77" fillId="98" borderId="0" applyNumberFormat="0" applyBorder="0" applyAlignment="0" applyProtection="0"/>
    <xf numFmtId="170" fontId="28" fillId="31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42" fillId="16" borderId="69" applyNumberFormat="0" applyAlignment="0" applyProtection="0"/>
    <xf numFmtId="0" fontId="60" fillId="0" borderId="64" applyNumberFormat="0" applyFill="0" applyAlignment="0" applyProtection="0"/>
    <xf numFmtId="0" fontId="30" fillId="109" borderId="0" applyNumberFormat="0" applyBorder="0" applyAlignment="0" applyProtection="0"/>
    <xf numFmtId="0" fontId="60" fillId="0" borderId="18" applyNumberFormat="0" applyFill="0" applyAlignment="0" applyProtection="0"/>
    <xf numFmtId="0" fontId="1" fillId="0" borderId="0"/>
    <xf numFmtId="0" fontId="92" fillId="47" borderId="0" applyNumberFormat="0" applyBorder="0" applyAlignment="0" applyProtection="0"/>
    <xf numFmtId="14" fontId="222" fillId="0" borderId="0" applyNumberFormat="0" applyFill="0" applyBorder="0" applyAlignment="0" applyProtection="0">
      <alignment horizontal="left"/>
    </xf>
    <xf numFmtId="0" fontId="1" fillId="100" borderId="0" applyNumberFormat="0" applyBorder="0" applyAlignment="0" applyProtection="0"/>
    <xf numFmtId="0" fontId="63" fillId="0" borderId="71">
      <alignment horizontal="left" vertical="center"/>
    </xf>
    <xf numFmtId="0" fontId="60" fillId="0" borderId="64" applyNumberFormat="0" applyFill="0" applyAlignment="0" applyProtection="0"/>
    <xf numFmtId="241" fontId="69" fillId="0" borderId="74" applyAlignment="0" applyProtection="0"/>
    <xf numFmtId="0" fontId="1" fillId="0" borderId="0"/>
    <xf numFmtId="0" fontId="190" fillId="72" borderId="1" applyNumberFormat="0" applyFont="0" applyAlignment="0">
      <alignment horizontal="center"/>
    </xf>
    <xf numFmtId="0" fontId="25" fillId="38" borderId="65" applyNumberFormat="0" applyFont="0" applyAlignment="0" applyProtection="0"/>
    <xf numFmtId="0" fontId="60" fillId="0" borderId="18" applyNumberFormat="0" applyFill="0" applyAlignment="0" applyProtection="0"/>
    <xf numFmtId="0" fontId="42" fillId="16" borderId="61" applyNumberFormat="0" applyAlignment="0" applyProtection="0"/>
    <xf numFmtId="0" fontId="26" fillId="0" borderId="70">
      <alignment horizontal="center"/>
    </xf>
    <xf numFmtId="0" fontId="1" fillId="100" borderId="0" applyNumberFormat="0" applyBorder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104" fillId="21" borderId="69" applyNumberFormat="0" applyAlignment="0" applyProtection="0"/>
    <xf numFmtId="0" fontId="63" fillId="0" borderId="63">
      <alignment horizontal="left" vertical="center"/>
    </xf>
    <xf numFmtId="12" fontId="124" fillId="0" borderId="33">
      <alignment horizontal="center"/>
    </xf>
    <xf numFmtId="0" fontId="1" fillId="0" borderId="0"/>
    <xf numFmtId="12" fontId="124" fillId="0" borderId="33">
      <alignment horizontal="center"/>
    </xf>
    <xf numFmtId="0" fontId="1" fillId="0" borderId="0"/>
    <xf numFmtId="0" fontId="1" fillId="0" borderId="0"/>
    <xf numFmtId="0" fontId="1" fillId="0" borderId="0"/>
    <xf numFmtId="0" fontId="45" fillId="0" borderId="0">
      <alignment vertical="top"/>
    </xf>
    <xf numFmtId="0" fontId="224" fillId="0" borderId="0" applyNumberFormat="0" applyBorder="0"/>
    <xf numFmtId="0" fontId="224" fillId="0" borderId="0" applyNumberFormat="0" applyBorder="0"/>
    <xf numFmtId="0" fontId="224" fillId="0" borderId="0" applyNumberFormat="0" applyBorder="0"/>
    <xf numFmtId="0" fontId="1" fillId="0" borderId="0"/>
    <xf numFmtId="0" fontId="26" fillId="0" borderId="70">
      <alignment horizontal="center"/>
    </xf>
    <xf numFmtId="0" fontId="42" fillId="16" borderId="61" applyNumberFormat="0" applyAlignment="0" applyProtection="0"/>
    <xf numFmtId="0" fontId="41" fillId="16" borderId="69" applyNumberFormat="0" applyAlignment="0" applyProtection="0"/>
    <xf numFmtId="0" fontId="72" fillId="21" borderId="69" applyNumberFormat="0" applyAlignment="0" applyProtection="0"/>
    <xf numFmtId="0" fontId="25" fillId="38" borderId="73" applyNumberFormat="0" applyFont="0" applyAlignment="0" applyProtection="0"/>
    <xf numFmtId="0" fontId="58" fillId="21" borderId="60" applyNumberFormat="0" applyAlignment="0" applyProtection="0"/>
    <xf numFmtId="0" fontId="30" fillId="108" borderId="0" applyNumberFormat="0" applyBorder="0" applyAlignment="0" applyProtection="0"/>
    <xf numFmtId="0" fontId="23" fillId="0" borderId="67" applyNumberFormat="0" applyFill="0" applyAlignment="0" applyProtection="0"/>
    <xf numFmtId="40" fontId="195" fillId="0" borderId="0" applyBorder="0">
      <alignment horizontal="right"/>
    </xf>
    <xf numFmtId="3" fontId="205" fillId="0" borderId="35" applyProtection="0"/>
    <xf numFmtId="40" fontId="195" fillId="0" borderId="0" applyBorder="0">
      <alignment horizontal="right"/>
    </xf>
    <xf numFmtId="40" fontId="195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3" fontId="19" fillId="0" borderId="33" applyNumberFormat="0" applyFont="0" applyFill="0" applyAlignment="0" applyProtection="0">
      <alignment vertical="center"/>
    </xf>
    <xf numFmtId="3" fontId="19" fillId="0" borderId="33" applyNumberFormat="0" applyFont="0" applyFill="0" applyAlignment="0" applyProtection="0">
      <alignment vertical="center"/>
    </xf>
    <xf numFmtId="3" fontId="19" fillId="0" borderId="33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64" applyNumberFormat="0" applyFill="0" applyAlignment="0" applyProtection="0"/>
    <xf numFmtId="40" fontId="174" fillId="0" borderId="0"/>
    <xf numFmtId="0" fontId="60" fillId="0" borderId="64" applyNumberFormat="0" applyFill="0" applyAlignment="0" applyProtection="0"/>
    <xf numFmtId="0" fontId="72" fillId="21" borderId="61" applyNumberFormat="0" applyAlignment="0" applyProtection="0"/>
    <xf numFmtId="0" fontId="42" fillId="16" borderId="61" applyNumberFormat="0" applyAlignment="0" applyProtection="0"/>
    <xf numFmtId="0" fontId="219" fillId="0" borderId="0" applyNumberFormat="0" applyFill="0" applyBorder="0" applyAlignment="0" applyProtection="0"/>
    <xf numFmtId="0" fontId="26" fillId="0" borderId="70">
      <alignment horizontal="center"/>
    </xf>
    <xf numFmtId="0" fontId="1" fillId="0" borderId="0"/>
    <xf numFmtId="0" fontId="1" fillId="0" borderId="0"/>
    <xf numFmtId="0" fontId="44" fillId="21" borderId="60" applyNumberFormat="0" applyAlignment="0" applyProtection="0"/>
    <xf numFmtId="168" fontId="1" fillId="0" borderId="0" applyFont="0" applyFill="0" applyBorder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1" fillId="0" borderId="0"/>
    <xf numFmtId="0" fontId="23" fillId="0" borderId="6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72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23" fillId="0" borderId="6" applyNumberFormat="0" applyFill="0" applyAlignment="0" applyProtection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23" fillId="0" borderId="64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23" fillId="0" borderId="6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58" fillId="21" borderId="60" applyNumberForma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41" fillId="16" borderId="61" applyNumberFormat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04" fillId="21" borderId="61" applyNumberFormat="0" applyAlignment="0" applyProtection="0"/>
    <xf numFmtId="0" fontId="1" fillId="0" borderId="0"/>
    <xf numFmtId="0" fontId="1" fillId="0" borderId="0"/>
    <xf numFmtId="0" fontId="23" fillId="0" borderId="6" applyNumberFormat="0" applyFill="0" applyAlignment="0" applyProtection="0"/>
    <xf numFmtId="0" fontId="72" fillId="21" borderId="69" applyNumberFormat="0" applyAlignment="0" applyProtection="0"/>
    <xf numFmtId="0" fontId="60" fillId="0" borderId="18" applyNumberFormat="0" applyFill="0" applyAlignment="0" applyProtection="0"/>
    <xf numFmtId="0" fontId="19" fillId="38" borderId="73" applyNumberFormat="0" applyFon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30" fillId="108" borderId="0" applyNumberFormat="0" applyBorder="0" applyAlignment="0" applyProtection="0"/>
    <xf numFmtId="0" fontId="42" fillId="16" borderId="69" applyNumberForma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41" fillId="16" borderId="61" applyNumberForma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60" fillId="0" borderId="18" applyNumberFormat="0" applyFill="0" applyAlignment="0" applyProtection="0"/>
    <xf numFmtId="0" fontId="25" fillId="38" borderId="65" applyNumberFormat="0" applyFon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7" fillId="38" borderId="65" applyNumberFormat="0" applyFon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170" fontId="58" fillId="21" borderId="60" applyNumberFormat="0" applyAlignment="0" applyProtection="0"/>
    <xf numFmtId="0" fontId="25" fillId="38" borderId="65" applyNumberFormat="0" applyFont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72" fillId="21" borderId="69" applyNumberFormat="0" applyAlignment="0" applyProtection="0"/>
    <xf numFmtId="0" fontId="60" fillId="0" borderId="18" applyNumberFormat="0" applyFill="0" applyAlignment="0" applyProtection="0"/>
    <xf numFmtId="0" fontId="41" fillId="16" borderId="61" applyNumberForma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72" fillId="21" borderId="69" applyNumberFormat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43" fontId="19" fillId="0" borderId="0" applyFont="0" applyFill="0" applyBorder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23" fillId="0" borderId="18" applyNumberFormat="0" applyFill="0" applyAlignment="0" applyProtection="0"/>
    <xf numFmtId="0" fontId="1" fillId="0" borderId="0"/>
    <xf numFmtId="0" fontId="1" fillId="0" borderId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72" fillId="21" borderId="61" applyNumberFormat="0" applyAlignment="0" applyProtection="0"/>
    <xf numFmtId="0" fontId="60" fillId="0" borderId="18" applyNumberFormat="0" applyFill="0" applyAlignment="0" applyProtection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5" fillId="38" borderId="73" applyNumberFormat="0" applyFont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30" fillId="104" borderId="0" applyNumberFormat="0" applyBorder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72" fillId="21" borderId="61" applyNumberFormat="0" applyAlignment="0" applyProtection="0"/>
    <xf numFmtId="0" fontId="1" fillId="100" borderId="0" applyNumberFormat="0" applyBorder="0" applyAlignment="0" applyProtection="0"/>
    <xf numFmtId="170" fontId="104" fillId="21" borderId="61" applyNumberFormat="0" applyAlignment="0" applyProtection="0"/>
    <xf numFmtId="0" fontId="17" fillId="38" borderId="65" applyNumberFormat="0" applyFont="0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241" fontId="69" fillId="0" borderId="74" applyAlignment="0" applyProtection="0"/>
    <xf numFmtId="0" fontId="58" fillId="21" borderId="60" applyNumberFormat="0" applyAlignment="0" applyProtection="0"/>
    <xf numFmtId="0" fontId="25" fillId="38" borderId="73" applyNumberFormat="0" applyFont="0" applyAlignment="0" applyProtection="0"/>
    <xf numFmtId="0" fontId="26" fillId="0" borderId="62">
      <alignment horizontal="center"/>
    </xf>
    <xf numFmtId="0" fontId="44" fillId="21" borderId="60" applyNumberFormat="0" applyAlignment="0" applyProtection="0"/>
    <xf numFmtId="0" fontId="129" fillId="0" borderId="59"/>
    <xf numFmtId="170" fontId="104" fillId="21" borderId="61" applyNumberFormat="0" applyAlignment="0" applyProtection="0"/>
    <xf numFmtId="0" fontId="72" fillId="21" borderId="69" applyNumberFormat="0" applyAlignment="0" applyProtection="0"/>
    <xf numFmtId="0" fontId="42" fillId="16" borderId="61" applyNumberFormat="0" applyAlignment="0" applyProtection="0"/>
    <xf numFmtId="0" fontId="1" fillId="102" borderId="0" applyNumberFormat="0" applyBorder="0" applyAlignment="0" applyProtection="0"/>
    <xf numFmtId="0" fontId="41" fillId="16" borderId="61" applyNumberFormat="0" applyAlignment="0" applyProtection="0"/>
    <xf numFmtId="0" fontId="44" fillId="21" borderId="60" applyNumberFormat="0" applyAlignment="0" applyProtection="0"/>
    <xf numFmtId="0" fontId="26" fillId="0" borderId="70">
      <alignment horizontal="center"/>
    </xf>
    <xf numFmtId="0" fontId="63" fillId="0" borderId="63">
      <alignment horizontal="left" vertical="center"/>
    </xf>
    <xf numFmtId="0" fontId="19" fillId="38" borderId="25" applyNumberFormat="0" applyFont="0" applyAlignment="0" applyProtection="0"/>
    <xf numFmtId="0" fontId="44" fillId="21" borderId="60" applyNumberFormat="0" applyAlignment="0" applyProtection="0"/>
    <xf numFmtId="0" fontId="26" fillId="0" borderId="62">
      <alignment horizontal="center"/>
    </xf>
    <xf numFmtId="0" fontId="44" fillId="21" borderId="60" applyNumberFormat="0" applyAlignment="0" applyProtection="0"/>
    <xf numFmtId="0" fontId="42" fillId="16" borderId="61" applyNumberFormat="0" applyAlignment="0" applyProtection="0"/>
    <xf numFmtId="0" fontId="104" fillId="21" borderId="61" applyNumberFormat="0" applyAlignment="0" applyProtection="0"/>
    <xf numFmtId="0" fontId="23" fillId="0" borderId="6" applyNumberFormat="0" applyFill="0" applyAlignment="0" applyProtection="0"/>
    <xf numFmtId="0" fontId="116" fillId="0" borderId="0" applyNumberFormat="0" applyFill="0" applyBorder="0" applyAlignment="0" applyProtection="0"/>
    <xf numFmtId="0" fontId="72" fillId="21" borderId="61" applyNumberFormat="0" applyAlignment="0" applyProtection="0"/>
    <xf numFmtId="0" fontId="1" fillId="103" borderId="0" applyNumberFormat="0" applyBorder="0" applyAlignment="0" applyProtection="0"/>
    <xf numFmtId="241" fontId="69" fillId="0" borderId="74" applyAlignment="0" applyProtection="0"/>
    <xf numFmtId="0" fontId="25" fillId="38" borderId="65" applyNumberFormat="0" applyFont="0" applyAlignment="0" applyProtection="0"/>
    <xf numFmtId="0" fontId="42" fillId="16" borderId="69" applyNumberFormat="0" applyAlignment="0" applyProtection="0"/>
    <xf numFmtId="0" fontId="25" fillId="38" borderId="65" applyNumberFormat="0" applyFont="0" applyAlignment="0" applyProtection="0"/>
    <xf numFmtId="0" fontId="104" fillId="21" borderId="69" applyNumberFormat="0" applyAlignment="0" applyProtection="0"/>
    <xf numFmtId="9" fontId="1" fillId="0" borderId="0" applyFont="0" applyFill="0" applyBorder="0" applyAlignment="0" applyProtection="0"/>
    <xf numFmtId="0" fontId="58" fillId="21" borderId="60" applyNumberFormat="0" applyAlignment="0" applyProtection="0"/>
    <xf numFmtId="0" fontId="1" fillId="105" borderId="0" applyNumberFormat="0" applyBorder="0" applyAlignment="0" applyProtection="0"/>
    <xf numFmtId="0" fontId="60" fillId="0" borderId="64" applyNumberFormat="0" applyFill="0" applyAlignment="0" applyProtection="0"/>
    <xf numFmtId="168" fontId="1" fillId="0" borderId="0" applyFont="0" applyFill="0" applyBorder="0" applyAlignment="0" applyProtection="0"/>
    <xf numFmtId="0" fontId="58" fillId="21" borderId="60" applyNumberFormat="0" applyAlignment="0" applyProtection="0"/>
    <xf numFmtId="170" fontId="23" fillId="0" borderId="6" applyNumberFormat="0" applyFill="0" applyAlignment="0" applyProtection="0"/>
    <xf numFmtId="0" fontId="72" fillId="21" borderId="69" applyNumberFormat="0" applyAlignment="0" applyProtection="0"/>
    <xf numFmtId="0" fontId="58" fillId="21" borderId="60" applyNumberFormat="0" applyAlignment="0" applyProtection="0"/>
    <xf numFmtId="0" fontId="42" fillId="16" borderId="61" applyNumberFormat="0" applyAlignment="0" applyProtection="0"/>
    <xf numFmtId="0" fontId="60" fillId="0" borderId="64" applyNumberFormat="0" applyFill="0" applyAlignment="0" applyProtection="0"/>
    <xf numFmtId="0" fontId="142" fillId="0" borderId="0" applyNumberFormat="0" applyFill="0" applyBorder="0" applyAlignment="0" applyProtection="0"/>
    <xf numFmtId="0" fontId="1" fillId="0" borderId="0"/>
    <xf numFmtId="0" fontId="142" fillId="0" borderId="0" applyNumberFormat="0" applyFill="0" applyBorder="0" applyAlignment="0" applyProtection="0"/>
    <xf numFmtId="0" fontId="1" fillId="103" borderId="0" applyNumberFormat="0" applyBorder="0" applyAlignment="0" applyProtection="0"/>
    <xf numFmtId="0" fontId="115" fillId="58" borderId="65" applyNumberFormat="0" applyAlignment="0" applyProtection="0"/>
    <xf numFmtId="170" fontId="104" fillId="21" borderId="61" applyNumberFormat="0" applyAlignment="0" applyProtection="0"/>
    <xf numFmtId="0" fontId="44" fillId="21" borderId="68" applyNumberFormat="0" applyAlignment="0" applyProtection="0"/>
    <xf numFmtId="170" fontId="58" fillId="21" borderId="60" applyNumberFormat="0" applyAlignment="0" applyProtection="0"/>
    <xf numFmtId="0" fontId="1" fillId="107" borderId="0" applyNumberFormat="0" applyBorder="0" applyAlignment="0" applyProtection="0"/>
    <xf numFmtId="0" fontId="41" fillId="16" borderId="69" applyNumberFormat="0" applyAlignment="0" applyProtection="0"/>
    <xf numFmtId="38" fontId="56" fillId="0" borderId="0" applyFont="0" applyFill="0" applyBorder="0" applyAlignment="0" applyProtection="0">
      <alignment vertical="center"/>
    </xf>
    <xf numFmtId="0" fontId="17" fillId="38" borderId="65" applyNumberFormat="0" applyFont="0" applyAlignment="0" applyProtection="0"/>
    <xf numFmtId="170" fontId="104" fillId="21" borderId="12" applyNumberFormat="0" applyAlignment="0" applyProtection="0"/>
    <xf numFmtId="0" fontId="104" fillId="21" borderId="61" applyNumberFormat="0" applyAlignment="0" applyProtection="0"/>
    <xf numFmtId="0" fontId="1" fillId="0" borderId="0"/>
    <xf numFmtId="189" fontId="115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89" fontId="115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9" fillId="0" borderId="59"/>
    <xf numFmtId="0" fontId="1" fillId="102" borderId="0" applyNumberFormat="0" applyBorder="0" applyAlignment="0" applyProtection="0"/>
    <xf numFmtId="0" fontId="104" fillId="21" borderId="69" applyNumberFormat="0" applyAlignment="0" applyProtection="0"/>
    <xf numFmtId="243" fontId="25" fillId="0" borderId="0" applyFont="0" applyFill="0" applyBorder="0" applyAlignment="0" applyProtection="0"/>
    <xf numFmtId="0" fontId="25" fillId="38" borderId="65" applyNumberFormat="0" applyFont="0" applyAlignment="0" applyProtection="0"/>
    <xf numFmtId="243" fontId="25" fillId="0" borderId="0" applyFont="0" applyFill="0" applyBorder="0" applyAlignment="0" applyProtection="0"/>
    <xf numFmtId="0" fontId="23" fillId="0" borderId="67" applyNumberFormat="0" applyFill="0" applyAlignment="0" applyProtection="0"/>
    <xf numFmtId="241" fontId="69" fillId="0" borderId="74" applyAlignment="0" applyProtection="0"/>
    <xf numFmtId="0" fontId="42" fillId="16" borderId="61" applyNumberFormat="0" applyAlignment="0" applyProtection="0"/>
    <xf numFmtId="0" fontId="1" fillId="100" borderId="0" applyNumberFormat="0" applyBorder="0" applyAlignment="0" applyProtection="0"/>
    <xf numFmtId="243" fontId="25" fillId="0" borderId="0" applyFont="0" applyFill="0" applyBorder="0" applyAlignment="0" applyProtection="0"/>
    <xf numFmtId="0" fontId="72" fillId="21" borderId="69" applyNumberFormat="0" applyAlignment="0" applyProtection="0"/>
    <xf numFmtId="0" fontId="17" fillId="38" borderId="73" applyNumberFormat="0" applyFont="0" applyAlignment="0" applyProtection="0"/>
    <xf numFmtId="243" fontId="25" fillId="0" borderId="0" applyFont="0" applyFill="0" applyBorder="0" applyAlignment="0" applyProtection="0"/>
    <xf numFmtId="0" fontId="1" fillId="107" borderId="0" applyNumberFormat="0" applyBorder="0" applyAlignment="0" applyProtection="0"/>
    <xf numFmtId="189" fontId="115" fillId="0" borderId="0" applyFill="0" applyBorder="0" applyAlignment="0" applyProtection="0"/>
    <xf numFmtId="0" fontId="72" fillId="21" borderId="61" applyNumberFormat="0" applyAlignment="0" applyProtection="0"/>
    <xf numFmtId="0" fontId="23" fillId="0" borderId="67" applyNumberFormat="0" applyFill="0" applyAlignment="0" applyProtection="0"/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115" fillId="58" borderId="65" applyNumberFormat="0" applyAlignment="0" applyProtection="0"/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0" fontId="58" fillId="21" borderId="68" applyNumberFormat="0" applyAlignment="0" applyProtection="0"/>
    <xf numFmtId="0" fontId="44" fillId="21" borderId="60" applyNumberFormat="0" applyAlignment="0" applyProtection="0"/>
    <xf numFmtId="0" fontId="1" fillId="102" borderId="0" applyNumberFormat="0" applyBorder="0" applyAlignment="0" applyProtection="0"/>
    <xf numFmtId="241" fontId="69" fillId="0" borderId="74" applyAlignment="0" applyProtection="0"/>
    <xf numFmtId="241" fontId="69" fillId="0" borderId="66" applyAlignment="0" applyProtection="0"/>
    <xf numFmtId="0" fontId="63" fillId="0" borderId="63">
      <alignment horizontal="left" vertical="center"/>
    </xf>
    <xf numFmtId="0" fontId="1" fillId="0" borderId="0"/>
    <xf numFmtId="0" fontId="30" fillId="77" borderId="0" applyNumberFormat="0" applyBorder="0" applyAlignment="0" applyProtection="0"/>
    <xf numFmtId="0" fontId="1" fillId="0" borderId="0"/>
    <xf numFmtId="0" fontId="111" fillId="9" borderId="8" applyNumberFormat="0" applyAlignment="0" applyProtection="0"/>
    <xf numFmtId="170" fontId="111" fillId="9" borderId="8" applyNumberFormat="0" applyAlignment="0" applyProtection="0"/>
    <xf numFmtId="0" fontId="1" fillId="0" borderId="0"/>
    <xf numFmtId="0" fontId="111" fillId="9" borderId="8" applyNumberFormat="0" applyAlignment="0" applyProtection="0"/>
    <xf numFmtId="170" fontId="111" fillId="9" borderId="8" applyNumberFormat="0" applyAlignment="0" applyProtection="0"/>
    <xf numFmtId="0" fontId="111" fillId="9" borderId="8" applyNumberFormat="0" applyAlignment="0" applyProtection="0"/>
    <xf numFmtId="170" fontId="111" fillId="9" borderId="8" applyNumberFormat="0" applyAlignment="0" applyProtection="0"/>
    <xf numFmtId="0" fontId="1" fillId="0" borderId="0"/>
    <xf numFmtId="0" fontId="111" fillId="9" borderId="8" applyNumberFormat="0" applyAlignment="0" applyProtection="0"/>
    <xf numFmtId="0" fontId="111" fillId="9" borderId="8" applyNumberFormat="0" applyAlignment="0" applyProtection="0"/>
    <xf numFmtId="0" fontId="1" fillId="0" borderId="0"/>
    <xf numFmtId="0" fontId="155" fillId="0" borderId="27" applyNumberFormat="0" applyFill="0" applyAlignment="0" applyProtection="0"/>
    <xf numFmtId="0" fontId="26" fillId="0" borderId="70">
      <alignment horizontal="center"/>
    </xf>
    <xf numFmtId="0" fontId="1" fillId="0" borderId="0"/>
    <xf numFmtId="0" fontId="155" fillId="0" borderId="27" applyNumberFormat="0" applyFill="0" applyAlignment="0" applyProtection="0"/>
    <xf numFmtId="0" fontId="1" fillId="0" borderId="0"/>
    <xf numFmtId="0" fontId="155" fillId="0" borderId="27" applyNumberFormat="0" applyFill="0" applyAlignment="0" applyProtection="0"/>
    <xf numFmtId="0" fontId="26" fillId="0" borderId="70">
      <alignment horizontal="center"/>
    </xf>
    <xf numFmtId="0" fontId="1" fillId="0" borderId="0"/>
    <xf numFmtId="0" fontId="155" fillId="0" borderId="27" applyNumberFormat="0" applyFill="0" applyAlignment="0" applyProtection="0"/>
    <xf numFmtId="0" fontId="74" fillId="0" borderId="27" applyNumberFormat="0" applyFill="0" applyAlignment="0" applyProtection="0"/>
    <xf numFmtId="0" fontId="44" fillId="21" borderId="60" applyNumberFormat="0" applyAlignment="0" applyProtection="0"/>
    <xf numFmtId="0" fontId="1" fillId="0" borderId="0"/>
    <xf numFmtId="0" fontId="104" fillId="21" borderId="12" applyNumberFormat="0" applyAlignment="0" applyProtection="0"/>
    <xf numFmtId="0" fontId="104" fillId="21" borderId="12" applyNumberFormat="0" applyAlignment="0" applyProtection="0"/>
    <xf numFmtId="9" fontId="115" fillId="0" borderId="0" applyFill="0" applyBorder="0" applyAlignment="0" applyProtection="0"/>
    <xf numFmtId="0" fontId="1" fillId="0" borderId="0"/>
    <xf numFmtId="170" fontId="118" fillId="17" borderId="0" applyNumberFormat="0" applyBorder="0" applyAlignment="0" applyProtection="0"/>
    <xf numFmtId="0" fontId="1" fillId="0" borderId="0"/>
    <xf numFmtId="0" fontId="118" fillId="17" borderId="0" applyNumberFormat="0" applyBorder="0" applyAlignment="0" applyProtection="0"/>
    <xf numFmtId="170" fontId="118" fillId="17" borderId="0" applyNumberFormat="0" applyBorder="0" applyAlignment="0" applyProtection="0"/>
    <xf numFmtId="0" fontId="1" fillId="0" borderId="0"/>
    <xf numFmtId="0" fontId="118" fillId="17" borderId="0" applyNumberFormat="0" applyBorder="0" applyAlignment="0" applyProtection="0"/>
    <xf numFmtId="0" fontId="1" fillId="0" borderId="0"/>
    <xf numFmtId="0" fontId="118" fillId="17" borderId="0" applyNumberFormat="0" applyBorder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0" fontId="1" fillId="0" borderId="0"/>
    <xf numFmtId="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0" fontId="1" fillId="0" borderId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1" fillId="0" borderId="0"/>
    <xf numFmtId="0" fontId="1" fillId="0" borderId="0"/>
    <xf numFmtId="0" fontId="58" fillId="21" borderId="14" applyNumberFormat="0" applyAlignment="0" applyProtection="0"/>
    <xf numFmtId="170" fontId="58" fillId="21" borderId="14" applyNumberFormat="0" applyAlignment="0" applyProtection="0"/>
    <xf numFmtId="0" fontId="1" fillId="0" borderId="0"/>
    <xf numFmtId="170" fontId="58" fillId="21" borderId="14" applyNumberFormat="0" applyAlignment="0" applyProtection="0"/>
    <xf numFmtId="0" fontId="104" fillId="21" borderId="12" applyNumberFormat="0" applyAlignment="0" applyProtection="0"/>
    <xf numFmtId="170" fontId="58" fillId="21" borderId="14" applyNumberFormat="0" applyAlignment="0" applyProtection="0"/>
    <xf numFmtId="0" fontId="104" fillId="21" borderId="12" applyNumberFormat="0" applyAlignment="0" applyProtection="0"/>
    <xf numFmtId="170" fontId="58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58" fillId="21" borderId="14" applyNumberFormat="0" applyAlignment="0" applyProtection="0"/>
    <xf numFmtId="0" fontId="58" fillId="21" borderId="14" applyNumberFormat="0" applyAlignment="0" applyProtection="0"/>
    <xf numFmtId="170" fontId="58" fillId="0" borderId="41" applyNumberFormat="0" applyFill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0" fontId="1" fillId="0" borderId="0"/>
    <xf numFmtId="0" fontId="41" fillId="16" borderId="12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1" fillId="0" borderId="0"/>
    <xf numFmtId="0" fontId="1" fillId="0" borderId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1" fillId="0" borderId="0"/>
    <xf numFmtId="0" fontId="1" fillId="0" borderId="0"/>
    <xf numFmtId="0" fontId="58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170" fontId="104" fillId="21" borderId="12" applyNumberFormat="0" applyAlignment="0" applyProtection="0"/>
    <xf numFmtId="170" fontId="104" fillId="21" borderId="12" applyNumberFormat="0" applyAlignment="0" applyProtection="0"/>
    <xf numFmtId="0" fontId="104" fillId="21" borderId="12" applyNumberFormat="0" applyAlignment="0" applyProtection="0"/>
    <xf numFmtId="170" fontId="104" fillId="21" borderId="12" applyNumberFormat="0" applyAlignment="0" applyProtection="0"/>
    <xf numFmtId="0" fontId="104" fillId="21" borderId="12" applyNumberFormat="0" applyAlignment="0" applyProtection="0"/>
    <xf numFmtId="170" fontId="104" fillId="21" borderId="12" applyNumberFormat="0" applyAlignment="0" applyProtection="0"/>
    <xf numFmtId="170" fontId="104" fillId="21" borderId="12" applyNumberFormat="0" applyAlignment="0" applyProtection="0"/>
    <xf numFmtId="170" fontId="104" fillId="21" borderId="12" applyNumberFormat="0" applyAlignment="0" applyProtection="0"/>
    <xf numFmtId="0" fontId="1" fillId="0" borderId="0"/>
    <xf numFmtId="0" fontId="104" fillId="21" borderId="12" applyNumberFormat="0" applyAlignment="0" applyProtection="0"/>
    <xf numFmtId="0" fontId="1" fillId="0" borderId="0"/>
    <xf numFmtId="0" fontId="1" fillId="0" borderId="0"/>
    <xf numFmtId="0" fontId="104" fillId="21" borderId="12" applyNumberFormat="0" applyAlignment="0" applyProtection="0"/>
    <xf numFmtId="0" fontId="104" fillId="21" borderId="12" applyNumberFormat="0" applyAlignment="0" applyProtection="0"/>
    <xf numFmtId="17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" fillId="0" borderId="0"/>
    <xf numFmtId="0" fontId="104" fillId="21" borderId="12" applyNumberFormat="0" applyAlignment="0" applyProtection="0"/>
    <xf numFmtId="0" fontId="104" fillId="21" borderId="12" applyNumberFormat="0" applyAlignment="0" applyProtection="0"/>
    <xf numFmtId="170" fontId="104" fillId="21" borderId="12" applyNumberFormat="0" applyAlignment="0" applyProtection="0"/>
    <xf numFmtId="0" fontId="104" fillId="21" borderId="12" applyNumberFormat="0" applyAlignment="0" applyProtection="0"/>
    <xf numFmtId="170" fontId="104" fillId="21" borderId="12" applyNumberFormat="0" applyAlignment="0" applyProtection="0"/>
    <xf numFmtId="0" fontId="1" fillId="0" borderId="0"/>
    <xf numFmtId="0" fontId="1" fillId="0" borderId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72" fillId="83" borderId="12" applyNumberFormat="0" applyAlignment="0" applyProtection="0"/>
    <xf numFmtId="0" fontId="1" fillId="0" borderId="0"/>
    <xf numFmtId="0" fontId="1" fillId="0" borderId="0"/>
    <xf numFmtId="170" fontId="116" fillId="0" borderId="0" applyNumberFormat="0" applyFill="0" applyBorder="0" applyAlignment="0" applyProtection="0"/>
    <xf numFmtId="0" fontId="1" fillId="0" borderId="0"/>
    <xf numFmtId="170" fontId="116" fillId="0" borderId="0" applyNumberForma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170" fontId="116" fillId="0" borderId="0" applyNumberForma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0" fontId="44" fillId="21" borderId="68" applyNumberFormat="0" applyAlignment="0" applyProtection="0"/>
    <xf numFmtId="0" fontId="11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0" fontId="147" fillId="0" borderId="0" applyNumberFormat="0" applyFill="0" applyBorder="0" applyAlignment="0" applyProtection="0"/>
    <xf numFmtId="170" fontId="14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8" borderId="0" applyNumberFormat="0" applyBorder="0" applyAlignment="0" applyProtection="0"/>
    <xf numFmtId="0" fontId="1" fillId="0" borderId="0"/>
    <xf numFmtId="0" fontId="101" fillId="8" borderId="0" applyNumberFormat="0" applyBorder="0" applyAlignment="0" applyProtection="0"/>
    <xf numFmtId="0" fontId="1" fillId="0" borderId="0"/>
    <xf numFmtId="0" fontId="101" fillId="8" borderId="0" applyNumberFormat="0" applyBorder="0" applyAlignment="0" applyProtection="0"/>
    <xf numFmtId="0" fontId="58" fillId="21" borderId="60" applyNumberFormat="0" applyAlignment="0" applyProtection="0"/>
    <xf numFmtId="0" fontId="23" fillId="0" borderId="18" applyNumberFormat="0" applyFill="0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41" fillId="16" borderId="61" applyNumberFormat="0" applyAlignment="0" applyProtection="0"/>
    <xf numFmtId="0" fontId="23" fillId="0" borderId="67" applyNumberFormat="0" applyFill="0" applyAlignment="0" applyProtection="0"/>
    <xf numFmtId="170" fontId="41" fillId="16" borderId="61" applyNumberFormat="0" applyAlignment="0" applyProtection="0"/>
    <xf numFmtId="0" fontId="72" fillId="21" borderId="69" applyNumberFormat="0" applyAlignment="0" applyProtection="0"/>
    <xf numFmtId="0" fontId="1" fillId="102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04" fillId="21" borderId="69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60" fillId="0" borderId="64" applyNumberFormat="0" applyFill="0" applyAlignment="0" applyProtection="0"/>
    <xf numFmtId="0" fontId="19" fillId="0" borderId="0"/>
    <xf numFmtId="0" fontId="1" fillId="0" borderId="0"/>
    <xf numFmtId="0" fontId="130" fillId="0" borderId="0"/>
    <xf numFmtId="0" fontId="1" fillId="0" borderId="0"/>
    <xf numFmtId="0" fontId="19" fillId="38" borderId="65" applyNumberFormat="0" applyFont="0" applyAlignment="0" applyProtection="0"/>
    <xf numFmtId="0" fontId="30" fillId="104" borderId="0" applyNumberFormat="0" applyBorder="0" applyAlignment="0" applyProtection="0"/>
    <xf numFmtId="170" fontId="104" fillId="21" borderId="69" applyNumberFormat="0" applyAlignment="0" applyProtection="0"/>
    <xf numFmtId="0" fontId="41" fillId="16" borderId="61" applyNumberFormat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44" fillId="21" borderId="60" applyNumberFormat="0" applyAlignment="0" applyProtection="0"/>
    <xf numFmtId="0" fontId="63" fillId="0" borderId="63">
      <alignment horizontal="left" vertical="center"/>
    </xf>
    <xf numFmtId="170" fontId="23" fillId="0" borderId="67" applyNumberFormat="0" applyFill="0" applyAlignment="0" applyProtection="0"/>
    <xf numFmtId="0" fontId="44" fillId="21" borderId="60" applyNumberFormat="0" applyAlignment="0" applyProtection="0"/>
    <xf numFmtId="241" fontId="69" fillId="0" borderId="74" applyAlignment="0" applyProtection="0"/>
    <xf numFmtId="0" fontId="60" fillId="0" borderId="72" applyNumberFormat="0" applyFill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170" fontId="23" fillId="0" borderId="67" applyNumberFormat="0" applyFill="0" applyAlignment="0" applyProtection="0"/>
    <xf numFmtId="0" fontId="60" fillId="0" borderId="64" applyNumberFormat="0" applyFill="0" applyAlignment="0" applyProtection="0"/>
    <xf numFmtId="0" fontId="60" fillId="0" borderId="64" applyNumberFormat="0" applyFill="0" applyAlignment="0" applyProtection="0"/>
    <xf numFmtId="0" fontId="1" fillId="101" borderId="0" applyNumberFormat="0" applyBorder="0" applyAlignment="0" applyProtection="0"/>
    <xf numFmtId="0" fontId="63" fillId="0" borderId="63">
      <alignment horizontal="left" vertical="center"/>
    </xf>
    <xf numFmtId="0" fontId="104" fillId="21" borderId="61" applyNumberFormat="0" applyAlignment="0" applyProtection="0"/>
    <xf numFmtId="0" fontId="1" fillId="105" borderId="0" applyNumberFormat="0" applyBorder="0" applyAlignment="0" applyProtection="0"/>
    <xf numFmtId="241" fontId="69" fillId="0" borderId="74" applyAlignment="0" applyProtection="0"/>
    <xf numFmtId="0" fontId="26" fillId="0" borderId="62">
      <alignment horizontal="center"/>
    </xf>
    <xf numFmtId="0" fontId="26" fillId="0" borderId="70">
      <alignment horizontal="center"/>
    </xf>
    <xf numFmtId="0" fontId="26" fillId="0" borderId="62">
      <alignment horizontal="center"/>
    </xf>
    <xf numFmtId="0" fontId="41" fillId="16" borderId="12" applyNumberFormat="0" applyAlignment="0" applyProtection="0"/>
    <xf numFmtId="0" fontId="41" fillId="16" borderId="12" applyNumberFormat="0" applyAlignment="0" applyProtection="0"/>
    <xf numFmtId="170" fontId="41" fillId="16" borderId="12" applyNumberFormat="0" applyAlignment="0" applyProtection="0"/>
    <xf numFmtId="170" fontId="41" fillId="16" borderId="12" applyNumberFormat="0" applyAlignment="0" applyProtection="0"/>
    <xf numFmtId="170" fontId="41" fillId="16" borderId="12" applyNumberFormat="0" applyAlignment="0" applyProtection="0"/>
    <xf numFmtId="0" fontId="1" fillId="0" borderId="0"/>
    <xf numFmtId="0" fontId="41" fillId="16" borderId="12" applyNumberFormat="0" applyAlignment="0" applyProtection="0"/>
    <xf numFmtId="0" fontId="1" fillId="0" borderId="0"/>
    <xf numFmtId="0" fontId="41" fillId="16" borderId="12" applyNumberFormat="0" applyAlignment="0" applyProtection="0"/>
    <xf numFmtId="0" fontId="41" fillId="16" borderId="12" applyNumberFormat="0" applyAlignment="0" applyProtection="0"/>
    <xf numFmtId="17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170" fontId="41" fillId="16" borderId="12" applyNumberFormat="0" applyAlignment="0" applyProtection="0"/>
    <xf numFmtId="17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17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63" fillId="0" borderId="71">
      <alignment horizontal="left" vertical="center"/>
    </xf>
    <xf numFmtId="0" fontId="41" fillId="16" borderId="12" applyNumberFormat="0" applyAlignment="0" applyProtection="0"/>
    <xf numFmtId="170" fontId="41" fillId="16" borderId="12" applyNumberFormat="0" applyAlignment="0" applyProtection="0"/>
    <xf numFmtId="170" fontId="41" fillId="16" borderId="12" applyNumberFormat="0" applyAlignment="0" applyProtection="0"/>
    <xf numFmtId="0" fontId="1" fillId="0" borderId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1" fillId="0" borderId="0"/>
    <xf numFmtId="0" fontId="41" fillId="16" borderId="12" applyNumberFormat="0" applyAlignment="0" applyProtection="0"/>
    <xf numFmtId="0" fontId="41" fillId="16" borderId="12" applyNumberFormat="0" applyAlignment="0" applyProtection="0"/>
    <xf numFmtId="17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2" fillId="93" borderId="12" applyNumberFormat="0" applyAlignment="0" applyProtection="0"/>
    <xf numFmtId="0" fontId="1" fillId="0" borderId="0"/>
    <xf numFmtId="0" fontId="1" fillId="0" borderId="0"/>
    <xf numFmtId="0" fontId="1" fillId="0" borderId="0"/>
    <xf numFmtId="170" fontId="92" fillId="47" borderId="0" applyNumberFormat="0" applyBorder="0" applyAlignment="0" applyProtection="0"/>
    <xf numFmtId="0" fontId="1" fillId="0" borderId="0"/>
    <xf numFmtId="170" fontId="92" fillId="47" borderId="0" applyNumberFormat="0" applyBorder="0" applyAlignment="0" applyProtection="0"/>
    <xf numFmtId="0" fontId="1" fillId="0" borderId="0"/>
    <xf numFmtId="170" fontId="92" fillId="47" borderId="0" applyNumberFormat="0" applyBorder="0" applyAlignment="0" applyProtection="0"/>
    <xf numFmtId="0" fontId="1" fillId="0" borderId="0"/>
    <xf numFmtId="0" fontId="92" fillId="47" borderId="0" applyNumberFormat="0" applyBorder="0" applyAlignment="0" applyProtection="0"/>
    <xf numFmtId="170" fontId="92" fillId="47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1" fillId="0" borderId="0"/>
    <xf numFmtId="0" fontId="210" fillId="0" borderId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1" fillId="0" borderId="0"/>
    <xf numFmtId="0" fontId="23" fillId="0" borderId="6" applyNumberFormat="0" applyFill="0" applyAlignment="0" applyProtection="0"/>
    <xf numFmtId="0" fontId="1" fillId="0" borderId="0"/>
    <xf numFmtId="0" fontId="1" fillId="0" borderId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" fillId="0" borderId="0"/>
    <xf numFmtId="0" fontId="1" fillId="0" borderId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2" fillId="16" borderId="69" applyNumberFormat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" fillId="0" borderId="0"/>
    <xf numFmtId="0" fontId="1" fillId="0" borderId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" fillId="0" borderId="0"/>
    <xf numFmtId="0" fontId="1" fillId="0" borderId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21" borderId="60" applyNumberFormat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72" fillId="21" borderId="69" applyNumberFormat="0" applyAlignment="0" applyProtection="0"/>
    <xf numFmtId="170" fontId="28" fillId="4" borderId="0" applyNumberFormat="0" applyBorder="0" applyAlignment="0" applyProtection="0"/>
    <xf numFmtId="0" fontId="1" fillId="0" borderId="0"/>
    <xf numFmtId="0" fontId="28" fillId="4" borderId="0" applyNumberFormat="0" applyBorder="0" applyAlignment="0" applyProtection="0"/>
    <xf numFmtId="0" fontId="1" fillId="0" borderId="0"/>
    <xf numFmtId="0" fontId="28" fillId="4" borderId="0" applyNumberFormat="0" applyBorder="0" applyAlignment="0" applyProtection="0"/>
    <xf numFmtId="0" fontId="1" fillId="0" borderId="0"/>
    <xf numFmtId="0" fontId="28" fillId="4" borderId="0" applyNumberFormat="0" applyBorder="0" applyAlignment="0" applyProtection="0"/>
    <xf numFmtId="170" fontId="28" fillId="11" borderId="0" applyNumberFormat="0" applyBorder="0" applyAlignment="0" applyProtection="0"/>
    <xf numFmtId="0" fontId="1" fillId="0" borderId="0"/>
    <xf numFmtId="0" fontId="28" fillId="11" borderId="0" applyNumberFormat="0" applyBorder="0" applyAlignment="0" applyProtection="0"/>
    <xf numFmtId="170" fontId="28" fillId="11" borderId="0" applyNumberFormat="0" applyBorder="0" applyAlignment="0" applyProtection="0"/>
    <xf numFmtId="170" fontId="23" fillId="0" borderId="67" applyNumberFormat="0" applyFill="0" applyAlignment="0" applyProtection="0"/>
    <xf numFmtId="170" fontId="28" fillId="11" borderId="0" applyNumberFormat="0" applyBorder="0" applyAlignment="0" applyProtection="0"/>
    <xf numFmtId="170" fontId="28" fillId="15" borderId="0" applyNumberFormat="0" applyBorder="0" applyAlignment="0" applyProtection="0"/>
    <xf numFmtId="170" fontId="28" fillId="15" borderId="0" applyNumberFormat="0" applyBorder="0" applyAlignment="0" applyProtection="0"/>
    <xf numFmtId="170" fontId="28" fillId="15" borderId="0" applyNumberFormat="0" applyBorder="0" applyAlignment="0" applyProtection="0"/>
    <xf numFmtId="0" fontId="28" fillId="15" borderId="0" applyNumberFormat="0" applyBorder="0" applyAlignment="0" applyProtection="0"/>
    <xf numFmtId="170" fontId="28" fillId="15" borderId="0" applyNumberFormat="0" applyBorder="0" applyAlignment="0" applyProtection="0"/>
    <xf numFmtId="0" fontId="1" fillId="0" borderId="0"/>
    <xf numFmtId="0" fontId="28" fillId="15" borderId="0" applyNumberFormat="0" applyBorder="0" applyAlignment="0" applyProtection="0"/>
    <xf numFmtId="0" fontId="1" fillId="0" borderId="0"/>
    <xf numFmtId="0" fontId="28" fillId="18" borderId="0" applyNumberFormat="0" applyBorder="0" applyAlignment="0" applyProtection="0"/>
    <xf numFmtId="0" fontId="1" fillId="0" borderId="0"/>
    <xf numFmtId="0" fontId="28" fillId="18" borderId="0" applyNumberFormat="0" applyBorder="0" applyAlignment="0" applyProtection="0"/>
    <xf numFmtId="17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31" borderId="0" applyNumberFormat="0" applyBorder="0" applyAlignment="0" applyProtection="0"/>
    <xf numFmtId="0" fontId="1" fillId="0" borderId="0"/>
    <xf numFmtId="0" fontId="28" fillId="31" borderId="0" applyNumberFormat="0" applyBorder="0" applyAlignment="0" applyProtection="0"/>
    <xf numFmtId="0" fontId="1" fillId="0" borderId="0"/>
    <xf numFmtId="0" fontId="28" fillId="31" borderId="0" applyNumberFormat="0" applyBorder="0" applyAlignment="0" applyProtection="0"/>
    <xf numFmtId="170" fontId="28" fillId="31" borderId="0" applyNumberFormat="0" applyBorder="0" applyAlignment="0" applyProtection="0"/>
    <xf numFmtId="0" fontId="1" fillId="0" borderId="0"/>
    <xf numFmtId="0" fontId="72" fillId="21" borderId="69" applyNumberFormat="0" applyAlignment="0" applyProtection="0"/>
    <xf numFmtId="170" fontId="28" fillId="11" borderId="0" applyNumberFormat="0" applyBorder="0" applyAlignment="0" applyProtection="0"/>
    <xf numFmtId="0" fontId="1" fillId="0" borderId="0"/>
    <xf numFmtId="0" fontId="28" fillId="11" borderId="0" applyNumberFormat="0" applyBorder="0" applyAlignment="0" applyProtection="0"/>
    <xf numFmtId="170" fontId="28" fillId="11" borderId="0" applyNumberFormat="0" applyBorder="0" applyAlignment="0" applyProtection="0"/>
    <xf numFmtId="17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0" fillId="108" borderId="0" applyNumberFormat="0" applyBorder="0" applyAlignment="0" applyProtection="0"/>
    <xf numFmtId="0" fontId="31" fillId="99" borderId="0" applyNumberFormat="0" applyBorder="0" applyAlignment="0" applyProtection="0"/>
    <xf numFmtId="0" fontId="1" fillId="0" borderId="0"/>
    <xf numFmtId="0" fontId="19" fillId="38" borderId="25" applyNumberFormat="0" applyFont="0" applyAlignment="0" applyProtection="0"/>
    <xf numFmtId="0" fontId="115" fillId="58" borderId="25" applyNumberFormat="0" applyAlignment="0" applyProtection="0"/>
    <xf numFmtId="0" fontId="19" fillId="38" borderId="25" applyNumberFormat="0" applyFont="0" applyAlignment="0" applyProtection="0"/>
    <xf numFmtId="0" fontId="115" fillId="58" borderId="25" applyNumberFormat="0" applyAlignment="0" applyProtection="0"/>
    <xf numFmtId="0" fontId="115" fillId="58" borderId="25" applyNumberFormat="0" applyAlignment="0" applyProtection="0"/>
    <xf numFmtId="0" fontId="115" fillId="58" borderId="25" applyNumberFormat="0" applyAlignment="0" applyProtection="0"/>
    <xf numFmtId="0" fontId="19" fillId="38" borderId="25" applyNumberFormat="0" applyFont="0" applyAlignment="0" applyProtection="0"/>
    <xf numFmtId="0" fontId="115" fillId="58" borderId="25" applyNumberFormat="0" applyAlignment="0" applyProtection="0"/>
    <xf numFmtId="0" fontId="19" fillId="38" borderId="25" applyNumberFormat="0" applyFont="0" applyAlignment="0" applyProtection="0"/>
    <xf numFmtId="0" fontId="115" fillId="58" borderId="25" applyNumberFormat="0" applyAlignment="0" applyProtection="0"/>
    <xf numFmtId="0" fontId="1" fillId="0" borderId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" fillId="0" borderId="0"/>
    <xf numFmtId="0" fontId="58" fillId="0" borderId="41" applyNumberFormat="0" applyFill="0" applyAlignment="0" applyProtection="0"/>
    <xf numFmtId="0" fontId="1" fillId="0" borderId="0"/>
    <xf numFmtId="0" fontId="72" fillId="21" borderId="69" applyNumberFormat="0" applyAlignment="0" applyProtection="0"/>
    <xf numFmtId="170" fontId="58" fillId="0" borderId="0" applyNumberFormat="0" applyFill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0" fontId="1" fillId="0" borderId="0"/>
    <xf numFmtId="0" fontId="42" fillId="16" borderId="61" applyNumberFormat="0" applyAlignment="0" applyProtection="0"/>
    <xf numFmtId="0" fontId="63" fillId="0" borderId="63">
      <alignment horizontal="left" vertical="center"/>
    </xf>
    <xf numFmtId="0" fontId="72" fillId="21" borderId="61" applyNumberFormat="0" applyAlignment="0" applyProtection="0"/>
    <xf numFmtId="170" fontId="23" fillId="0" borderId="67" applyNumberFormat="0" applyFill="0" applyAlignment="0" applyProtection="0"/>
    <xf numFmtId="0" fontId="25" fillId="38" borderId="73" applyNumberFormat="0" applyFont="0" applyAlignment="0" applyProtection="0"/>
    <xf numFmtId="0" fontId="26" fillId="0" borderId="62">
      <alignment horizontal="center"/>
    </xf>
    <xf numFmtId="0" fontId="60" fillId="0" borderId="64" applyNumberFormat="0" applyFill="0" applyAlignment="0" applyProtection="0"/>
    <xf numFmtId="0" fontId="1" fillId="100" borderId="0" applyNumberFormat="0" applyBorder="0" applyAlignment="0" applyProtection="0"/>
    <xf numFmtId="0" fontId="63" fillId="0" borderId="63">
      <alignment horizontal="left" vertical="center"/>
    </xf>
    <xf numFmtId="0" fontId="23" fillId="0" borderId="64" applyNumberFormat="0" applyFill="0" applyAlignment="0" applyProtection="0"/>
    <xf numFmtId="0" fontId="58" fillId="21" borderId="60" applyNumberFormat="0" applyAlignment="0" applyProtection="0"/>
    <xf numFmtId="0" fontId="17" fillId="38" borderId="65" applyNumberFormat="0" applyFont="0" applyAlignment="0" applyProtection="0"/>
    <xf numFmtId="0" fontId="1" fillId="103" borderId="0" applyNumberFormat="0" applyBorder="0" applyAlignment="0" applyProtection="0"/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63" fillId="0" borderId="71">
      <alignment horizontal="left" vertical="center"/>
    </xf>
    <xf numFmtId="0" fontId="210" fillId="0" borderId="0"/>
    <xf numFmtId="0" fontId="104" fillId="21" borderId="61" applyNumberFormat="0" applyAlignment="0" applyProtection="0"/>
    <xf numFmtId="241" fontId="69" fillId="0" borderId="66" applyAlignment="0" applyProtection="0"/>
    <xf numFmtId="0" fontId="42" fillId="16" borderId="61" applyNumberFormat="0" applyAlignment="0" applyProtection="0"/>
    <xf numFmtId="0" fontId="104" fillId="21" borderId="69" applyNumberFormat="0" applyAlignment="0" applyProtection="0"/>
    <xf numFmtId="241" fontId="69" fillId="0" borderId="74" applyAlignment="0" applyProtection="0"/>
    <xf numFmtId="0" fontId="104" fillId="21" borderId="69" applyNumberFormat="0" applyAlignment="0" applyProtection="0"/>
    <xf numFmtId="0" fontId="104" fillId="21" borderId="61" applyNumberFormat="0" applyAlignment="0" applyProtection="0"/>
    <xf numFmtId="170" fontId="41" fillId="16" borderId="61" applyNumberFormat="0" applyAlignment="0" applyProtection="0"/>
    <xf numFmtId="0" fontId="72" fillId="21" borderId="61" applyNumberFormat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17" fillId="38" borderId="65" applyNumberFormat="0" applyFont="0" applyAlignment="0" applyProtection="0"/>
    <xf numFmtId="0" fontId="44" fillId="21" borderId="60" applyNumberFormat="0" applyAlignment="0" applyProtection="0"/>
    <xf numFmtId="0" fontId="104" fillId="21" borderId="69" applyNumberFormat="0" applyAlignment="0" applyProtection="0"/>
    <xf numFmtId="0" fontId="63" fillId="0" borderId="63">
      <alignment horizontal="left" vertical="center"/>
    </xf>
    <xf numFmtId="0" fontId="42" fillId="16" borderId="61" applyNumberFormat="0" applyAlignment="0" applyProtection="0"/>
    <xf numFmtId="170" fontId="23" fillId="0" borderId="67" applyNumberFormat="0" applyFill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23" fillId="0" borderId="64" applyNumberFormat="0" applyFill="0" applyAlignment="0" applyProtection="0"/>
    <xf numFmtId="0" fontId="23" fillId="0" borderId="67" applyNumberFormat="0" applyFill="0" applyAlignment="0" applyProtection="0"/>
    <xf numFmtId="0" fontId="42" fillId="16" borderId="61" applyNumberFormat="0" applyAlignment="0" applyProtection="0"/>
    <xf numFmtId="0" fontId="17" fillId="38" borderId="65" applyNumberFormat="0" applyFon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104" fillId="21" borderId="61" applyNumberForma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42" fillId="16" borderId="61" applyNumberFormat="0" applyAlignment="0" applyProtection="0"/>
    <xf numFmtId="0" fontId="63" fillId="0" borderId="71">
      <alignment horizontal="left" vertical="center"/>
    </xf>
    <xf numFmtId="0" fontId="104" fillId="21" borderId="69" applyNumberFormat="0" applyAlignment="0" applyProtection="0"/>
    <xf numFmtId="0" fontId="23" fillId="0" borderId="64" applyNumberFormat="0" applyFill="0" applyAlignment="0" applyProtection="0"/>
    <xf numFmtId="0" fontId="25" fillId="38" borderId="73" applyNumberFormat="0" applyFont="0" applyAlignment="0" applyProtection="0"/>
    <xf numFmtId="0" fontId="104" fillId="21" borderId="61" applyNumberFormat="0" applyAlignment="0" applyProtection="0"/>
    <xf numFmtId="0" fontId="26" fillId="0" borderId="70">
      <alignment horizontal="center"/>
    </xf>
    <xf numFmtId="0" fontId="26" fillId="0" borderId="70">
      <alignment horizontal="center"/>
    </xf>
    <xf numFmtId="0" fontId="104" fillId="21" borderId="69" applyNumberFormat="0" applyAlignment="0" applyProtection="0"/>
    <xf numFmtId="0" fontId="42" fillId="16" borderId="61" applyNumberFormat="0" applyAlignment="0" applyProtection="0"/>
    <xf numFmtId="0" fontId="26" fillId="0" borderId="70">
      <alignment horizontal="center"/>
    </xf>
    <xf numFmtId="0" fontId="72" fillId="21" borderId="69" applyNumberFormat="0" applyAlignment="0" applyProtection="0"/>
    <xf numFmtId="0" fontId="42" fillId="16" borderId="61" applyNumberFormat="0" applyAlignment="0" applyProtection="0"/>
    <xf numFmtId="0" fontId="26" fillId="0" borderId="70">
      <alignment horizontal="center"/>
    </xf>
    <xf numFmtId="0" fontId="42" fillId="16" borderId="69" applyNumberFormat="0" applyAlignment="0" applyProtection="0"/>
    <xf numFmtId="0" fontId="23" fillId="0" borderId="64" applyNumberFormat="0" applyFill="0" applyAlignment="0" applyProtection="0"/>
    <xf numFmtId="0" fontId="42" fillId="16" borderId="61" applyNumberFormat="0" applyAlignment="0" applyProtection="0"/>
    <xf numFmtId="0" fontId="115" fillId="58" borderId="65" applyNumberFormat="0" applyAlignment="0" applyProtection="0"/>
    <xf numFmtId="0" fontId="26" fillId="0" borderId="70">
      <alignment horizontal="center"/>
    </xf>
    <xf numFmtId="0" fontId="41" fillId="16" borderId="61" applyNumberFormat="0" applyAlignment="0" applyProtection="0"/>
    <xf numFmtId="0" fontId="63" fillId="0" borderId="63">
      <alignment horizontal="left" vertical="center"/>
    </xf>
    <xf numFmtId="0" fontId="26" fillId="0" borderId="70">
      <alignment horizontal="center"/>
    </xf>
    <xf numFmtId="0" fontId="44" fillId="21" borderId="68" applyNumberFormat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25" fillId="38" borderId="65" applyNumberFormat="0" applyFont="0" applyAlignment="0" applyProtection="0"/>
    <xf numFmtId="0" fontId="42" fillId="16" borderId="61" applyNumberFormat="0" applyAlignment="0" applyProtection="0"/>
    <xf numFmtId="0" fontId="44" fillId="21" borderId="60" applyNumberFormat="0" applyAlignment="0" applyProtection="0"/>
    <xf numFmtId="0" fontId="58" fillId="21" borderId="60" applyNumberFormat="0" applyAlignment="0" applyProtection="0"/>
    <xf numFmtId="0" fontId="72" fillId="21" borderId="61" applyNumberFormat="0" applyAlignment="0" applyProtection="0"/>
    <xf numFmtId="0" fontId="129" fillId="0" borderId="59"/>
    <xf numFmtId="0" fontId="44" fillId="21" borderId="60" applyNumberFormat="0" applyAlignment="0" applyProtection="0"/>
    <xf numFmtId="0" fontId="1" fillId="0" borderId="0"/>
    <xf numFmtId="0" fontId="25" fillId="38" borderId="65" applyNumberFormat="0" applyFont="0" applyAlignment="0" applyProtection="0"/>
    <xf numFmtId="0" fontId="19" fillId="38" borderId="65" applyNumberFormat="0" applyFont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42" fillId="16" borderId="61" applyNumberFormat="0" applyAlignment="0" applyProtection="0"/>
    <xf numFmtId="0" fontId="44" fillId="21" borderId="60" applyNumberFormat="0" applyAlignment="0" applyProtection="0"/>
    <xf numFmtId="0" fontId="44" fillId="21" borderId="60" applyNumberFormat="0" applyAlignment="0" applyProtection="0"/>
    <xf numFmtId="0" fontId="41" fillId="16" borderId="61" applyNumberFormat="0" applyAlignment="0" applyProtection="0"/>
    <xf numFmtId="0" fontId="19" fillId="38" borderId="73" applyNumberFormat="0" applyFont="0" applyAlignment="0" applyProtection="0"/>
    <xf numFmtId="0" fontId="104" fillId="21" borderId="61" applyNumberFormat="0" applyAlignment="0" applyProtection="0"/>
    <xf numFmtId="0" fontId="42" fillId="16" borderId="69" applyNumberFormat="0" applyAlignment="0" applyProtection="0"/>
    <xf numFmtId="0" fontId="25" fillId="38" borderId="65" applyNumberFormat="0" applyFont="0" applyAlignment="0" applyProtection="0"/>
    <xf numFmtId="0" fontId="42" fillId="16" borderId="61" applyNumberFormat="0" applyAlignment="0" applyProtection="0"/>
    <xf numFmtId="0" fontId="210" fillId="0" borderId="0"/>
    <xf numFmtId="0" fontId="104" fillId="21" borderId="69" applyNumberFormat="0" applyAlignment="0" applyProtection="0"/>
    <xf numFmtId="0" fontId="63" fillId="0" borderId="63">
      <alignment horizontal="left" vertical="center"/>
    </xf>
    <xf numFmtId="0" fontId="26" fillId="0" borderId="70">
      <alignment horizontal="center"/>
    </xf>
    <xf numFmtId="0" fontId="60" fillId="0" borderId="64" applyNumberFormat="0" applyFill="0" applyAlignment="0" applyProtection="0"/>
    <xf numFmtId="0" fontId="104" fillId="21" borderId="69" applyNumberFormat="0" applyAlignment="0" applyProtection="0"/>
    <xf numFmtId="0" fontId="26" fillId="0" borderId="62">
      <alignment horizontal="center"/>
    </xf>
    <xf numFmtId="0" fontId="26" fillId="0" borderId="70">
      <alignment horizontal="center"/>
    </xf>
    <xf numFmtId="0" fontId="72" fillId="21" borderId="69" applyNumberFormat="0" applyAlignment="0" applyProtection="0"/>
    <xf numFmtId="170" fontId="23" fillId="0" borderId="67" applyNumberFormat="0" applyFill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26" fillId="0" borderId="70">
      <alignment horizontal="center"/>
    </xf>
    <xf numFmtId="0" fontId="210" fillId="0" borderId="0"/>
    <xf numFmtId="0" fontId="104" fillId="21" borderId="69" applyNumberFormat="0" applyAlignment="0" applyProtection="0"/>
    <xf numFmtId="0" fontId="44" fillId="21" borderId="60" applyNumberFormat="0" applyAlignment="0" applyProtection="0"/>
    <xf numFmtId="241" fontId="69" fillId="0" borderId="74" applyAlignment="0" applyProtection="0"/>
    <xf numFmtId="0" fontId="60" fillId="0" borderId="64" applyNumberFormat="0" applyFill="0" applyAlignment="0" applyProtection="0"/>
    <xf numFmtId="0" fontId="42" fillId="16" borderId="61" applyNumberFormat="0" applyAlignment="0" applyProtection="0"/>
    <xf numFmtId="0" fontId="42" fillId="93" borderId="61" applyNumberFormat="0" applyAlignment="0" applyProtection="0"/>
    <xf numFmtId="0" fontId="41" fillId="16" borderId="61" applyNumberFormat="0" applyAlignment="0" applyProtection="0"/>
    <xf numFmtId="0" fontId="72" fillId="21" borderId="61" applyNumberFormat="0" applyAlignment="0" applyProtection="0"/>
    <xf numFmtId="0" fontId="23" fillId="0" borderId="64" applyNumberFormat="0" applyFill="0" applyAlignment="0" applyProtection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26" fillId="0" borderId="70">
      <alignment horizontal="center"/>
    </xf>
    <xf numFmtId="0" fontId="210" fillId="0" borderId="0"/>
    <xf numFmtId="0" fontId="17" fillId="38" borderId="65" applyNumberFormat="0" applyFont="0" applyAlignment="0" applyProtection="0"/>
    <xf numFmtId="0" fontId="104" fillId="21" borderId="61" applyNumberFormat="0" applyAlignment="0" applyProtection="0"/>
    <xf numFmtId="0" fontId="58" fillId="21" borderId="60" applyNumberFormat="0" applyAlignment="0" applyProtection="0"/>
    <xf numFmtId="0" fontId="26" fillId="0" borderId="70">
      <alignment horizontal="center"/>
    </xf>
    <xf numFmtId="0" fontId="41" fillId="16" borderId="69" applyNumberFormat="0" applyAlignment="0" applyProtection="0"/>
    <xf numFmtId="0" fontId="63" fillId="0" borderId="63">
      <alignment horizontal="left" vertical="center"/>
    </xf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63" fillId="0" borderId="63">
      <alignment horizontal="left" vertical="center"/>
    </xf>
    <xf numFmtId="0" fontId="44" fillId="21" borderId="60" applyNumberFormat="0" applyAlignment="0" applyProtection="0"/>
    <xf numFmtId="0" fontId="41" fillId="16" borderId="61" applyNumberFormat="0" applyAlignment="0" applyProtection="0"/>
    <xf numFmtId="241" fontId="69" fillId="0" borderId="74" applyAlignment="0" applyProtection="0"/>
    <xf numFmtId="0" fontId="60" fillId="0" borderId="64" applyNumberFormat="0" applyFill="0" applyAlignment="0" applyProtection="0"/>
    <xf numFmtId="0" fontId="25" fillId="38" borderId="73" applyNumberFormat="0" applyFont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170" fontId="58" fillId="21" borderId="60" applyNumberFormat="0" applyAlignment="0" applyProtection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26" fillId="0" borderId="62">
      <alignment horizontal="center"/>
    </xf>
    <xf numFmtId="0" fontId="44" fillId="21" borderId="60" applyNumberFormat="0" applyAlignment="0" applyProtection="0"/>
    <xf numFmtId="0" fontId="19" fillId="38" borderId="65" applyNumberFormat="0" applyFont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0" fontId="44" fillId="21" borderId="68" applyNumberFormat="0" applyAlignment="0" applyProtection="0"/>
    <xf numFmtId="0" fontId="72" fillId="21" borderId="69" applyNumberFormat="0" applyAlignment="0" applyProtection="0"/>
    <xf numFmtId="0" fontId="41" fillId="16" borderId="61" applyNumberFormat="0" applyAlignment="0" applyProtection="0"/>
    <xf numFmtId="0" fontId="115" fillId="58" borderId="65" applyNumberFormat="0" applyAlignment="0" applyProtection="0"/>
    <xf numFmtId="0" fontId="42" fillId="16" borderId="61" applyNumberFormat="0" applyAlignment="0" applyProtection="0"/>
    <xf numFmtId="241" fontId="69" fillId="0" borderId="74" applyAlignment="0" applyProtection="0"/>
    <xf numFmtId="0" fontId="60" fillId="0" borderId="64" applyNumberFormat="0" applyFill="0" applyAlignment="0" applyProtection="0"/>
    <xf numFmtId="0" fontId="42" fillId="16" borderId="69" applyNumberFormat="0" applyAlignment="0" applyProtection="0"/>
    <xf numFmtId="0" fontId="26" fillId="0" borderId="62">
      <alignment horizontal="center"/>
    </xf>
    <xf numFmtId="0" fontId="42" fillId="16" borderId="69" applyNumberFormat="0" applyAlignment="0" applyProtection="0"/>
    <xf numFmtId="241" fontId="69" fillId="0" borderId="74" applyAlignment="0" applyProtection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41" fillId="16" borderId="69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0" fontId="25" fillId="38" borderId="65" applyNumberFormat="0" applyFon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44" fillId="21" borderId="68" applyNumberFormat="0" applyAlignment="0" applyProtection="0"/>
    <xf numFmtId="0" fontId="25" fillId="38" borderId="73" applyNumberFormat="0" applyFont="0" applyAlignment="0" applyProtection="0"/>
    <xf numFmtId="0" fontId="42" fillId="16" borderId="69" applyNumberFormat="0" applyAlignment="0" applyProtection="0"/>
    <xf numFmtId="0" fontId="63" fillId="0" borderId="63">
      <alignment horizontal="left" vertical="center"/>
    </xf>
    <xf numFmtId="0" fontId="44" fillId="21" borderId="60" applyNumberFormat="0" applyAlignment="0" applyProtection="0"/>
    <xf numFmtId="0" fontId="26" fillId="0" borderId="70">
      <alignment horizontal="center"/>
    </xf>
    <xf numFmtId="0" fontId="25" fillId="38" borderId="73" applyNumberFormat="0" applyFont="0" applyAlignment="0" applyProtection="0"/>
    <xf numFmtId="0" fontId="72" fillId="21" borderId="69" applyNumberFormat="0" applyAlignment="0" applyProtection="0"/>
    <xf numFmtId="0" fontId="63" fillId="0" borderId="63">
      <alignment horizontal="left" vertical="center"/>
    </xf>
    <xf numFmtId="0" fontId="63" fillId="0" borderId="63">
      <alignment horizontal="left" vertical="center"/>
    </xf>
    <xf numFmtId="0" fontId="42" fillId="16" borderId="61" applyNumberFormat="0" applyAlignment="0" applyProtection="0"/>
    <xf numFmtId="0" fontId="60" fillId="0" borderId="64" applyNumberFormat="0" applyFill="0" applyAlignment="0" applyProtection="0"/>
    <xf numFmtId="0" fontId="63" fillId="0" borderId="71">
      <alignment horizontal="left" vertical="center"/>
    </xf>
    <xf numFmtId="241" fontId="69" fillId="0" borderId="66" applyAlignment="0" applyProtection="0"/>
    <xf numFmtId="0" fontId="104" fillId="21" borderId="61" applyNumberFormat="0" applyAlignment="0" applyProtection="0"/>
    <xf numFmtId="0" fontId="42" fillId="16" borderId="61" applyNumberFormat="0" applyAlignment="0" applyProtection="0"/>
    <xf numFmtId="0" fontId="41" fillId="16" borderId="61" applyNumberFormat="0" applyAlignment="0" applyProtection="0"/>
    <xf numFmtId="0" fontId="41" fillId="16" borderId="61" applyNumberFormat="0" applyAlignment="0" applyProtection="0"/>
    <xf numFmtId="0" fontId="25" fillId="38" borderId="65" applyNumberFormat="0" applyFont="0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26" fillId="0" borderId="70">
      <alignment horizontal="center"/>
    </xf>
    <xf numFmtId="0" fontId="104" fillId="21" borderId="61" applyNumberFormat="0" applyAlignment="0" applyProtection="0"/>
    <xf numFmtId="0" fontId="63" fillId="0" borderId="63">
      <alignment horizontal="left" vertical="center"/>
    </xf>
    <xf numFmtId="0" fontId="25" fillId="38" borderId="65" applyNumberFormat="0" applyFon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41" fillId="16" borderId="61" applyNumberFormat="0" applyAlignment="0" applyProtection="0"/>
    <xf numFmtId="0" fontId="41" fillId="16" borderId="69" applyNumberFormat="0" applyAlignment="0" applyProtection="0"/>
    <xf numFmtId="0" fontId="58" fillId="21" borderId="60" applyNumberFormat="0" applyAlignment="0" applyProtection="0"/>
    <xf numFmtId="0" fontId="63" fillId="0" borderId="63">
      <alignment horizontal="left" vertical="center"/>
    </xf>
    <xf numFmtId="241" fontId="69" fillId="0" borderId="66" applyAlignment="0" applyProtection="0"/>
    <xf numFmtId="0" fontId="60" fillId="0" borderId="64" applyNumberFormat="0" applyFill="0" applyAlignment="0" applyProtection="0"/>
    <xf numFmtId="0" fontId="58" fillId="21" borderId="68" applyNumberFormat="0" applyAlignment="0" applyProtection="0"/>
    <xf numFmtId="241" fontId="69" fillId="0" borderId="74" applyAlignment="0" applyProtection="0"/>
    <xf numFmtId="241" fontId="69" fillId="0" borderId="74" applyAlignment="0" applyProtection="0"/>
    <xf numFmtId="0" fontId="104" fillId="21" borderId="69" applyNumberForma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25" fillId="38" borderId="65" applyNumberFormat="0" applyFont="0" applyAlignment="0" applyProtection="0"/>
    <xf numFmtId="0" fontId="72" fillId="21" borderId="69" applyNumberFormat="0" applyAlignment="0" applyProtection="0"/>
    <xf numFmtId="241" fontId="69" fillId="0" borderId="74" applyAlignment="0" applyProtection="0"/>
    <xf numFmtId="0" fontId="44" fillId="21" borderId="60" applyNumberFormat="0" applyAlignment="0" applyProtection="0"/>
    <xf numFmtId="0" fontId="26" fillId="0" borderId="70">
      <alignment horizontal="center"/>
    </xf>
    <xf numFmtId="0" fontId="42" fillId="16" borderId="61" applyNumberFormat="0" applyAlignment="0" applyProtection="0"/>
    <xf numFmtId="0" fontId="26" fillId="0" borderId="70">
      <alignment horizontal="center"/>
    </xf>
    <xf numFmtId="0" fontId="72" fillId="21" borderId="69" applyNumberFormat="0" applyAlignment="0" applyProtection="0"/>
    <xf numFmtId="0" fontId="58" fillId="21" borderId="60" applyNumberFormat="0" applyAlignment="0" applyProtection="0"/>
    <xf numFmtId="0" fontId="63" fillId="0" borderId="71">
      <alignment horizontal="left" vertical="center"/>
    </xf>
    <xf numFmtId="0" fontId="26" fillId="0" borderId="70">
      <alignment horizontal="center"/>
    </xf>
    <xf numFmtId="0" fontId="25" fillId="38" borderId="65" applyNumberFormat="0" applyFont="0" applyAlignment="0" applyProtection="0"/>
    <xf numFmtId="0" fontId="72" fillId="21" borderId="61" applyNumberFormat="0" applyAlignment="0" applyProtection="0"/>
    <xf numFmtId="0" fontId="25" fillId="38" borderId="65" applyNumberFormat="0" applyFont="0" applyAlignment="0" applyProtection="0"/>
    <xf numFmtId="0" fontId="17" fillId="38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4" fillId="21" borderId="69" applyNumberFormat="0" applyAlignment="0" applyProtection="0"/>
    <xf numFmtId="0" fontId="58" fillId="21" borderId="60" applyNumberFormat="0" applyAlignment="0" applyProtection="0"/>
    <xf numFmtId="0" fontId="58" fillId="21" borderId="60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0" fontId="72" fillId="21" borderId="61" applyNumberFormat="0" applyAlignment="0" applyProtection="0"/>
    <xf numFmtId="0" fontId="104" fillId="21" borderId="69" applyNumberFormat="0" applyAlignment="0" applyProtection="0"/>
    <xf numFmtId="0" fontId="42" fillId="16" borderId="61" applyNumberFormat="0" applyAlignment="0" applyProtection="0"/>
    <xf numFmtId="0" fontId="25" fillId="38" borderId="73" applyNumberFormat="0" applyFont="0" applyAlignment="0" applyProtection="0"/>
    <xf numFmtId="0" fontId="26" fillId="0" borderId="70">
      <alignment horizontal="center"/>
    </xf>
    <xf numFmtId="0" fontId="44" fillId="21" borderId="60" applyNumberFormat="0" applyAlignment="0" applyProtection="0"/>
    <xf numFmtId="0" fontId="42" fillId="16" borderId="69" applyNumberFormat="0" applyAlignment="0" applyProtection="0"/>
    <xf numFmtId="0" fontId="60" fillId="0" borderId="72" applyNumberFormat="0" applyFill="0" applyAlignment="0" applyProtection="0"/>
    <xf numFmtId="0" fontId="23" fillId="0" borderId="64" applyNumberFormat="0" applyFill="0" applyAlignment="0" applyProtection="0"/>
    <xf numFmtId="0" fontId="26" fillId="0" borderId="70">
      <alignment horizontal="center"/>
    </xf>
    <xf numFmtId="0" fontId="42" fillId="16" borderId="61" applyNumberForma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0" fontId="63" fillId="0" borderId="71">
      <alignment horizontal="left" vertical="center"/>
    </xf>
    <xf numFmtId="0" fontId="42" fillId="16" borderId="69" applyNumberFormat="0" applyAlignment="0" applyProtection="0"/>
    <xf numFmtId="0" fontId="58" fillId="21" borderId="60" applyNumberFormat="0" applyAlignment="0" applyProtection="0"/>
    <xf numFmtId="0" fontId="44" fillId="21" borderId="68" applyNumberFormat="0" applyAlignment="0" applyProtection="0"/>
    <xf numFmtId="0" fontId="26" fillId="0" borderId="70">
      <alignment horizontal="center"/>
    </xf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23" fillId="0" borderId="67" applyNumberFormat="0" applyFill="0" applyAlignment="0" applyProtection="0"/>
    <xf numFmtId="0" fontId="72" fillId="21" borderId="69" applyNumberFormat="0" applyAlignment="0" applyProtection="0"/>
    <xf numFmtId="0" fontId="23" fillId="0" borderId="64" applyNumberFormat="0" applyFill="0" applyAlignment="0" applyProtection="0"/>
    <xf numFmtId="241" fontId="69" fillId="0" borderId="74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63" fillId="0" borderId="63">
      <alignment horizontal="left" vertical="center"/>
    </xf>
    <xf numFmtId="0" fontId="17" fillId="38" borderId="65" applyNumberFormat="0" applyFon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60" fillId="0" borderId="72" applyNumberFormat="0" applyFill="0" applyAlignment="0" applyProtection="0"/>
    <xf numFmtId="0" fontId="72" fillId="21" borderId="61" applyNumberFormat="0" applyAlignment="0" applyProtection="0"/>
    <xf numFmtId="0" fontId="104" fillId="21" borderId="61" applyNumberFormat="0" applyAlignment="0" applyProtection="0"/>
    <xf numFmtId="241" fontId="69" fillId="0" borderId="74" applyAlignment="0" applyProtection="0"/>
    <xf numFmtId="0" fontId="25" fillId="38" borderId="65" applyNumberFormat="0" applyFont="0" applyAlignment="0" applyProtection="0"/>
    <xf numFmtId="0" fontId="104" fillId="21" borderId="61" applyNumberFormat="0" applyAlignment="0" applyProtection="0"/>
    <xf numFmtId="0" fontId="41" fillId="16" borderId="61" applyNumberFormat="0" applyAlignment="0" applyProtection="0"/>
    <xf numFmtId="0" fontId="63" fillId="0" borderId="63">
      <alignment horizontal="left" vertical="center"/>
    </xf>
    <xf numFmtId="0" fontId="25" fillId="38" borderId="65" applyNumberFormat="0" applyFont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241" fontId="69" fillId="0" borderId="74" applyAlignment="0" applyProtection="0"/>
    <xf numFmtId="0" fontId="44" fillId="21" borderId="60" applyNumberFormat="0" applyAlignment="0" applyProtection="0"/>
    <xf numFmtId="0" fontId="26" fillId="0" borderId="62">
      <alignment horizontal="center"/>
    </xf>
    <xf numFmtId="0" fontId="42" fillId="16" borderId="61" applyNumberFormat="0" applyAlignment="0" applyProtection="0"/>
    <xf numFmtId="0" fontId="42" fillId="16" borderId="69" applyNumberFormat="0" applyAlignment="0" applyProtection="0"/>
    <xf numFmtId="0" fontId="44" fillId="21" borderId="60" applyNumberForma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58" fillId="21" borderId="68" applyNumberFormat="0" applyAlignment="0" applyProtection="0"/>
    <xf numFmtId="0" fontId="72" fillId="21" borderId="69" applyNumberFormat="0" applyAlignment="0" applyProtection="0"/>
    <xf numFmtId="0" fontId="63" fillId="0" borderId="63">
      <alignment horizontal="left" vertical="center"/>
    </xf>
    <xf numFmtId="0" fontId="63" fillId="0" borderId="63">
      <alignment horizontal="left" vertical="center"/>
    </xf>
    <xf numFmtId="0" fontId="44" fillId="21" borderId="68" applyNumberFormat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241" fontId="69" fillId="0" borderId="74" applyAlignment="0" applyProtection="0"/>
    <xf numFmtId="0" fontId="58" fillId="21" borderId="60" applyNumberFormat="0" applyAlignment="0" applyProtection="0"/>
    <xf numFmtId="0" fontId="26" fillId="0" borderId="70">
      <alignment horizontal="center"/>
    </xf>
    <xf numFmtId="0" fontId="26" fillId="0" borderId="70">
      <alignment horizontal="center"/>
    </xf>
    <xf numFmtId="0" fontId="25" fillId="38" borderId="73" applyNumberFormat="0" applyFont="0" applyAlignment="0" applyProtection="0"/>
    <xf numFmtId="0" fontId="63" fillId="0" borderId="63">
      <alignment horizontal="left" vertical="center"/>
    </xf>
    <xf numFmtId="3" fontId="204" fillId="0" borderId="49">
      <alignment horizontal="center"/>
    </xf>
    <xf numFmtId="241" fontId="69" fillId="0" borderId="66" applyAlignment="0" applyProtection="0"/>
    <xf numFmtId="0" fontId="23" fillId="0" borderId="72" applyNumberFormat="0" applyFill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241" fontId="69" fillId="0" borderId="74" applyAlignment="0" applyProtection="0"/>
    <xf numFmtId="0" fontId="25" fillId="38" borderId="73" applyNumberFormat="0" applyFont="0" applyAlignment="0" applyProtection="0"/>
    <xf numFmtId="0" fontId="104" fillId="21" borderId="61" applyNumberFormat="0" applyAlignment="0" applyProtection="0"/>
    <xf numFmtId="0" fontId="60" fillId="0" borderId="64" applyNumberFormat="0" applyFill="0" applyAlignment="0" applyProtection="0"/>
    <xf numFmtId="0" fontId="60" fillId="0" borderId="64" applyNumberFormat="0" applyFill="0" applyAlignment="0" applyProtection="0"/>
    <xf numFmtId="0" fontId="41" fillId="16" borderId="61" applyNumberFormat="0" applyAlignment="0" applyProtection="0"/>
    <xf numFmtId="0" fontId="60" fillId="0" borderId="72" applyNumberFormat="0" applyFill="0" applyAlignment="0" applyProtection="0"/>
    <xf numFmtId="241" fontId="69" fillId="0" borderId="66" applyAlignment="0" applyProtection="0"/>
    <xf numFmtId="0" fontId="63" fillId="0" borderId="63">
      <alignment horizontal="left" vertical="center"/>
    </xf>
    <xf numFmtId="0" fontId="42" fillId="16" borderId="69" applyNumberFormat="0" applyAlignment="0" applyProtection="0"/>
    <xf numFmtId="0" fontId="58" fillId="21" borderId="60" applyNumberFormat="0" applyAlignment="0" applyProtection="0"/>
    <xf numFmtId="0" fontId="25" fillId="38" borderId="73" applyNumberFormat="0" applyFont="0" applyAlignment="0" applyProtection="0"/>
    <xf numFmtId="0" fontId="44" fillId="21" borderId="68" applyNumberFormat="0" applyAlignment="0" applyProtection="0"/>
    <xf numFmtId="0" fontId="23" fillId="0" borderId="67" applyNumberFormat="0" applyFill="0" applyAlignment="0" applyProtection="0"/>
    <xf numFmtId="0" fontId="63" fillId="0" borderId="71">
      <alignment horizontal="left" vertical="center"/>
    </xf>
    <xf numFmtId="0" fontId="42" fillId="16" borderId="69" applyNumberFormat="0" applyAlignment="0" applyProtection="0"/>
    <xf numFmtId="170" fontId="104" fillId="21" borderId="61" applyNumberFormat="0" applyAlignment="0" applyProtection="0"/>
    <xf numFmtId="0" fontId="72" fillId="21" borderId="69" applyNumberFormat="0" applyAlignment="0" applyProtection="0"/>
    <xf numFmtId="0" fontId="19" fillId="38" borderId="65" applyNumberFormat="0" applyFont="0" applyAlignment="0" applyProtection="0"/>
    <xf numFmtId="0" fontId="72" fillId="21" borderId="69" applyNumberFormat="0" applyAlignment="0" applyProtection="0"/>
    <xf numFmtId="0" fontId="58" fillId="21" borderId="60" applyNumberFormat="0" applyAlignment="0" applyProtection="0"/>
    <xf numFmtId="0" fontId="41" fillId="16" borderId="61" applyNumberFormat="0" applyAlignment="0" applyProtection="0"/>
    <xf numFmtId="0" fontId="63" fillId="0" borderId="71">
      <alignment horizontal="left" vertical="center"/>
    </xf>
    <xf numFmtId="0" fontId="19" fillId="38" borderId="65" applyNumberFormat="0" applyFon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25" fillId="38" borderId="65" applyNumberFormat="0" applyFont="0" applyAlignment="0" applyProtection="0"/>
    <xf numFmtId="0" fontId="26" fillId="0" borderId="70">
      <alignment horizontal="center"/>
    </xf>
    <xf numFmtId="0" fontId="63" fillId="0" borderId="63">
      <alignment horizontal="left" vertical="center"/>
    </xf>
    <xf numFmtId="241" fontId="69" fillId="0" borderId="74" applyAlignment="0" applyProtection="0"/>
    <xf numFmtId="0" fontId="25" fillId="38" borderId="65" applyNumberFormat="0" applyFont="0" applyAlignment="0" applyProtection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60" fillId="0" borderId="64" applyNumberFormat="0" applyFill="0" applyAlignment="0" applyProtection="0"/>
    <xf numFmtId="0" fontId="41" fillId="16" borderId="61" applyNumberFormat="0" applyAlignment="0" applyProtection="0"/>
    <xf numFmtId="0" fontId="63" fillId="0" borderId="63">
      <alignment horizontal="left" vertical="center"/>
    </xf>
    <xf numFmtId="0" fontId="42" fillId="16" borderId="61" applyNumberFormat="0" applyAlignment="0" applyProtection="0"/>
    <xf numFmtId="170" fontId="104" fillId="21" borderId="61" applyNumberFormat="0" applyAlignment="0" applyProtection="0"/>
    <xf numFmtId="241" fontId="69" fillId="0" borderId="74" applyAlignment="0" applyProtection="0"/>
    <xf numFmtId="0" fontId="60" fillId="0" borderId="64" applyNumberFormat="0" applyFill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63" fillId="0" borderId="63">
      <alignment horizontal="left" vertical="center"/>
    </xf>
    <xf numFmtId="0" fontId="72" fillId="21" borderId="69" applyNumberFormat="0" applyAlignment="0" applyProtection="0"/>
    <xf numFmtId="170" fontId="58" fillId="21" borderId="60" applyNumberFormat="0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168" fontId="1" fillId="0" borderId="0" applyFont="0" applyFill="0" applyBorder="0" applyAlignment="0" applyProtection="0"/>
    <xf numFmtId="0" fontId="17" fillId="38" borderId="65" applyNumberFormat="0" applyFon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3" fontId="204" fillId="0" borderId="58">
      <alignment horizontal="center"/>
    </xf>
    <xf numFmtId="0" fontId="26" fillId="0" borderId="70">
      <alignment horizontal="center"/>
    </xf>
    <xf numFmtId="0" fontId="42" fillId="16" borderId="69" applyNumberFormat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60" fillId="0" borderId="72" applyNumberFormat="0" applyFill="0" applyAlignment="0" applyProtection="0"/>
    <xf numFmtId="170" fontId="41" fillId="16" borderId="61" applyNumberFormat="0" applyAlignment="0" applyProtection="0"/>
    <xf numFmtId="0" fontId="41" fillId="16" borderId="69" applyNumberFormat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104" fillId="21" borderId="69" applyNumberFormat="0" applyAlignment="0" applyProtection="0"/>
    <xf numFmtId="170" fontId="41" fillId="16" borderId="61" applyNumberFormat="0" applyAlignment="0" applyProtection="0"/>
    <xf numFmtId="0" fontId="19" fillId="38" borderId="65" applyNumberFormat="0" applyFont="0" applyAlignment="0" applyProtection="0"/>
    <xf numFmtId="0" fontId="115" fillId="58" borderId="65" applyNumberFormat="0" applyAlignment="0" applyProtection="0"/>
    <xf numFmtId="170" fontId="58" fillId="21" borderId="68" applyNumberFormat="0" applyAlignment="0" applyProtection="0"/>
    <xf numFmtId="0" fontId="63" fillId="0" borderId="71">
      <alignment horizontal="left" vertical="center"/>
    </xf>
    <xf numFmtId="0" fontId="23" fillId="0" borderId="67" applyNumberFormat="0" applyFill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44" fillId="21" borderId="60" applyNumberFormat="0" applyAlignment="0" applyProtection="0"/>
    <xf numFmtId="241" fontId="69" fillId="0" borderId="74" applyAlignment="0" applyProtection="0"/>
    <xf numFmtId="241" fontId="69" fillId="0" borderId="74" applyAlignment="0" applyProtection="0"/>
    <xf numFmtId="0" fontId="104" fillId="21" borderId="61" applyNumberFormat="0" applyAlignment="0" applyProtection="0"/>
    <xf numFmtId="0" fontId="58" fillId="21" borderId="60" applyNumberFormat="0" applyAlignment="0" applyProtection="0"/>
    <xf numFmtId="0" fontId="25" fillId="38" borderId="65" applyNumberFormat="0" applyFont="0" applyAlignment="0" applyProtection="0"/>
    <xf numFmtId="0" fontId="72" fillId="21" borderId="69" applyNumberFormat="0" applyAlignment="0" applyProtection="0"/>
    <xf numFmtId="170" fontId="58" fillId="21" borderId="60" applyNumberFormat="0" applyAlignment="0" applyProtection="0"/>
    <xf numFmtId="0" fontId="58" fillId="21" borderId="60" applyNumberFormat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63" fillId="0" borderId="71">
      <alignment horizontal="left" vertical="center"/>
    </xf>
    <xf numFmtId="0" fontId="25" fillId="38" borderId="73" applyNumberFormat="0" applyFont="0" applyAlignment="0" applyProtection="0"/>
    <xf numFmtId="0" fontId="104" fillId="21" borderId="61" applyNumberFormat="0" applyAlignment="0" applyProtection="0"/>
    <xf numFmtId="0" fontId="58" fillId="21" borderId="60" applyNumberFormat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104" fillId="21" borderId="61" applyNumberFormat="0" applyAlignment="0" applyProtection="0"/>
    <xf numFmtId="0" fontId="23" fillId="0" borderId="67" applyNumberFormat="0" applyFill="0" applyAlignment="0" applyProtection="0"/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26" fillId="0" borderId="70">
      <alignment horizontal="center"/>
    </xf>
    <xf numFmtId="0" fontId="25" fillId="38" borderId="65" applyNumberFormat="0" applyFont="0" applyAlignment="0" applyProtection="0"/>
    <xf numFmtId="0" fontId="63" fillId="0" borderId="71">
      <alignment horizontal="left" vertical="center"/>
    </xf>
    <xf numFmtId="0" fontId="104" fillId="21" borderId="61" applyNumberFormat="0" applyAlignment="0" applyProtection="0"/>
    <xf numFmtId="0" fontId="60" fillId="0" borderId="72" applyNumberFormat="0" applyFill="0" applyAlignment="0" applyProtection="0"/>
    <xf numFmtId="0" fontId="42" fillId="16" borderId="69" applyNumberFormat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0" fontId="44" fillId="21" borderId="60" applyNumberFormat="0" applyAlignment="0" applyProtection="0"/>
    <xf numFmtId="0" fontId="104" fillId="21" borderId="69" applyNumberFormat="0" applyAlignment="0" applyProtection="0"/>
    <xf numFmtId="0" fontId="42" fillId="16" borderId="61" applyNumberFormat="0" applyAlignment="0" applyProtection="0"/>
    <xf numFmtId="0" fontId="26" fillId="0" borderId="70">
      <alignment horizontal="center"/>
    </xf>
    <xf numFmtId="0" fontId="25" fillId="38" borderId="73" applyNumberFormat="0" applyFont="0" applyAlignment="0" applyProtection="0"/>
    <xf numFmtId="0" fontId="23" fillId="0" borderId="64" applyNumberFormat="0" applyFill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26" fillId="0" borderId="62">
      <alignment horizontal="center"/>
    </xf>
    <xf numFmtId="0" fontId="60" fillId="0" borderId="72" applyNumberFormat="0" applyFill="0" applyAlignment="0" applyProtection="0"/>
    <xf numFmtId="170" fontId="58" fillId="21" borderId="60" applyNumberFormat="0" applyAlignment="0" applyProtection="0"/>
    <xf numFmtId="0" fontId="17" fillId="38" borderId="65" applyNumberFormat="0" applyFont="0" applyAlignment="0" applyProtection="0"/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23" fillId="0" borderId="72" applyNumberFormat="0" applyFill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210" fillId="0" borderId="0"/>
    <xf numFmtId="0" fontId="26" fillId="0" borderId="70">
      <alignment horizontal="center"/>
    </xf>
    <xf numFmtId="0" fontId="26" fillId="0" borderId="62">
      <alignment horizontal="center"/>
    </xf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23" fillId="0" borderId="64" applyNumberFormat="0" applyFill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0" fontId="58" fillId="21" borderId="60" applyNumberFormat="0" applyAlignment="0" applyProtection="0"/>
    <xf numFmtId="0" fontId="25" fillId="38" borderId="65" applyNumberFormat="0" applyFon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63" fillId="0" borderId="63">
      <alignment horizontal="left" vertical="center"/>
    </xf>
    <xf numFmtId="0" fontId="26" fillId="0" borderId="70">
      <alignment horizontal="center"/>
    </xf>
    <xf numFmtId="0" fontId="41" fillId="16" borderId="61" applyNumberFormat="0" applyAlignment="0" applyProtection="0"/>
    <xf numFmtId="0" fontId="72" fillId="21" borderId="69" applyNumberFormat="0" applyAlignment="0" applyProtection="0"/>
    <xf numFmtId="0" fontId="44" fillId="21" borderId="68" applyNumberFormat="0" applyAlignment="0" applyProtection="0"/>
    <xf numFmtId="0" fontId="23" fillId="0" borderId="67" applyNumberFormat="0" applyFill="0" applyAlignment="0" applyProtection="0"/>
    <xf numFmtId="0" fontId="63" fillId="0" borderId="63">
      <alignment horizontal="left" vertical="center"/>
    </xf>
    <xf numFmtId="0" fontId="60" fillId="0" borderId="64" applyNumberFormat="0" applyFill="0" applyAlignment="0" applyProtection="0"/>
    <xf numFmtId="0" fontId="63" fillId="0" borderId="71">
      <alignment horizontal="left" vertical="center"/>
    </xf>
    <xf numFmtId="0" fontId="25" fillId="38" borderId="73" applyNumberFormat="0" applyFont="0" applyAlignment="0" applyProtection="0"/>
    <xf numFmtId="0" fontId="44" fillId="21" borderId="68" applyNumberFormat="0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241" fontId="69" fillId="0" borderId="74" applyAlignment="0" applyProtection="0"/>
    <xf numFmtId="0" fontId="19" fillId="38" borderId="65" applyNumberFormat="0" applyFont="0" applyAlignment="0" applyProtection="0"/>
    <xf numFmtId="241" fontId="69" fillId="0" borderId="74" applyAlignment="0" applyProtection="0"/>
    <xf numFmtId="0" fontId="60" fillId="0" borderId="64" applyNumberFormat="0" applyFill="0" applyAlignment="0" applyProtection="0"/>
    <xf numFmtId="0" fontId="26" fillId="0" borderId="70">
      <alignment horizontal="center"/>
    </xf>
    <xf numFmtId="0" fontId="72" fillId="21" borderId="69" applyNumberFormat="0" applyAlignment="0" applyProtection="0"/>
    <xf numFmtId="0" fontId="23" fillId="0" borderId="64" applyNumberFormat="0" applyFill="0" applyAlignment="0" applyProtection="0"/>
    <xf numFmtId="0" fontId="44" fillId="21" borderId="60" applyNumberFormat="0" applyAlignment="0" applyProtection="0"/>
    <xf numFmtId="0" fontId="26" fillId="0" borderId="62">
      <alignment horizontal="center"/>
    </xf>
    <xf numFmtId="0" fontId="42" fillId="16" borderId="69" applyNumberFormat="0" applyAlignment="0" applyProtection="0"/>
    <xf numFmtId="241" fontId="69" fillId="0" borderId="74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26" fillId="0" borderId="70">
      <alignment horizontal="center"/>
    </xf>
    <xf numFmtId="0" fontId="42" fillId="16" borderId="61" applyNumberFormat="0" applyAlignment="0" applyProtection="0"/>
    <xf numFmtId="0" fontId="25" fillId="38" borderId="65" applyNumberFormat="0" applyFont="0" applyAlignment="0" applyProtection="0"/>
    <xf numFmtId="0" fontId="42" fillId="16" borderId="69" applyNumberFormat="0" applyAlignment="0" applyProtection="0"/>
    <xf numFmtId="0" fontId="72" fillId="21" borderId="69" applyNumberFormat="0" applyAlignment="0" applyProtection="0"/>
    <xf numFmtId="0" fontId="60" fillId="0" borderId="64" applyNumberFormat="0" applyFill="0" applyAlignment="0" applyProtection="0"/>
    <xf numFmtId="0" fontId="104" fillId="21" borderId="61" applyNumberFormat="0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60" fillId="0" borderId="64" applyNumberFormat="0" applyFill="0" applyAlignment="0" applyProtection="0"/>
    <xf numFmtId="241" fontId="69" fillId="0" borderId="74" applyAlignment="0" applyProtection="0"/>
    <xf numFmtId="170" fontId="104" fillId="21" borderId="61" applyNumberFormat="0" applyAlignment="0" applyProtection="0"/>
    <xf numFmtId="0" fontId="26" fillId="0" borderId="70">
      <alignment horizontal="center"/>
    </xf>
    <xf numFmtId="0" fontId="42" fillId="16" borderId="61" applyNumberFormat="0" applyAlignment="0" applyProtection="0"/>
    <xf numFmtId="241" fontId="69" fillId="0" borderId="74" applyAlignment="0" applyProtection="0"/>
    <xf numFmtId="0" fontId="44" fillId="21" borderId="60" applyNumberFormat="0" applyAlignment="0" applyProtection="0"/>
    <xf numFmtId="0" fontId="42" fillId="16" borderId="61" applyNumberFormat="0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0" fontId="63" fillId="0" borderId="71">
      <alignment horizontal="left" vertical="center"/>
    </xf>
    <xf numFmtId="0" fontId="42" fillId="16" borderId="69" applyNumberFormat="0" applyAlignment="0" applyProtection="0"/>
    <xf numFmtId="0" fontId="72" fillId="21" borderId="69" applyNumberFormat="0" applyAlignment="0" applyProtection="0"/>
    <xf numFmtId="0" fontId="41" fillId="16" borderId="69" applyNumberFormat="0" applyAlignment="0" applyProtection="0"/>
    <xf numFmtId="0" fontId="63" fillId="0" borderId="63">
      <alignment horizontal="left" vertical="center"/>
    </xf>
    <xf numFmtId="0" fontId="72" fillId="21" borderId="61" applyNumberFormat="0" applyAlignment="0" applyProtection="0"/>
    <xf numFmtId="43" fontId="1" fillId="0" borderId="0" applyFont="0" applyFill="0" applyBorder="0" applyAlignment="0" applyProtection="0"/>
    <xf numFmtId="0" fontId="44" fillId="21" borderId="68" applyNumberFormat="0" applyAlignment="0" applyProtection="0"/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23" fillId="0" borderId="67" applyNumberFormat="0" applyFill="0" applyAlignment="0" applyProtection="0"/>
    <xf numFmtId="0" fontId="26" fillId="0" borderId="70">
      <alignment horizontal="center"/>
    </xf>
    <xf numFmtId="241" fontId="69" fillId="0" borderId="74" applyAlignment="0" applyProtection="0"/>
    <xf numFmtId="0" fontId="26" fillId="0" borderId="62">
      <alignment horizontal="center"/>
    </xf>
    <xf numFmtId="0" fontId="19" fillId="38" borderId="73" applyNumberFormat="0" applyFont="0" applyAlignment="0" applyProtection="0"/>
    <xf numFmtId="0" fontId="58" fillId="21" borderId="60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0" fontId="1" fillId="0" borderId="0"/>
    <xf numFmtId="0" fontId="72" fillId="21" borderId="69" applyNumberFormat="0" applyAlignment="0" applyProtection="0"/>
    <xf numFmtId="0" fontId="23" fillId="0" borderId="64" applyNumberFormat="0" applyFill="0" applyAlignment="0" applyProtection="0"/>
    <xf numFmtId="0" fontId="42" fillId="16" borderId="61" applyNumberFormat="0" applyAlignment="0" applyProtection="0"/>
    <xf numFmtId="0" fontId="41" fillId="16" borderId="61" applyNumberFormat="0" applyAlignment="0" applyProtection="0"/>
    <xf numFmtId="0" fontId="17" fillId="38" borderId="65" applyNumberFormat="0" applyFont="0" applyAlignment="0" applyProtection="0"/>
    <xf numFmtId="0" fontId="63" fillId="0" borderId="63">
      <alignment horizontal="left" vertical="center"/>
    </xf>
    <xf numFmtId="0" fontId="60" fillId="0" borderId="64" applyNumberFormat="0" applyFill="0" applyAlignment="0" applyProtection="0"/>
    <xf numFmtId="170" fontId="23" fillId="0" borderId="67" applyNumberFormat="0" applyFill="0" applyAlignment="0" applyProtection="0"/>
    <xf numFmtId="0" fontId="25" fillId="38" borderId="65" applyNumberFormat="0" applyFont="0" applyAlignment="0" applyProtection="0"/>
    <xf numFmtId="0" fontId="23" fillId="0" borderId="67" applyNumberFormat="0" applyFill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19" fillId="38" borderId="65" applyNumberFormat="0" applyFont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23" fillId="0" borderId="64" applyNumberFormat="0" applyFill="0" applyAlignment="0" applyProtection="0"/>
    <xf numFmtId="0" fontId="72" fillId="21" borderId="69" applyNumberFormat="0" applyAlignment="0" applyProtection="0"/>
    <xf numFmtId="0" fontId="60" fillId="0" borderId="72" applyNumberFormat="0" applyFill="0" applyAlignment="0" applyProtection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63" fillId="0" borderId="63">
      <alignment horizontal="left" vertical="center"/>
    </xf>
    <xf numFmtId="0" fontId="72" fillId="21" borderId="61" applyNumberFormat="0" applyAlignment="0" applyProtection="0"/>
    <xf numFmtId="0" fontId="58" fillId="21" borderId="60" applyNumberFormat="0" applyAlignment="0" applyProtection="0"/>
    <xf numFmtId="0" fontId="26" fillId="0" borderId="70">
      <alignment horizontal="center"/>
    </xf>
    <xf numFmtId="0" fontId="63" fillId="0" borderId="71">
      <alignment horizontal="left" vertical="center"/>
    </xf>
    <xf numFmtId="0" fontId="42" fillId="16" borderId="61" applyNumberFormat="0" applyAlignment="0" applyProtection="0"/>
    <xf numFmtId="0" fontId="210" fillId="0" borderId="0"/>
    <xf numFmtId="0" fontId="23" fillId="0" borderId="67" applyNumberFormat="0" applyFill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241" fontId="69" fillId="0" borderId="74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72" fillId="21" borderId="69" applyNumberFormat="0" applyAlignment="0" applyProtection="0"/>
    <xf numFmtId="0" fontId="23" fillId="0" borderId="64" applyNumberFormat="0" applyFill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63">
      <alignment horizontal="left" vertical="center"/>
    </xf>
    <xf numFmtId="0" fontId="72" fillId="21" borderId="69" applyNumberFormat="0" applyAlignment="0" applyProtection="0"/>
    <xf numFmtId="0" fontId="72" fillId="21" borderId="69" applyNumberFormat="0" applyAlignment="0" applyProtection="0"/>
    <xf numFmtId="0" fontId="104" fillId="21" borderId="61" applyNumberFormat="0" applyAlignment="0" applyProtection="0"/>
    <xf numFmtId="241" fontId="69" fillId="0" borderId="74" applyAlignment="0" applyProtection="0"/>
    <xf numFmtId="0" fontId="25" fillId="38" borderId="73" applyNumberFormat="0" applyFont="0" applyAlignment="0" applyProtection="0"/>
    <xf numFmtId="0" fontId="72" fillId="21" borderId="61" applyNumberFormat="0" applyAlignment="0" applyProtection="0"/>
    <xf numFmtId="0" fontId="58" fillId="21" borderId="68" applyNumberFormat="0" applyAlignment="0" applyProtection="0"/>
    <xf numFmtId="0" fontId="63" fillId="0" borderId="71">
      <alignment horizontal="left" vertical="center"/>
    </xf>
    <xf numFmtId="0" fontId="72" fillId="21" borderId="69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241" fontId="69" fillId="0" borderId="74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58" fillId="21" borderId="68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72" fillId="21" borderId="69" applyNumberFormat="0" applyAlignment="0" applyProtection="0"/>
    <xf numFmtId="0" fontId="58" fillId="21" borderId="68" applyNumberFormat="0" applyAlignment="0" applyProtection="0"/>
    <xf numFmtId="0" fontId="104" fillId="21" borderId="69" applyNumberFormat="0" applyAlignment="0" applyProtection="0"/>
    <xf numFmtId="0" fontId="60" fillId="0" borderId="72" applyNumberFormat="0" applyFill="0" applyAlignment="0" applyProtection="0"/>
    <xf numFmtId="0" fontId="63" fillId="0" borderId="71">
      <alignment horizontal="left" vertical="center"/>
    </xf>
    <xf numFmtId="241" fontId="69" fillId="0" borderId="74" applyAlignment="0" applyProtection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42" fillId="16" borderId="61" applyNumberFormat="0" applyAlignment="0" applyProtection="0"/>
    <xf numFmtId="0" fontId="17" fillId="38" borderId="73" applyNumberFormat="0" applyFon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26" fillId="0" borderId="70">
      <alignment horizontal="center"/>
    </xf>
    <xf numFmtId="0" fontId="104" fillId="21" borderId="69" applyNumberFormat="0" applyAlignment="0" applyProtection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25" fillId="38" borderId="73" applyNumberFormat="0" applyFont="0" applyAlignment="0" applyProtection="0"/>
    <xf numFmtId="170" fontId="104" fillId="21" borderId="69" applyNumberFormat="0" applyAlignment="0" applyProtection="0"/>
    <xf numFmtId="0" fontId="72" fillId="21" borderId="69" applyNumberFormat="0" applyAlignment="0" applyProtection="0"/>
    <xf numFmtId="0" fontId="42" fillId="16" borderId="61" applyNumberFormat="0" applyAlignment="0" applyProtection="0"/>
    <xf numFmtId="0" fontId="63" fillId="0" borderId="63">
      <alignment horizontal="left" vertical="center"/>
    </xf>
    <xf numFmtId="0" fontId="63" fillId="0" borderId="71">
      <alignment horizontal="left" vertical="center"/>
    </xf>
    <xf numFmtId="0" fontId="63" fillId="0" borderId="63">
      <alignment horizontal="left" vertical="center"/>
    </xf>
    <xf numFmtId="0" fontId="63" fillId="0" borderId="63">
      <alignment horizontal="left" vertical="center"/>
    </xf>
    <xf numFmtId="0" fontId="25" fillId="38" borderId="65" applyNumberFormat="0" applyFont="0" applyAlignment="0" applyProtection="0"/>
    <xf numFmtId="0" fontId="41" fillId="16" borderId="69" applyNumberFormat="0" applyAlignment="0" applyProtection="0"/>
    <xf numFmtId="0" fontId="41" fillId="16" borderId="61" applyNumberFormat="0" applyAlignment="0" applyProtection="0"/>
    <xf numFmtId="0" fontId="41" fillId="16" borderId="61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42" fillId="16" borderId="69" applyNumberFormat="0" applyAlignment="0" applyProtection="0"/>
    <xf numFmtId="0" fontId="63" fillId="0" borderId="71">
      <alignment horizontal="left" vertical="center"/>
    </xf>
    <xf numFmtId="0" fontId="72" fillId="21" borderId="69" applyNumberFormat="0" applyAlignment="0" applyProtection="0"/>
    <xf numFmtId="0" fontId="44" fillId="21" borderId="60" applyNumberFormat="0" applyAlignment="0" applyProtection="0"/>
    <xf numFmtId="0" fontId="104" fillId="21" borderId="61" applyNumberFormat="0" applyAlignment="0" applyProtection="0"/>
    <xf numFmtId="0" fontId="42" fillId="16" borderId="61" applyNumberFormat="0" applyAlignment="0" applyProtection="0"/>
    <xf numFmtId="0" fontId="41" fillId="16" borderId="61" applyNumberFormat="0" applyAlignment="0" applyProtection="0"/>
    <xf numFmtId="0" fontId="23" fillId="0" borderId="67" applyNumberFormat="0" applyFill="0" applyAlignment="0" applyProtection="0"/>
    <xf numFmtId="0" fontId="42" fillId="16" borderId="69" applyNumberFormat="0" applyAlignment="0" applyProtection="0"/>
    <xf numFmtId="0" fontId="63" fillId="0" borderId="71">
      <alignment horizontal="left" vertical="center"/>
    </xf>
    <xf numFmtId="0" fontId="41" fillId="16" borderId="61" applyNumberFormat="0" applyAlignment="0" applyProtection="0"/>
    <xf numFmtId="0" fontId="42" fillId="16" borderId="69" applyNumberFormat="0" applyAlignment="0" applyProtection="0"/>
    <xf numFmtId="0" fontId="25" fillId="38" borderId="73" applyNumberFormat="0" applyFont="0" applyAlignment="0" applyProtection="0"/>
    <xf numFmtId="0" fontId="72" fillId="21" borderId="69" applyNumberFormat="0" applyAlignment="0" applyProtection="0"/>
    <xf numFmtId="0" fontId="41" fillId="16" borderId="69" applyNumberFormat="0" applyAlignment="0" applyProtection="0"/>
    <xf numFmtId="0" fontId="25" fillId="38" borderId="65" applyNumberFormat="0" applyFont="0" applyAlignment="0" applyProtection="0"/>
    <xf numFmtId="0" fontId="25" fillId="38" borderId="73" applyNumberFormat="0" applyFont="0" applyAlignment="0" applyProtection="0"/>
    <xf numFmtId="0" fontId="44" fillId="21" borderId="60" applyNumberFormat="0" applyAlignment="0" applyProtection="0"/>
    <xf numFmtId="0" fontId="25" fillId="38" borderId="73" applyNumberFormat="0" applyFont="0" applyAlignment="0" applyProtection="0"/>
    <xf numFmtId="0" fontId="26" fillId="0" borderId="70">
      <alignment horizontal="center"/>
    </xf>
    <xf numFmtId="0" fontId="44" fillId="21" borderId="60" applyNumberFormat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58" fillId="21" borderId="68" applyNumberFormat="0" applyAlignment="0" applyProtection="0"/>
    <xf numFmtId="0" fontId="58" fillId="21" borderId="60" applyNumberFormat="0" applyAlignment="0" applyProtection="0"/>
    <xf numFmtId="0" fontId="25" fillId="38" borderId="73" applyNumberFormat="0" applyFont="0" applyAlignment="0" applyProtection="0"/>
    <xf numFmtId="0" fontId="104" fillId="21" borderId="69" applyNumberFormat="0" applyAlignment="0" applyProtection="0"/>
    <xf numFmtId="0" fontId="25" fillId="38" borderId="65" applyNumberFormat="0" applyFont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25" fillId="38" borderId="73" applyNumberFormat="0" applyFont="0" applyAlignment="0" applyProtection="0"/>
    <xf numFmtId="241" fontId="69" fillId="0" borderId="74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72" fillId="21" borderId="69" applyNumberFormat="0" applyAlignment="0" applyProtection="0"/>
    <xf numFmtId="0" fontId="63" fillId="0" borderId="63">
      <alignment horizontal="left" vertical="center"/>
    </xf>
    <xf numFmtId="0" fontId="41" fillId="16" borderId="69" applyNumberFormat="0" applyAlignment="0" applyProtection="0"/>
    <xf numFmtId="0" fontId="41" fillId="16" borderId="69" applyNumberFormat="0" applyAlignment="0" applyProtection="0"/>
    <xf numFmtId="0" fontId="42" fillId="16" borderId="61" applyNumberFormat="0" applyAlignment="0" applyProtection="0"/>
    <xf numFmtId="0" fontId="58" fillId="21" borderId="68" applyNumberFormat="0" applyAlignment="0" applyProtection="0"/>
    <xf numFmtId="0" fontId="41" fillId="16" borderId="69" applyNumberFormat="0" applyAlignment="0" applyProtection="0"/>
    <xf numFmtId="0" fontId="58" fillId="21" borderId="60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63">
      <alignment horizontal="left" vertical="center"/>
    </xf>
    <xf numFmtId="0" fontId="63" fillId="0" borderId="63">
      <alignment horizontal="left" vertical="center"/>
    </xf>
    <xf numFmtId="0" fontId="72" fillId="21" borderId="69" applyNumberFormat="0" applyAlignment="0" applyProtection="0"/>
    <xf numFmtId="0" fontId="25" fillId="38" borderId="73" applyNumberFormat="0" applyFont="0" applyAlignment="0" applyProtection="0"/>
    <xf numFmtId="0" fontId="44" fillId="21" borderId="60" applyNumberFormat="0" applyAlignment="0" applyProtection="0"/>
    <xf numFmtId="0" fontId="44" fillId="21" borderId="60" applyNumberFormat="0" applyAlignment="0" applyProtection="0"/>
    <xf numFmtId="0" fontId="44" fillId="21" borderId="60" applyNumberFormat="0" applyAlignment="0" applyProtection="0"/>
    <xf numFmtId="0" fontId="44" fillId="21" borderId="60" applyNumberFormat="0" applyAlignment="0" applyProtection="0"/>
    <xf numFmtId="0" fontId="63" fillId="0" borderId="63">
      <alignment horizontal="left" vertical="center"/>
    </xf>
    <xf numFmtId="0" fontId="104" fillId="21" borderId="61" applyNumberFormat="0" applyAlignment="0" applyProtection="0"/>
    <xf numFmtId="0" fontId="58" fillId="21" borderId="60" applyNumberFormat="0" applyAlignment="0" applyProtection="0"/>
    <xf numFmtId="0" fontId="104" fillId="21" borderId="61" applyNumberFormat="0" applyAlignment="0" applyProtection="0"/>
    <xf numFmtId="0" fontId="104" fillId="21" borderId="69" applyNumberFormat="0" applyAlignment="0" applyProtection="0"/>
    <xf numFmtId="0" fontId="104" fillId="21" borderId="61" applyNumberFormat="0" applyAlignment="0" applyProtection="0"/>
    <xf numFmtId="0" fontId="26" fillId="0" borderId="70">
      <alignment horizontal="center"/>
    </xf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25" fillId="38" borderId="65" applyNumberFormat="0" applyFont="0" applyAlignment="0" applyProtection="0"/>
    <xf numFmtId="0" fontId="104" fillId="21" borderId="61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0" fillId="0" borderId="64" applyNumberFormat="0" applyFill="0" applyAlignment="0" applyProtection="0"/>
    <xf numFmtId="0" fontId="72" fillId="21" borderId="61" applyNumberFormat="0" applyAlignment="0" applyProtection="0"/>
    <xf numFmtId="170" fontId="104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170" fontId="104" fillId="21" borderId="61" applyNumberFormat="0" applyAlignment="0" applyProtection="0"/>
    <xf numFmtId="0" fontId="58" fillId="21" borderId="68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23" fillId="0" borderId="64" applyNumberFormat="0" applyFill="0" applyAlignment="0" applyProtection="0"/>
    <xf numFmtId="0" fontId="72" fillId="21" borderId="61" applyNumberFormat="0" applyAlignment="0" applyProtection="0"/>
    <xf numFmtId="0" fontId="23" fillId="0" borderId="64" applyNumberFormat="0" applyFill="0" applyAlignment="0" applyProtection="0"/>
    <xf numFmtId="0" fontId="72" fillId="21" borderId="61" applyNumberFormat="0" applyAlignment="0" applyProtection="0"/>
    <xf numFmtId="0" fontId="23" fillId="0" borderId="72" applyNumberFormat="0" applyFill="0" applyAlignment="0" applyProtection="0"/>
    <xf numFmtId="0" fontId="72" fillId="21" borderId="61" applyNumberFormat="0" applyAlignment="0" applyProtection="0"/>
    <xf numFmtId="0" fontId="58" fillId="21" borderId="68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42" fillId="16" borderId="69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0" fontId="72" fillId="21" borderId="61" applyNumberFormat="0" applyAlignment="0" applyProtection="0"/>
    <xf numFmtId="0" fontId="42" fillId="16" borderId="61" applyNumberFormat="0" applyAlignment="0" applyProtection="0"/>
    <xf numFmtId="241" fontId="69" fillId="0" borderId="74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104" fillId="21" borderId="61" applyNumberFormat="0" applyAlignment="0" applyProtection="0"/>
    <xf numFmtId="241" fontId="69" fillId="0" borderId="74" applyAlignment="0" applyProtection="0"/>
    <xf numFmtId="241" fontId="69" fillId="0" borderId="66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58" fillId="21" borderId="60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23" fillId="0" borderId="72" applyNumberFormat="0" applyFill="0" applyAlignment="0" applyProtection="0"/>
    <xf numFmtId="0" fontId="58" fillId="21" borderId="60" applyNumberFormat="0" applyAlignment="0" applyProtection="0"/>
    <xf numFmtId="0" fontId="42" fillId="16" borderId="61" applyNumberFormat="0" applyAlignment="0" applyProtection="0"/>
    <xf numFmtId="0" fontId="26" fillId="0" borderId="70">
      <alignment horizontal="center"/>
    </xf>
    <xf numFmtId="0" fontId="41" fillId="16" borderId="69" applyNumberFormat="0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74" applyAlignment="0" applyProtection="0"/>
    <xf numFmtId="241" fontId="69" fillId="0" borderId="66" applyAlignment="0" applyProtection="0"/>
    <xf numFmtId="0" fontId="72" fillId="21" borderId="69" applyNumberFormat="0" applyAlignment="0" applyProtection="0"/>
    <xf numFmtId="0" fontId="63" fillId="0" borderId="71">
      <alignment horizontal="left" vertical="center"/>
    </xf>
    <xf numFmtId="241" fontId="69" fillId="0" borderId="66" applyAlignment="0" applyProtection="0"/>
    <xf numFmtId="241" fontId="69" fillId="0" borderId="74" applyAlignment="0" applyProtection="0"/>
    <xf numFmtId="241" fontId="69" fillId="0" borderId="66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0" fontId="44" fillId="21" borderId="60" applyNumberFormat="0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241" fontId="69" fillId="0" borderId="66" applyAlignment="0" applyProtection="0"/>
    <xf numFmtId="0" fontId="63" fillId="0" borderId="63">
      <alignment horizontal="left" vertical="center"/>
    </xf>
    <xf numFmtId="0" fontId="23" fillId="0" borderId="72" applyNumberFormat="0" applyFill="0" applyAlignment="0" applyProtection="0"/>
    <xf numFmtId="241" fontId="69" fillId="0" borderId="66" applyAlignment="0" applyProtection="0"/>
    <xf numFmtId="241" fontId="69" fillId="0" borderId="66" applyAlignment="0" applyProtection="0"/>
    <xf numFmtId="170" fontId="104" fillId="21" borderId="69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0" fontId="104" fillId="21" borderId="69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0" fontId="63" fillId="0" borderId="71">
      <alignment horizontal="left" vertical="center"/>
    </xf>
    <xf numFmtId="241" fontId="69" fillId="0" borderId="66" applyAlignment="0" applyProtection="0"/>
    <xf numFmtId="241" fontId="69" fillId="0" borderId="66" applyAlignment="0" applyProtection="0"/>
    <xf numFmtId="0" fontId="26" fillId="0" borderId="62">
      <alignment horizontal="center"/>
    </xf>
    <xf numFmtId="241" fontId="69" fillId="0" borderId="74" applyAlignment="0" applyProtection="0"/>
    <xf numFmtId="0" fontId="104" fillId="21" borderId="61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0" fontId="26" fillId="0" borderId="62">
      <alignment horizontal="center"/>
    </xf>
    <xf numFmtId="241" fontId="69" fillId="0" borderId="66" applyAlignment="0" applyProtection="0"/>
    <xf numFmtId="170" fontId="104" fillId="21" borderId="61" applyNumberFormat="0" applyAlignment="0" applyProtection="0"/>
    <xf numFmtId="0" fontId="42" fillId="16" borderId="61" applyNumberFormat="0" applyAlignment="0" applyProtection="0"/>
    <xf numFmtId="0" fontId="60" fillId="0" borderId="64" applyNumberFormat="0" applyFill="0" applyAlignment="0" applyProtection="0"/>
    <xf numFmtId="0" fontId="60" fillId="0" borderId="64" applyNumberFormat="0" applyFill="0" applyAlignment="0" applyProtection="0"/>
    <xf numFmtId="0" fontId="42" fillId="16" borderId="69" applyNumberFormat="0" applyAlignment="0" applyProtection="0"/>
    <xf numFmtId="0" fontId="19" fillId="38" borderId="65" applyNumberFormat="0" applyFont="0" applyAlignment="0" applyProtection="0"/>
    <xf numFmtId="241" fontId="69" fillId="0" borderId="66" applyAlignment="0" applyProtection="0"/>
    <xf numFmtId="0" fontId="41" fillId="16" borderId="69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0" fontId="63" fillId="0" borderId="71">
      <alignment horizontal="left" vertical="center"/>
    </xf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241" fontId="69" fillId="0" borderId="66" applyAlignment="0" applyProtection="0"/>
    <xf numFmtId="0" fontId="23" fillId="0" borderId="64" applyNumberFormat="0" applyFill="0" applyAlignment="0" applyProtection="0"/>
    <xf numFmtId="0" fontId="26" fillId="0" borderId="70">
      <alignment horizontal="center"/>
    </xf>
    <xf numFmtId="241" fontId="69" fillId="0" borderId="66" applyAlignment="0" applyProtection="0"/>
    <xf numFmtId="0" fontId="60" fillId="0" borderId="64" applyNumberFormat="0" applyFill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63" fillId="0" borderId="63">
      <alignment horizontal="left" vertical="center"/>
    </xf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41" fillId="16" borderId="61" applyNumberFormat="0" applyAlignment="0" applyProtection="0"/>
    <xf numFmtId="0" fontId="26" fillId="0" borderId="62">
      <alignment horizontal="center"/>
    </xf>
    <xf numFmtId="0" fontId="104" fillId="21" borderId="69" applyNumberFormat="0" applyAlignment="0" applyProtection="0"/>
    <xf numFmtId="0" fontId="41" fillId="16" borderId="61" applyNumberFormat="0" applyAlignment="0" applyProtection="0"/>
    <xf numFmtId="0" fontId="41" fillId="16" borderId="61" applyNumberFormat="0" applyAlignment="0" applyProtection="0"/>
    <xf numFmtId="0" fontId="26" fillId="0" borderId="62">
      <alignment horizontal="center"/>
    </xf>
    <xf numFmtId="0" fontId="63" fillId="0" borderId="71">
      <alignment horizontal="left" vertic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26" fillId="0" borderId="70">
      <alignment horizontal="center"/>
    </xf>
    <xf numFmtId="0" fontId="72" fillId="21" borderId="69" applyNumberForma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26" fillId="0" borderId="70">
      <alignment horizontal="center"/>
    </xf>
    <xf numFmtId="0" fontId="42" fillId="16" borderId="69" applyNumberFormat="0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60" fillId="0" borderId="64" applyNumberFormat="0" applyFill="0" applyAlignment="0" applyProtection="0"/>
    <xf numFmtId="0" fontId="104" fillId="21" borderId="61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0" fontId="72" fillId="21" borderId="69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44" fillId="21" borderId="68" applyNumberFormat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42" fillId="16" borderId="69" applyNumberFormat="0" applyAlignment="0" applyProtection="0"/>
    <xf numFmtId="0" fontId="72" fillId="21" borderId="69" applyNumberFormat="0" applyAlignment="0" applyProtection="0"/>
    <xf numFmtId="0" fontId="41" fillId="16" borderId="61" applyNumberFormat="0" applyAlignment="0" applyProtection="0"/>
    <xf numFmtId="0" fontId="26" fillId="0" borderId="70">
      <alignment horizontal="center"/>
    </xf>
    <xf numFmtId="0" fontId="63" fillId="0" borderId="71">
      <alignment horizontal="left" vertical="center"/>
    </xf>
    <xf numFmtId="0" fontId="25" fillId="38" borderId="65" applyNumberFormat="0" applyFont="0" applyAlignment="0" applyProtection="0"/>
    <xf numFmtId="0" fontId="26" fillId="0" borderId="62">
      <alignment horizontal="center"/>
    </xf>
    <xf numFmtId="0" fontId="25" fillId="38" borderId="73" applyNumberFormat="0" applyFont="0" applyAlignment="0" applyProtection="0"/>
    <xf numFmtId="0" fontId="104" fillId="21" borderId="69" applyNumberFormat="0" applyAlignment="0" applyProtection="0"/>
    <xf numFmtId="0" fontId="72" fillId="21" borderId="61" applyNumberFormat="0" applyAlignment="0" applyProtection="0"/>
    <xf numFmtId="0" fontId="17" fillId="38" borderId="73" applyNumberFormat="0" applyFont="0" applyAlignment="0" applyProtection="0"/>
    <xf numFmtId="0" fontId="58" fillId="21" borderId="60" applyNumberFormat="0" applyAlignment="0" applyProtection="0"/>
    <xf numFmtId="0" fontId="104" fillId="21" borderId="69" applyNumberFormat="0" applyAlignment="0" applyProtection="0"/>
    <xf numFmtId="0" fontId="41" fillId="16" borderId="61" applyNumberFormat="0" applyAlignment="0" applyProtection="0"/>
    <xf numFmtId="0" fontId="26" fillId="0" borderId="62">
      <alignment horizontal="center"/>
    </xf>
    <xf numFmtId="0" fontId="41" fillId="16" borderId="61" applyNumberFormat="0" applyAlignment="0" applyProtection="0"/>
    <xf numFmtId="0" fontId="63" fillId="0" borderId="63">
      <alignment horizontal="left" vertical="center"/>
    </xf>
    <xf numFmtId="0" fontId="63" fillId="0" borderId="63">
      <alignment horizontal="left" vertical="center"/>
    </xf>
    <xf numFmtId="0" fontId="23" fillId="0" borderId="75" applyNumberFormat="0" applyFill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241" fontId="69" fillId="0" borderId="66" applyAlignment="0" applyProtection="0"/>
    <xf numFmtId="0" fontId="17" fillId="38" borderId="65" applyNumberFormat="0" applyFont="0" applyAlignment="0" applyProtection="0"/>
    <xf numFmtId="0" fontId="42" fillId="16" borderId="61" applyNumberFormat="0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70">
      <alignment horizontal="center"/>
    </xf>
    <xf numFmtId="0" fontId="42" fillId="16" borderId="61" applyNumberFormat="0" applyAlignment="0" applyProtection="0"/>
    <xf numFmtId="0" fontId="26" fillId="0" borderId="62">
      <alignment horizontal="center"/>
    </xf>
    <xf numFmtId="241" fontId="69" fillId="0" borderId="74" applyAlignment="0" applyProtection="0"/>
    <xf numFmtId="0" fontId="72" fillId="21" borderId="69" applyNumberFormat="0" applyAlignment="0" applyProtection="0"/>
    <xf numFmtId="0" fontId="26" fillId="0" borderId="62">
      <alignment horizontal="center"/>
    </xf>
    <xf numFmtId="0" fontId="42" fillId="16" borderId="61" applyNumberFormat="0" applyAlignment="0" applyProtection="0"/>
    <xf numFmtId="0" fontId="26" fillId="0" borderId="70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42" fillId="16" borderId="69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72" fillId="21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42" fillId="16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241" fontId="69" fillId="0" borderId="66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241" fontId="69" fillId="0" borderId="74" applyAlignment="0" applyProtection="0"/>
    <xf numFmtId="0" fontId="26" fillId="0" borderId="62">
      <alignment horizontal="center"/>
    </xf>
    <xf numFmtId="0" fontId="26" fillId="0" borderId="70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42" fillId="16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72" fillId="21" borderId="69" applyNumberFormat="0" applyAlignment="0" applyProtection="0"/>
    <xf numFmtId="0" fontId="72" fillId="21" borderId="69" applyNumberFormat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60" fillId="0" borderId="72" applyNumberFormat="0" applyFill="0" applyAlignment="0" applyProtection="0"/>
    <xf numFmtId="0" fontId="42" fillId="16" borderId="61" applyNumberFormat="0" applyAlignment="0" applyProtection="0"/>
    <xf numFmtId="0" fontId="72" fillId="21" borderId="69" applyNumberFormat="0" applyAlignment="0" applyProtection="0"/>
    <xf numFmtId="241" fontId="69" fillId="0" borderId="74" applyAlignment="0" applyProtection="0"/>
    <xf numFmtId="0" fontId="17" fillId="38" borderId="73" applyNumberFormat="0" applyFont="0" applyAlignment="0" applyProtection="0"/>
    <xf numFmtId="0" fontId="104" fillId="21" borderId="61" applyNumberFormat="0" applyAlignment="0" applyProtection="0"/>
    <xf numFmtId="0" fontId="23" fillId="0" borderId="67" applyNumberFormat="0" applyFill="0" applyAlignment="0" applyProtection="0"/>
    <xf numFmtId="0" fontId="44" fillId="21" borderId="60" applyNumberFormat="0" applyAlignment="0" applyProtection="0"/>
    <xf numFmtId="0" fontId="17" fillId="38" borderId="65" applyNumberFormat="0" applyFont="0" applyAlignment="0" applyProtection="0"/>
    <xf numFmtId="0" fontId="72" fillId="21" borderId="61" applyNumberFormat="0" applyAlignment="0" applyProtection="0"/>
    <xf numFmtId="0" fontId="44" fillId="21" borderId="68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241" fontId="69" fillId="0" borderId="66" applyAlignment="0" applyProtection="0"/>
    <xf numFmtId="0" fontId="63" fillId="0" borderId="63">
      <alignment horizontal="left" vertical="center"/>
    </xf>
    <xf numFmtId="241" fontId="69" fillId="0" borderId="66" applyAlignment="0" applyProtection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41" fillId="16" borderId="69" applyNumberFormat="0" applyAlignment="0" applyProtection="0"/>
    <xf numFmtId="241" fontId="69" fillId="0" borderId="66" applyAlignment="0" applyProtection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41" fillId="16" borderId="69" applyNumberFormat="0" applyAlignment="0" applyProtection="0"/>
    <xf numFmtId="0" fontId="26" fillId="0" borderId="62">
      <alignment horizontal="center"/>
    </xf>
    <xf numFmtId="0" fontId="42" fillId="16" borderId="69" applyNumberFormat="0" applyAlignment="0" applyProtection="0"/>
    <xf numFmtId="0" fontId="41" fillId="16" borderId="61" applyNumberFormat="0" applyAlignment="0" applyProtection="0"/>
    <xf numFmtId="0" fontId="42" fillId="16" borderId="61" applyNumberFormat="0" applyAlignment="0" applyProtection="0"/>
    <xf numFmtId="0" fontId="41" fillId="16" borderId="61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44" fillId="83" borderId="60" applyNumberFormat="0" applyAlignment="0" applyProtection="0"/>
    <xf numFmtId="0" fontId="41" fillId="16" borderId="69" applyNumberFormat="0" applyAlignment="0" applyProtection="0"/>
    <xf numFmtId="0" fontId="42" fillId="16" borderId="61" applyNumberFormat="0" applyAlignment="0" applyProtection="0"/>
    <xf numFmtId="241" fontId="69" fillId="0" borderId="66" applyAlignment="0" applyProtection="0"/>
    <xf numFmtId="0" fontId="26" fillId="0" borderId="70">
      <alignment horizontal="center"/>
    </xf>
    <xf numFmtId="241" fontId="69" fillId="0" borderId="66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44" fillId="21" borderId="60" applyNumberFormat="0" applyAlignment="0" applyProtection="0"/>
    <xf numFmtId="0" fontId="25" fillId="38" borderId="73" applyNumberFormat="0" applyFont="0" applyAlignment="0" applyProtection="0"/>
    <xf numFmtId="0" fontId="104" fillId="21" borderId="61" applyNumberFormat="0" applyAlignment="0" applyProtection="0"/>
    <xf numFmtId="0" fontId="42" fillId="16" borderId="61" applyNumberFormat="0" applyAlignment="0" applyProtection="0"/>
    <xf numFmtId="241" fontId="69" fillId="0" borderId="66" applyAlignment="0" applyProtection="0"/>
    <xf numFmtId="0" fontId="41" fillId="16" borderId="69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0" fontId="41" fillId="16" borderId="69" applyNumberForma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104" fillId="21" borderId="61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241" fontId="69" fillId="0" borderId="66" applyAlignment="0" applyProtection="0"/>
    <xf numFmtId="0" fontId="58" fillId="21" borderId="60" applyNumberFormat="0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23" fillId="0" borderId="64" applyNumberFormat="0" applyFill="0" applyAlignment="0" applyProtection="0"/>
    <xf numFmtId="170" fontId="41" fillId="16" borderId="61" applyNumberFormat="0" applyAlignment="0" applyProtection="0"/>
    <xf numFmtId="170" fontId="41" fillId="16" borderId="61" applyNumberFormat="0" applyAlignment="0" applyProtection="0"/>
    <xf numFmtId="0" fontId="42" fillId="16" borderId="69" applyNumberFormat="0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104" fillId="21" borderId="69" applyNumberFormat="0" applyAlignment="0" applyProtection="0"/>
    <xf numFmtId="0" fontId="26" fillId="0" borderId="62">
      <alignment horizontal="center"/>
    </xf>
    <xf numFmtId="0" fontId="25" fillId="38" borderId="73" applyNumberFormat="0" applyFon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60" fillId="0" borderId="64" applyNumberFormat="0" applyFill="0" applyAlignment="0" applyProtection="0"/>
    <xf numFmtId="0" fontId="26" fillId="0" borderId="62">
      <alignment horizontal="center"/>
    </xf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23" fillId="0" borderId="64" applyNumberFormat="0" applyFill="0" applyAlignment="0" applyProtection="0"/>
    <xf numFmtId="0" fontId="41" fillId="16" borderId="69" applyNumberFormat="0" applyAlignment="0" applyProtection="0"/>
    <xf numFmtId="0" fontId="26" fillId="0" borderId="62">
      <alignment horizontal="center"/>
    </xf>
    <xf numFmtId="241" fontId="69" fillId="0" borderId="66" applyAlignment="0" applyProtection="0"/>
    <xf numFmtId="0" fontId="44" fillId="21" borderId="68" applyNumberFormat="0" applyAlignment="0" applyProtection="0"/>
    <xf numFmtId="170" fontId="104" fillId="21" borderId="61" applyNumberFormat="0" applyAlignment="0" applyProtection="0"/>
    <xf numFmtId="0" fontId="72" fillId="21" borderId="61" applyNumberFormat="0" applyAlignment="0" applyProtection="0"/>
    <xf numFmtId="0" fontId="44" fillId="21" borderId="60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26" fillId="0" borderId="70">
      <alignment horizontal="center"/>
    </xf>
    <xf numFmtId="0" fontId="26" fillId="0" borderId="70">
      <alignment horizontal="center"/>
    </xf>
    <xf numFmtId="0" fontId="72" fillId="21" borderId="61" applyNumberFormat="0" applyAlignment="0" applyProtection="0"/>
    <xf numFmtId="0" fontId="44" fillId="21" borderId="60" applyNumberFormat="0" applyAlignment="0" applyProtection="0"/>
    <xf numFmtId="0" fontId="42" fillId="16" borderId="69" applyNumberFormat="0" applyAlignment="0" applyProtection="0"/>
    <xf numFmtId="0" fontId="104" fillId="21" borderId="69" applyNumberFormat="0" applyAlignment="0" applyProtection="0"/>
    <xf numFmtId="0" fontId="26" fillId="0" borderId="62">
      <alignment horizontal="center"/>
    </xf>
    <xf numFmtId="0" fontId="115" fillId="58" borderId="73" applyNumberFormat="0" applyAlignment="0" applyProtection="0"/>
    <xf numFmtId="0" fontId="25" fillId="38" borderId="73" applyNumberFormat="0" applyFon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104" fillId="21" borderId="69" applyNumberFormat="0" applyAlignment="0" applyProtection="0"/>
    <xf numFmtId="0" fontId="26" fillId="0" borderId="70">
      <alignment horizontal="center"/>
    </xf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0" applyNumberFormat="0" applyAlignment="0" applyProtection="0"/>
    <xf numFmtId="0" fontId="42" fillId="16" borderId="69" applyNumberFormat="0" applyAlignment="0" applyProtection="0"/>
    <xf numFmtId="0" fontId="44" fillId="21" borderId="68" applyNumberFormat="0" applyAlignment="0" applyProtection="0"/>
    <xf numFmtId="0" fontId="42" fillId="16" borderId="69" applyNumberFormat="0" applyAlignment="0" applyProtection="0"/>
    <xf numFmtId="0" fontId="72" fillId="21" borderId="61" applyNumberFormat="0" applyAlignment="0" applyProtection="0"/>
    <xf numFmtId="0" fontId="42" fillId="16" borderId="69" applyNumberFormat="0" applyAlignment="0" applyProtection="0"/>
    <xf numFmtId="0" fontId="44" fillId="21" borderId="60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63" fillId="0" borderId="71">
      <alignment horizontal="left" vertical="center"/>
    </xf>
    <xf numFmtId="0" fontId="72" fillId="21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63" fillId="0" borderId="71">
      <alignment horizontal="left" vertical="center"/>
    </xf>
    <xf numFmtId="0" fontId="72" fillId="21" borderId="61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42" fillId="16" borderId="61" applyNumberFormat="0" applyAlignment="0" applyProtection="0"/>
    <xf numFmtId="0" fontId="63" fillId="0" borderId="71">
      <alignment horizontal="left" vertical="center"/>
    </xf>
    <xf numFmtId="0" fontId="42" fillId="16" borderId="69" applyNumberFormat="0" applyAlignment="0" applyProtection="0"/>
    <xf numFmtId="0" fontId="42" fillId="16" borderId="61" applyNumberFormat="0" applyAlignment="0" applyProtection="0"/>
    <xf numFmtId="0" fontId="63" fillId="0" borderId="71">
      <alignment horizontal="left" vertical="center"/>
    </xf>
    <xf numFmtId="0" fontId="44" fillId="21" borderId="60" applyNumberFormat="0" applyAlignment="0" applyProtection="0"/>
    <xf numFmtId="241" fontId="69" fillId="0" borderId="74" applyAlignment="0" applyProtection="0"/>
    <xf numFmtId="241" fontId="69" fillId="0" borderId="74" applyAlignment="0" applyProtection="0"/>
    <xf numFmtId="0" fontId="63" fillId="0" borderId="71">
      <alignment horizontal="left" vertical="center"/>
    </xf>
    <xf numFmtId="0" fontId="63" fillId="0" borderId="63">
      <alignment horizontal="left" vertical="center"/>
    </xf>
    <xf numFmtId="0" fontId="42" fillId="16" borderId="69" applyNumberFormat="0" applyAlignment="0" applyProtection="0"/>
    <xf numFmtId="0" fontId="210" fillId="0" borderId="0"/>
    <xf numFmtId="0" fontId="63" fillId="0" borderId="71">
      <alignment horizontal="left" vertical="center"/>
    </xf>
    <xf numFmtId="0" fontId="63" fillId="0" borderId="71">
      <alignment horizontal="left" vertical="center"/>
    </xf>
    <xf numFmtId="0" fontId="63" fillId="0" borderId="71">
      <alignment horizontal="left" vertical="center"/>
    </xf>
    <xf numFmtId="0" fontId="63" fillId="0" borderId="71">
      <alignment horizontal="left" vertical="center"/>
    </xf>
    <xf numFmtId="0" fontId="63" fillId="0" borderId="71">
      <alignment horizontal="left" vertic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58" fillId="21" borderId="68" applyNumberFormat="0" applyAlignment="0" applyProtection="0"/>
    <xf numFmtId="0" fontId="72" fillId="21" borderId="61" applyNumberFormat="0" applyAlignment="0" applyProtection="0"/>
    <xf numFmtId="0" fontId="25" fillId="38" borderId="65" applyNumberFormat="0" applyFon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170" fontId="23" fillId="0" borderId="75" applyNumberFormat="0" applyFill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19" fillId="38" borderId="65" applyNumberFormat="0" applyFon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42" fillId="16" borderId="61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42" fillId="16" borderId="61" applyNumberFormat="0" applyAlignment="0" applyProtection="0"/>
    <xf numFmtId="0" fontId="60" fillId="0" borderId="64" applyNumberFormat="0" applyFill="0" applyAlignment="0" applyProtection="0"/>
    <xf numFmtId="0" fontId="63" fillId="0" borderId="71">
      <alignment horizontal="left" vertical="center"/>
    </xf>
    <xf numFmtId="0" fontId="63" fillId="0" borderId="71">
      <alignment horizontal="left" vertical="center"/>
    </xf>
    <xf numFmtId="0" fontId="72" fillId="21" borderId="61" applyNumberFormat="0" applyAlignment="0" applyProtection="0"/>
    <xf numFmtId="0" fontId="60" fillId="0" borderId="64" applyNumberFormat="0" applyFill="0" applyAlignment="0" applyProtection="0"/>
    <xf numFmtId="0" fontId="26" fillId="0" borderId="62">
      <alignment horizontal="center"/>
    </xf>
    <xf numFmtId="0" fontId="42" fillId="16" borderId="61" applyNumberFormat="0" applyAlignment="0" applyProtection="0"/>
    <xf numFmtId="241" fontId="69" fillId="0" borderId="74" applyAlignment="0" applyProtection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41" fillId="16" borderId="61" applyNumberFormat="0" applyAlignment="0" applyProtection="0"/>
    <xf numFmtId="0" fontId="26" fillId="0" borderId="70">
      <alignment horizontal="center"/>
    </xf>
    <xf numFmtId="0" fontId="26" fillId="0" borderId="70">
      <alignment horizontal="center"/>
    </xf>
    <xf numFmtId="170" fontId="58" fillId="21" borderId="60" applyNumberForma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241" fontId="69" fillId="0" borderId="66" applyAlignment="0" applyProtection="0"/>
    <xf numFmtId="0" fontId="26" fillId="0" borderId="70">
      <alignment horizontal="center"/>
    </xf>
    <xf numFmtId="170" fontId="41" fillId="16" borderId="69" applyNumberForma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58" fillId="21" borderId="60" applyNumberFormat="0" applyAlignment="0" applyProtection="0"/>
    <xf numFmtId="0" fontId="41" fillId="16" borderId="69" applyNumberFormat="0" applyAlignment="0" applyProtection="0"/>
    <xf numFmtId="0" fontId="72" fillId="21" borderId="61" applyNumberFormat="0" applyAlignment="0" applyProtection="0"/>
    <xf numFmtId="0" fontId="42" fillId="16" borderId="69" applyNumberFormat="0" applyAlignment="0" applyProtection="0"/>
    <xf numFmtId="0" fontId="104" fillId="21" borderId="61" applyNumberFormat="0" applyAlignment="0" applyProtection="0"/>
    <xf numFmtId="0" fontId="42" fillId="16" borderId="69" applyNumberFormat="0" applyAlignment="0" applyProtection="0"/>
    <xf numFmtId="0" fontId="41" fillId="16" borderId="69" applyNumberFormat="0" applyAlignment="0" applyProtection="0"/>
    <xf numFmtId="0" fontId="104" fillId="21" borderId="61" applyNumberFormat="0" applyAlignment="0" applyProtection="0"/>
    <xf numFmtId="0" fontId="25" fillId="38" borderId="73" applyNumberFormat="0" applyFont="0" applyAlignment="0" applyProtection="0"/>
    <xf numFmtId="0" fontId="104" fillId="21" borderId="61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0" fontId="104" fillId="21" borderId="61" applyNumberFormat="0" applyAlignment="0" applyProtection="0"/>
    <xf numFmtId="0" fontId="26" fillId="0" borderId="70">
      <alignment horizontal="center"/>
    </xf>
    <xf numFmtId="0" fontId="104" fillId="21" borderId="61" applyNumberFormat="0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63" fillId="0" borderId="63">
      <alignment horizontal="left" vertical="center"/>
    </xf>
    <xf numFmtId="0" fontId="41" fillId="16" borderId="69" applyNumberFormat="0" applyAlignment="0" applyProtection="0"/>
    <xf numFmtId="0" fontId="104" fillId="21" borderId="61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41" fillId="16" borderId="69" applyNumberFormat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72" fillId="21" borderId="69" applyNumberFormat="0" applyAlignment="0" applyProtection="0"/>
    <xf numFmtId="0" fontId="25" fillId="38" borderId="73" applyNumberFormat="0" applyFont="0" applyAlignment="0" applyProtection="0"/>
    <xf numFmtId="43" fontId="1" fillId="0" borderId="0" applyFont="0" applyFill="0" applyBorder="0" applyAlignment="0" applyProtection="0"/>
    <xf numFmtId="0" fontId="42" fillId="16" borderId="69" applyNumberFormat="0" applyAlignment="0" applyProtection="0"/>
    <xf numFmtId="0" fontId="26" fillId="0" borderId="70">
      <alignment horizontal="center"/>
    </xf>
    <xf numFmtId="0" fontId="42" fillId="16" borderId="69" applyNumberFormat="0" applyAlignment="0" applyProtection="0"/>
    <xf numFmtId="0" fontId="42" fillId="16" borderId="69" applyNumberFormat="0" applyAlignment="0" applyProtection="0"/>
    <xf numFmtId="0" fontId="104" fillId="21" borderId="61" applyNumberFormat="0" applyAlignment="0" applyProtection="0"/>
    <xf numFmtId="0" fontId="17" fillId="38" borderId="73" applyNumberFormat="0" applyFont="0" applyAlignment="0" applyProtection="0"/>
    <xf numFmtId="0" fontId="58" fillId="21" borderId="68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41" fillId="16" borderId="69" applyNumberFormat="0" applyAlignment="0" applyProtection="0"/>
    <xf numFmtId="0" fontId="26" fillId="0" borderId="70">
      <alignment horizontal="center"/>
    </xf>
    <xf numFmtId="0" fontId="42" fillId="16" borderId="69" applyNumberFormat="0" applyAlignment="0" applyProtection="0"/>
    <xf numFmtId="0" fontId="63" fillId="0" borderId="63">
      <alignment horizontal="left" vertical="center"/>
    </xf>
    <xf numFmtId="0" fontId="72" fillId="21" borderId="61" applyNumberFormat="0" applyAlignment="0" applyProtection="0"/>
    <xf numFmtId="0" fontId="17" fillId="38" borderId="73" applyNumberFormat="0" applyFont="0" applyAlignment="0" applyProtection="0"/>
    <xf numFmtId="0" fontId="60" fillId="0" borderId="64" applyNumberFormat="0" applyFill="0" applyAlignment="0" applyProtection="0"/>
    <xf numFmtId="0" fontId="41" fillId="16" borderId="69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0" fillId="0" borderId="64" applyNumberFormat="0" applyFill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42" fillId="16" borderId="61" applyNumberFormat="0" applyAlignment="0" applyProtection="0"/>
    <xf numFmtId="0" fontId="25" fillId="38" borderId="73" applyNumberFormat="0" applyFont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104" fillId="21" borderId="69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72" fillId="21" borderId="61" applyNumberFormat="0" applyAlignment="0" applyProtection="0"/>
    <xf numFmtId="0" fontId="41" fillId="16" borderId="69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58" fillId="21" borderId="68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104" fillId="21" borderId="69" applyNumberFormat="0" applyAlignment="0" applyProtection="0"/>
    <xf numFmtId="0" fontId="25" fillId="38" borderId="65" applyNumberFormat="0" applyFont="0" applyAlignment="0" applyProtection="0"/>
    <xf numFmtId="0" fontId="104" fillId="21" borderId="69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72" fillId="21" borderId="69" applyNumberFormat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104" fillId="21" borderId="69" applyNumberFormat="0" applyAlignment="0" applyProtection="0"/>
    <xf numFmtId="0" fontId="44" fillId="21" borderId="60" applyNumberFormat="0" applyAlignment="0" applyProtection="0"/>
    <xf numFmtId="0" fontId="58" fillId="21" borderId="68" applyNumberFormat="0" applyAlignment="0" applyProtection="0"/>
    <xf numFmtId="0" fontId="26" fillId="0" borderId="70">
      <alignment horizontal="center"/>
    </xf>
    <xf numFmtId="241" fontId="69" fillId="0" borderId="66" applyAlignment="0" applyProtection="0"/>
    <xf numFmtId="0" fontId="26" fillId="0" borderId="62">
      <alignment horizontal="center"/>
    </xf>
    <xf numFmtId="0" fontId="104" fillId="21" borderId="61" applyNumberFormat="0" applyAlignment="0" applyProtection="0"/>
    <xf numFmtId="0" fontId="115" fillId="58" borderId="65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104" fillId="21" borderId="69" applyNumberFormat="0" applyAlignment="0" applyProtection="0"/>
    <xf numFmtId="0" fontId="115" fillId="58" borderId="65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63" fillId="0" borderId="63">
      <alignment horizontal="left" vertic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58" fillId="21" borderId="60" applyNumberFormat="0" applyAlignment="0" applyProtection="0"/>
    <xf numFmtId="0" fontId="44" fillId="21" borderId="68" applyNumberFormat="0" applyAlignment="0" applyProtection="0"/>
    <xf numFmtId="0" fontId="72" fillId="21" borderId="61" applyNumberFormat="0" applyAlignment="0" applyProtection="0"/>
    <xf numFmtId="0" fontId="42" fillId="16" borderId="69" applyNumberForma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63" fillId="0" borderId="63">
      <alignment horizontal="left" vertical="center"/>
    </xf>
    <xf numFmtId="0" fontId="60" fillId="0" borderId="64" applyNumberFormat="0" applyFill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42" fillId="16" borderId="69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170" fontId="58" fillId="21" borderId="60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0" fontId="72" fillId="21" borderId="69" applyNumberFormat="0" applyAlignment="0" applyProtection="0"/>
    <xf numFmtId="241" fontId="69" fillId="0" borderId="66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170" fontId="104" fillId="21" borderId="69" applyNumberForma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25" fillId="38" borderId="65" applyNumberFormat="0" applyFont="0" applyAlignment="0" applyProtection="0"/>
    <xf numFmtId="0" fontId="104" fillId="21" borderId="61" applyNumberFormat="0" applyAlignment="0" applyProtection="0"/>
    <xf numFmtId="0" fontId="42" fillId="16" borderId="69" applyNumberFormat="0" applyAlignment="0" applyProtection="0"/>
    <xf numFmtId="0" fontId="60" fillId="0" borderId="64" applyNumberFormat="0" applyFill="0" applyAlignment="0" applyProtection="0"/>
    <xf numFmtId="0" fontId="44" fillId="21" borderId="68" applyNumberFormat="0" applyAlignment="0" applyProtection="0"/>
    <xf numFmtId="0" fontId="60" fillId="0" borderId="64" applyNumberFormat="0" applyFill="0" applyAlignment="0" applyProtection="0"/>
    <xf numFmtId="0" fontId="58" fillId="21" borderId="68" applyNumberFormat="0" applyAlignment="0" applyProtection="0"/>
    <xf numFmtId="0" fontId="42" fillId="16" borderId="69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170" fontId="41" fillId="16" borderId="61" applyNumberFormat="0" applyAlignment="0" applyProtection="0"/>
    <xf numFmtId="0" fontId="72" fillId="21" borderId="61" applyNumberFormat="0" applyAlignment="0" applyProtection="0"/>
    <xf numFmtId="0" fontId="25" fillId="38" borderId="73" applyNumberFormat="0" applyFont="0" applyAlignment="0" applyProtection="0"/>
    <xf numFmtId="0" fontId="60" fillId="0" borderId="72" applyNumberFormat="0" applyFill="0" applyAlignment="0" applyProtection="0"/>
    <xf numFmtId="0" fontId="42" fillId="16" borderId="69" applyNumberFormat="0" applyAlignment="0" applyProtection="0"/>
    <xf numFmtId="241" fontId="69" fillId="0" borderId="66" applyAlignment="0" applyProtection="0"/>
    <xf numFmtId="0" fontId="44" fillId="83" borderId="68" applyNumberFormat="0" applyAlignment="0" applyProtection="0"/>
    <xf numFmtId="0" fontId="72" fillId="21" borderId="69" applyNumberFormat="0" applyAlignment="0" applyProtection="0"/>
    <xf numFmtId="0" fontId="42" fillId="16" borderId="69" applyNumberFormat="0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241" fontId="69" fillId="0" borderId="66" applyAlignment="0" applyProtection="0"/>
    <xf numFmtId="0" fontId="41" fillId="16" borderId="69" applyNumberFormat="0" applyAlignment="0" applyProtection="0"/>
    <xf numFmtId="241" fontId="69" fillId="0" borderId="66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44" fillId="21" borderId="60" applyNumberFormat="0" applyAlignment="0" applyProtection="0"/>
    <xf numFmtId="241" fontId="69" fillId="0" borderId="66" applyAlignment="0" applyProtection="0"/>
    <xf numFmtId="0" fontId="58" fillId="21" borderId="60" applyNumberFormat="0" applyAlignment="0" applyProtection="0"/>
    <xf numFmtId="0" fontId="58" fillId="21" borderId="68" applyNumberFormat="0" applyAlignment="0" applyProtection="0"/>
    <xf numFmtId="0" fontId="72" fillId="21" borderId="69" applyNumberFormat="0" applyAlignment="0" applyProtection="0"/>
    <xf numFmtId="0" fontId="58" fillId="21" borderId="68" applyNumberFormat="0" applyAlignment="0" applyProtection="0"/>
    <xf numFmtId="0" fontId="17" fillId="38" borderId="65" applyNumberFormat="0" applyFont="0" applyAlignment="0" applyProtection="0"/>
    <xf numFmtId="0" fontId="25" fillId="38" borderId="73" applyNumberFormat="0" applyFont="0" applyAlignment="0" applyProtection="0"/>
    <xf numFmtId="0" fontId="72" fillId="21" borderId="69" applyNumberFormat="0" applyAlignment="0" applyProtection="0"/>
    <xf numFmtId="170" fontId="104" fillId="21" borderId="69" applyNumberFormat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0" fontId="26" fillId="0" borderId="70">
      <alignment horizontal="center"/>
    </xf>
    <xf numFmtId="0" fontId="25" fillId="38" borderId="73" applyNumberFormat="0" applyFont="0" applyAlignment="0" applyProtection="0"/>
    <xf numFmtId="0" fontId="72" fillId="21" borderId="61" applyNumberFormat="0" applyAlignment="0" applyProtection="0"/>
    <xf numFmtId="0" fontId="25" fillId="38" borderId="73" applyNumberFormat="0" applyFont="0" applyAlignment="0" applyProtection="0"/>
    <xf numFmtId="0" fontId="72" fillId="21" borderId="69" applyNumberFormat="0" applyAlignment="0" applyProtection="0"/>
    <xf numFmtId="0" fontId="26" fillId="0" borderId="62">
      <alignment horizontal="center"/>
    </xf>
    <xf numFmtId="170" fontId="41" fillId="16" borderId="69" applyNumberFormat="0" applyAlignment="0" applyProtection="0"/>
    <xf numFmtId="241" fontId="69" fillId="0" borderId="66" applyAlignment="0" applyProtection="0"/>
    <xf numFmtId="0" fontId="41" fillId="16" borderId="61" applyNumberFormat="0" applyAlignment="0" applyProtection="0"/>
    <xf numFmtId="0" fontId="42" fillId="16" borderId="69" applyNumberFormat="0" applyAlignment="0" applyProtection="0"/>
    <xf numFmtId="0" fontId="104" fillId="21" borderId="61" applyNumberFormat="0" applyAlignment="0" applyProtection="0"/>
    <xf numFmtId="0" fontId="42" fillId="16" borderId="69" applyNumberFormat="0" applyAlignment="0" applyProtection="0"/>
    <xf numFmtId="0" fontId="25" fillId="38" borderId="65" applyNumberFormat="0" applyFont="0" applyAlignment="0" applyProtection="0"/>
    <xf numFmtId="0" fontId="17" fillId="38" borderId="65" applyNumberFormat="0" applyFont="0" applyAlignment="0" applyProtection="0"/>
    <xf numFmtId="170" fontId="58" fillId="21" borderId="60" applyNumberFormat="0" applyAlignment="0" applyProtection="0"/>
    <xf numFmtId="0" fontId="42" fillId="16" borderId="69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9" applyNumberFormat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25" fillId="38" borderId="73" applyNumberFormat="0" applyFont="0" applyAlignment="0" applyProtection="0"/>
    <xf numFmtId="0" fontId="104" fillId="21" borderId="61" applyNumberFormat="0" applyAlignment="0" applyProtection="0"/>
    <xf numFmtId="170" fontId="104" fillId="21" borderId="69" applyNumberFormat="0" applyAlignment="0" applyProtection="0"/>
    <xf numFmtId="0" fontId="63" fillId="0" borderId="71">
      <alignment horizontal="left" vertical="center"/>
    </xf>
    <xf numFmtId="241" fontId="69" fillId="0" borderId="66" applyAlignment="0" applyProtection="0"/>
    <xf numFmtId="0" fontId="42" fillId="16" borderId="61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0" fontId="63" fillId="0" borderId="71">
      <alignment horizontal="left" vertical="center"/>
    </xf>
    <xf numFmtId="0" fontId="41" fillId="16" borderId="61" applyNumberFormat="0" applyAlignment="0" applyProtection="0"/>
    <xf numFmtId="0" fontId="42" fillId="16" borderId="69" applyNumberFormat="0" applyAlignment="0" applyProtection="0"/>
    <xf numFmtId="0" fontId="63" fillId="0" borderId="71">
      <alignment horizontal="left" vertical="center"/>
    </xf>
    <xf numFmtId="0" fontId="26" fillId="0" borderId="70">
      <alignment horizontal="center"/>
    </xf>
    <xf numFmtId="0" fontId="63" fillId="0" borderId="71">
      <alignment horizontal="left" vertical="center"/>
    </xf>
    <xf numFmtId="0" fontId="26" fillId="0" borderId="70">
      <alignment horizont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104" fillId="21" borderId="69" applyNumberFormat="0" applyAlignment="0" applyProtection="0"/>
    <xf numFmtId="0" fontId="104" fillId="21" borderId="61" applyNumberFormat="0" applyAlignment="0" applyProtection="0"/>
    <xf numFmtId="0" fontId="44" fillId="21" borderId="68" applyNumberFormat="0" applyAlignment="0" applyProtection="0"/>
    <xf numFmtId="0" fontId="41" fillId="16" borderId="69" applyNumberFormat="0" applyAlignment="0" applyProtection="0"/>
    <xf numFmtId="0" fontId="72" fillId="21" borderId="61" applyNumberFormat="0" applyAlignment="0" applyProtection="0"/>
    <xf numFmtId="0" fontId="104" fillId="21" borderId="69" applyNumberFormat="0" applyAlignment="0" applyProtection="0"/>
    <xf numFmtId="0" fontId="60" fillId="0" borderId="72" applyNumberFormat="0" applyFill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17" fillId="38" borderId="73" applyNumberFormat="0" applyFont="0" applyAlignment="0" applyProtection="0"/>
    <xf numFmtId="0" fontId="41" fillId="16" borderId="69" applyNumberFormat="0" applyAlignment="0" applyProtection="0"/>
    <xf numFmtId="0" fontId="72" fillId="21" borderId="61" applyNumberFormat="0" applyAlignment="0" applyProtection="0"/>
    <xf numFmtId="0" fontId="23" fillId="0" borderId="75" applyNumberFormat="0" applyFill="0" applyAlignment="0" applyProtection="0"/>
    <xf numFmtId="241" fontId="69" fillId="0" borderId="74" applyAlignment="0" applyProtection="0"/>
    <xf numFmtId="0" fontId="60" fillId="0" borderId="72" applyNumberFormat="0" applyFill="0" applyAlignment="0" applyProtection="0"/>
    <xf numFmtId="0" fontId="72" fillId="21" borderId="61" applyNumberFormat="0" applyAlignment="0" applyProtection="0"/>
    <xf numFmtId="170" fontId="41" fillId="16" borderId="69" applyNumberFormat="0" applyAlignment="0" applyProtection="0"/>
    <xf numFmtId="0" fontId="25" fillId="38" borderId="73" applyNumberFormat="0" applyFont="0" applyAlignment="0" applyProtection="0"/>
    <xf numFmtId="0" fontId="58" fillId="21" borderId="60" applyNumberFormat="0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104" fillId="21" borderId="61" applyNumberFormat="0" applyAlignment="0" applyProtection="0"/>
    <xf numFmtId="241" fontId="69" fillId="0" borderId="66" applyAlignment="0" applyProtection="0"/>
    <xf numFmtId="0" fontId="26" fillId="0" borderId="70">
      <alignment horizontal="center"/>
    </xf>
    <xf numFmtId="170" fontId="104" fillId="21" borderId="69" applyNumberFormat="0" applyAlignment="0" applyProtection="0"/>
    <xf numFmtId="0" fontId="41" fillId="16" borderId="69" applyNumberFormat="0" applyAlignment="0" applyProtection="0"/>
    <xf numFmtId="0" fontId="26" fillId="0" borderId="70">
      <alignment horizontal="center"/>
    </xf>
    <xf numFmtId="0" fontId="44" fillId="21" borderId="60" applyNumberFormat="0" applyAlignment="0" applyProtection="0"/>
    <xf numFmtId="0" fontId="42" fillId="16" borderId="69" applyNumberFormat="0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0" fontId="26" fillId="0" borderId="70">
      <alignment horizontal="center"/>
    </xf>
    <xf numFmtId="0" fontId="104" fillId="21" borderId="61" applyNumberFormat="0" applyAlignment="0" applyProtection="0"/>
    <xf numFmtId="0" fontId="104" fillId="21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41" fillId="16" borderId="69" applyNumberFormat="0" applyAlignment="0" applyProtection="0"/>
    <xf numFmtId="241" fontId="69" fillId="0" borderId="74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63" fillId="0" borderId="63">
      <alignment horizontal="left" vertical="center"/>
    </xf>
    <xf numFmtId="0" fontId="42" fillId="16" borderId="61" applyNumberFormat="0" applyAlignment="0" applyProtection="0"/>
    <xf numFmtId="0" fontId="25" fillId="38" borderId="73" applyNumberFormat="0" applyFont="0" applyAlignment="0" applyProtection="0"/>
    <xf numFmtId="0" fontId="60" fillId="0" borderId="72" applyNumberFormat="0" applyFill="0" applyAlignment="0" applyProtection="0"/>
    <xf numFmtId="0" fontId="42" fillId="16" borderId="61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1" fillId="16" borderId="69" applyNumberFormat="0" applyAlignment="0" applyProtection="0"/>
    <xf numFmtId="170" fontId="58" fillId="21" borderId="60" applyNumberFormat="0" applyAlignment="0" applyProtection="0"/>
    <xf numFmtId="0" fontId="42" fillId="16" borderId="69" applyNumberFormat="0" applyAlignment="0" applyProtection="0"/>
    <xf numFmtId="0" fontId="104" fillId="21" borderId="69" applyNumberFormat="0" applyAlignment="0" applyProtection="0"/>
    <xf numFmtId="0" fontId="42" fillId="16" borderId="61" applyNumberFormat="0" applyAlignment="0" applyProtection="0"/>
    <xf numFmtId="241" fontId="69" fillId="0" borderId="66" applyAlignment="0" applyProtection="0"/>
    <xf numFmtId="0" fontId="26" fillId="0" borderId="62">
      <alignment horizontal="center"/>
    </xf>
    <xf numFmtId="0" fontId="26" fillId="0" borderId="70">
      <alignment horizontal="center"/>
    </xf>
    <xf numFmtId="0" fontId="26" fillId="0" borderId="62">
      <alignment horizontal="center"/>
    </xf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17" fillId="38" borderId="65" applyNumberFormat="0" applyFont="0" applyAlignment="0" applyProtection="0"/>
    <xf numFmtId="0" fontId="42" fillId="16" borderId="69" applyNumberFormat="0" applyAlignment="0" applyProtection="0"/>
    <xf numFmtId="0" fontId="26" fillId="0" borderId="70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241" fontId="69" fillId="0" borderId="74" applyAlignment="0" applyProtection="0"/>
    <xf numFmtId="0" fontId="42" fillId="16" borderId="69" applyNumberFormat="0" applyAlignment="0" applyProtection="0"/>
    <xf numFmtId="0" fontId="63" fillId="0" borderId="63">
      <alignment horizontal="left" vertical="center"/>
    </xf>
    <xf numFmtId="0" fontId="41" fillId="16" borderId="69" applyNumberFormat="0" applyAlignment="0" applyProtection="0"/>
    <xf numFmtId="0" fontId="41" fillId="16" borderId="69" applyNumberFormat="0" applyAlignment="0" applyProtection="0"/>
    <xf numFmtId="0" fontId="63" fillId="0" borderId="63">
      <alignment horizontal="left" vertical="center"/>
    </xf>
    <xf numFmtId="241" fontId="69" fillId="0" borderId="66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60" fillId="0" borderId="72" applyNumberFormat="0" applyFill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241" fontId="69" fillId="0" borderId="66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104" fillId="21" borderId="61" applyNumberFormat="0" applyAlignment="0" applyProtection="0"/>
    <xf numFmtId="0" fontId="63" fillId="0" borderId="63">
      <alignment horizontal="left" vertical="center"/>
    </xf>
    <xf numFmtId="241" fontId="69" fillId="0" borderId="74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104" fillId="21" borderId="61" applyNumberFormat="0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0" fontId="23" fillId="0" borderId="67" applyNumberFormat="0" applyFill="0" applyAlignment="0" applyProtection="0"/>
    <xf numFmtId="0" fontId="44" fillId="21" borderId="60" applyNumberFormat="0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72" fillId="21" borderId="61" applyNumberFormat="0" applyAlignment="0" applyProtection="0"/>
    <xf numFmtId="241" fontId="69" fillId="0" borderId="66" applyAlignment="0" applyProtection="0"/>
    <xf numFmtId="0" fontId="63" fillId="0" borderId="63">
      <alignment horizontal="left" vertical="center"/>
    </xf>
    <xf numFmtId="241" fontId="69" fillId="0" borderId="66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44" fillId="21" borderId="68" applyNumberFormat="0" applyAlignment="0" applyProtection="0"/>
    <xf numFmtId="0" fontId="44" fillId="21" borderId="60" applyNumberFormat="0" applyAlignment="0" applyProtection="0"/>
    <xf numFmtId="0" fontId="63" fillId="0" borderId="71">
      <alignment horizontal="left" vertical="center"/>
    </xf>
    <xf numFmtId="0" fontId="42" fillId="16" borderId="69" applyNumberFormat="0" applyAlignment="0" applyProtection="0"/>
    <xf numFmtId="0" fontId="26" fillId="0" borderId="70">
      <alignment horizontal="center"/>
    </xf>
    <xf numFmtId="0" fontId="26" fillId="0" borderId="62">
      <alignment horizontal="center"/>
    </xf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241" fontId="69" fillId="0" borderId="74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104" fillId="21" borderId="61" applyNumberFormat="0" applyAlignment="0" applyProtection="0"/>
    <xf numFmtId="0" fontId="104" fillId="21" borderId="69" applyNumberFormat="0" applyAlignment="0" applyProtection="0"/>
    <xf numFmtId="170" fontId="41" fillId="16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41" fillId="16" borderId="69" applyNumberForma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60" fillId="0" borderId="64" applyNumberFormat="0" applyFill="0" applyAlignment="0" applyProtection="0"/>
    <xf numFmtId="0" fontId="25" fillId="38" borderId="73" applyNumberFormat="0" applyFont="0" applyAlignment="0" applyProtection="0"/>
    <xf numFmtId="0" fontId="42" fillId="16" borderId="61" applyNumberFormat="0" applyAlignment="0" applyProtection="0"/>
    <xf numFmtId="0" fontId="60" fillId="0" borderId="64" applyNumberFormat="0" applyFill="0" applyAlignment="0" applyProtection="0"/>
    <xf numFmtId="0" fontId="60" fillId="0" borderId="64" applyNumberFormat="0" applyFill="0" applyAlignment="0" applyProtection="0"/>
    <xf numFmtId="0" fontId="44" fillId="21" borderId="60" applyNumberFormat="0" applyAlignment="0" applyProtection="0"/>
    <xf numFmtId="170" fontId="58" fillId="21" borderId="68" applyNumberFormat="0" applyAlignment="0" applyProtection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26" fillId="0" borderId="62">
      <alignment horizontal="center"/>
    </xf>
    <xf numFmtId="0" fontId="58" fillId="21" borderId="60" applyNumberFormat="0" applyAlignment="0" applyProtection="0"/>
    <xf numFmtId="0" fontId="72" fillId="21" borderId="61" applyNumberFormat="0" applyAlignment="0" applyProtection="0"/>
    <xf numFmtId="0" fontId="44" fillId="21" borderId="60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26" fillId="0" borderId="70">
      <alignment horizontal="center"/>
    </xf>
    <xf numFmtId="0" fontId="63" fillId="0" borderId="71">
      <alignment horizontal="left" vertical="center"/>
    </xf>
    <xf numFmtId="0" fontId="72" fillId="21" borderId="69" applyNumberFormat="0" applyAlignment="0" applyProtection="0"/>
    <xf numFmtId="0" fontId="104" fillId="21" borderId="61" applyNumberFormat="0" applyAlignment="0" applyProtection="0"/>
    <xf numFmtId="0" fontId="63" fillId="0" borderId="71">
      <alignment horizontal="left" vertical="center"/>
    </xf>
    <xf numFmtId="0" fontId="44" fillId="21" borderId="60" applyNumberFormat="0" applyAlignment="0" applyProtection="0"/>
    <xf numFmtId="0" fontId="26" fillId="0" borderId="70">
      <alignment horizontal="center"/>
    </xf>
    <xf numFmtId="0" fontId="63" fillId="0" borderId="63">
      <alignment horizontal="left" vertical="center"/>
    </xf>
    <xf numFmtId="0" fontId="63" fillId="0" borderId="71">
      <alignment horizontal="left" vertical="center"/>
    </xf>
    <xf numFmtId="0" fontId="42" fillId="16" borderId="69" applyNumberFormat="0" applyAlignment="0" applyProtection="0"/>
    <xf numFmtId="0" fontId="26" fillId="0" borderId="62">
      <alignment horizontal="center"/>
    </xf>
    <xf numFmtId="0" fontId="63" fillId="0" borderId="63">
      <alignment horizontal="left" vertical="center"/>
    </xf>
    <xf numFmtId="241" fontId="69" fillId="0" borderId="66" applyAlignment="0" applyProtection="0"/>
    <xf numFmtId="0" fontId="63" fillId="0" borderId="63">
      <alignment horizontal="left" vertical="center"/>
    </xf>
    <xf numFmtId="0" fontId="23" fillId="0" borderId="72" applyNumberFormat="0" applyFill="0" applyAlignment="0" applyProtection="0"/>
    <xf numFmtId="0" fontId="44" fillId="21" borderId="68" applyNumberFormat="0" applyAlignment="0" applyProtection="0"/>
    <xf numFmtId="0" fontId="60" fillId="0" borderId="72" applyNumberFormat="0" applyFill="0" applyAlignment="0" applyProtection="0"/>
    <xf numFmtId="0" fontId="42" fillId="16" borderId="61" applyNumberFormat="0" applyAlignment="0" applyProtection="0"/>
    <xf numFmtId="241" fontId="69" fillId="0" borderId="66" applyAlignment="0" applyProtection="0"/>
    <xf numFmtId="0" fontId="41" fillId="16" borderId="69" applyNumberFormat="0" applyAlignment="0" applyProtection="0"/>
    <xf numFmtId="0" fontId="42" fillId="16" borderId="61" applyNumberFormat="0" applyAlignment="0" applyProtection="0"/>
    <xf numFmtId="0" fontId="63" fillId="0" borderId="71">
      <alignment horizontal="left" vertical="center"/>
    </xf>
    <xf numFmtId="241" fontId="69" fillId="0" borderId="66" applyAlignment="0" applyProtection="0"/>
    <xf numFmtId="0" fontId="26" fillId="0" borderId="70">
      <alignment horizontal="center"/>
    </xf>
    <xf numFmtId="0" fontId="42" fillId="16" borderId="69" applyNumberFormat="0" applyAlignment="0" applyProtection="0"/>
    <xf numFmtId="0" fontId="44" fillId="21" borderId="68" applyNumberFormat="0" applyAlignment="0" applyProtection="0"/>
    <xf numFmtId="241" fontId="69" fillId="0" borderId="74" applyAlignment="0" applyProtection="0"/>
    <xf numFmtId="0" fontId="42" fillId="16" borderId="61" applyNumberFormat="0" applyAlignment="0" applyProtection="0"/>
    <xf numFmtId="0" fontId="104" fillId="21" borderId="61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60" fillId="0" borderId="64" applyNumberFormat="0" applyFill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42" fillId="16" borderId="69" applyNumberFormat="0" applyAlignment="0" applyProtection="0"/>
    <xf numFmtId="0" fontId="26" fillId="0" borderId="62">
      <alignment horizontal="center"/>
    </xf>
    <xf numFmtId="0" fontId="41" fillId="16" borderId="61" applyNumberFormat="0" applyAlignment="0" applyProtection="0"/>
    <xf numFmtId="0" fontId="26" fillId="0" borderId="70">
      <alignment horizontal="center"/>
    </xf>
    <xf numFmtId="0" fontId="63" fillId="0" borderId="71">
      <alignment horizontal="left" vertical="center"/>
    </xf>
    <xf numFmtId="0" fontId="26" fillId="0" borderId="62">
      <alignment horizontal="center"/>
    </xf>
    <xf numFmtId="0" fontId="26" fillId="0" borderId="62">
      <alignment horizontal="center"/>
    </xf>
    <xf numFmtId="0" fontId="104" fillId="21" borderId="69" applyNumberFormat="0" applyAlignment="0" applyProtection="0"/>
    <xf numFmtId="0" fontId="41" fillId="16" borderId="69" applyNumberFormat="0" applyAlignment="0" applyProtection="0"/>
    <xf numFmtId="0" fontId="42" fillId="16" borderId="69" applyNumberFormat="0" applyAlignment="0" applyProtection="0"/>
    <xf numFmtId="0" fontId="41" fillId="16" borderId="69" applyNumberFormat="0" applyAlignment="0" applyProtection="0"/>
    <xf numFmtId="0" fontId="104" fillId="21" borderId="61" applyNumberFormat="0" applyAlignment="0" applyProtection="0"/>
    <xf numFmtId="0" fontId="42" fillId="16" borderId="69" applyNumberFormat="0" applyAlignment="0" applyProtection="0"/>
    <xf numFmtId="0" fontId="23" fillId="0" borderId="64" applyNumberFormat="0" applyFill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104" fillId="21" borderId="61" applyNumberFormat="0" applyAlignment="0" applyProtection="0"/>
    <xf numFmtId="241" fontId="69" fillId="0" borderId="66" applyAlignment="0" applyProtection="0"/>
    <xf numFmtId="0" fontId="26" fillId="0" borderId="62">
      <alignment horizontal="center"/>
    </xf>
    <xf numFmtId="0" fontId="60" fillId="0" borderId="64" applyNumberFormat="0" applyFill="0" applyAlignment="0" applyProtection="0"/>
    <xf numFmtId="0" fontId="42" fillId="16" borderId="69" applyNumberFormat="0" applyAlignment="0" applyProtection="0"/>
    <xf numFmtId="0" fontId="104" fillId="21" borderId="69" applyNumberFormat="0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104" fillId="21" borderId="69" applyNumberFormat="0" applyAlignment="0" applyProtection="0"/>
    <xf numFmtId="0" fontId="41" fillId="16" borderId="69" applyNumberFormat="0" applyAlignment="0" applyProtection="0"/>
    <xf numFmtId="0" fontId="42" fillId="16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104" fillId="21" borderId="61" applyNumberFormat="0" applyAlignment="0" applyProtection="0"/>
    <xf numFmtId="0" fontId="72" fillId="21" borderId="61" applyNumberFormat="0" applyAlignment="0" applyProtection="0"/>
    <xf numFmtId="0" fontId="1" fillId="0" borderId="0"/>
    <xf numFmtId="0" fontId="26" fillId="0" borderId="70">
      <alignment horizontal="center"/>
    </xf>
    <xf numFmtId="0" fontId="26" fillId="0" borderId="70">
      <alignment horizontal="center"/>
    </xf>
    <xf numFmtId="0" fontId="60" fillId="0" borderId="64" applyNumberFormat="0" applyFill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25" fillId="38" borderId="73" applyNumberFormat="0" applyFont="0" applyAlignment="0" applyProtection="0"/>
    <xf numFmtId="0" fontId="42" fillId="16" borderId="69" applyNumberForma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44" fillId="21" borderId="68" applyNumberFormat="0" applyAlignment="0" applyProtection="0"/>
    <xf numFmtId="0" fontId="42" fillId="16" borderId="69" applyNumberForma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26" fillId="0" borderId="70">
      <alignment horizontal="center"/>
    </xf>
    <xf numFmtId="241" fontId="69" fillId="0" borderId="66" applyAlignment="0" applyProtection="0"/>
    <xf numFmtId="241" fontId="69" fillId="0" borderId="66" applyAlignment="0" applyProtection="0"/>
    <xf numFmtId="0" fontId="41" fillId="16" borderId="69" applyNumberFormat="0" applyAlignment="0" applyProtection="0"/>
    <xf numFmtId="0" fontId="63" fillId="0" borderId="63">
      <alignment horizontal="left" vertical="center"/>
    </xf>
    <xf numFmtId="0" fontId="42" fillId="16" borderId="69" applyNumberFormat="0" applyAlignment="0" applyProtection="0"/>
    <xf numFmtId="241" fontId="69" fillId="0" borderId="66" applyAlignment="0" applyProtection="0"/>
    <xf numFmtId="43" fontId="1" fillId="0" borderId="0" applyFont="0" applyFill="0" applyBorder="0" applyAlignment="0" applyProtection="0"/>
    <xf numFmtId="0" fontId="44" fillId="21" borderId="68" applyNumberFormat="0" applyAlignment="0" applyProtection="0"/>
    <xf numFmtId="0" fontId="63" fillId="0" borderId="71">
      <alignment horizontal="left" vertical="center"/>
    </xf>
    <xf numFmtId="0" fontId="72" fillId="21" borderId="69" applyNumberFormat="0" applyAlignment="0" applyProtection="0"/>
    <xf numFmtId="241" fontId="69" fillId="0" borderId="74" applyAlignment="0" applyProtection="0"/>
    <xf numFmtId="0" fontId="44" fillId="21" borderId="60" applyNumberFormat="0" applyAlignment="0" applyProtection="0"/>
    <xf numFmtId="0" fontId="63" fillId="0" borderId="63">
      <alignment horizontal="left" vertical="center"/>
    </xf>
    <xf numFmtId="0" fontId="17" fillId="38" borderId="65" applyNumberFormat="0" applyFont="0" applyAlignment="0" applyProtection="0"/>
    <xf numFmtId="0" fontId="104" fillId="21" borderId="69" applyNumberFormat="0" applyAlignment="0" applyProtection="0"/>
    <xf numFmtId="0" fontId="72" fillId="21" borderId="61" applyNumberFormat="0" applyAlignment="0" applyProtection="0"/>
    <xf numFmtId="0" fontId="58" fillId="21" borderId="60" applyNumberFormat="0" applyAlignment="0" applyProtection="0"/>
    <xf numFmtId="0" fontId="41" fillId="16" borderId="69" applyNumberFormat="0" applyAlignment="0" applyProtection="0"/>
    <xf numFmtId="0" fontId="72" fillId="21" borderId="61" applyNumberFormat="0" applyAlignment="0" applyProtection="0"/>
    <xf numFmtId="0" fontId="58" fillId="21" borderId="60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44" fillId="21" borderId="60" applyNumberFormat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9" fontId="1" fillId="0" borderId="0" applyFont="0" applyFill="0" applyBorder="0" applyAlignment="0" applyProtection="0"/>
    <xf numFmtId="0" fontId="63" fillId="0" borderId="63">
      <alignment horizontal="left" vertical="center"/>
    </xf>
    <xf numFmtId="0" fontId="58" fillId="21" borderId="60" applyNumberFormat="0" applyAlignment="0" applyProtection="0"/>
    <xf numFmtId="0" fontId="42" fillId="16" borderId="69" applyNumberFormat="0" applyAlignment="0" applyProtection="0"/>
    <xf numFmtId="0" fontId="44" fillId="21" borderId="60" applyNumberFormat="0" applyAlignment="0" applyProtection="0"/>
    <xf numFmtId="241" fontId="69" fillId="0" borderId="66" applyAlignment="0" applyProtection="0"/>
    <xf numFmtId="170" fontId="41" fillId="16" borderId="61" applyNumberForma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1" fillId="0" borderId="0"/>
    <xf numFmtId="0" fontId="210" fillId="0" borderId="0"/>
    <xf numFmtId="0" fontId="25" fillId="38" borderId="73" applyNumberFormat="0" applyFont="0" applyAlignment="0" applyProtection="0"/>
    <xf numFmtId="0" fontId="210" fillId="0" borderId="0"/>
    <xf numFmtId="0" fontId="210" fillId="0" borderId="0"/>
    <xf numFmtId="0" fontId="210" fillId="0" borderId="0"/>
    <xf numFmtId="0" fontId="42" fillId="16" borderId="69" applyNumberFormat="0" applyAlignment="0" applyProtection="0"/>
    <xf numFmtId="0" fontId="26" fillId="0" borderId="62">
      <alignment horizontal="center"/>
    </xf>
    <xf numFmtId="0" fontId="42" fillId="16" borderId="61" applyNumberFormat="0" applyAlignment="0" applyProtection="0"/>
    <xf numFmtId="43" fontId="210" fillId="0" borderId="0" applyFont="0" applyFill="0" applyBorder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42" fillId="16" borderId="61" applyNumberFormat="0" applyAlignment="0" applyProtection="0"/>
    <xf numFmtId="0" fontId="41" fillId="16" borderId="69" applyNumberForma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44" fillId="21" borderId="68" applyNumberFormat="0" applyAlignment="0" applyProtection="0"/>
    <xf numFmtId="0" fontId="25" fillId="38" borderId="73" applyNumberFormat="0" applyFont="0" applyAlignment="0" applyProtection="0"/>
    <xf numFmtId="0" fontId="44" fillId="21" borderId="68" applyNumberForma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17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17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04" fillId="21" borderId="69" applyNumberFormat="0" applyAlignment="0" applyProtection="0"/>
    <xf numFmtId="0" fontId="17" fillId="38" borderId="73" applyNumberFormat="0" applyFont="0" applyAlignment="0" applyProtection="0"/>
    <xf numFmtId="0" fontId="104" fillId="21" borderId="69" applyNumberForma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44" fillId="21" borderId="68" applyNumberForma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1" fillId="16" borderId="69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1" fillId="16" borderId="69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1" fillId="16" borderId="69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58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60" fillId="0" borderId="72" applyNumberFormat="0" applyFill="0" applyAlignment="0" applyProtection="0"/>
    <xf numFmtId="0" fontId="58" fillId="21" borderId="68" applyNumberFormat="0" applyAlignment="0" applyProtection="0"/>
    <xf numFmtId="0" fontId="60" fillId="0" borderId="72" applyNumberFormat="0" applyFill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58" fillId="21" borderId="68" applyNumberFormat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170" fontId="41" fillId="16" borderId="69" applyNumberFormat="0" applyAlignment="0" applyProtection="0"/>
    <xf numFmtId="170" fontId="41" fillId="16" borderId="69" applyNumberFormat="0" applyAlignment="0" applyProtection="0"/>
    <xf numFmtId="170" fontId="41" fillId="16" borderId="69" applyNumberFormat="0" applyAlignment="0" applyProtection="0"/>
    <xf numFmtId="0" fontId="58" fillId="21" borderId="68" applyNumberFormat="0" applyAlignment="0" applyProtection="0"/>
    <xf numFmtId="0" fontId="23" fillId="0" borderId="75" applyNumberFormat="0" applyFill="0" applyAlignment="0" applyProtection="0"/>
    <xf numFmtId="170" fontId="104" fillId="21" borderId="69" applyNumberFormat="0" applyAlignment="0" applyProtection="0"/>
    <xf numFmtId="0" fontId="60" fillId="0" borderId="72" applyNumberFormat="0" applyFill="0" applyAlignment="0" applyProtection="0"/>
    <xf numFmtId="0" fontId="58" fillId="21" borderId="68" applyNumberFormat="0" applyAlignment="0" applyProtection="0"/>
    <xf numFmtId="0" fontId="104" fillId="21" borderId="69" applyNumberFormat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23" fillId="0" borderId="75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23" fillId="0" borderId="75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23" fillId="0" borderId="75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23" fillId="0" borderId="75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19" fillId="38" borderId="73" applyNumberFormat="0" applyFont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19" fillId="38" borderId="73" applyNumberFormat="0" applyFont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0" fontId="104" fillId="21" borderId="69" applyNumberFormat="0" applyAlignment="0" applyProtection="0"/>
    <xf numFmtId="170" fontId="58" fillId="21" borderId="68" applyNumberFormat="0" applyAlignment="0" applyProtection="0"/>
    <xf numFmtId="0" fontId="104" fillId="21" borderId="69" applyNumberFormat="0" applyAlignment="0" applyProtection="0"/>
    <xf numFmtId="17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0" fontId="41" fillId="16" borderId="69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170" fontId="104" fillId="21" borderId="69" applyNumberFormat="0" applyAlignment="0" applyProtection="0"/>
    <xf numFmtId="170" fontId="104" fillId="21" borderId="69" applyNumberFormat="0" applyAlignment="0" applyProtection="0"/>
    <xf numFmtId="0" fontId="104" fillId="21" borderId="69" applyNumberFormat="0" applyAlignment="0" applyProtection="0"/>
    <xf numFmtId="170" fontId="104" fillId="21" borderId="69" applyNumberFormat="0" applyAlignment="0" applyProtection="0"/>
    <xf numFmtId="0" fontId="104" fillId="21" borderId="69" applyNumberFormat="0" applyAlignment="0" applyProtection="0"/>
    <xf numFmtId="170" fontId="104" fillId="21" borderId="69" applyNumberFormat="0" applyAlignment="0" applyProtection="0"/>
    <xf numFmtId="170" fontId="104" fillId="21" borderId="69" applyNumberFormat="0" applyAlignment="0" applyProtection="0"/>
    <xf numFmtId="17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17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170" fontId="104" fillId="21" borderId="69" applyNumberFormat="0" applyAlignment="0" applyProtection="0"/>
    <xf numFmtId="0" fontId="104" fillId="21" borderId="69" applyNumberFormat="0" applyAlignment="0" applyProtection="0"/>
    <xf numFmtId="17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72" fillId="83" borderId="69" applyNumberFormat="0" applyAlignment="0" applyProtection="0"/>
    <xf numFmtId="0" fontId="23" fillId="0" borderId="72" applyNumberFormat="0" applyFill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170" fontId="41" fillId="16" borderId="69" applyNumberFormat="0" applyAlignment="0" applyProtection="0"/>
    <xf numFmtId="170" fontId="41" fillId="16" borderId="69" applyNumberFormat="0" applyAlignment="0" applyProtection="0"/>
    <xf numFmtId="17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17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170" fontId="41" fillId="16" borderId="69" applyNumberFormat="0" applyAlignment="0" applyProtection="0"/>
    <xf numFmtId="17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17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170" fontId="41" fillId="16" borderId="69" applyNumberFormat="0" applyAlignment="0" applyProtection="0"/>
    <xf numFmtId="17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17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2" fillId="93" borderId="69" applyNumberFormat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1" fillId="0" borderId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60" fillId="0" borderId="72" applyNumberFormat="0" applyFill="0" applyAlignment="0" applyProtection="0"/>
    <xf numFmtId="0" fontId="19" fillId="38" borderId="73" applyNumberFormat="0" applyFont="0" applyAlignment="0" applyProtection="0"/>
    <xf numFmtId="0" fontId="115" fillId="58" borderId="73" applyNumberFormat="0" applyAlignment="0" applyProtection="0"/>
    <xf numFmtId="0" fontId="19" fillId="38" borderId="73" applyNumberFormat="0" applyFont="0" applyAlignment="0" applyProtection="0"/>
    <xf numFmtId="0" fontId="115" fillId="58" borderId="73" applyNumberFormat="0" applyAlignment="0" applyProtection="0"/>
    <xf numFmtId="0" fontId="115" fillId="58" borderId="73" applyNumberFormat="0" applyAlignment="0" applyProtection="0"/>
    <xf numFmtId="0" fontId="115" fillId="58" borderId="73" applyNumberFormat="0" applyAlignment="0" applyProtection="0"/>
    <xf numFmtId="0" fontId="19" fillId="38" borderId="73" applyNumberFormat="0" applyFont="0" applyAlignment="0" applyProtection="0"/>
    <xf numFmtId="0" fontId="115" fillId="58" borderId="73" applyNumberForma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15" fillId="58" borderId="73" applyNumberForma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9" fontId="1" fillId="0" borderId="0" applyFont="0" applyFill="0" applyBorder="0" applyAlignment="0" applyProtection="0"/>
  </cellStyleXfs>
  <cellXfs count="206">
    <xf numFmtId="0" fontId="0" fillId="0" borderId="0" xfId="0"/>
    <xf numFmtId="9" fontId="5" fillId="0" borderId="0" xfId="46" applyFont="1" applyFill="1" applyAlignment="1">
      <alignment horizontal="centerContinuous" vertical="center"/>
    </xf>
    <xf numFmtId="9" fontId="5" fillId="0" borderId="0" xfId="46" applyFont="1" applyFill="1" applyBorder="1" applyAlignment="1">
      <alignment horizontal="center" vertical="top"/>
    </xf>
    <xf numFmtId="178" fontId="5" fillId="0" borderId="2" xfId="9" applyNumberFormat="1" applyFont="1" applyFill="1" applyBorder="1" applyAlignment="1">
      <alignment horizontal="right" vertical="top"/>
    </xf>
    <xf numFmtId="41" fontId="7" fillId="0" borderId="0" xfId="46" applyNumberFormat="1" applyFont="1" applyFill="1" applyBorder="1" applyAlignment="1">
      <alignment horizontal="center" vertical="center"/>
    </xf>
    <xf numFmtId="213" fontId="5" fillId="0" borderId="0" xfId="46" applyNumberFormat="1" applyFont="1" applyFill="1" applyAlignment="1">
      <alignment vertical="top"/>
    </xf>
    <xf numFmtId="43" fontId="5" fillId="0" borderId="0" xfId="9" applyFont="1" applyFill="1" applyBorder="1" applyAlignment="1">
      <alignment vertical="top"/>
    </xf>
    <xf numFmtId="41" fontId="15" fillId="0" borderId="0" xfId="9" applyNumberFormat="1" applyFont="1" applyFill="1" applyBorder="1" applyAlignment="1"/>
    <xf numFmtId="41" fontId="5" fillId="0" borderId="56" xfId="6871" applyNumberFormat="1" applyFont="1" applyFill="1" applyBorder="1" applyAlignment="1"/>
    <xf numFmtId="199" fontId="5" fillId="0" borderId="0" xfId="9" applyNumberFormat="1" applyFont="1" applyFill="1" applyBorder="1" applyAlignment="1">
      <alignment horizontal="center" vertical="top"/>
    </xf>
    <xf numFmtId="199" fontId="5" fillId="0" borderId="0" xfId="9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top"/>
    </xf>
    <xf numFmtId="199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99" fontId="5" fillId="0" borderId="0" xfId="0" applyNumberFormat="1" applyFont="1" applyAlignment="1">
      <alignment horizontal="centerContinuous" vertical="top"/>
    </xf>
    <xf numFmtId="199" fontId="6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199" fontId="6" fillId="0" borderId="0" xfId="0" applyNumberFormat="1" applyFont="1" applyAlignment="1">
      <alignment horizontal="left" vertical="top"/>
    </xf>
    <xf numFmtId="0" fontId="5" fillId="0" borderId="0" xfId="5043" applyFont="1" applyAlignment="1">
      <alignment horizontal="right" vertical="top"/>
    </xf>
    <xf numFmtId="37" fontId="6" fillId="0" borderId="0" xfId="0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right" vertical="top"/>
    </xf>
    <xf numFmtId="199" fontId="5" fillId="0" borderId="0" xfId="0" applyNumberFormat="1" applyFont="1" applyAlignment="1">
      <alignment horizontal="center" vertical="top"/>
    </xf>
    <xf numFmtId="199" fontId="6" fillId="0" borderId="0" xfId="0" applyNumberFormat="1" applyFont="1" applyAlignment="1">
      <alignment horizontal="center" vertical="top"/>
    </xf>
    <xf numFmtId="199" fontId="5" fillId="0" borderId="39" xfId="0" applyNumberFormat="1" applyFont="1" applyBorder="1" applyAlignment="1">
      <alignment vertical="top"/>
    </xf>
    <xf numFmtId="199" fontId="5" fillId="0" borderId="76" xfId="0" applyNumberFormat="1" applyFont="1" applyBorder="1" applyAlignment="1">
      <alignment horizontal="center" vertical="top"/>
    </xf>
    <xf numFmtId="199" fontId="5" fillId="0" borderId="56" xfId="0" applyNumberFormat="1" applyFont="1" applyBorder="1" applyAlignment="1">
      <alignment horizontal="center" vertical="top"/>
    </xf>
    <xf numFmtId="199" fontId="11" fillId="0" borderId="0" xfId="0" applyNumberFormat="1" applyFont="1" applyAlignment="1">
      <alignment vertical="top"/>
    </xf>
    <xf numFmtId="41" fontId="5" fillId="0" borderId="0" xfId="5043" applyNumberFormat="1" applyFont="1" applyAlignment="1">
      <alignment horizontal="center" vertical="top"/>
    </xf>
    <xf numFmtId="41" fontId="5" fillId="0" borderId="1" xfId="5043" applyNumberFormat="1" applyFont="1" applyBorder="1" applyAlignment="1">
      <alignment horizontal="center" vertical="top"/>
    </xf>
    <xf numFmtId="41" fontId="5" fillId="0" borderId="2" xfId="5043" applyNumberFormat="1" applyFont="1" applyBorder="1" applyAlignment="1">
      <alignment horizontal="center" vertical="top"/>
    </xf>
    <xf numFmtId="41" fontId="5" fillId="0" borderId="56" xfId="5043" applyNumberFormat="1" applyFont="1" applyBorder="1" applyAlignment="1">
      <alignment horizontal="center" vertical="top"/>
    </xf>
    <xf numFmtId="199" fontId="12" fillId="0" borderId="0" xfId="0" applyNumberFormat="1" applyFont="1" applyAlignment="1">
      <alignment vertical="top"/>
    </xf>
    <xf numFmtId="199" fontId="5" fillId="0" borderId="76" xfId="5045" applyNumberFormat="1" applyFont="1" applyBorder="1" applyAlignment="1">
      <alignment horizontal="center" vertical="center"/>
    </xf>
    <xf numFmtId="41" fontId="5" fillId="0" borderId="0" xfId="4345" applyNumberFormat="1" applyFont="1" applyAlignment="1">
      <alignment horizontal="center" vertical="top"/>
    </xf>
    <xf numFmtId="199" fontId="9" fillId="0" borderId="0" xfId="0" applyNumberFormat="1" applyFont="1" applyAlignment="1">
      <alignment vertical="top"/>
    </xf>
    <xf numFmtId="199" fontId="6" fillId="0" borderId="56" xfId="0" applyNumberFormat="1" applyFont="1" applyBorder="1" applyAlignment="1">
      <alignment horizontal="center" vertical="top"/>
    </xf>
    <xf numFmtId="19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Continuous" vertical="top"/>
    </xf>
    <xf numFmtId="37" fontId="5" fillId="0" borderId="0" xfId="0" applyNumberFormat="1" applyFont="1" applyAlignment="1">
      <alignment horizontal="right" vertical="top"/>
    </xf>
    <xf numFmtId="210" fontId="5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99" fontId="7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1" fontId="7" fillId="0" borderId="0" xfId="0" applyNumberFormat="1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41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/>
    </xf>
    <xf numFmtId="41" fontId="5" fillId="0" borderId="0" xfId="18010" applyNumberFormat="1" applyFont="1" applyAlignment="1">
      <alignment horizontal="center" vertical="top"/>
    </xf>
    <xf numFmtId="199" fontId="225" fillId="0" borderId="0" xfId="0" applyNumberFormat="1" applyFont="1" applyAlignment="1">
      <alignment vertical="center"/>
    </xf>
    <xf numFmtId="41" fontId="5" fillId="0" borderId="0" xfId="7876" applyNumberFormat="1" applyFont="1" applyAlignment="1">
      <alignment horizontal="center" vertical="top"/>
    </xf>
    <xf numFmtId="199" fontId="5" fillId="0" borderId="0" xfId="7983" applyNumberFormat="1" applyFont="1" applyAlignment="1">
      <alignment vertical="top"/>
    </xf>
    <xf numFmtId="41" fontId="5" fillId="0" borderId="76" xfId="7193" applyNumberFormat="1" applyFont="1" applyFill="1" applyBorder="1"/>
    <xf numFmtId="41" fontId="5" fillId="0" borderId="0" xfId="0" quotePrefix="1" applyNumberFormat="1" applyFont="1" applyAlignment="1">
      <alignment horizontal="center" vertical="top"/>
    </xf>
    <xf numFmtId="41" fontId="5" fillId="0" borderId="0" xfId="7979" applyNumberFormat="1" applyFont="1" applyAlignment="1">
      <alignment horizontal="center" vertical="top"/>
    </xf>
    <xf numFmtId="41" fontId="5" fillId="0" borderId="0" xfId="7985" applyNumberFormat="1" applyFont="1" applyAlignment="1">
      <alignment horizontal="center" vertical="top"/>
    </xf>
    <xf numFmtId="41" fontId="8" fillId="0" borderId="0" xfId="0" applyNumberFormat="1" applyFont="1" applyAlignment="1">
      <alignment horizontal="center" vertical="center"/>
    </xf>
    <xf numFmtId="41" fontId="5" fillId="0" borderId="76" xfId="7979" applyNumberFormat="1" applyFont="1" applyBorder="1" applyAlignment="1">
      <alignment horizontal="center" vertical="top"/>
    </xf>
    <xf numFmtId="41" fontId="5" fillId="0" borderId="76" xfId="0" applyNumberFormat="1" applyFont="1" applyBorder="1" applyAlignment="1">
      <alignment horizontal="center" vertical="top"/>
    </xf>
    <xf numFmtId="41" fontId="5" fillId="0" borderId="76" xfId="7985" applyNumberFormat="1" applyFont="1" applyBorder="1" applyAlignment="1">
      <alignment horizontal="center" vertical="top"/>
    </xf>
    <xf numFmtId="41" fontId="5" fillId="0" borderId="56" xfId="7982" applyNumberFormat="1" applyFont="1" applyBorder="1" applyAlignment="1">
      <alignment horizontal="center" vertical="top"/>
    </xf>
    <xf numFmtId="41" fontId="5" fillId="0" borderId="56" xfId="0" applyNumberFormat="1" applyFont="1" applyBorder="1" applyAlignment="1">
      <alignment horizontal="center" vertical="top"/>
    </xf>
    <xf numFmtId="41" fontId="5" fillId="0" borderId="56" xfId="7986" applyNumberFormat="1" applyFont="1" applyBorder="1"/>
    <xf numFmtId="41" fontId="5" fillId="0" borderId="56" xfId="0" applyNumberFormat="1" applyFont="1" applyBorder="1"/>
    <xf numFmtId="199" fontId="5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right" vertical="top"/>
    </xf>
    <xf numFmtId="41" fontId="5" fillId="0" borderId="0" xfId="7988" applyNumberFormat="1" applyFont="1" applyAlignment="1">
      <alignment horizontal="center" vertical="top"/>
    </xf>
    <xf numFmtId="41" fontId="5" fillId="0" borderId="0" xfId="7990" applyNumberFormat="1" applyFont="1" applyAlignment="1">
      <alignment horizontal="center" vertical="top"/>
    </xf>
    <xf numFmtId="41" fontId="5" fillId="0" borderId="0" xfId="7989" applyNumberFormat="1" applyFont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37" fontId="5" fillId="0" borderId="0" xfId="5934" applyNumberFormat="1" applyFont="1" applyAlignment="1">
      <alignment vertical="center"/>
    </xf>
    <xf numFmtId="199" fontId="226" fillId="0" borderId="0" xfId="0" applyNumberFormat="1" applyFont="1" applyAlignment="1">
      <alignment vertical="top"/>
    </xf>
    <xf numFmtId="0" fontId="226" fillId="0" borderId="0" xfId="0" applyFont="1" applyAlignment="1">
      <alignment horizontal="center" vertical="top"/>
    </xf>
    <xf numFmtId="41" fontId="5" fillId="0" borderId="0" xfId="7991" applyNumberFormat="1" applyFont="1" applyAlignment="1">
      <alignment horizontal="center" vertical="top"/>
    </xf>
    <xf numFmtId="41" fontId="5" fillId="0" borderId="0" xfId="7993" applyNumberFormat="1" applyFont="1" applyAlignment="1">
      <alignment horizontal="center" vertical="top"/>
    </xf>
    <xf numFmtId="41" fontId="5" fillId="0" borderId="56" xfId="7992" applyNumberFormat="1" applyFont="1" applyBorder="1" applyAlignment="1">
      <alignment horizontal="center" vertical="top"/>
    </xf>
    <xf numFmtId="41" fontId="5" fillId="0" borderId="56" xfId="7994" applyNumberFormat="1" applyFont="1" applyBorder="1" applyAlignment="1">
      <alignment horizontal="center" vertical="top"/>
    </xf>
    <xf numFmtId="41" fontId="5" fillId="0" borderId="2" xfId="0" applyNumberFormat="1" applyFont="1" applyBorder="1" applyAlignment="1">
      <alignment horizontal="center" vertical="top"/>
    </xf>
    <xf numFmtId="0" fontId="5" fillId="0" borderId="0" xfId="0" quotePrefix="1" applyFont="1" applyAlignment="1">
      <alignment horizontal="left" vertical="top"/>
    </xf>
    <xf numFmtId="41" fontId="5" fillId="0" borderId="0" xfId="7996" applyNumberFormat="1" applyFont="1"/>
    <xf numFmtId="41" fontId="5" fillId="0" borderId="0" xfId="0" applyNumberFormat="1" applyFont="1"/>
    <xf numFmtId="0" fontId="6" fillId="0" borderId="0" xfId="0" quotePrefix="1" applyFont="1" applyAlignment="1">
      <alignment horizontal="left" vertical="center"/>
    </xf>
    <xf numFmtId="199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99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99" fontId="6" fillId="0" borderId="0" xfId="0" applyNumberFormat="1" applyFont="1" applyAlignment="1">
      <alignment vertical="center"/>
    </xf>
    <xf numFmtId="37" fontId="5" fillId="0" borderId="0" xfId="6317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99" fontId="5" fillId="0" borderId="0" xfId="0" applyNumberFormat="1" applyFont="1" applyAlignment="1">
      <alignment vertical="center"/>
    </xf>
    <xf numFmtId="199" fontId="6" fillId="0" borderId="5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99" fontId="7" fillId="0" borderId="0" xfId="0" applyNumberFormat="1" applyFont="1" applyAlignment="1">
      <alignment horizontal="right" vertical="center"/>
    </xf>
    <xf numFmtId="199" fontId="5" fillId="0" borderId="1" xfId="0" quotePrefix="1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" fontId="5" fillId="0" borderId="0" xfId="0" applyNumberFormat="1" applyFont="1" applyAlignment="1">
      <alignment vertical="center"/>
    </xf>
    <xf numFmtId="199" fontId="5" fillId="0" borderId="0" xfId="0" quotePrefix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99" fontId="5" fillId="0" borderId="0" xfId="7194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7957" applyNumberFormat="1" applyFont="1" applyAlignment="1">
      <alignment horizontal="right" vertical="center"/>
    </xf>
    <xf numFmtId="199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5" fillId="0" borderId="0" xfId="7194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99" fontId="5" fillId="0" borderId="1" xfId="0" applyNumberFormat="1" applyFont="1" applyBorder="1" applyAlignment="1">
      <alignment horizontal="right" vertical="center"/>
    </xf>
    <xf numFmtId="199" fontId="5" fillId="0" borderId="0" xfId="0" applyNumberFormat="1" applyFont="1" applyAlignment="1">
      <alignment horizontal="right" vertical="center"/>
    </xf>
    <xf numFmtId="199" fontId="5" fillId="0" borderId="0" xfId="7949" applyNumberFormat="1" applyFont="1" applyAlignment="1">
      <alignment horizontal="right" vertical="center"/>
    </xf>
    <xf numFmtId="41" fontId="5" fillId="0" borderId="0" xfId="7958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99" fontId="5" fillId="0" borderId="76" xfId="7949" applyNumberFormat="1" applyFont="1" applyBorder="1" applyAlignment="1">
      <alignment horizontal="right" vertical="center"/>
    </xf>
    <xf numFmtId="41" fontId="5" fillId="0" borderId="51" xfId="0" applyNumberFormat="1" applyFont="1" applyBorder="1" applyAlignment="1">
      <alignment horizontal="right" vertical="center"/>
    </xf>
    <xf numFmtId="41" fontId="5" fillId="0" borderId="51" xfId="7958" applyNumberFormat="1" applyFont="1" applyBorder="1" applyAlignment="1">
      <alignment horizontal="right" vertical="center"/>
    </xf>
    <xf numFmtId="199" fontId="5" fillId="0" borderId="3" xfId="0" applyNumberFormat="1" applyFont="1" applyBorder="1" applyAlignment="1">
      <alignment horizontal="right" vertical="center"/>
    </xf>
    <xf numFmtId="41" fontId="5" fillId="0" borderId="52" xfId="0" applyNumberFormat="1" applyFont="1" applyBorder="1" applyAlignment="1">
      <alignment horizontal="right" vertical="center"/>
    </xf>
    <xf numFmtId="199" fontId="5" fillId="0" borderId="0" xfId="795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99" fontId="5" fillId="0" borderId="0" xfId="0" applyNumberFormat="1" applyFont="1" applyAlignment="1">
      <alignment horizontal="center" vertical="center"/>
    </xf>
    <xf numFmtId="0" fontId="0" fillId="0" borderId="0" xfId="7950" applyFont="1" applyAlignment="1">
      <alignment vertical="center"/>
    </xf>
    <xf numFmtId="199" fontId="5" fillId="0" borderId="0" xfId="7959" applyNumberFormat="1" applyFont="1" applyAlignment="1">
      <alignment horizontal="center" vertical="center"/>
    </xf>
    <xf numFmtId="199" fontId="5" fillId="0" borderId="0" xfId="14414" applyNumberFormat="1" applyFont="1" applyAlignment="1">
      <alignment horizontal="center" vertical="center"/>
    </xf>
    <xf numFmtId="199" fontId="5" fillId="0" borderId="56" xfId="7950" applyNumberFormat="1" applyFont="1" applyBorder="1" applyAlignment="1">
      <alignment horizontal="center" vertical="center"/>
    </xf>
    <xf numFmtId="41" fontId="5" fillId="0" borderId="0" xfId="7959" applyNumberFormat="1" applyFont="1" applyAlignment="1">
      <alignment horizontal="right" vertical="center"/>
    </xf>
    <xf numFmtId="199" fontId="5" fillId="0" borderId="1" xfId="0" applyNumberFormat="1" applyFont="1" applyBorder="1" applyAlignment="1">
      <alignment horizontal="center" vertical="center"/>
    </xf>
    <xf numFmtId="199" fontId="5" fillId="0" borderId="50" xfId="0" applyNumberFormat="1" applyFont="1" applyBorder="1" applyAlignment="1">
      <alignment horizontal="center" vertical="center"/>
    </xf>
    <xf numFmtId="199" fontId="5" fillId="0" borderId="0" xfId="7953" applyNumberFormat="1" applyFont="1" applyAlignment="1">
      <alignment horizontal="center" vertical="center"/>
    </xf>
    <xf numFmtId="199" fontId="5" fillId="0" borderId="0" xfId="7960" applyNumberFormat="1" applyFont="1" applyAlignment="1">
      <alignment horizontal="center" vertical="center"/>
    </xf>
    <xf numFmtId="199" fontId="5" fillId="0" borderId="76" xfId="7953" applyNumberFormat="1" applyFont="1" applyBorder="1" applyAlignment="1">
      <alignment horizontal="center" vertical="center"/>
    </xf>
    <xf numFmtId="199" fontId="5" fillId="0" borderId="51" xfId="0" applyNumberFormat="1" applyFont="1" applyBorder="1" applyAlignment="1">
      <alignment horizontal="center" vertical="center"/>
    </xf>
    <xf numFmtId="199" fontId="5" fillId="0" borderId="51" xfId="796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99" fontId="5" fillId="0" borderId="53" xfId="0" applyNumberFormat="1" applyFont="1" applyBorder="1" applyAlignment="1">
      <alignment horizontal="right" vertical="center"/>
    </xf>
    <xf numFmtId="199" fontId="5" fillId="0" borderId="0" xfId="7955" applyNumberFormat="1" applyFont="1" applyAlignment="1">
      <alignment horizontal="right" vertical="center"/>
    </xf>
    <xf numFmtId="199" fontId="5" fillId="0" borderId="0" xfId="7962" applyNumberFormat="1" applyFont="1" applyAlignment="1">
      <alignment horizontal="right" vertical="center"/>
    </xf>
    <xf numFmtId="41" fontId="5" fillId="0" borderId="0" xfId="7955" applyNumberFormat="1" applyFont="1" applyAlignment="1">
      <alignment horizontal="right" vertical="center"/>
    </xf>
    <xf numFmtId="199" fontId="5" fillId="0" borderId="76" xfId="7955" applyNumberFormat="1" applyFont="1" applyBorder="1" applyAlignment="1">
      <alignment horizontal="right" vertical="center"/>
    </xf>
    <xf numFmtId="199" fontId="5" fillId="0" borderId="76" xfId="0" applyNumberFormat="1" applyFont="1" applyBorder="1" applyAlignment="1">
      <alignment horizontal="right" vertical="center"/>
    </xf>
    <xf numFmtId="199" fontId="5" fillId="0" borderId="76" xfId="7962" applyNumberFormat="1" applyFont="1" applyBorder="1" applyAlignment="1">
      <alignment horizontal="right" vertical="center"/>
    </xf>
    <xf numFmtId="199" fontId="5" fillId="0" borderId="56" xfId="7956" applyNumberFormat="1" applyFont="1" applyBorder="1" applyAlignment="1">
      <alignment horizontal="right" vertical="center"/>
    </xf>
    <xf numFmtId="199" fontId="5" fillId="0" borderId="51" xfId="0" applyNumberFormat="1" applyFont="1" applyBorder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99" fontId="5" fillId="0" borderId="56" xfId="0" applyNumberFormat="1" applyFont="1" applyBorder="1" applyAlignment="1">
      <alignment horizontal="right" vertical="center"/>
    </xf>
    <xf numFmtId="199" fontId="5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top"/>
    </xf>
    <xf numFmtId="41" fontId="5" fillId="0" borderId="0" xfId="7964" applyNumberFormat="1" applyFont="1" applyAlignment="1">
      <alignment horizontal="center" vertical="top"/>
    </xf>
    <xf numFmtId="41" fontId="5" fillId="0" borderId="0" xfId="7965" applyNumberFormat="1" applyFont="1" applyAlignment="1">
      <alignment horizontal="center" vertical="top"/>
    </xf>
    <xf numFmtId="41" fontId="6" fillId="0" borderId="0" xfId="0" applyNumberFormat="1" applyFont="1" applyAlignment="1">
      <alignment horizontal="center" vertical="top"/>
    </xf>
    <xf numFmtId="41" fontId="5" fillId="0" borderId="0" xfId="7966" applyNumberFormat="1" applyFont="1" applyAlignment="1">
      <alignment horizontal="center" vertical="top"/>
    </xf>
    <xf numFmtId="41" fontId="5" fillId="0" borderId="0" xfId="7974" applyNumberFormat="1" applyFont="1" applyAlignment="1">
      <alignment horizontal="center" vertical="top"/>
    </xf>
    <xf numFmtId="41" fontId="5" fillId="0" borderId="0" xfId="7973" applyNumberFormat="1" applyFont="1" applyAlignment="1">
      <alignment horizontal="center" vertical="top"/>
    </xf>
    <xf numFmtId="41" fontId="5" fillId="0" borderId="0" xfId="7968" applyNumberFormat="1" applyFont="1" applyAlignment="1">
      <alignment horizontal="center" vertical="top"/>
    </xf>
    <xf numFmtId="41" fontId="5" fillId="0" borderId="0" xfId="7975" applyNumberFormat="1" applyFont="1" applyAlignment="1">
      <alignment horizontal="center" vertical="top"/>
    </xf>
    <xf numFmtId="41" fontId="5" fillId="0" borderId="76" xfId="7969" applyNumberFormat="1" applyFont="1" applyBorder="1" applyAlignment="1">
      <alignment horizontal="center" vertical="top"/>
    </xf>
    <xf numFmtId="41" fontId="5" fillId="0" borderId="76" xfId="7975" applyNumberFormat="1" applyFont="1" applyBorder="1" applyAlignment="1">
      <alignment horizontal="center" vertical="top"/>
    </xf>
    <xf numFmtId="41" fontId="5" fillId="0" borderId="56" xfId="7970" applyNumberFormat="1" applyFont="1" applyBorder="1" applyAlignment="1">
      <alignment horizontal="center" vertical="top"/>
    </xf>
    <xf numFmtId="41" fontId="5" fillId="0" borderId="56" xfId="7976" applyNumberFormat="1" applyFont="1" applyBorder="1" applyAlignment="1">
      <alignment horizontal="center" vertical="top"/>
    </xf>
    <xf numFmtId="49" fontId="14" fillId="0" borderId="0" xfId="0" applyNumberFormat="1" applyFont="1" applyAlignment="1">
      <alignment vertical="center"/>
    </xf>
    <xf numFmtId="221" fontId="14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9" fontId="13" fillId="0" borderId="0" xfId="5043" applyNumberFormat="1" applyFont="1" applyAlignment="1">
      <alignment vertical="top"/>
    </xf>
    <xf numFmtId="37" fontId="5" fillId="0" borderId="76" xfId="0" applyNumberFormat="1" applyFont="1" applyBorder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56" xfId="0" applyNumberFormat="1" applyFont="1" applyBorder="1" applyAlignment="1">
      <alignment horizontal="right" vertical="center"/>
    </xf>
    <xf numFmtId="41" fontId="10" fillId="0" borderId="56" xfId="3931" applyNumberFormat="1" applyFont="1" applyBorder="1" applyAlignment="1">
      <alignment horizontal="right" vertical="center"/>
    </xf>
    <xf numFmtId="49" fontId="5" fillId="0" borderId="0" xfId="5043" applyNumberFormat="1" applyFont="1" applyAlignment="1">
      <alignment vertical="top"/>
    </xf>
    <xf numFmtId="221" fontId="14" fillId="0" borderId="0" xfId="0" applyNumberFormat="1" applyFont="1" applyAlignment="1">
      <alignment vertical="center"/>
    </xf>
    <xf numFmtId="41" fontId="10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221" fontId="10" fillId="0" borderId="0" xfId="0" applyNumberFormat="1" applyFont="1" applyAlignment="1">
      <alignment vertical="center"/>
    </xf>
    <xf numFmtId="221" fontId="10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37" fontId="15" fillId="0" borderId="0" xfId="0" applyNumberFormat="1" applyFont="1" applyAlignment="1">
      <alignment vertical="top"/>
    </xf>
    <xf numFmtId="1" fontId="10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horizontal="right" vertical="top"/>
    </xf>
    <xf numFmtId="41" fontId="16" fillId="0" borderId="0" xfId="0" applyNumberFormat="1" applyFont="1" applyAlignment="1">
      <alignment vertical="top"/>
    </xf>
    <xf numFmtId="41" fontId="5" fillId="0" borderId="2" xfId="0" applyNumberFormat="1" applyFont="1" applyBorder="1" applyAlignment="1">
      <alignment horizontal="right" vertical="top"/>
    </xf>
    <xf numFmtId="41" fontId="5" fillId="0" borderId="0" xfId="7971" applyNumberFormat="1" applyFont="1" applyAlignment="1">
      <alignment horizontal="right" vertical="top"/>
    </xf>
    <xf numFmtId="41" fontId="5" fillId="0" borderId="3" xfId="0" applyNumberFormat="1" applyFont="1" applyBorder="1" applyAlignment="1">
      <alignment horizontal="center" vertical="top"/>
    </xf>
    <xf numFmtId="41" fontId="5" fillId="0" borderId="0" xfId="7972" applyNumberFormat="1" applyFont="1" applyAlignment="1">
      <alignment horizontal="right" vertical="top"/>
    </xf>
    <xf numFmtId="41" fontId="10" fillId="0" borderId="0" xfId="3931" applyNumberFormat="1" applyFont="1" applyAlignment="1">
      <alignment vertical="center"/>
    </xf>
    <xf numFmtId="199" fontId="6" fillId="0" borderId="56" xfId="0" applyNumberFormat="1" applyFont="1" applyBorder="1" applyAlignment="1">
      <alignment horizontal="center" vertical="center"/>
    </xf>
    <xf numFmtId="199" fontId="6" fillId="0" borderId="56" xfId="0" applyNumberFormat="1" applyFont="1" applyBorder="1" applyAlignment="1">
      <alignment horizontal="center" vertical="top"/>
    </xf>
    <xf numFmtId="199" fontId="6" fillId="0" borderId="76" xfId="0" applyNumberFormat="1" applyFont="1" applyBorder="1" applyAlignment="1">
      <alignment horizontal="center" vertical="top"/>
    </xf>
    <xf numFmtId="199" fontId="5" fillId="0" borderId="1" xfId="0" applyNumberFormat="1" applyFont="1" applyBorder="1" applyAlignment="1">
      <alignment horizontal="center" vertical="top"/>
    </xf>
    <xf numFmtId="199" fontId="5" fillId="0" borderId="0" xfId="0" applyNumberFormat="1" applyFont="1" applyAlignment="1">
      <alignment horizontal="center" vertical="top"/>
    </xf>
    <xf numFmtId="199" fontId="5" fillId="0" borderId="56" xfId="0" applyNumberFormat="1" applyFont="1" applyBorder="1" applyAlignment="1">
      <alignment horizontal="center" vertical="top"/>
    </xf>
    <xf numFmtId="199" fontId="5" fillId="0" borderId="1" xfId="5045" applyNumberFormat="1" applyFont="1" applyBorder="1" applyAlignment="1">
      <alignment horizontal="center" vertical="center"/>
    </xf>
  </cellXfs>
  <cellStyles count="18656">
    <cellStyle name="_x0007_" xfId="132" xr:uid="{00000000-0005-0000-0000-000000000000}"/>
    <cellStyle name="_x0007_ 2" xfId="157" xr:uid="{00000000-0005-0000-0000-000001000000}"/>
    <cellStyle name="､@ｯ・AP" xfId="252" xr:uid="{00000000-0005-0000-0000-000002000000}"/>
    <cellStyle name="､@ｯ・AR" xfId="253" xr:uid="{00000000-0005-0000-0000-000003000000}"/>
    <cellStyle name="､@ｯ・FROM-11" xfId="26" xr:uid="{00000000-0005-0000-0000-000004000000}"/>
    <cellStyle name="､@ｯ・FROM-11 10" xfId="260" xr:uid="{00000000-0005-0000-0000-000005000000}"/>
    <cellStyle name="､@ｯ・FROM-11 10 2" xfId="8213" xr:uid="{349A08A3-406F-4684-BFF7-58B0B9853EC8}"/>
    <cellStyle name="､@ｯ・FROM-11 11" xfId="265" xr:uid="{00000000-0005-0000-0000-000006000000}"/>
    <cellStyle name="､@ｯ・FROM-11 11 2" xfId="8215" xr:uid="{48133024-0916-43ED-86D9-D85A6114220B}"/>
    <cellStyle name="､@ｯ・FROM-11 12" xfId="274" xr:uid="{00000000-0005-0000-0000-000007000000}"/>
    <cellStyle name="､@ｯ・FROM-11 12 2" xfId="8219" xr:uid="{327F34E8-5C7F-4DDB-A550-7E96D9DB2C32}"/>
    <cellStyle name="､@ｯ・FROM-11 13" xfId="287" xr:uid="{00000000-0005-0000-0000-000008000000}"/>
    <cellStyle name="､@ｯ・FROM-11 13 2" xfId="8229" xr:uid="{281F5FBD-3D1C-417E-B3BB-49D662436E41}"/>
    <cellStyle name="､@ｯ・FROM-11 14" xfId="296" xr:uid="{00000000-0005-0000-0000-000009000000}"/>
    <cellStyle name="､@ｯ・FROM-11 14 2" xfId="8242" xr:uid="{C411E093-EBAC-4D3E-B473-9AE520464EBD}"/>
    <cellStyle name="､@ｯ・FROM-11 15" xfId="154" xr:uid="{00000000-0005-0000-0000-00000A000000}"/>
    <cellStyle name="､@ｯ・FROM-11 15 2" xfId="8198" xr:uid="{C02AA87C-FAEB-41EE-94BE-560E725879EF}"/>
    <cellStyle name="､@ｯ・FROM-11 16" xfId="313" xr:uid="{00000000-0005-0000-0000-00000B000000}"/>
    <cellStyle name="､@ｯ・FROM-11 16 2" xfId="8247" xr:uid="{EE244FCE-7A5B-4648-B1A7-0C8E78E6C2C3}"/>
    <cellStyle name="､@ｯ・FROM-11 17" xfId="8184" xr:uid="{C428D1C9-FCDB-42B6-A0E5-04FC7097B49C}"/>
    <cellStyle name="､@ｯ・FROM-11 2" xfId="186" xr:uid="{00000000-0005-0000-0000-00000C000000}"/>
    <cellStyle name="､@ｯ・FROM-11 2 2" xfId="8206" xr:uid="{997D781D-1F0D-4876-A8A2-569FC0D2A707}"/>
    <cellStyle name="､@ｯ・FROM-11 3" xfId="211" xr:uid="{00000000-0005-0000-0000-00000D000000}"/>
    <cellStyle name="､@ｯ・FROM-11 3 2" xfId="8207" xr:uid="{DF87CF6B-F6DC-49C3-90E2-4A3CACF48C76}"/>
    <cellStyle name="､@ｯ・FROM-11 4" xfId="121" xr:uid="{00000000-0005-0000-0000-00000E000000}"/>
    <cellStyle name="､@ｯ・FROM-11 4 2" xfId="8186" xr:uid="{0CAF7C3F-FA34-4124-9B76-91032DAB7F09}"/>
    <cellStyle name="､@ｯ・FROM-11 5" xfId="317" xr:uid="{00000000-0005-0000-0000-00000F000000}"/>
    <cellStyle name="､@ｯ・FROM-11 5 2" xfId="8252" xr:uid="{80C92B6B-7F41-4681-8964-1DBC92561BA9}"/>
    <cellStyle name="､@ｯ・FROM-11 6" xfId="322" xr:uid="{00000000-0005-0000-0000-000010000000}"/>
    <cellStyle name="､@ｯ・FROM-11 6 2" xfId="8257" xr:uid="{77D9A6EA-38FC-4432-BF29-736D63619B64}"/>
    <cellStyle name="､@ｯ・FROM-11 7" xfId="329" xr:uid="{00000000-0005-0000-0000-000011000000}"/>
    <cellStyle name="､@ｯ・FROM-11 7 2" xfId="8263" xr:uid="{16A5F696-3A6B-436D-89FC-B2027C52A477}"/>
    <cellStyle name="､@ｯ・FROM-11 8" xfId="337" xr:uid="{00000000-0005-0000-0000-000012000000}"/>
    <cellStyle name="､@ｯ・FROM-11 8 2" xfId="8268" xr:uid="{713B4E90-50C4-430E-BEC7-9526D2EC6080}"/>
    <cellStyle name="､@ｯ・FROM-11 9" xfId="341" xr:uid="{00000000-0005-0000-0000-000013000000}"/>
    <cellStyle name="､@ｯ・FROM-11 9 2" xfId="8275" xr:uid="{D73D5DCE-E311-4974-933E-6F51B64DD202}"/>
    <cellStyle name="､@ｯ・GROUP" xfId="350" xr:uid="{00000000-0005-0000-0000-000014000000}"/>
    <cellStyle name="､@ｯ・INVESTMENT" xfId="357" xr:uid="{00000000-0005-0000-0000-000015000000}"/>
    <cellStyle name="､@ｯ・LAND &amp; BLDG" xfId="359" xr:uid="{00000000-0005-0000-0000-000016000000}"/>
    <cellStyle name="､@ｯ・MACHINERY &amp; EQUIPMENT" xfId="366" xr:uid="{00000000-0005-0000-0000-000017000000}"/>
    <cellStyle name="､@ｯ・OTHER ASSETS" xfId="375" xr:uid="{00000000-0005-0000-0000-000018000000}"/>
    <cellStyle name="､@ｯ・OTHER LIABILITIES" xfId="386" xr:uid="{00000000-0005-0000-0000-000019000000}"/>
    <cellStyle name="??" xfId="387" xr:uid="{00000000-0005-0000-0000-00001A000000}"/>
    <cellStyle name="?? - Style1" xfId="388" xr:uid="{00000000-0005-0000-0000-00001B000000}"/>
    <cellStyle name="?? - Style1 2" xfId="8319" xr:uid="{F4CB6292-0A5D-4C0C-ABE1-252375232181}"/>
    <cellStyle name="?? [0.00]_ADMAG" xfId="402" xr:uid="{00000000-0005-0000-0000-00001C000000}"/>
    <cellStyle name="?? [0] - Style2" xfId="410" xr:uid="{00000000-0005-0000-0000-00001D000000}"/>
    <cellStyle name="?? [0] - Style2 2" xfId="8329" xr:uid="{235192D4-299F-4FF2-999C-4EA0F43BEE7A}"/>
    <cellStyle name="?? [0]_??" xfId="426" xr:uid="{00000000-0005-0000-0000-00001E000000}"/>
    <cellStyle name="?? 10" xfId="8343" xr:uid="{CF4F77B6-466B-4156-9CF1-0AE05D568A19}"/>
    <cellStyle name="?? 11" xfId="8347" xr:uid="{4910D433-8BA3-4B90-BB5A-C0E8E67A669D}"/>
    <cellStyle name="?? 12" xfId="8350" xr:uid="{3EE342B4-7349-4067-9AD7-F588BD406717}"/>
    <cellStyle name="?? 13" xfId="8357" xr:uid="{2F39E44E-4D2A-491B-96F7-8791723BC48C}"/>
    <cellStyle name="?? 14" xfId="8360" xr:uid="{7343DCFC-9C24-497E-BF1B-E3FCB52C6ABF}"/>
    <cellStyle name="?? 15" xfId="8365" xr:uid="{FAE55F8B-5C7A-4E3D-97C2-E373C4FFF17D}"/>
    <cellStyle name="?? 16" xfId="8372" xr:uid="{4069418F-D188-43D9-90EB-21FD6A13F5A1}"/>
    <cellStyle name="?? 17" xfId="8375" xr:uid="{9239313C-61CF-463E-994F-763DE437122E}"/>
    <cellStyle name="?? 18" xfId="8383" xr:uid="{FE3C6E00-8D18-4491-9727-49A67104F989}"/>
    <cellStyle name="?? 19" xfId="8397" xr:uid="{4D189164-891F-4319-BB22-C9E0F1C66772}"/>
    <cellStyle name="?? 2" xfId="120" xr:uid="{00000000-0005-0000-0000-00001F000000}"/>
    <cellStyle name="?? 2 2" xfId="8398" xr:uid="{47E362E1-F062-4FF8-BED2-16DD14AD85EA}"/>
    <cellStyle name="?? 2 2 2" xfId="8404" xr:uid="{40D9305B-53A7-41A5-B627-3C0B3DF3CAF6}"/>
    <cellStyle name="?? 20" xfId="8364" xr:uid="{376E5EB7-8944-429F-B66D-EE5D10CD0C60}"/>
    <cellStyle name="?? 21" xfId="8371" xr:uid="{84D6308D-ABF4-4F0C-9B2D-5814EC768F5A}"/>
    <cellStyle name="?? 22" xfId="8374" xr:uid="{DD4346B2-148E-4BD6-A1C0-CA5F5F723F8A}"/>
    <cellStyle name="?? 3" xfId="428" xr:uid="{00000000-0005-0000-0000-000020000000}"/>
    <cellStyle name="?? 4" xfId="436" xr:uid="{00000000-0005-0000-0000-000021000000}"/>
    <cellStyle name="?? 5" xfId="8418" xr:uid="{7C09CC0D-F764-4D4A-BAC2-4AE7C996ACF2}"/>
    <cellStyle name="?? 5 2" xfId="8430" xr:uid="{9E0413CF-367E-45DF-8223-13B52B8DCBD3}"/>
    <cellStyle name="?? 6" xfId="8431" xr:uid="{EEA47139-14B1-4633-A9C6-BD60BD62C30A}"/>
    <cellStyle name="?? 7" xfId="8443" xr:uid="{C3D41C56-9EAF-4D62-A748-46FDE8C0BB51}"/>
    <cellStyle name="?? 8" xfId="8446" xr:uid="{89800D16-1FB8-43E8-B63C-A445600DD151}"/>
    <cellStyle name="?? 9" xfId="8339" xr:uid="{B8E87B10-47D7-4B7A-A704-33F3D8FDC49C}"/>
    <cellStyle name="???" xfId="441" xr:uid="{00000000-0005-0000-0000-000022000000}"/>
    <cellStyle name="???? [0.00]_ADMAG" xfId="452" xr:uid="{00000000-0005-0000-0000-000023000000}"/>
    <cellStyle name="?????? - Style3" xfId="203" xr:uid="{00000000-0005-0000-0000-000024000000}"/>
    <cellStyle name="?????? - Style3 2" xfId="8141" xr:uid="{F74CD849-2E4D-4790-9AB1-B0399D4872C0}"/>
    <cellStyle name="?????? - Style4" xfId="219" xr:uid="{00000000-0005-0000-0000-000025000000}"/>
    <cellStyle name="?????? - Style4 2" xfId="8150" xr:uid="{CC4D4C72-924B-4579-8D32-1AE65DA856EB}"/>
    <cellStyle name="?????????????????" xfId="458" xr:uid="{00000000-0005-0000-0000-000026000000}"/>
    <cellStyle name="????????????????? [0]_MOGAS97" xfId="466" xr:uid="{00000000-0005-0000-0000-000027000000}"/>
    <cellStyle name="??????????????????? [0]_MOGAS97" xfId="477" xr:uid="{00000000-0005-0000-0000-000028000000}"/>
    <cellStyle name="???????????????????_MOGAS97" xfId="90" xr:uid="{00000000-0005-0000-0000-000029000000}"/>
    <cellStyle name="?????????????????_MOGAS97" xfId="482" xr:uid="{00000000-0005-0000-0000-00002A000000}"/>
    <cellStyle name="????_ADMAG" xfId="491" xr:uid="{00000000-0005-0000-0000-00002B000000}"/>
    <cellStyle name="???[0]_liz-ss" xfId="430" xr:uid="{00000000-0005-0000-0000-00002C000000}"/>
    <cellStyle name="???_liz-ss" xfId="501" xr:uid="{00000000-0005-0000-0000-00002D000000}"/>
    <cellStyle name="??_?.????" xfId="502" xr:uid="{00000000-0005-0000-0000-00002E000000}"/>
    <cellStyle name="_________________ [0]_TAX" xfId="510" xr:uid="{00000000-0005-0000-0000-00002F000000}"/>
    <cellStyle name="_________________ [0]_TAX 2" xfId="517" xr:uid="{00000000-0005-0000-0000-000030000000}"/>
    <cellStyle name="_________________ [0]_TAX 2 2" xfId="7253" xr:uid="{B9BC7A23-B844-434D-9B1E-206B0CFFACED}"/>
    <cellStyle name="_________________ [0]_TAX_SiamRath_WP2007_final" xfId="527" xr:uid="{00000000-0005-0000-0000-000031000000}"/>
    <cellStyle name="_________________ [0]_TAX_Top cpico YE07" xfId="541" xr:uid="{00000000-0005-0000-0000-000032000000}"/>
    <cellStyle name="_________________ [0]_TAX_Top_PL2008 Q2" xfId="555" xr:uid="{00000000-0005-0000-0000-000033000000}"/>
    <cellStyle name="_________________ [0]_TAX_Top31122007" xfId="557" xr:uid="{00000000-0005-0000-0000-000034000000}"/>
    <cellStyle name="_________________ [0]_TAX_Vouch_U_PL 2006" xfId="561" xr:uid="{00000000-0005-0000-0000-000035000000}"/>
    <cellStyle name="_________________ [0]_TAX_WP_Siam Rath 2006" xfId="563" xr:uid="{00000000-0005-0000-0000-000036000000}"/>
    <cellStyle name="___________________ [0]_TAX" xfId="573" xr:uid="{00000000-0005-0000-0000-000037000000}"/>
    <cellStyle name="___________________ [0]_TAX 2" xfId="448" xr:uid="{00000000-0005-0000-0000-000038000000}"/>
    <cellStyle name="___________________ [0]_TAX 2 2" xfId="7244" xr:uid="{B36E519D-15DF-469C-A10C-E9281673FAFA}"/>
    <cellStyle name="___________________ [0]_TAX_SiamRath_WP2007_final" xfId="12" xr:uid="{00000000-0005-0000-0000-000039000000}"/>
    <cellStyle name="___________________ [0]_TAX_Top cpico YE07" xfId="581" xr:uid="{00000000-0005-0000-0000-00003A000000}"/>
    <cellStyle name="___________________ [0]_TAX_Top_PL2008 Q2" xfId="590" xr:uid="{00000000-0005-0000-0000-00003B000000}"/>
    <cellStyle name="___________________ [0]_TAX_Top31122007" xfId="596" xr:uid="{00000000-0005-0000-0000-00003C000000}"/>
    <cellStyle name="___________________ [0]_TAX_Vouch_U_PL 2006" xfId="597" xr:uid="{00000000-0005-0000-0000-00003D000000}"/>
    <cellStyle name="___________________ [0]_TAX_WP_Siam Rath 2006" xfId="605" xr:uid="{00000000-0005-0000-0000-00003E000000}"/>
    <cellStyle name="____________________TAX" xfId="614" xr:uid="{00000000-0005-0000-0000-00003F000000}"/>
    <cellStyle name="____________________TAX 2" xfId="615" xr:uid="{00000000-0005-0000-0000-000040000000}"/>
    <cellStyle name="____________________TAX 2 2" xfId="7263" xr:uid="{0BF0BAD6-1522-49BD-B667-81D5E07538AA}"/>
    <cellStyle name="____________________TAX_SiamRath_WP2007_final" xfId="8" xr:uid="{00000000-0005-0000-0000-000041000000}"/>
    <cellStyle name="____________________TAX_Top cpico YE07" xfId="618" xr:uid="{00000000-0005-0000-0000-000042000000}"/>
    <cellStyle name="____________________TAX_Top_PL2008 Q2" xfId="631" xr:uid="{00000000-0005-0000-0000-000043000000}"/>
    <cellStyle name="____________________TAX_Top31122007" xfId="636" xr:uid="{00000000-0005-0000-0000-000044000000}"/>
    <cellStyle name="____________________TAX_Vouch_U_PL 2006" xfId="644" xr:uid="{00000000-0005-0000-0000-000045000000}"/>
    <cellStyle name="____________________TAX_WP_Siam Rath 2006" xfId="663" xr:uid="{00000000-0005-0000-0000-000046000000}"/>
    <cellStyle name="__________________TAX" xfId="664" xr:uid="{00000000-0005-0000-0000-000047000000}"/>
    <cellStyle name="__________________TAX 2" xfId="667" xr:uid="{00000000-0005-0000-0000-000048000000}"/>
    <cellStyle name="__________________TAX 2 2" xfId="7271" xr:uid="{F23EE12B-F4B9-4C35-841F-C1130F3A40E8}"/>
    <cellStyle name="__________________TAX_SiamRath_WP2007_final" xfId="668" xr:uid="{00000000-0005-0000-0000-000049000000}"/>
    <cellStyle name="__________________TAX_Top cpico YE07" xfId="677" xr:uid="{00000000-0005-0000-0000-00004A000000}"/>
    <cellStyle name="__________________TAX_Top_PL2008 Q2" xfId="680" xr:uid="{00000000-0005-0000-0000-00004B000000}"/>
    <cellStyle name="__________________TAX_Top31122007" xfId="687" xr:uid="{00000000-0005-0000-0000-00004C000000}"/>
    <cellStyle name="__________________TAX_Vouch_U_PL 2006" xfId="692" xr:uid="{00000000-0005-0000-0000-00004D000000}"/>
    <cellStyle name="__________________TAX_WP_Siam Rath 2006" xfId="701" xr:uid="{00000000-0005-0000-0000-00004E000000}"/>
    <cellStyle name="_____TAX" xfId="705" xr:uid="{00000000-0005-0000-0000-00004F000000}"/>
    <cellStyle name="_____TAX 2" xfId="713" xr:uid="{00000000-0005-0000-0000-000050000000}"/>
    <cellStyle name="_____TAX 2 2" xfId="7280" xr:uid="{1247D0A7-527B-4F05-AC5B-994B57D45BDE}"/>
    <cellStyle name="_____TAX_3CTV Doll_Top YE2007_Final_for client" xfId="395" xr:uid="{00000000-0005-0000-0000-000051000000}"/>
    <cellStyle name="_____TAX_3CTV Doll_Top YE2007_Final_for client 2" xfId="7238" xr:uid="{D59F7B94-8C9F-4078-9B61-808182B12CE1}"/>
    <cellStyle name="_____TAX_Top31122007 natt" xfId="440" xr:uid="{00000000-0005-0000-0000-000052000000}"/>
    <cellStyle name="_____TAX_Top31122007 natt 2" xfId="7241" xr:uid="{1E967403-69FC-4DA1-A3B4-390FF9E0399A}"/>
    <cellStyle name="_90" xfId="717" xr:uid="{00000000-0005-0000-0000-000053000000}"/>
    <cellStyle name="_90 10" xfId="725" xr:uid="{00000000-0005-0000-0000-000054000000}"/>
    <cellStyle name="_90 11" xfId="732" xr:uid="{00000000-0005-0000-0000-000055000000}"/>
    <cellStyle name="_90 12" xfId="383" xr:uid="{00000000-0005-0000-0000-000056000000}"/>
    <cellStyle name="_90 13" xfId="742" xr:uid="{00000000-0005-0000-0000-000057000000}"/>
    <cellStyle name="_90 14" xfId="16" xr:uid="{00000000-0005-0000-0000-000058000000}"/>
    <cellStyle name="_90 15" xfId="749" xr:uid="{00000000-0005-0000-0000-000059000000}"/>
    <cellStyle name="_90 16" xfId="455" xr:uid="{00000000-0005-0000-0000-00005A000000}"/>
    <cellStyle name="_90 2" xfId="751" xr:uid="{00000000-0005-0000-0000-00005B000000}"/>
    <cellStyle name="_90 3" xfId="753" xr:uid="{00000000-0005-0000-0000-00005C000000}"/>
    <cellStyle name="_90 4" xfId="756" xr:uid="{00000000-0005-0000-0000-00005D000000}"/>
    <cellStyle name="_90 5" xfId="758" xr:uid="{00000000-0005-0000-0000-00005E000000}"/>
    <cellStyle name="_90 6" xfId="760" xr:uid="{00000000-0005-0000-0000-00005F000000}"/>
    <cellStyle name="_90 7" xfId="764" xr:uid="{00000000-0005-0000-0000-000060000000}"/>
    <cellStyle name="_90 8" xfId="771" xr:uid="{00000000-0005-0000-0000-000061000000}"/>
    <cellStyle name="_90 9" xfId="521" xr:uid="{00000000-0005-0000-0000-000062000000}"/>
    <cellStyle name="_90_Adjust_TAX_Q151" xfId="235" xr:uid="{00000000-0005-0000-0000-000063000000}"/>
    <cellStyle name="_90_Adjust_TAX_Q151 2" xfId="782" xr:uid="{00000000-0005-0000-0000-000064000000}"/>
    <cellStyle name="_90_Global_Q1'08_Pow" xfId="795" xr:uid="{00000000-0005-0000-0000-000065000000}"/>
    <cellStyle name="_90_Global_Q1'08_Pow 2" xfId="797" xr:uid="{00000000-0005-0000-0000-000066000000}"/>
    <cellStyle name="_90_Global_Q2'08_Pow" xfId="800" xr:uid="{00000000-0005-0000-0000-000067000000}"/>
    <cellStyle name="_90_Global_Q2'08_Pow 2" xfId="806" xr:uid="{00000000-0005-0000-0000-000068000000}"/>
    <cellStyle name="_90_เอกสารของนก" xfId="529" xr:uid="{00000000-0005-0000-0000-000069000000}"/>
    <cellStyle name="_90_เอกสารของนก 2" xfId="825" xr:uid="{00000000-0005-0000-0000-00006A000000}"/>
    <cellStyle name="_Anol_PCC_06.30.05" xfId="831" xr:uid="{00000000-0005-0000-0000-00006B000000}"/>
    <cellStyle name="_Anol_PCC_06.30.05 10" xfId="835" xr:uid="{00000000-0005-0000-0000-00006C000000}"/>
    <cellStyle name="_Anol_PCC_06.30.05 11" xfId="727" xr:uid="{00000000-0005-0000-0000-00006D000000}"/>
    <cellStyle name="_Anol_PCC_06.30.05 12" xfId="729" xr:uid="{00000000-0005-0000-0000-00006E000000}"/>
    <cellStyle name="_Anol_PCC_06.30.05 13" xfId="380" xr:uid="{00000000-0005-0000-0000-00006F000000}"/>
    <cellStyle name="_Anol_PCC_06.30.05 14" xfId="744" xr:uid="{00000000-0005-0000-0000-000070000000}"/>
    <cellStyle name="_Anol_PCC_06.30.05 15" xfId="20" xr:uid="{00000000-0005-0000-0000-000071000000}"/>
    <cellStyle name="_Anol_PCC_06.30.05 16" xfId="746" xr:uid="{00000000-0005-0000-0000-000072000000}"/>
    <cellStyle name="_Anol_PCC_06.30.05 2" xfId="562" xr:uid="{00000000-0005-0000-0000-000073000000}"/>
    <cellStyle name="_Anol_PCC_06.30.05 3" xfId="842" xr:uid="{00000000-0005-0000-0000-000074000000}"/>
    <cellStyle name="_Anol_PCC_06.30.05 4" xfId="844" xr:uid="{00000000-0005-0000-0000-000075000000}"/>
    <cellStyle name="_Anol_PCC_06.30.05 5" xfId="846" xr:uid="{00000000-0005-0000-0000-000076000000}"/>
    <cellStyle name="_Anol_PCC_06.30.05 6" xfId="682" xr:uid="{00000000-0005-0000-0000-000077000000}"/>
    <cellStyle name="_Anol_PCC_06.30.05 7" xfId="852" xr:uid="{00000000-0005-0000-0000-000078000000}"/>
    <cellStyle name="_Anol_PCC_06.30.05 8" xfId="854" xr:uid="{00000000-0005-0000-0000-000079000000}"/>
    <cellStyle name="_Anol_PCC_06.30.05 9" xfId="855" xr:uid="{00000000-0005-0000-0000-00007A000000}"/>
    <cellStyle name="_Anol_PCC_06.30.05_Adjust_TAX_Q151" xfId="660" xr:uid="{00000000-0005-0000-0000-00007B000000}"/>
    <cellStyle name="_Anol_PCC_06.30.05_Adjust_TAX_Q151 2" xfId="863" xr:uid="{00000000-0005-0000-0000-00007C000000}"/>
    <cellStyle name="_Anol_PCC_06.30.05_Global_Q1'08_Pow" xfId="865" xr:uid="{00000000-0005-0000-0000-00007D000000}"/>
    <cellStyle name="_Anol_PCC_06.30.05_Global_Q1'08_Pow 2" xfId="868" xr:uid="{00000000-0005-0000-0000-00007E000000}"/>
    <cellStyle name="_Anol_PCC_06.30.05_Global_Q2'08_Pow" xfId="873" xr:uid="{00000000-0005-0000-0000-00007F000000}"/>
    <cellStyle name="_Anol_PCC_06.30.05_Global_Q2'08_Pow 2" xfId="418" xr:uid="{00000000-0005-0000-0000-000080000000}"/>
    <cellStyle name="_Anol_PCC_06.30.05_เอกสารของนก" xfId="876" xr:uid="{00000000-0005-0000-0000-000081000000}"/>
    <cellStyle name="_Anol_PCC_06.30.05_เอกสารของนก 2" xfId="881" xr:uid="{00000000-0005-0000-0000-000082000000}"/>
    <cellStyle name="_F1" xfId="340" xr:uid="{00000000-0005-0000-0000-000083000000}"/>
    <cellStyle name="_F1 10" xfId="882" xr:uid="{00000000-0005-0000-0000-000084000000}"/>
    <cellStyle name="_F1 11" xfId="888" xr:uid="{00000000-0005-0000-0000-000085000000}"/>
    <cellStyle name="_F1 12" xfId="891" xr:uid="{00000000-0005-0000-0000-000086000000}"/>
    <cellStyle name="_F1 13" xfId="896" xr:uid="{00000000-0005-0000-0000-000087000000}"/>
    <cellStyle name="_F1 14" xfId="901" xr:uid="{00000000-0005-0000-0000-000088000000}"/>
    <cellStyle name="_F1 15" xfId="908" xr:uid="{00000000-0005-0000-0000-000089000000}"/>
    <cellStyle name="_F1 16" xfId="914" xr:uid="{00000000-0005-0000-0000-00008A000000}"/>
    <cellStyle name="_F1 2" xfId="273" xr:uid="{00000000-0005-0000-0000-00008B000000}"/>
    <cellStyle name="_F1 3" xfId="278" xr:uid="{00000000-0005-0000-0000-00008C000000}"/>
    <cellStyle name="_F1 4" xfId="300" xr:uid="{00000000-0005-0000-0000-00008D000000}"/>
    <cellStyle name="_F1 5" xfId="148" xr:uid="{00000000-0005-0000-0000-00008E000000}"/>
    <cellStyle name="_F1 6" xfId="309" xr:uid="{00000000-0005-0000-0000-00008F000000}"/>
    <cellStyle name="_F1 7" xfId="916" xr:uid="{00000000-0005-0000-0000-000090000000}"/>
    <cellStyle name="_F1 8" xfId="923" xr:uid="{00000000-0005-0000-0000-000091000000}"/>
    <cellStyle name="_F1 9" xfId="933" xr:uid="{00000000-0005-0000-0000-000092000000}"/>
    <cellStyle name="_F1_Adjust_TAX_Q151" xfId="939" xr:uid="{00000000-0005-0000-0000-000093000000}"/>
    <cellStyle name="_F1_Adjust_TAX_Q151 2" xfId="6" xr:uid="{00000000-0005-0000-0000-000094000000}"/>
    <cellStyle name="_F1_Global_Q1'08_Pow" xfId="945" xr:uid="{00000000-0005-0000-0000-000095000000}"/>
    <cellStyle name="_F1_Global_Q1'08_Pow 2" xfId="45" xr:uid="{00000000-0005-0000-0000-000096000000}"/>
    <cellStyle name="_F1_Global_Q2'08_Pow" xfId="952" xr:uid="{00000000-0005-0000-0000-000097000000}"/>
    <cellStyle name="_F1_Global_Q2'08_Pow 2" xfId="921" xr:uid="{00000000-0005-0000-0000-000098000000}"/>
    <cellStyle name="_F1_เอกสารของนก" xfId="971" xr:uid="{00000000-0005-0000-0000-000099000000}"/>
    <cellStyle name="_F1_เอกสารของนก 2" xfId="981" xr:uid="{00000000-0005-0000-0000-00009A000000}"/>
    <cellStyle name="_F2" xfId="476" xr:uid="{00000000-0005-0000-0000-00009B000000}"/>
    <cellStyle name="_F2 10" xfId="984" xr:uid="{00000000-0005-0000-0000-00009C000000}"/>
    <cellStyle name="_F2 11" xfId="988" xr:uid="{00000000-0005-0000-0000-00009D000000}"/>
    <cellStyle name="_F2 12" xfId="989" xr:uid="{00000000-0005-0000-0000-00009E000000}"/>
    <cellStyle name="_F2 13" xfId="990" xr:uid="{00000000-0005-0000-0000-00009F000000}"/>
    <cellStyle name="_F2 14" xfId="994" xr:uid="{00000000-0005-0000-0000-0000A0000000}"/>
    <cellStyle name="_F2 15" xfId="998" xr:uid="{00000000-0005-0000-0000-0000A1000000}"/>
    <cellStyle name="_F2 16" xfId="999" xr:uid="{00000000-0005-0000-0000-0000A2000000}"/>
    <cellStyle name="_F2 2" xfId="124" xr:uid="{00000000-0005-0000-0000-0000A3000000}"/>
    <cellStyle name="_F2 3" xfId="319" xr:uid="{00000000-0005-0000-0000-0000A4000000}"/>
    <cellStyle name="_F2 4" xfId="325" xr:uid="{00000000-0005-0000-0000-0000A5000000}"/>
    <cellStyle name="_F2 5" xfId="327" xr:uid="{00000000-0005-0000-0000-0000A6000000}"/>
    <cellStyle name="_F2 6" xfId="339" xr:uid="{00000000-0005-0000-0000-0000A7000000}"/>
    <cellStyle name="_F2 7" xfId="344" xr:uid="{00000000-0005-0000-0000-0000A8000000}"/>
    <cellStyle name="_F2 8" xfId="468" xr:uid="{00000000-0005-0000-0000-0000A9000000}"/>
    <cellStyle name="_F2 9" xfId="1001" xr:uid="{00000000-0005-0000-0000-0000AA000000}"/>
    <cellStyle name="_F2_Adjust_TAX_Q151" xfId="1017" xr:uid="{00000000-0005-0000-0000-0000AB000000}"/>
    <cellStyle name="_F2_Adjust_TAX_Q151 2" xfId="970" xr:uid="{00000000-0005-0000-0000-0000AC000000}"/>
    <cellStyle name="_F2_Global_Q1'08_Pow" xfId="1020" xr:uid="{00000000-0005-0000-0000-0000AD000000}"/>
    <cellStyle name="_F2_Global_Q1'08_Pow 2" xfId="56" xr:uid="{00000000-0005-0000-0000-0000AE000000}"/>
    <cellStyle name="_F2_Global_Q2'08_Pow" xfId="1023" xr:uid="{00000000-0005-0000-0000-0000AF000000}"/>
    <cellStyle name="_F2_Global_Q2'08_Pow 2" xfId="1025" xr:uid="{00000000-0005-0000-0000-0000B0000000}"/>
    <cellStyle name="_F2_เอกสารของนก" xfId="1028" xr:uid="{00000000-0005-0000-0000-0000B1000000}"/>
    <cellStyle name="_F2_เอกสารของนก 2" xfId="126" xr:uid="{00000000-0005-0000-0000-0000B2000000}"/>
    <cellStyle name="_F3" xfId="1005" xr:uid="{00000000-0005-0000-0000-0000B3000000}"/>
    <cellStyle name="_F3 10" xfId="1040" xr:uid="{00000000-0005-0000-0000-0000B4000000}"/>
    <cellStyle name="_F3 11" xfId="623" xr:uid="{00000000-0005-0000-0000-0000B5000000}"/>
    <cellStyle name="_F3 12" xfId="595" xr:uid="{00000000-0005-0000-0000-0000B6000000}"/>
    <cellStyle name="_F3 13" xfId="1049" xr:uid="{00000000-0005-0000-0000-0000B7000000}"/>
    <cellStyle name="_F3 14" xfId="1050" xr:uid="{00000000-0005-0000-0000-0000B8000000}"/>
    <cellStyle name="_F3 15" xfId="1051" xr:uid="{00000000-0005-0000-0000-0000B9000000}"/>
    <cellStyle name="_F3 16" xfId="1052" xr:uid="{00000000-0005-0000-0000-0000BA000000}"/>
    <cellStyle name="_F3 2" xfId="1057" xr:uid="{00000000-0005-0000-0000-0000BB000000}"/>
    <cellStyle name="_F3 3" xfId="602" xr:uid="{00000000-0005-0000-0000-0000BC000000}"/>
    <cellStyle name="_F3 4" xfId="1060" xr:uid="{00000000-0005-0000-0000-0000BD000000}"/>
    <cellStyle name="_F3 5" xfId="1061" xr:uid="{00000000-0005-0000-0000-0000BE000000}"/>
    <cellStyle name="_F3 6" xfId="1076" xr:uid="{00000000-0005-0000-0000-0000BF000000}"/>
    <cellStyle name="_F3 7" xfId="1088" xr:uid="{00000000-0005-0000-0000-0000C0000000}"/>
    <cellStyle name="_F3 8" xfId="369" xr:uid="{00000000-0005-0000-0000-0000C1000000}"/>
    <cellStyle name="_F3 9" xfId="1096" xr:uid="{00000000-0005-0000-0000-0000C2000000}"/>
    <cellStyle name="_F3_Adjust_TAX_Q151" xfId="1103" xr:uid="{00000000-0005-0000-0000-0000C3000000}"/>
    <cellStyle name="_F3_Adjust_TAX_Q151 2" xfId="1104" xr:uid="{00000000-0005-0000-0000-0000C4000000}"/>
    <cellStyle name="_F3_Global_Q1'08_Pow" xfId="1109" xr:uid="{00000000-0005-0000-0000-0000C5000000}"/>
    <cellStyle name="_F3_Global_Q1'08_Pow 2" xfId="242" xr:uid="{00000000-0005-0000-0000-0000C6000000}"/>
    <cellStyle name="_F3_Global_Q2'08_Pow" xfId="1115" xr:uid="{00000000-0005-0000-0000-0000C7000000}"/>
    <cellStyle name="_F3_Global_Q2'08_Pow 2" xfId="1129" xr:uid="{00000000-0005-0000-0000-0000C8000000}"/>
    <cellStyle name="_F3_เอกสารของนก" xfId="1136" xr:uid="{00000000-0005-0000-0000-0000C9000000}"/>
    <cellStyle name="_F3_เอกสารของนก 2" xfId="1146" xr:uid="{00000000-0005-0000-0000-0000CA000000}"/>
    <cellStyle name="_Fully depre" xfId="194" xr:uid="{00000000-0005-0000-0000-0000CB000000}"/>
    <cellStyle name="_Fully depre 10" xfId="112" xr:uid="{00000000-0005-0000-0000-0000CC000000}"/>
    <cellStyle name="_Fully depre 11" xfId="1155" xr:uid="{00000000-0005-0000-0000-0000CD000000}"/>
    <cellStyle name="_Fully depre 12" xfId="1163" xr:uid="{00000000-0005-0000-0000-0000CE000000}"/>
    <cellStyle name="_Fully depre 13" xfId="788" xr:uid="{00000000-0005-0000-0000-0000CF000000}"/>
    <cellStyle name="_Fully depre 14" xfId="651" xr:uid="{00000000-0005-0000-0000-0000D0000000}"/>
    <cellStyle name="_Fully depre 15" xfId="1171" xr:uid="{00000000-0005-0000-0000-0000D1000000}"/>
    <cellStyle name="_Fully depre 16" xfId="1183" xr:uid="{00000000-0005-0000-0000-0000D2000000}"/>
    <cellStyle name="_Fully depre 2" xfId="1189" xr:uid="{00000000-0005-0000-0000-0000D3000000}"/>
    <cellStyle name="_Fully depre 3" xfId="1191" xr:uid="{00000000-0005-0000-0000-0000D4000000}"/>
    <cellStyle name="_Fully depre 4" xfId="1193" xr:uid="{00000000-0005-0000-0000-0000D5000000}"/>
    <cellStyle name="_Fully depre 5" xfId="951" xr:uid="{00000000-0005-0000-0000-0000D6000000}"/>
    <cellStyle name="_Fully depre 6" xfId="1197" xr:uid="{00000000-0005-0000-0000-0000D7000000}"/>
    <cellStyle name="_Fully depre 7" xfId="1203" xr:uid="{00000000-0005-0000-0000-0000D8000000}"/>
    <cellStyle name="_Fully depre 8" xfId="201" xr:uid="{00000000-0005-0000-0000-0000D9000000}"/>
    <cellStyle name="_Fully depre 9" xfId="215" xr:uid="{00000000-0005-0000-0000-0000DA000000}"/>
    <cellStyle name="_Fully depre_Adjust_TAX_Q151" xfId="1207" xr:uid="{00000000-0005-0000-0000-0000DB000000}"/>
    <cellStyle name="_Fully depre_Adjust_TAX_Q151 2" xfId="1217" xr:uid="{00000000-0005-0000-0000-0000DC000000}"/>
    <cellStyle name="_Fully depre_Global_Q1'08_Pow" xfId="1225" xr:uid="{00000000-0005-0000-0000-0000DD000000}"/>
    <cellStyle name="_Fully depre_Global_Q1'08_Pow 2" xfId="1235" xr:uid="{00000000-0005-0000-0000-0000DE000000}"/>
    <cellStyle name="_Fully depre_Global_Q2'08_Pow" xfId="1237" xr:uid="{00000000-0005-0000-0000-0000DF000000}"/>
    <cellStyle name="_Fully depre_Global_Q2'08_Pow 2" xfId="326" xr:uid="{00000000-0005-0000-0000-0000E0000000}"/>
    <cellStyle name="_Fully depre_เอกสารของนก" xfId="189" xr:uid="{00000000-0005-0000-0000-0000E1000000}"/>
    <cellStyle name="_Fully depre_เอกสารของนก 2" xfId="1187" xr:uid="{00000000-0005-0000-0000-0000E2000000}"/>
    <cellStyle name="_L2" xfId="485" xr:uid="{00000000-0005-0000-0000-0000E3000000}"/>
    <cellStyle name="_L2 10" xfId="1241" xr:uid="{00000000-0005-0000-0000-0000E4000000}"/>
    <cellStyle name="_L2 11" xfId="1245" xr:uid="{00000000-0005-0000-0000-0000E5000000}"/>
    <cellStyle name="_L2 12" xfId="977" xr:uid="{00000000-0005-0000-0000-0000E6000000}"/>
    <cellStyle name="_L2 13" xfId="1250" xr:uid="{00000000-0005-0000-0000-0000E7000000}"/>
    <cellStyle name="_L2 14" xfId="406" xr:uid="{00000000-0005-0000-0000-0000E8000000}"/>
    <cellStyle name="_L2 15" xfId="1256" xr:uid="{00000000-0005-0000-0000-0000E9000000}"/>
    <cellStyle name="_L2 16" xfId="1261" xr:uid="{00000000-0005-0000-0000-0000EA000000}"/>
    <cellStyle name="_L2 2" xfId="1267" xr:uid="{00000000-0005-0000-0000-0000EB000000}"/>
    <cellStyle name="_L2 3" xfId="1272" xr:uid="{00000000-0005-0000-0000-0000EC000000}"/>
    <cellStyle name="_L2 4" xfId="1286" xr:uid="{00000000-0005-0000-0000-0000ED000000}"/>
    <cellStyle name="_L2 5" xfId="1291" xr:uid="{00000000-0005-0000-0000-0000EE000000}"/>
    <cellStyle name="_L2 6" xfId="1300" xr:uid="{00000000-0005-0000-0000-0000EF000000}"/>
    <cellStyle name="_L2 7" xfId="1304" xr:uid="{00000000-0005-0000-0000-0000F0000000}"/>
    <cellStyle name="_L2 8" xfId="30" xr:uid="{00000000-0005-0000-0000-0000F1000000}"/>
    <cellStyle name="_L2 9" xfId="52" xr:uid="{00000000-0005-0000-0000-0000F2000000}"/>
    <cellStyle name="_L2_Adjust_TAX_Q151" xfId="1312" xr:uid="{00000000-0005-0000-0000-0000F3000000}"/>
    <cellStyle name="_L2_Adjust_TAX_Q151 2" xfId="1319" xr:uid="{00000000-0005-0000-0000-0000F4000000}"/>
    <cellStyle name="_L2_Global_Q1'08_Pow" xfId="1322" xr:uid="{00000000-0005-0000-0000-0000F5000000}"/>
    <cellStyle name="_L2_Global_Q1'08_Pow 2" xfId="1324" xr:uid="{00000000-0005-0000-0000-0000F6000000}"/>
    <cellStyle name="_L2_Global_Q2'08_Pow" xfId="626" xr:uid="{00000000-0005-0000-0000-0000F7000000}"/>
    <cellStyle name="_L2_Global_Q2'08_Pow 2" xfId="1330" xr:uid="{00000000-0005-0000-0000-0000F8000000}"/>
    <cellStyle name="_L2_เอกสารของนก" xfId="334" xr:uid="{00000000-0005-0000-0000-0000F9000000}"/>
    <cellStyle name="_L2_เอกสารของนก 2" xfId="947" xr:uid="{00000000-0005-0000-0000-0000FA000000}"/>
    <cellStyle name="_LHA-Boat" xfId="798" xr:uid="{00000000-0005-0000-0000-0000FB000000}"/>
    <cellStyle name="_LHA-Boat 10" xfId="1337" xr:uid="{00000000-0005-0000-0000-0000FC000000}"/>
    <cellStyle name="_LHA-Boat 11" xfId="1338" xr:uid="{00000000-0005-0000-0000-0000FD000000}"/>
    <cellStyle name="_LHA-Boat 12" xfId="1339" xr:uid="{00000000-0005-0000-0000-0000FE000000}"/>
    <cellStyle name="_LHA-Boat 13" xfId="1340" xr:uid="{00000000-0005-0000-0000-0000FF000000}"/>
    <cellStyle name="_LHA-Boat 14" xfId="867" xr:uid="{00000000-0005-0000-0000-000000010000}"/>
    <cellStyle name="_LHA-Boat 15" xfId="1341" xr:uid="{00000000-0005-0000-0000-000001010000}"/>
    <cellStyle name="_LHA-Boat 16" xfId="1342" xr:uid="{00000000-0005-0000-0000-000002010000}"/>
    <cellStyle name="_LHA-Boat 2" xfId="1347" xr:uid="{00000000-0005-0000-0000-000003010000}"/>
    <cellStyle name="_LHA-Boat 3" xfId="1141" xr:uid="{00000000-0005-0000-0000-000004010000}"/>
    <cellStyle name="_LHA-Boat 4" xfId="164" xr:uid="{00000000-0005-0000-0000-000005010000}"/>
    <cellStyle name="_LHA-Boat 5" xfId="1355" xr:uid="{00000000-0005-0000-0000-000006010000}"/>
    <cellStyle name="_LHA-Boat 6" xfId="1036" xr:uid="{00000000-0005-0000-0000-000007010000}"/>
    <cellStyle name="_LHA-Boat 7" xfId="622" xr:uid="{00000000-0005-0000-0000-000008010000}"/>
    <cellStyle name="_LHA-Boat 8" xfId="593" xr:uid="{00000000-0005-0000-0000-000009010000}"/>
    <cellStyle name="_LHA-Boat 9" xfId="1046" xr:uid="{00000000-0005-0000-0000-00000A010000}"/>
    <cellStyle name="_LHA-Boat_Adjust_TAX_Q151" xfId="1226" xr:uid="{00000000-0005-0000-0000-00000B010000}"/>
    <cellStyle name="_LHA-Boat_Global_Q1'08_Pow" xfId="774" xr:uid="{00000000-0005-0000-0000-00000C010000}"/>
    <cellStyle name="_LHA-Boat_Global_Q2'08_Pow" xfId="569" xr:uid="{00000000-0005-0000-0000-00000D010000}"/>
    <cellStyle name="_LHA-Boat_Global_Q2'08_Pow 2" xfId="1365" xr:uid="{00000000-0005-0000-0000-00000E010000}"/>
    <cellStyle name="_LHA-Boat_เอกสารของนก" xfId="177" xr:uid="{00000000-0005-0000-0000-00000F010000}"/>
    <cellStyle name="_LHA-Boat_เอกสารของนก 2" xfId="1376" xr:uid="{00000000-0005-0000-0000-000010010000}"/>
    <cellStyle name="_LHW YE'06" xfId="222" xr:uid="{00000000-0005-0000-0000-000011010000}"/>
    <cellStyle name="_LHW YE'06 10" xfId="1377" xr:uid="{00000000-0005-0000-0000-000012010000}"/>
    <cellStyle name="_LHW YE'06 11" xfId="942" xr:uid="{00000000-0005-0000-0000-000013010000}"/>
    <cellStyle name="_LHW YE'06 12" xfId="1382" xr:uid="{00000000-0005-0000-0000-000014010000}"/>
    <cellStyle name="_LHW YE'06 13" xfId="1385" xr:uid="{00000000-0005-0000-0000-000015010000}"/>
    <cellStyle name="_LHW YE'06 14" xfId="1388" xr:uid="{00000000-0005-0000-0000-000016010000}"/>
    <cellStyle name="_LHW YE'06 15" xfId="1391" xr:uid="{00000000-0005-0000-0000-000017010000}"/>
    <cellStyle name="_LHW YE'06 16" xfId="676" xr:uid="{00000000-0005-0000-0000-000018010000}"/>
    <cellStyle name="_LHW YE'06 2" xfId="97" xr:uid="{00000000-0005-0000-0000-000019010000}"/>
    <cellStyle name="_LHW YE'06 3" xfId="113" xr:uid="{00000000-0005-0000-0000-00001A010000}"/>
    <cellStyle name="_LHW YE'06 4" xfId="1156" xr:uid="{00000000-0005-0000-0000-00001B010000}"/>
    <cellStyle name="_LHW YE'06 5" xfId="1164" xr:uid="{00000000-0005-0000-0000-00001C010000}"/>
    <cellStyle name="_LHW YE'06 6" xfId="790" xr:uid="{00000000-0005-0000-0000-00001D010000}"/>
    <cellStyle name="_LHW YE'06 7" xfId="652" xr:uid="{00000000-0005-0000-0000-00001E010000}"/>
    <cellStyle name="_LHW YE'06 8" xfId="1173" xr:uid="{00000000-0005-0000-0000-00001F010000}"/>
    <cellStyle name="_LHW YE'06 9" xfId="1176" xr:uid="{00000000-0005-0000-0000-000020010000}"/>
    <cellStyle name="_LHW YE'06_Adjust_TAX_Q151" xfId="1400" xr:uid="{00000000-0005-0000-0000-000021010000}"/>
    <cellStyle name="_LHW YE'06_Global_Q1'08_Pow" xfId="1401" xr:uid="{00000000-0005-0000-0000-000022010000}"/>
    <cellStyle name="_LHW YE'06_Global_Q2'08_Pow" xfId="1403" xr:uid="{00000000-0005-0000-0000-000023010000}"/>
    <cellStyle name="_LHW YE'06_Global_Q2'08_Pow 2" xfId="1406" xr:uid="{00000000-0005-0000-0000-000024010000}"/>
    <cellStyle name="_LHW YE'06_เอกสารของนก" xfId="13" xr:uid="{00000000-0005-0000-0000-000025010000}"/>
    <cellStyle name="_LHW YE'06_เอกสารของนก 2" xfId="1411" xr:uid="{00000000-0005-0000-0000-000026010000}"/>
    <cellStyle name="_MSC 2006" xfId="1311" xr:uid="{00000000-0005-0000-0000-000027010000}"/>
    <cellStyle name="_MSC 2006 10" xfId="1079" xr:uid="{00000000-0005-0000-0000-000028010000}"/>
    <cellStyle name="_MSC 2006 11" xfId="363" xr:uid="{00000000-0005-0000-0000-000029010000}"/>
    <cellStyle name="_MSC 2006 12" xfId="1090" xr:uid="{00000000-0005-0000-0000-00002A010000}"/>
    <cellStyle name="_MSC 2006 13" xfId="1412" xr:uid="{00000000-0005-0000-0000-00002B010000}"/>
    <cellStyle name="_MSC 2006 14" xfId="1414" xr:uid="{00000000-0005-0000-0000-00002C010000}"/>
    <cellStyle name="_MSC 2006 15" xfId="1419" xr:uid="{00000000-0005-0000-0000-00002D010000}"/>
    <cellStyle name="_MSC 2006 16" xfId="479" xr:uid="{00000000-0005-0000-0000-00002E010000}"/>
    <cellStyle name="_MSC 2006 2" xfId="1318" xr:uid="{00000000-0005-0000-0000-00002F010000}"/>
    <cellStyle name="_MSC 2006 3" xfId="1425" xr:uid="{00000000-0005-0000-0000-000030010000}"/>
    <cellStyle name="_MSC 2006 4" xfId="1427" xr:uid="{00000000-0005-0000-0000-000031010000}"/>
    <cellStyle name="_MSC 2006 5" xfId="1438" xr:uid="{00000000-0005-0000-0000-000032010000}"/>
    <cellStyle name="_MSC 2006 6" xfId="1439" xr:uid="{00000000-0005-0000-0000-000033010000}"/>
    <cellStyle name="_MSC 2006 7" xfId="697" xr:uid="{00000000-0005-0000-0000-000034010000}"/>
    <cellStyle name="_MSC 2006 8" xfId="1321" xr:uid="{00000000-0005-0000-0000-000035010000}"/>
    <cellStyle name="_MSC 2006 9" xfId="1440" xr:uid="{00000000-0005-0000-0000-000036010000}"/>
    <cellStyle name="_MSC 2006_Adjust_TAX_Q151" xfId="1442" xr:uid="{00000000-0005-0000-0000-000037010000}"/>
    <cellStyle name="_MSC 2006_Adjust_TAX_Q151 2" xfId="718" xr:uid="{00000000-0005-0000-0000-000038010000}"/>
    <cellStyle name="_MSC 2006_Global_Q1'08_Pow" xfId="83" xr:uid="{00000000-0005-0000-0000-000039010000}"/>
    <cellStyle name="_MSC 2006_Global_Q1'08_Pow 2" xfId="1444" xr:uid="{00000000-0005-0000-0000-00003A010000}"/>
    <cellStyle name="_MSC 2006_Global_Q2'08_Pow" xfId="1445" xr:uid="{00000000-0005-0000-0000-00003B010000}"/>
    <cellStyle name="_MSC 2006_Global_Q2'08_Pow 2" xfId="1448" xr:uid="{00000000-0005-0000-0000-00003C010000}"/>
    <cellStyle name="_MSC 2006_เอกสารของนก" xfId="1450" xr:uid="{00000000-0005-0000-0000-00003D010000}"/>
    <cellStyle name="_MSC 2006_เอกสารของนก 2" xfId="361" xr:uid="{00000000-0005-0000-0000-00003E010000}"/>
    <cellStyle name="_MSC Na" xfId="1457" xr:uid="{00000000-0005-0000-0000-00003F010000}"/>
    <cellStyle name="_MSC Na 10" xfId="708" xr:uid="{00000000-0005-0000-0000-000040010000}"/>
    <cellStyle name="_MSC Na 11" xfId="82" xr:uid="{00000000-0005-0000-0000-000041010000}"/>
    <cellStyle name="_MSC Na 12" xfId="1460" xr:uid="{00000000-0005-0000-0000-000042010000}"/>
    <cellStyle name="_MSC Na 13" xfId="3" xr:uid="{00000000-0005-0000-0000-000043010000}"/>
    <cellStyle name="_MSC Na 14" xfId="69" xr:uid="{00000000-0005-0000-0000-000044010000}"/>
    <cellStyle name="_MSC Na 15" xfId="60" xr:uid="{00000000-0005-0000-0000-000045010000}"/>
    <cellStyle name="_MSC Na 16" xfId="228" xr:uid="{00000000-0005-0000-0000-000046010000}"/>
    <cellStyle name="_MSC Na 2" xfId="1467" xr:uid="{00000000-0005-0000-0000-000047010000}"/>
    <cellStyle name="_MSC Na 3" xfId="1472" xr:uid="{00000000-0005-0000-0000-000048010000}"/>
    <cellStyle name="_MSC Na 4" xfId="552" xr:uid="{00000000-0005-0000-0000-000049010000}"/>
    <cellStyle name="_MSC Na 5" xfId="808" xr:uid="{00000000-0005-0000-0000-00004A010000}"/>
    <cellStyle name="_MSC Na 6" xfId="1474" xr:uid="{00000000-0005-0000-0000-00004B010000}"/>
    <cellStyle name="_MSC Na 7" xfId="1478" xr:uid="{00000000-0005-0000-0000-00004C010000}"/>
    <cellStyle name="_MSC Na 8" xfId="1482" xr:uid="{00000000-0005-0000-0000-00004D010000}"/>
    <cellStyle name="_MSC Na 9" xfId="1484" xr:uid="{00000000-0005-0000-0000-00004E010000}"/>
    <cellStyle name="_MSC Na_Adjust_TAX_Q151" xfId="969" xr:uid="{00000000-0005-0000-0000-00004F010000}"/>
    <cellStyle name="_MSC Na_Global_Q1'08_Pow" xfId="853" xr:uid="{00000000-0005-0000-0000-000050010000}"/>
    <cellStyle name="_MSC Na_Global_Q2'08_Pow" xfId="1493" xr:uid="{00000000-0005-0000-0000-000051010000}"/>
    <cellStyle name="_MSC Na_Global_Q2'08_Pow 2" xfId="1500" xr:uid="{00000000-0005-0000-0000-000052010000}"/>
    <cellStyle name="_MSC Na_เอกสารของนก" xfId="1236" xr:uid="{00000000-0005-0000-0000-000053010000}"/>
    <cellStyle name="_MSC Na_เอกสารของนก 2" xfId="321" xr:uid="{00000000-0005-0000-0000-000054010000}"/>
    <cellStyle name="_PCC Q3' 06" xfId="298" xr:uid="{00000000-0005-0000-0000-000055010000}"/>
    <cellStyle name="_PCC Q3' 06 10" xfId="1506" xr:uid="{00000000-0005-0000-0000-000056010000}"/>
    <cellStyle name="_PCC Q3' 06 11" xfId="1513" xr:uid="{00000000-0005-0000-0000-000057010000}"/>
    <cellStyle name="_PCC Q3' 06 12" xfId="1515" xr:uid="{00000000-0005-0000-0000-000058010000}"/>
    <cellStyle name="_PCC Q3' 06 13" xfId="691" xr:uid="{00000000-0005-0000-0000-000059010000}"/>
    <cellStyle name="_PCC Q3' 06 14" xfId="1519" xr:uid="{00000000-0005-0000-0000-00005A010000}"/>
    <cellStyle name="_PCC Q3' 06 15" xfId="1524" xr:uid="{00000000-0005-0000-0000-00005B010000}"/>
    <cellStyle name="_PCC Q3' 06 16" xfId="1526" xr:uid="{00000000-0005-0000-0000-00005C010000}"/>
    <cellStyle name="_PCC Q3' 06 2" xfId="1222" xr:uid="{00000000-0005-0000-0000-00005D010000}"/>
    <cellStyle name="_PCC Q3' 06 3" xfId="1532" xr:uid="{00000000-0005-0000-0000-00005E010000}"/>
    <cellStyle name="_PCC Q3' 06 4" xfId="1215" xr:uid="{00000000-0005-0000-0000-00005F010000}"/>
    <cellStyle name="_PCC Q3' 06 5" xfId="638" xr:uid="{00000000-0005-0000-0000-000060010000}"/>
    <cellStyle name="_PCC Q3' 06 6" xfId="1534" xr:uid="{00000000-0005-0000-0000-000061010000}"/>
    <cellStyle name="_PCC Q3' 06 7" xfId="1538" xr:uid="{00000000-0005-0000-0000-000062010000}"/>
    <cellStyle name="_PCC Q3' 06 8" xfId="1541" xr:uid="{00000000-0005-0000-0000-000063010000}"/>
    <cellStyle name="_PCC Q3' 06 9" xfId="1363" xr:uid="{00000000-0005-0000-0000-000064010000}"/>
    <cellStyle name="_PCC Q3' 06_Adjust_TAX_Q151" xfId="1437" xr:uid="{00000000-0005-0000-0000-000065010000}"/>
    <cellStyle name="_PCC Q3' 06_Global_Q1'08_Pow" xfId="507" xr:uid="{00000000-0005-0000-0000-000066010000}"/>
    <cellStyle name="_PCC Q3' 06_Global_Q2'08_Pow" xfId="1547" xr:uid="{00000000-0005-0000-0000-000067010000}"/>
    <cellStyle name="_PCC Q3' 06_Global_Q2'08_Pow 2" xfId="1556" xr:uid="{00000000-0005-0000-0000-000068010000}"/>
    <cellStyle name="_PCC Q3' 06_เอกสารของนก" xfId="1562" xr:uid="{00000000-0005-0000-0000-000069010000}"/>
    <cellStyle name="_PCC Q3' 06_เอกสารของนก 2" xfId="741" xr:uid="{00000000-0005-0000-0000-00006A010000}"/>
    <cellStyle name="_PCC Top" xfId="992" xr:uid="{00000000-0005-0000-0000-00006B010000}"/>
    <cellStyle name="_PCC Top 10" xfId="389" xr:uid="{00000000-0005-0000-0000-00006C010000}"/>
    <cellStyle name="_PCC Top 11" xfId="1564" xr:uid="{00000000-0005-0000-0000-00006D010000}"/>
    <cellStyle name="_PCC Top 12" xfId="523" xr:uid="{00000000-0005-0000-0000-00006E010000}"/>
    <cellStyle name="_PCC Top 13" xfId="1570" xr:uid="{00000000-0005-0000-0000-00006F010000}"/>
    <cellStyle name="_PCC Top 14" xfId="1571" xr:uid="{00000000-0005-0000-0000-000070010000}"/>
    <cellStyle name="_PCC Top 15" xfId="578" xr:uid="{00000000-0005-0000-0000-000071010000}"/>
    <cellStyle name="_PCC Top 16" xfId="796" xr:uid="{00000000-0005-0000-0000-000072010000}"/>
    <cellStyle name="_PCC Top 2" xfId="1575" xr:uid="{00000000-0005-0000-0000-000073010000}"/>
    <cellStyle name="_PCC Top 3" xfId="1577" xr:uid="{00000000-0005-0000-0000-000074010000}"/>
    <cellStyle name="_PCC Top 4" xfId="1579" xr:uid="{00000000-0005-0000-0000-000075010000}"/>
    <cellStyle name="_PCC Top 5" xfId="1583" xr:uid="{00000000-0005-0000-0000-000076010000}"/>
    <cellStyle name="_PCC Top 6" xfId="560" xr:uid="{00000000-0005-0000-0000-000077010000}"/>
    <cellStyle name="_PCC Top 7" xfId="1584" xr:uid="{00000000-0005-0000-0000-000078010000}"/>
    <cellStyle name="_PCC Top 8" xfId="1587" xr:uid="{00000000-0005-0000-0000-000079010000}"/>
    <cellStyle name="_PCC Top 9" xfId="1593" xr:uid="{00000000-0005-0000-0000-00007A010000}"/>
    <cellStyle name="_PCC Top_Adjust_TAX_Q151" xfId="1537" xr:uid="{00000000-0005-0000-0000-00007B010000}"/>
    <cellStyle name="_PCC Top_Global_Q1'08_Pow" xfId="996" xr:uid="{00000000-0005-0000-0000-00007C010000}"/>
    <cellStyle name="_PCC Top_Global_Q2'08_Pow" xfId="1306" xr:uid="{00000000-0005-0000-0000-00007D010000}"/>
    <cellStyle name="_PCC Top_Global_Q2'08_Pow 2" xfId="1316" xr:uid="{00000000-0005-0000-0000-00007E010000}"/>
    <cellStyle name="_PCC Top_เอกสารของนก" xfId="1014" xr:uid="{00000000-0005-0000-0000-00007F010000}"/>
    <cellStyle name="_PCC Top_เอกสารของนก 2" xfId="966" xr:uid="{00000000-0005-0000-0000-000080010000}"/>
    <cellStyle name="_PCC YE'06" xfId="1569" xr:uid="{00000000-0005-0000-0000-000081010000}"/>
    <cellStyle name="_PCC YE'06 10" xfId="125" xr:uid="{00000000-0005-0000-0000-000082010000}"/>
    <cellStyle name="_PCC YE'06 11" xfId="1598" xr:uid="{00000000-0005-0000-0000-000083010000}"/>
    <cellStyle name="_PCC YE'06 12" xfId="1603" xr:uid="{00000000-0005-0000-0000-000084010000}"/>
    <cellStyle name="_PCC YE'06 13" xfId="1011" xr:uid="{00000000-0005-0000-0000-000085010000}"/>
    <cellStyle name="_PCC YE'06 14" xfId="464" xr:uid="{00000000-0005-0000-0000-000086010000}"/>
    <cellStyle name="_PCC YE'06 15" xfId="1113" xr:uid="{00000000-0005-0000-0000-000087010000}"/>
    <cellStyle name="_PCC YE'06 16" xfId="1029" xr:uid="{00000000-0005-0000-0000-000088010000}"/>
    <cellStyle name="_PCC YE'06 2" xfId="1071" xr:uid="{00000000-0005-0000-0000-000089010000}"/>
    <cellStyle name="_PCC YE'06 3" xfId="1081" xr:uid="{00000000-0005-0000-0000-00008A010000}"/>
    <cellStyle name="_PCC YE'06 4" xfId="365" xr:uid="{00000000-0005-0000-0000-00008B010000}"/>
    <cellStyle name="_PCC YE'06 5" xfId="1092" xr:uid="{00000000-0005-0000-0000-00008C010000}"/>
    <cellStyle name="_PCC YE'06 6" xfId="1413" xr:uid="{00000000-0005-0000-0000-00008D010000}"/>
    <cellStyle name="_PCC YE'06 7" xfId="1415" xr:uid="{00000000-0005-0000-0000-00008E010000}"/>
    <cellStyle name="_PCC YE'06 8" xfId="1417" xr:uid="{00000000-0005-0000-0000-00008F010000}"/>
    <cellStyle name="_PCC YE'06 9" xfId="480" xr:uid="{00000000-0005-0000-0000-000090010000}"/>
    <cellStyle name="_PCC YE'06_Adjust_TAX_Q151" xfId="279" xr:uid="{00000000-0005-0000-0000-000091010000}"/>
    <cellStyle name="_PCC YE'06_Adjust_TAX_Q151 2" xfId="175" xr:uid="{00000000-0005-0000-0000-000092010000}"/>
    <cellStyle name="_PCC YE'06_Global_Q1'08_Pow" xfId="1613" xr:uid="{00000000-0005-0000-0000-000093010000}"/>
    <cellStyle name="_PCC YE'06_Global_Q1'08_Pow 2" xfId="589" xr:uid="{00000000-0005-0000-0000-000094010000}"/>
    <cellStyle name="_PCC YE'06_Global_Q2'08_Pow" xfId="1397" xr:uid="{00000000-0005-0000-0000-000095010000}"/>
    <cellStyle name="_PCC YE'06_Global_Q2'08_Pow 2" xfId="1620" xr:uid="{00000000-0005-0000-0000-000096010000}"/>
    <cellStyle name="_PCC YE'06_เอกสารของนก" xfId="1624" xr:uid="{00000000-0005-0000-0000-000097010000}"/>
    <cellStyle name="_PCC YE'06_เอกสารของนก 2" xfId="1626" xr:uid="{00000000-0005-0000-0000-000098010000}"/>
    <cellStyle name="_PCC-Boat" xfId="1628" xr:uid="{00000000-0005-0000-0000-000099010000}"/>
    <cellStyle name="_PCC-Boat 10" xfId="572" xr:uid="{00000000-0005-0000-0000-00009A010000}"/>
    <cellStyle name="_PCC-Boat 11" xfId="1636" xr:uid="{00000000-0005-0000-0000-00009B010000}"/>
    <cellStyle name="_PCC-Boat 12" xfId="1637" xr:uid="{00000000-0005-0000-0000-00009C010000}"/>
    <cellStyle name="_PCC-Boat 13" xfId="1641" xr:uid="{00000000-0005-0000-0000-00009D010000}"/>
    <cellStyle name="_PCC-Boat 14" xfId="391" xr:uid="{00000000-0005-0000-0000-00009E010000}"/>
    <cellStyle name="_PCC-Boat 15" xfId="1563" xr:uid="{00000000-0005-0000-0000-00009F010000}"/>
    <cellStyle name="_PCC-Boat 16" xfId="522" xr:uid="{00000000-0005-0000-0000-0000A0010000}"/>
    <cellStyle name="_PCC-Boat 2" xfId="1290" xr:uid="{00000000-0005-0000-0000-0000A1010000}"/>
    <cellStyle name="_PCC-Boat 3" xfId="1299" xr:uid="{00000000-0005-0000-0000-0000A2010000}"/>
    <cellStyle name="_PCC-Boat 4" xfId="1303" xr:uid="{00000000-0005-0000-0000-0000A3010000}"/>
    <cellStyle name="_PCC-Boat 5" xfId="29" xr:uid="{00000000-0005-0000-0000-0000A4010000}"/>
    <cellStyle name="_PCC-Boat 6" xfId="51" xr:uid="{00000000-0005-0000-0000-0000A5010000}"/>
    <cellStyle name="_PCC-Boat 7" xfId="1643" xr:uid="{00000000-0005-0000-0000-0000A6010000}"/>
    <cellStyle name="_PCC-Boat 8" xfId="1645" xr:uid="{00000000-0005-0000-0000-0000A7010000}"/>
    <cellStyle name="_PCC-Boat 9" xfId="1185" xr:uid="{00000000-0005-0000-0000-0000A8010000}"/>
    <cellStyle name="_PCC-Boat_Adjust_TAX_Q151" xfId="1646" xr:uid="{00000000-0005-0000-0000-0000A9010000}"/>
    <cellStyle name="_PCC-Boat_Global_Q1'08_Pow" xfId="1333" xr:uid="{00000000-0005-0000-0000-0000AA010000}"/>
    <cellStyle name="_PCC-Boat_Global_Q2'08_Pow" xfId="1650" xr:uid="{00000000-0005-0000-0000-0000AB010000}"/>
    <cellStyle name="_PCC-Boat_Global_Q2'08_Pow 2" xfId="1633" xr:uid="{00000000-0005-0000-0000-0000AC010000}"/>
    <cellStyle name="_PCC-Boat_เอกสารของนก" xfId="1277" xr:uid="{00000000-0005-0000-0000-0000AD010000}"/>
    <cellStyle name="_PCC-Boat_เอกสารของนก 2" xfId="1651" xr:uid="{00000000-0005-0000-0000-0000AE010000}"/>
    <cellStyle name="_x0007__SiamRath_WP2007_final" xfId="1107" xr:uid="{00000000-0005-0000-0000-0000AF010000}"/>
    <cellStyle name="_x0007__SiamRath_WP2007_final 2" xfId="7328" xr:uid="{02C6DE8B-7FF6-4836-ACDE-BCFA221448EC}"/>
    <cellStyle name="_SSC_YE'05_Jin" xfId="1332" xr:uid="{00000000-0005-0000-0000-0000B0010000}"/>
    <cellStyle name="_SSC_YE'05_Jin 10" xfId="1449" xr:uid="{00000000-0005-0000-0000-0000B1010000}"/>
    <cellStyle name="_SSC_YE'05_Jin 11" xfId="356" xr:uid="{00000000-0005-0000-0000-0000B2010000}"/>
    <cellStyle name="_SSC_YE'05_Jin 12" xfId="805" xr:uid="{00000000-0005-0000-0000-0000B3010000}"/>
    <cellStyle name="_SSC_YE'05_Jin 13" xfId="1657" xr:uid="{00000000-0005-0000-0000-0000B4010000}"/>
    <cellStyle name="_SSC_YE'05_Jin 14" xfId="1659" xr:uid="{00000000-0005-0000-0000-0000B5010000}"/>
    <cellStyle name="_SSC_YE'05_Jin 15" xfId="583" xr:uid="{00000000-0005-0000-0000-0000B6010000}"/>
    <cellStyle name="_SSC_YE'05_Jin 16" xfId="1667" xr:uid="{00000000-0005-0000-0000-0000B7010000}"/>
    <cellStyle name="_SSC_YE'05_Jin 2" xfId="142" xr:uid="{00000000-0005-0000-0000-0000B8010000}"/>
    <cellStyle name="_SSC_YE'05_Jin 3" xfId="1668" xr:uid="{00000000-0005-0000-0000-0000B9010000}"/>
    <cellStyle name="_SSC_YE'05_Jin 4" xfId="397" xr:uid="{00000000-0005-0000-0000-0000BA010000}"/>
    <cellStyle name="_SSC_YE'05_Jin 5" xfId="862" xr:uid="{00000000-0005-0000-0000-0000BB010000}"/>
    <cellStyle name="_SSC_YE'05_Jin 6" xfId="1670" xr:uid="{00000000-0005-0000-0000-0000BC010000}"/>
    <cellStyle name="_SSC_YE'05_Jin 7" xfId="1673" xr:uid="{00000000-0005-0000-0000-0000BD010000}"/>
    <cellStyle name="_SSC_YE'05_Jin 8" xfId="1674" xr:uid="{00000000-0005-0000-0000-0000BE010000}"/>
    <cellStyle name="_SSC_YE'05_Jin 9" xfId="1549" xr:uid="{00000000-0005-0000-0000-0000BF010000}"/>
    <cellStyle name="_SSC_YE'05_Jin_Adjust_TAX_Q151" xfId="433" xr:uid="{00000000-0005-0000-0000-0000C0010000}"/>
    <cellStyle name="_SSC_YE'05_Jin_Adjust_TAX_Q151 2" xfId="1273" xr:uid="{00000000-0005-0000-0000-0000C1010000}"/>
    <cellStyle name="_SSC_YE'05_Jin_Global_Q1'08_Pow" xfId="1675" xr:uid="{00000000-0005-0000-0000-0000C2010000}"/>
    <cellStyle name="_SSC_YE'05_Jin_Global_Q1'08_Pow 2" xfId="1681" xr:uid="{00000000-0005-0000-0000-0000C3010000}"/>
    <cellStyle name="_SSC_YE'05_Jin_Global_Q2'08_Pow" xfId="1682" xr:uid="{00000000-0005-0000-0000-0000C4010000}"/>
    <cellStyle name="_SSC_YE'05_Jin_Global_Q2'08_Pow 2" xfId="1172" xr:uid="{00000000-0005-0000-0000-0000C5010000}"/>
    <cellStyle name="_SSC_YE'05_Jin_เอกสารของนก" xfId="985" xr:uid="{00000000-0005-0000-0000-0000C6010000}"/>
    <cellStyle name="_SSC_YE'05_Jin_เอกสารของนก 2" xfId="767" xr:uid="{00000000-0005-0000-0000-0000C7010000}"/>
    <cellStyle name="_Top PCC 2006 - Equity" xfId="1686" xr:uid="{00000000-0005-0000-0000-0000C8010000}"/>
    <cellStyle name="_Top PCC 2006 - Equity 10" xfId="1692" xr:uid="{00000000-0005-0000-0000-0000C9010000}"/>
    <cellStyle name="_Top PCC 2006 - Equity 11" xfId="1698" xr:uid="{00000000-0005-0000-0000-0000CA010000}"/>
    <cellStyle name="_Top PCC 2006 - Equity 12" xfId="607" xr:uid="{00000000-0005-0000-0000-0000CB010000}"/>
    <cellStyle name="_Top PCC 2006 - Equity 13" xfId="1704" xr:uid="{00000000-0005-0000-0000-0000CC010000}"/>
    <cellStyle name="_Top PCC 2006 - Equity 14" xfId="1706" xr:uid="{00000000-0005-0000-0000-0000CD010000}"/>
    <cellStyle name="_Top PCC 2006 - Equity 15" xfId="1677" xr:uid="{00000000-0005-0000-0000-0000CE010000}"/>
    <cellStyle name="_Top PCC 2006 - Equity 16" xfId="1370" xr:uid="{00000000-0005-0000-0000-0000CF010000}"/>
    <cellStyle name="_Top PCC 2006 - Equity 2" xfId="1713" xr:uid="{00000000-0005-0000-0000-0000D0010000}"/>
    <cellStyle name="_Top PCC 2006 - Equity 3" xfId="723" xr:uid="{00000000-0005-0000-0000-0000D1010000}"/>
    <cellStyle name="_Top PCC 2006 - Equity 4" xfId="737" xr:uid="{00000000-0005-0000-0000-0000D2010000}"/>
    <cellStyle name="_Top PCC 2006 - Equity 5" xfId="382" xr:uid="{00000000-0005-0000-0000-0000D3010000}"/>
    <cellStyle name="_Top PCC 2006 - Equity 6" xfId="740" xr:uid="{00000000-0005-0000-0000-0000D4010000}"/>
    <cellStyle name="_Top PCC 2006 - Equity 7" xfId="15" xr:uid="{00000000-0005-0000-0000-0000D5010000}"/>
    <cellStyle name="_Top PCC 2006 - Equity 8" xfId="748" xr:uid="{00000000-0005-0000-0000-0000D6010000}"/>
    <cellStyle name="_Top PCC 2006 - Equity 9" xfId="453" xr:uid="{00000000-0005-0000-0000-0000D7010000}"/>
    <cellStyle name="_Top PCC 2006 - Equity_Adjust_TAX_Q151" xfId="883" xr:uid="{00000000-0005-0000-0000-0000D8010000}"/>
    <cellStyle name="_Top PCC 2006 - Equity_Global_Q1'08_Pow" xfId="1671" xr:uid="{00000000-0005-0000-0000-0000D9010000}"/>
    <cellStyle name="_Top PCC 2006 - Equity_Global_Q2'08_Pow" xfId="1356" xr:uid="{00000000-0005-0000-0000-0000DA010000}"/>
    <cellStyle name="_Top PCC 2006 - Equity_Global_Q2'08_Pow 2" xfId="1726" xr:uid="{00000000-0005-0000-0000-0000DB010000}"/>
    <cellStyle name="_Top PCC 2006 - Equity_เอกสารของนก" xfId="1727" xr:uid="{00000000-0005-0000-0000-0000DC010000}"/>
    <cellStyle name="_Top PCC 2006 - Equity_เอกสารของนก 2" xfId="116" xr:uid="{00000000-0005-0000-0000-0000DD010000}"/>
    <cellStyle name="_x0007__Top_UN_Q108" xfId="1732" xr:uid="{00000000-0005-0000-0000-0000DE010000}"/>
    <cellStyle name="_TST Q3' 06" xfId="1734" xr:uid="{00000000-0005-0000-0000-0000DF010000}"/>
    <cellStyle name="_TST Q3' 06 10" xfId="1738" xr:uid="{00000000-0005-0000-0000-0000E0010000}"/>
    <cellStyle name="_TST Q3' 06 11" xfId="610" xr:uid="{00000000-0005-0000-0000-0000E1010000}"/>
    <cellStyle name="_TST Q3' 06 12" xfId="1741" xr:uid="{00000000-0005-0000-0000-0000E2010000}"/>
    <cellStyle name="_TST Q3' 06 13" xfId="1742" xr:uid="{00000000-0005-0000-0000-0000E3010000}"/>
    <cellStyle name="_TST Q3' 06 14" xfId="1743" xr:uid="{00000000-0005-0000-0000-0000E4010000}"/>
    <cellStyle name="_TST Q3' 06 15" xfId="1745" xr:uid="{00000000-0005-0000-0000-0000E5010000}"/>
    <cellStyle name="_TST Q3' 06 16" xfId="1748" xr:uid="{00000000-0005-0000-0000-0000E6010000}"/>
    <cellStyle name="_TST Q3' 06 2" xfId="1752" xr:uid="{00000000-0005-0000-0000-0000E7010000}"/>
    <cellStyle name="_TST Q3' 06 3" xfId="264" xr:uid="{00000000-0005-0000-0000-0000E8010000}"/>
    <cellStyle name="_TST Q3' 06 4" xfId="269" xr:uid="{00000000-0005-0000-0000-0000E9010000}"/>
    <cellStyle name="_TST Q3' 06 5" xfId="277" xr:uid="{00000000-0005-0000-0000-0000EA010000}"/>
    <cellStyle name="_TST Q3' 06 6" xfId="291" xr:uid="{00000000-0005-0000-0000-0000EB010000}"/>
    <cellStyle name="_TST Q3' 06 7" xfId="297" xr:uid="{00000000-0005-0000-0000-0000EC010000}"/>
    <cellStyle name="_TST Q3' 06 8" xfId="158" xr:uid="{00000000-0005-0000-0000-0000ED010000}"/>
    <cellStyle name="_TST Q3' 06 9" xfId="315" xr:uid="{00000000-0005-0000-0000-0000EE010000}"/>
    <cellStyle name="_TST Q3' 06_Adjust_TAX_Q151" xfId="1755" xr:uid="{00000000-0005-0000-0000-0000EF010000}"/>
    <cellStyle name="_TST Q3' 06_Adjust_TAX_Q151 2" xfId="734" xr:uid="{00000000-0005-0000-0000-0000F0010000}"/>
    <cellStyle name="_TST Q3' 06_Global_Q1'08_Pow" xfId="1757" xr:uid="{00000000-0005-0000-0000-0000F1010000}"/>
    <cellStyle name="_TST Q3' 06_Global_Q1'08_Pow 2" xfId="1759" xr:uid="{00000000-0005-0000-0000-0000F2010000}"/>
    <cellStyle name="_TST Q3' 06_Global_Q2'08_Pow" xfId="500" xr:uid="{00000000-0005-0000-0000-0000F3010000}"/>
    <cellStyle name="_TST Q3' 06_Global_Q2'08_Pow 2" xfId="1763" xr:uid="{00000000-0005-0000-0000-0000F4010000}"/>
    <cellStyle name="_TST Q3' 06_เอกสารของนก" xfId="1769" xr:uid="{00000000-0005-0000-0000-0000F5010000}"/>
    <cellStyle name="_TST Q3' 06_เอกสารของนก 2" xfId="1423" xr:uid="{00000000-0005-0000-0000-0000F6010000}"/>
    <cellStyle name="_x0007__U-Note-Present" xfId="957" xr:uid="{00000000-0005-0000-0000-0000F7010000}"/>
    <cellStyle name="_x0007__WP_Siam Rath 2006" xfId="1770" xr:uid="{00000000-0005-0000-0000-0000F8010000}"/>
    <cellStyle name="’??? [0.00]_TMCA Spreadsheet(body)" xfId="98" xr:uid="{00000000-0005-0000-0000-0000F9010000}"/>
    <cellStyle name="’???_TMCA Spreadsheet(body)" xfId="1774" xr:uid="{00000000-0005-0000-0000-0000FA010000}"/>
    <cellStyle name="•W?_TMCA Spreadsheet(body)" xfId="50" xr:uid="{00000000-0005-0000-0000-0000FB010000}"/>
    <cellStyle name="2)" xfId="232" xr:uid="{00000000-0005-0000-0000-0000FC010000}"/>
    <cellStyle name="2) 10" xfId="1325" xr:uid="{00000000-0005-0000-0000-0000FD010000}"/>
    <cellStyle name="2) 11" xfId="1775" xr:uid="{00000000-0005-0000-0000-0000FE010000}"/>
    <cellStyle name="2) 12" xfId="870" xr:uid="{00000000-0005-0000-0000-0000FF010000}"/>
    <cellStyle name="2) 13" xfId="1265" xr:uid="{00000000-0005-0000-0000-000000020000}"/>
    <cellStyle name="2) 14" xfId="1269" xr:uid="{00000000-0005-0000-0000-000001020000}"/>
    <cellStyle name="2) 15" xfId="1283" xr:uid="{00000000-0005-0000-0000-000002020000}"/>
    <cellStyle name="2) 16" xfId="1293" xr:uid="{00000000-0005-0000-0000-000003020000}"/>
    <cellStyle name="2) 2" xfId="1529" xr:uid="{00000000-0005-0000-0000-000004020000}"/>
    <cellStyle name="2) 3" xfId="1779" xr:uid="{00000000-0005-0000-0000-000005020000}"/>
    <cellStyle name="2) 4" xfId="946" xr:uid="{00000000-0005-0000-0000-000006020000}"/>
    <cellStyle name="2) 5" xfId="1781" xr:uid="{00000000-0005-0000-0000-000007020000}"/>
    <cellStyle name="2) 6" xfId="1783" xr:uid="{00000000-0005-0000-0000-000008020000}"/>
    <cellStyle name="2) 7" xfId="1787" xr:uid="{00000000-0005-0000-0000-000009020000}"/>
    <cellStyle name="2) 8" xfId="1791" xr:uid="{00000000-0005-0000-0000-00000A020000}"/>
    <cellStyle name="2) 9" xfId="678" xr:uid="{00000000-0005-0000-0000-00000B020000}"/>
    <cellStyle name="2)?_x0015_Comma_QTR94_95_97ศธบ๑??_x001f_Comma_QTR94_" xfId="1796" xr:uid="{00000000-0005-0000-0000-00000C020000}"/>
    <cellStyle name="20% - Accent1 10 2" xfId="343" xr:uid="{00000000-0005-0000-0000-00000D020000}"/>
    <cellStyle name="20% - Accent1 10 2 2" xfId="7229" xr:uid="{F252B58B-B828-4E5F-AB25-7E34FCC644DD}"/>
    <cellStyle name="20% - Accent1 10 2 2 2" xfId="8222" xr:uid="{05721802-9C1C-4C0E-B49C-49D0454E5F0E}"/>
    <cellStyle name="20% - Accent1 10 2 2 3" xfId="14240" xr:uid="{A5A9D1EE-3FB6-4466-A639-B0DE8D95E0CA}"/>
    <cellStyle name="20% - Accent1 10 2 3" xfId="8234" xr:uid="{E356243A-4906-4AFE-9F50-BE53C6915C2D}"/>
    <cellStyle name="20% - Accent1 10 2 4" xfId="8238" xr:uid="{F961CA6C-4569-4BCB-8446-6FC4FFD26CBD}"/>
    <cellStyle name="20% - Accent1 10 2 5" xfId="8201" xr:uid="{8555651E-907F-4B85-887D-273E6BE5E816}"/>
    <cellStyle name="20% - Accent1 10 2 6" xfId="8274" xr:uid="{578A7A71-2317-4718-9AEA-3411EA093B1F}"/>
    <cellStyle name="20% - Accent1 10 2 7" xfId="12922" xr:uid="{2CC20F70-D742-4B13-8C61-F6C7D7A4E095}"/>
    <cellStyle name="20% - Accent1 11 2" xfId="1086" xr:uid="{00000000-0005-0000-0000-00000E020000}"/>
    <cellStyle name="20% - Accent1 11 2 2" xfId="7324" xr:uid="{7541A9AC-197C-414A-9B79-8D9C6D06AEB3}"/>
    <cellStyle name="20% - Accent1 11 2 2 2" xfId="8983" xr:uid="{0A7B4895-762F-4FC0-81D7-50D6E8989AD7}"/>
    <cellStyle name="20% - Accent1 11 2 2 3" xfId="9673" xr:uid="{33359750-17F8-4287-938C-2D0E18FAEDC7}"/>
    <cellStyle name="20% - Accent1 11 2 3" xfId="8619" xr:uid="{DBE3011A-E261-4171-A75F-4D4D724AB640}"/>
    <cellStyle name="20% - Accent1 11 2 4" xfId="8074" xr:uid="{10E09436-F643-4B1B-B953-983D805E131B}"/>
    <cellStyle name="20% - Accent1 11 2 5" xfId="9138" xr:uid="{CD4E3FD7-75C4-4A16-8094-B1A6EED734A2}"/>
    <cellStyle name="20% - Accent1 11 2 6" xfId="8890" xr:uid="{D45C8DE1-96DC-4E06-80DB-C678D39D0059}"/>
    <cellStyle name="20% - Accent1 11 2 7" xfId="11482" xr:uid="{BDA167D0-D38F-4814-A7F9-65BB7B1F1478}"/>
    <cellStyle name="20% - Accent1 12 2" xfId="1798" xr:uid="{00000000-0005-0000-0000-00000F020000}"/>
    <cellStyle name="20% - Accent1 12 2 2" xfId="7427" xr:uid="{AA2C848E-E287-43C1-B1C5-131B6ACDEB32}"/>
    <cellStyle name="20% - Accent1 12 2 2 2" xfId="9419" xr:uid="{D110D2C7-101B-44D0-AB00-0D3B400AC3F4}"/>
    <cellStyle name="20% - Accent1 12 2 2 3" xfId="14462" xr:uid="{D1015CAF-88D4-4109-A7C5-F1EA3B2656D6}"/>
    <cellStyle name="20% - Accent1 12 2 3" xfId="9422" xr:uid="{8E086FE9-B88F-4943-ADDD-62C1A5764516}"/>
    <cellStyle name="20% - Accent1 12 2 4" xfId="8583" xr:uid="{01A9A353-AA6B-451E-BDDB-30C44846F2AD}"/>
    <cellStyle name="20% - Accent1 12 2 5" xfId="9427" xr:uid="{13143581-1D21-4B2A-BED8-73587228B1C8}"/>
    <cellStyle name="20% - Accent1 12 2 6" xfId="9416" xr:uid="{3E617D3F-59A1-44DE-8C02-32CC206E7988}"/>
    <cellStyle name="20% - Accent1 12 2 7" xfId="14482" xr:uid="{66C4113D-D7F4-41F1-BEDD-6B70A3FCAAE6}"/>
    <cellStyle name="20% - Accent1 13 2" xfId="1336" xr:uid="{00000000-0005-0000-0000-000010020000}"/>
    <cellStyle name="20% - Accent1 13 2 2" xfId="7369" xr:uid="{65ECE51B-F4BE-471E-B00F-DF3C1D05900B}"/>
    <cellStyle name="20% - Accent1 13 2 2 2" xfId="8111" xr:uid="{34D2D1F0-80A4-444E-ACAB-B0B52A5A3D5F}"/>
    <cellStyle name="20% - Accent1 13 2 2 3" xfId="16211" xr:uid="{57607056-8BE5-4A5F-BFAE-C67170E3B7D1}"/>
    <cellStyle name="20% - Accent1 13 2 3" xfId="9330" xr:uid="{0C73CF08-5847-41E1-98CC-0DC7CC12173E}"/>
    <cellStyle name="20% - Accent1 13 2 4" xfId="9331" xr:uid="{0E49F60A-4C3A-4D9F-8C4E-08CCA60EAAA0}"/>
    <cellStyle name="20% - Accent1 13 2 5" xfId="8742" xr:uid="{62521389-71F7-46C1-B985-C747F44CF835}"/>
    <cellStyle name="20% - Accent1 13 2 6" xfId="8436" xr:uid="{66C691C0-6EFD-4877-8F28-861373A4AC80}"/>
    <cellStyle name="20% - Accent1 13 2 7" xfId="14791" xr:uid="{8EECEAE5-9C05-4B7F-AC31-8B6AA157B863}"/>
    <cellStyle name="20% - Accent1 14 2" xfId="1145" xr:uid="{00000000-0005-0000-0000-000011020000}"/>
    <cellStyle name="20% - Accent1 14 2 2" xfId="7336" xr:uid="{09BDD74C-AD20-4C4A-A042-372EAABCE268}"/>
    <cellStyle name="20% - Accent1 14 2 2 2" xfId="9434" xr:uid="{F359A97E-5188-4A0C-8FD8-79204EA7265E}"/>
    <cellStyle name="20% - Accent1 14 2 2 3" xfId="12723" xr:uid="{9A7AE784-0F54-42F1-B80E-2363F12B97CC}"/>
    <cellStyle name="20% - Accent1 14 2 3" xfId="9436" xr:uid="{81AD7FB6-910F-4A6F-9E43-BD158B325911}"/>
    <cellStyle name="20% - Accent1 14 2 4" xfId="9289" xr:uid="{5FF81DB6-8B96-4383-90D2-40FD0339EDD5}"/>
    <cellStyle name="20% - Accent1 14 2 5" xfId="8124" xr:uid="{C04B61F1-D9A2-4298-B83E-7040D62096F0}"/>
    <cellStyle name="20% - Accent1 14 2 6" xfId="8926" xr:uid="{879E10E7-F8D5-494F-98E6-670566F87EA0}"/>
    <cellStyle name="20% - Accent1 14 2 7" xfId="15357" xr:uid="{8C16D72A-743F-421D-822F-ABB8C3174BD8}"/>
    <cellStyle name="20% - Accent1 15 2" xfId="1608" xr:uid="{00000000-0005-0000-0000-000012020000}"/>
    <cellStyle name="20% - Accent1 15 2 2" xfId="7408" xr:uid="{93FBABAD-E3DB-4AE2-8E8D-94A8198161E6}"/>
    <cellStyle name="20% - Accent1 15 2 2 2" xfId="8869" xr:uid="{B89CD895-7D64-4055-A19F-A7E44D19FFD3}"/>
    <cellStyle name="20% - Accent1 15 2 2 3" xfId="15455" xr:uid="{39244099-86A0-4CA3-9547-0E7243378792}"/>
    <cellStyle name="20% - Accent1 15 2 3" xfId="8879" xr:uid="{9E4FDDB1-1ECE-48CF-8651-1A518B4C2232}"/>
    <cellStyle name="20% - Accent1 15 2 4" xfId="8889" xr:uid="{D305879B-C546-4D95-BE4D-82D6FE64B118}"/>
    <cellStyle name="20% - Accent1 15 2 5" xfId="8300" xr:uid="{7B3C1FB4-EE52-480E-8963-4B9F36847BE3}"/>
    <cellStyle name="20% - Accent1 15 2 6" xfId="9284" xr:uid="{0E2456CC-4FE1-4297-839C-1E23E7230124}"/>
    <cellStyle name="20% - Accent1 15 2 7" xfId="11838" xr:uid="{7D83874D-A770-4195-A409-5FC5A5BDA0A1}"/>
    <cellStyle name="20% - Accent1 16 2" xfId="1264" xr:uid="{00000000-0005-0000-0000-000013020000}"/>
    <cellStyle name="20% - Accent1 16 2 2" xfId="7355" xr:uid="{3951F849-8A01-401B-A49F-168BE369760B}"/>
    <cellStyle name="20% - Accent1 16 2 2 2" xfId="9437" xr:uid="{D4E70555-21CD-46A6-936F-DCEF5E5B8CA7}"/>
    <cellStyle name="20% - Accent1 16 2 2 3" xfId="14457" xr:uid="{A03A3A8C-89CA-4ACE-AAF7-A9D753C17E1E}"/>
    <cellStyle name="20% - Accent1 16 2 3" xfId="9440" xr:uid="{6CA74398-547D-44CE-89B6-C2914692CD5A}"/>
    <cellStyle name="20% - Accent1 16 2 4" xfId="9442" xr:uid="{1B25BA4A-ABA7-48B9-8882-323F7FF7F160}"/>
    <cellStyle name="20% - Accent1 16 2 5" xfId="9444" xr:uid="{2B8D9D63-DF47-4F08-BB3D-EDBB533912F2}"/>
    <cellStyle name="20% - Accent1 16 2 6" xfId="9006" xr:uid="{0ABDA854-11E2-4BA1-A8F9-F3323B8FBEAA}"/>
    <cellStyle name="20% - Accent1 16 2 7" xfId="13303" xr:uid="{A9B87FE1-3BAC-4BC7-9D5C-41A24FE15A83}"/>
    <cellStyle name="20% - Accent1 17 2" xfId="1804" xr:uid="{00000000-0005-0000-0000-000014020000}"/>
    <cellStyle name="20% - Accent1 17 2 2" xfId="7429" xr:uid="{F7840A78-5231-4628-8D55-5D7340E524B4}"/>
    <cellStyle name="20% - Accent1 17 2 2 2" xfId="8137" xr:uid="{FC311ECF-B92E-4266-976E-902362457BFC}"/>
    <cellStyle name="20% - Accent1 17 2 2 3" xfId="13402" xr:uid="{AAC03988-8ABF-4CFE-BCFF-A6CF1113E170}"/>
    <cellStyle name="20% - Accent1 17 2 3" xfId="8147" xr:uid="{58855D7F-FEF1-4F9C-BC7B-AF34A194A394}"/>
    <cellStyle name="20% - Accent1 17 2 4" xfId="8100" xr:uid="{5556294F-23C1-42F5-906B-B3706D3B24B5}"/>
    <cellStyle name="20% - Accent1 17 2 5" xfId="8052" xr:uid="{B7F63B44-E640-4576-9D3E-E83AFEBA320A}"/>
    <cellStyle name="20% - Accent1 17 2 6" xfId="9449" xr:uid="{5BBFC40D-8BA3-4A3E-B328-45714DDAB768}"/>
    <cellStyle name="20% - Accent1 17 2 7" xfId="8236" xr:uid="{028016AD-1076-4CA5-AEC3-F097411A3D8D}"/>
    <cellStyle name="20% - Accent1 2" xfId="1806" xr:uid="{00000000-0005-0000-0000-000015020000}"/>
    <cellStyle name="20% - Accent1 2 10" xfId="1809" xr:uid="{00000000-0005-0000-0000-000016020000}"/>
    <cellStyle name="20% - Accent1 2 11" xfId="1812" xr:uid="{00000000-0005-0000-0000-000017020000}"/>
    <cellStyle name="20% - Accent1 2 12" xfId="1813" xr:uid="{00000000-0005-0000-0000-000018020000}"/>
    <cellStyle name="20% - Accent1 2 13" xfId="1814" xr:uid="{00000000-0005-0000-0000-000019020000}"/>
    <cellStyle name="20% - Accent1 2 14" xfId="1817" xr:uid="{00000000-0005-0000-0000-00001A020000}"/>
    <cellStyle name="20% - Accent1 2 15" xfId="1766" xr:uid="{00000000-0005-0000-0000-00001B020000}"/>
    <cellStyle name="20% - Accent1 2 16" xfId="1819" xr:uid="{00000000-0005-0000-0000-00001C020000}"/>
    <cellStyle name="20% - Accent1 2 17" xfId="1820" xr:uid="{00000000-0005-0000-0000-00001D020000}"/>
    <cellStyle name="20% - Accent1 2 17 2" xfId="7432" xr:uid="{351CEDC1-72FD-4018-A1D9-4AF789BE5B88}"/>
    <cellStyle name="20% - Accent1 2 17 2 2" xfId="8658" xr:uid="{8697E3A4-3F8E-4349-A9AB-2719E4F8CECD}"/>
    <cellStyle name="20% - Accent1 2 17 2 3" xfId="10727" xr:uid="{444878CB-AB08-4376-9AED-C8043309DD58}"/>
    <cellStyle name="20% - Accent1 2 17 3" xfId="8661" xr:uid="{F06007C4-D4BD-4273-85AB-E690305A8CE6}"/>
    <cellStyle name="20% - Accent1 2 17 4" xfId="8663" xr:uid="{E371D2C3-005C-4280-9248-F61326847B91}"/>
    <cellStyle name="20% - Accent1 2 17 5" xfId="8667" xr:uid="{E5724FE9-D7DC-4F5F-AFBA-DF0BCA986E84}"/>
    <cellStyle name="20% - Accent1 2 17 6" xfId="9470" xr:uid="{B00C4E6A-5891-41CD-9511-41B0BF52BEE8}"/>
    <cellStyle name="20% - Accent1 2 17 7" xfId="14383" xr:uid="{4FCBCDFF-74D6-4BBB-BFA4-89FACE40B781}"/>
    <cellStyle name="20% - Accent1 2 18" xfId="1821" xr:uid="{00000000-0005-0000-0000-00001E020000}"/>
    <cellStyle name="20% - Accent1 2 19" xfId="878" xr:uid="{00000000-0005-0000-0000-00001F020000}"/>
    <cellStyle name="20% - Accent1 2 2" xfId="1825" xr:uid="{00000000-0005-0000-0000-000020020000}"/>
    <cellStyle name="20% - Accent1 2 2 2" xfId="1829" xr:uid="{00000000-0005-0000-0000-000021020000}"/>
    <cellStyle name="20% - Accent1 2 2 3" xfId="1833" xr:uid="{00000000-0005-0000-0000-000022020000}"/>
    <cellStyle name="20% - Accent1 2 2 4" xfId="7433" xr:uid="{FA228B10-2EE2-4DAE-B78B-27E8F36E3627}"/>
    <cellStyle name="20% - Accent1 2 20" xfId="1767" xr:uid="{00000000-0005-0000-0000-000023020000}"/>
    <cellStyle name="20% - Accent1 2 3" xfId="1838" xr:uid="{00000000-0005-0000-0000-000024020000}"/>
    <cellStyle name="20% - Accent1 2 4" xfId="1845" xr:uid="{00000000-0005-0000-0000-000025020000}"/>
    <cellStyle name="20% - Accent1 2 5" xfId="1850" xr:uid="{00000000-0005-0000-0000-000026020000}"/>
    <cellStyle name="20% - Accent1 2 6" xfId="665" xr:uid="{00000000-0005-0000-0000-000027020000}"/>
    <cellStyle name="20% - Accent1 2 7" xfId="1856" xr:uid="{00000000-0005-0000-0000-000028020000}"/>
    <cellStyle name="20% - Accent1 2 8" xfId="1749" xr:uid="{00000000-0005-0000-0000-000029020000}"/>
    <cellStyle name="20% - Accent1 2 8 2" xfId="7423" xr:uid="{A37704D2-9E95-4AC8-BFF9-1E7FBC27E43F}"/>
    <cellStyle name="20% - Accent1 2 9" xfId="257" xr:uid="{00000000-0005-0000-0000-00002A020000}"/>
    <cellStyle name="20% - Accent1 3" xfId="1240" xr:uid="{00000000-0005-0000-0000-00002B020000}"/>
    <cellStyle name="20% - Accent1 3 2" xfId="1857" xr:uid="{00000000-0005-0000-0000-00002C020000}"/>
    <cellStyle name="20% - Accent1 4" xfId="1243" xr:uid="{00000000-0005-0000-0000-00002D020000}"/>
    <cellStyle name="20% - Accent1 4 2" xfId="1858" xr:uid="{00000000-0005-0000-0000-00002E020000}"/>
    <cellStyle name="20% - Accent1 4 2 2" xfId="7438" xr:uid="{BDDF5301-27C6-4359-ABF0-4554265C8A33}"/>
    <cellStyle name="20% - Accent1 4 2 2 2" xfId="9499" xr:uid="{E7D612A7-0D8A-40A3-80CB-53F7EB091464}"/>
    <cellStyle name="20% - Accent1 4 2 2 3" xfId="8943" xr:uid="{0B950652-799F-4C91-8C1E-AD738AE0ACBE}"/>
    <cellStyle name="20% - Accent1 4 2 3" xfId="8786" xr:uid="{04F6E688-DC2B-4734-A0AF-5A6A3909F6A8}"/>
    <cellStyle name="20% - Accent1 4 2 4" xfId="9501" xr:uid="{ADBCC9DC-BE4C-4678-9D1D-62DDB3252F89}"/>
    <cellStyle name="20% - Accent1 4 2 5" xfId="9504" xr:uid="{7F32695A-668F-4A6A-949F-9F9BFCD8ADBE}"/>
    <cellStyle name="20% - Accent1 4 2 6" xfId="9497" xr:uid="{3A7464A0-C795-4C3A-B04D-D3DDA57C6E6D}"/>
    <cellStyle name="20% - Accent1 4 2 7" xfId="8947" xr:uid="{26B74707-3B1C-47AA-84FA-3B383E4728B7}"/>
    <cellStyle name="20% - Accent1 4 3" xfId="7348" xr:uid="{AAB80C0B-3BC4-4A47-85FA-41708794FF8A}"/>
    <cellStyle name="20% - Accent1 4 3 2" xfId="8291" xr:uid="{FCF4E72B-F5B0-46FB-B8D6-ACF893BF236B}"/>
    <cellStyle name="20% - Accent1 4 3 3" xfId="9506" xr:uid="{7677E1B7-1091-4670-8B55-20B423BAA9A0}"/>
    <cellStyle name="20% - Accent1 4 3 4" xfId="9124" xr:uid="{E40899AD-0E75-4F34-A14C-39F04FA7F765}"/>
    <cellStyle name="20% - Accent1 4 3 5" xfId="14732" xr:uid="{E0EF9147-1093-4693-9C4F-329DD70F814C}"/>
    <cellStyle name="20% - Accent1 4 4" xfId="8285" xr:uid="{4444CB12-A0C4-4D95-918C-EE3E8CC7E7F0}"/>
    <cellStyle name="20% - Accent1 4 5" xfId="8700" xr:uid="{01BC5E84-3828-4480-BFB7-D6E88F82E179}"/>
    <cellStyle name="20% - Accent1 4 6" xfId="9317" xr:uid="{345B6E7C-B2F6-4798-9F0F-20C158910957}"/>
    <cellStyle name="20% - Accent1 4 7" xfId="9324" xr:uid="{098784F2-DC0C-44B0-86D5-45CA8F31EBAC}"/>
    <cellStyle name="20% - Accent1 4 8" xfId="8988" xr:uid="{EE23736C-FB93-4CC6-98F8-06D28CB12146}"/>
    <cellStyle name="20% - Accent1 4 9" xfId="15028" xr:uid="{B3F26BBB-90B8-475C-BF81-430D9AEF0D3E}"/>
    <cellStyle name="20% - Accent1 5" xfId="974" xr:uid="{00000000-0005-0000-0000-00002F020000}"/>
    <cellStyle name="20% - Accent1 5 2" xfId="559" xr:uid="{00000000-0005-0000-0000-000030020000}"/>
    <cellStyle name="20% - Accent1 5 2 2" xfId="7259" xr:uid="{BC7F394A-6175-4038-9E76-EE671DDE3553}"/>
    <cellStyle name="20% - Accent1 5 2 2 2" xfId="8367" xr:uid="{CE5D077E-A462-4A26-B2F2-EB77BD445ACF}"/>
    <cellStyle name="20% - Accent1 5 2 2 3" xfId="14367" xr:uid="{CF7D7EB7-467F-4D3C-8579-45D520FEE80E}"/>
    <cellStyle name="20% - Accent1 5 2 3" xfId="8373" xr:uid="{F5BE0321-C9AC-4695-8176-D611E32CC280}"/>
    <cellStyle name="20% - Accent1 5 2 4" xfId="8376" xr:uid="{1AFE218F-5D79-4C36-B14A-506720B73174}"/>
    <cellStyle name="20% - Accent1 5 2 5" xfId="8381" xr:uid="{7A0D8F49-BD74-4527-9B87-43B7C1498304}"/>
    <cellStyle name="20% - Accent1 5 2 6" xfId="8525" xr:uid="{7A00A382-D74D-47FE-B652-5F05751051AA}"/>
    <cellStyle name="20% - Accent1 5 2 7" xfId="9010" xr:uid="{A3302DE1-A036-44BC-9516-93E6D3E12CA1}"/>
    <cellStyle name="20% - Accent1 5 3" xfId="7315" xr:uid="{A75BB1F1-182E-4B8A-A100-E80D2302DD73}"/>
    <cellStyle name="20% - Accent1 6" xfId="1248" xr:uid="{00000000-0005-0000-0000-000031020000}"/>
    <cellStyle name="20% - Accent1 6 2" xfId="508" xr:uid="{00000000-0005-0000-0000-000032020000}"/>
    <cellStyle name="20% - Accent1 6 2 2" xfId="7252" xr:uid="{25AD90B8-1455-4363-A44F-67D61C5619DE}"/>
    <cellStyle name="20% - Accent1 6 2 2 2" xfId="9509" xr:uid="{AF5BA39E-72FF-4E90-9078-75AA8C052295}"/>
    <cellStyle name="20% - Accent1 6 2 2 3" xfId="14363" xr:uid="{B64E865B-B02B-4F0A-872F-DB129645D5F8}"/>
    <cellStyle name="20% - Accent1 6 2 3" xfId="9511" xr:uid="{D2F2A0F9-EFD0-47FD-92E1-E9786831A03C}"/>
    <cellStyle name="20% - Accent1 6 2 4" xfId="9513" xr:uid="{653309C1-E882-4AF3-B24C-9EE6E447DFAC}"/>
    <cellStyle name="20% - Accent1 6 2 5" xfId="9514" xr:uid="{7EE57780-268E-44C9-9470-D615CF15645F}"/>
    <cellStyle name="20% - Accent1 6 2 6" xfId="8492" xr:uid="{BC793BDC-E759-4977-B7D7-9A845F41AD7C}"/>
    <cellStyle name="20% - Accent1 6 2 7" xfId="15845" xr:uid="{7888B92B-5CB2-49D8-82C0-C681490B3760}"/>
    <cellStyle name="20% - Accent1 6 3" xfId="7350" xr:uid="{639598DD-BE0F-44F0-887E-5FD079B2FD86}"/>
    <cellStyle name="20% - Accent1 7" xfId="404" xr:uid="{00000000-0005-0000-0000-000033020000}"/>
    <cellStyle name="20% - Accent1 7 2" xfId="1462" xr:uid="{00000000-0005-0000-0000-000034020000}"/>
    <cellStyle name="20% - Accent1 7 2 2" xfId="7383" xr:uid="{F5D0B245-FEFE-42E8-BAC1-4CE525EDD7AB}"/>
    <cellStyle name="20% - Accent1 7 2 2 2" xfId="8413" xr:uid="{8AD5BA83-A7FE-4914-8F80-DE4A331C5196}"/>
    <cellStyle name="20% - Accent1 7 2 2 3" xfId="15876" xr:uid="{41741989-8044-4CBC-BC5C-6F39C1D61ED9}"/>
    <cellStyle name="20% - Accent1 7 2 3" xfId="8419" xr:uid="{0CB06645-4ECA-4CBF-94F9-7F57FFF5E2FF}"/>
    <cellStyle name="20% - Accent1 7 2 4" xfId="8433" xr:uid="{8BD189ED-BF3C-4F79-9399-DB17439DFFB0}"/>
    <cellStyle name="20% - Accent1 7 2 5" xfId="8444" xr:uid="{AB1A4A09-9322-46CE-86FD-0EE65F402F84}"/>
    <cellStyle name="20% - Accent1 7 2 6" xfId="9135" xr:uid="{1C341AA2-A8CD-45EC-85F6-97F8331536B7}"/>
    <cellStyle name="20% - Accent1 7 2 7" xfId="13456" xr:uid="{FA27C3EC-44DE-4F45-9F66-597026EE95E1}"/>
    <cellStyle name="20% - Accent1 7 3" xfId="7240" xr:uid="{D44286CC-34A6-4A3C-9F21-35C369449BF3}"/>
    <cellStyle name="20% - Accent1 8" xfId="1254" xr:uid="{00000000-0005-0000-0000-000035020000}"/>
    <cellStyle name="20% - Accent1 8 2" xfId="1860" xr:uid="{00000000-0005-0000-0000-000036020000}"/>
    <cellStyle name="20% - Accent1 8 2 2" xfId="7440" xr:uid="{C5485909-7E0F-4654-A76E-308228B0B4AB}"/>
    <cellStyle name="20% - Accent1 8 2 2 2" xfId="9522" xr:uid="{4D50475D-532C-46C9-AB45-B8C2778011F9}"/>
    <cellStyle name="20% - Accent1 8 2 2 3" xfId="8931" xr:uid="{2E72B91C-5682-4B86-B482-5F8B82EF0F1A}"/>
    <cellStyle name="20% - Accent1 8 2 3" xfId="9524" xr:uid="{A155A3D4-EBFD-4B52-B569-9346DFE70FC7}"/>
    <cellStyle name="20% - Accent1 8 2 4" xfId="9526" xr:uid="{0E2B127E-7926-4FB1-9A70-21501B147546}"/>
    <cellStyle name="20% - Accent1 8 2 5" xfId="9307" xr:uid="{7F71B7CA-DF6C-4396-97EA-5384771982B7}"/>
    <cellStyle name="20% - Accent1 8 2 6" xfId="9519" xr:uid="{FC54AA62-1679-475B-8BAC-F7BAF58120E0}"/>
    <cellStyle name="20% - Accent1 8 2 7" xfId="8575" xr:uid="{CAE17C85-F544-43E3-B562-4DAFA4DDAF0C}"/>
    <cellStyle name="20% - Accent1 8 3" xfId="7353" xr:uid="{3F4158E5-607B-45BE-9CE0-31782F3EE3F2}"/>
    <cellStyle name="20% - Accent1 9 2" xfId="1862" xr:uid="{00000000-0005-0000-0000-000037020000}"/>
    <cellStyle name="20% - Accent1 9 2 2" xfId="7442" xr:uid="{4AD31EF5-927A-4E5A-8F31-0883D44094FB}"/>
    <cellStyle name="20% - Accent1 9 2 2 2" xfId="9221" xr:uid="{98DA4197-BA61-48DA-B6AD-042A8C0DB004}"/>
    <cellStyle name="20% - Accent1 9 2 2 3" xfId="8882" xr:uid="{54961038-3D84-4A10-BE19-780AF5A73D30}"/>
    <cellStyle name="20% - Accent1 9 2 3" xfId="9224" xr:uid="{72064974-ABC5-4CC6-8D1C-6EFBB7C2C0DF}"/>
    <cellStyle name="20% - Accent1 9 2 4" xfId="9229" xr:uid="{5154702C-C94B-435D-9B9E-680DA6FC5EEE}"/>
    <cellStyle name="20% - Accent1 9 2 5" xfId="9062" xr:uid="{C1995B93-4D7A-4AD7-BDB8-A01F9BE3BAA7}"/>
    <cellStyle name="20% - Accent1 9 2 6" xfId="9439" xr:uid="{7625A9C0-EEEB-4D2C-AFF7-AEA76BB552E1}"/>
    <cellStyle name="20% - Accent1 9 2 7" xfId="14454" xr:uid="{26D0C5A4-96C2-4014-9C91-9BC253253B62}"/>
    <cellStyle name="20% - Accent2 10 2" xfId="1489" xr:uid="{00000000-0005-0000-0000-000038020000}"/>
    <cellStyle name="20% - Accent2 10 2 2" xfId="7391" xr:uid="{A6727072-5B8E-4D20-BA79-78C17B5A555D}"/>
    <cellStyle name="20% - Accent2 10 2 2 2" xfId="9183" xr:uid="{9136A278-B6F4-4F23-A6A3-44E44AEB1531}"/>
    <cellStyle name="20% - Accent2 10 2 2 3" xfId="14682" xr:uid="{B03BEFA9-A0D8-4223-AE56-BF1926AE827A}"/>
    <cellStyle name="20% - Accent2 10 2 3" xfId="9528" xr:uid="{6F058775-2701-40E0-B521-B93773B71FDD}"/>
    <cellStyle name="20% - Accent2 10 2 4" xfId="9529" xr:uid="{28419B73-504F-4FFD-94E4-A151F6150146}"/>
    <cellStyle name="20% - Accent2 10 2 5" xfId="8721" xr:uid="{F8DAB492-875C-4985-988C-1EE1D5E4DBB8}"/>
    <cellStyle name="20% - Accent2 10 2 6" xfId="9179" xr:uid="{6F4CE09E-FF29-457E-A7EB-F4501E309047}"/>
    <cellStyle name="20% - Accent2 10 2 7" xfId="10484" xr:uid="{F7B4A6EB-4967-4749-8277-E9DB2BF71EBE}"/>
    <cellStyle name="20% - Accent2 11 2" xfId="1868" xr:uid="{00000000-0005-0000-0000-000039020000}"/>
    <cellStyle name="20% - Accent2 11 2 2" xfId="7443" xr:uid="{243A14A8-ED72-4099-8BCA-A8575080E6ED}"/>
    <cellStyle name="20% - Accent2 11 2 2 2" xfId="9538" xr:uid="{01E9267B-4264-4760-ACCB-DAA15E25E1D1}"/>
    <cellStyle name="20% - Accent2 11 2 2 3" xfId="14359" xr:uid="{B2E7AB25-6548-42BA-8F4F-34BE02916EBA}"/>
    <cellStyle name="20% - Accent2 11 2 3" xfId="9540" xr:uid="{816483D3-9656-4A72-9BF3-12EDE258B222}"/>
    <cellStyle name="20% - Accent2 11 2 4" xfId="9122" xr:uid="{2C03B46A-9D43-4D8B-9B7D-6A4C661F4CAF}"/>
    <cellStyle name="20% - Accent2 11 2 5" xfId="9541" xr:uid="{620A65FF-EAC2-47C8-B3BA-23DDE8B35C52}"/>
    <cellStyle name="20% - Accent2 11 2 6" xfId="9536" xr:uid="{F79ACC36-B4F5-4ABD-ADA3-98E5256BD2D0}"/>
    <cellStyle name="20% - Accent2 11 2 7" xfId="14360" xr:uid="{F97E14D5-083E-4DD1-B5F3-BE9EC813F84E}"/>
    <cellStyle name="20% - Accent2 12 2" xfId="1038" xr:uid="{00000000-0005-0000-0000-00003A020000}"/>
    <cellStyle name="20% - Accent2 12 2 2" xfId="7320" xr:uid="{3B0DBEFF-4EDA-401D-8BC1-5118C8F98D21}"/>
    <cellStyle name="20% - Accent2 12 2 2 2" xfId="9546" xr:uid="{CF4AA9EC-B288-49A5-83C1-FEA01C34A17E}"/>
    <cellStyle name="20% - Accent2 12 2 2 3" xfId="12868" xr:uid="{334B9F2B-CD58-4239-BE12-CD1A9F7889F2}"/>
    <cellStyle name="20% - Accent2 12 2 3" xfId="9494" xr:uid="{13DD01E7-906D-48F3-AA72-C9237B07AC8A}"/>
    <cellStyle name="20% - Accent2 12 2 4" xfId="9549" xr:uid="{08E5D6B4-0CF3-4887-BB31-FF2262EC432B}"/>
    <cellStyle name="20% - Accent2 12 2 5" xfId="9552" xr:uid="{C2C32CED-7ACF-495B-A2A3-34CA0C4196A6}"/>
    <cellStyle name="20% - Accent2 12 2 6" xfId="8851" xr:uid="{A3780894-0474-4848-95FE-6947B73F6C3B}"/>
    <cellStyle name="20% - Accent2 12 2 7" xfId="15463" xr:uid="{1BFFB231-2E29-48A6-B0AC-3EBFDFC859D6}"/>
    <cellStyle name="20% - Accent2 13 2" xfId="1111" xr:uid="{00000000-0005-0000-0000-00003B020000}"/>
    <cellStyle name="20% - Accent2 13 2 2" xfId="7329" xr:uid="{D813BD8A-4EF7-47B9-9501-0A1D7410C5E8}"/>
    <cellStyle name="20% - Accent2 13 2 2 2" xfId="8918" xr:uid="{3F8B055D-51EA-4798-8C9C-7B6A6818FB1A}"/>
    <cellStyle name="20% - Accent2 13 2 2 3" xfId="15361" xr:uid="{39406309-1044-4C24-96C2-FE0448DC285F}"/>
    <cellStyle name="20% - Accent2 13 2 3" xfId="9052" xr:uid="{840788C4-B5EB-447E-AE48-9617E376B966}"/>
    <cellStyle name="20% - Accent2 13 2 4" xfId="8925" xr:uid="{324E1133-BC69-4F04-A019-A68EF12952DC}"/>
    <cellStyle name="20% - Accent2 13 2 5" xfId="8120" xr:uid="{5AF5F88B-F638-4B20-8A1F-99266B6626B1}"/>
    <cellStyle name="20% - Accent2 13 2 6" xfId="8915" xr:uid="{B70D908F-8B2C-45A9-A7B0-CA97560CA971}"/>
    <cellStyle name="20% - Accent2 13 2 7" xfId="15363" xr:uid="{3AE2A2FE-1198-43A3-9A0F-A733A8CA0336}"/>
    <cellStyle name="20% - Accent2 14 2" xfId="1872" xr:uid="{00000000-0005-0000-0000-00003C020000}"/>
    <cellStyle name="20% - Accent2 14 2 2" xfId="7444" xr:uid="{FD78F427-E618-4389-84D6-56CCD68AA3F1}"/>
    <cellStyle name="20% - Accent2 14 2 2 2" xfId="9557" xr:uid="{0E870CD6-D065-43B5-9AFF-0A7A64C55BD2}"/>
    <cellStyle name="20% - Accent2 14 2 2 3" xfId="14353" xr:uid="{9697A453-2462-48F0-88CF-A5019C62E40C}"/>
    <cellStyle name="20% - Accent2 14 2 3" xfId="9559" xr:uid="{B9FD3C04-9C1E-48B2-B93D-161EB4999D43}"/>
    <cellStyle name="20% - Accent2 14 2 4" xfId="9560" xr:uid="{AD50EA1F-E1EF-4B80-9010-DD21F4CED49C}"/>
    <cellStyle name="20% - Accent2 14 2 5" xfId="9561" xr:uid="{49697A57-4C2D-49F0-AA53-0226EB496AEE}"/>
    <cellStyle name="20% - Accent2 14 2 6" xfId="9555" xr:uid="{4F511220-CEAD-4833-808A-4D3FE1B774B8}"/>
    <cellStyle name="20% - Accent2 14 2 7" xfId="9747" xr:uid="{811DAD1D-400E-465A-9F5A-BDE6D24373C8}"/>
    <cellStyle name="20% - Accent2 15 2" xfId="1879" xr:uid="{00000000-0005-0000-0000-00003D020000}"/>
    <cellStyle name="20% - Accent2 15 2 2" xfId="7448" xr:uid="{67D334A8-8A93-4340-A098-C8CB0BB30151}"/>
    <cellStyle name="20% - Accent2 15 2 2 2" xfId="9571" xr:uid="{D2A148A9-A330-458B-A680-B79352DC9D25}"/>
    <cellStyle name="20% - Accent2 15 2 2 3" xfId="14350" xr:uid="{CC1B8B53-18BD-47D3-91C2-FA1537282C15}"/>
    <cellStyle name="20% - Accent2 15 2 3" xfId="8595" xr:uid="{E7DB1132-4D3E-4416-A180-FE83644FFA98}"/>
    <cellStyle name="20% - Accent2 15 2 4" xfId="9574" xr:uid="{8E8BE10A-2472-4FE5-A73E-2376785183AE}"/>
    <cellStyle name="20% - Accent2 15 2 5" xfId="9577" xr:uid="{E4DA99EF-D205-4474-BB60-1C4D14675C33}"/>
    <cellStyle name="20% - Accent2 15 2 6" xfId="9566" xr:uid="{08048918-CA90-4B1E-B4DD-9551B5CBF6D4}"/>
    <cellStyle name="20% - Accent2 15 2 7" xfId="14351" xr:uid="{986F9996-7CA9-4A92-9A31-35D4F0457D68}"/>
    <cellStyle name="20% - Accent2 16 2" xfId="1882" xr:uid="{00000000-0005-0000-0000-00003E020000}"/>
    <cellStyle name="20% - Accent2 16 2 2" xfId="7450" xr:uid="{DB40604B-94F8-4890-8697-C6EF22833C90}"/>
    <cellStyle name="20% - Accent2 16 2 2 2" xfId="8108" xr:uid="{D83D1823-E1CF-4756-ACC6-C65FA2504D68}"/>
    <cellStyle name="20% - Accent2 16 2 2 3" xfId="16212" xr:uid="{24EE46F9-D9F2-41B7-B88D-B8DC7A3E4452}"/>
    <cellStyle name="20% - Accent2 16 2 3" xfId="8144" xr:uid="{A8E50191-0C57-43A2-A8CA-79916BE20D6C}"/>
    <cellStyle name="20% - Accent2 16 2 4" xfId="8154" xr:uid="{07B498F6-0969-448B-BC5D-5E8E4D56A8CD}"/>
    <cellStyle name="20% - Accent2 16 2 5" xfId="8160" xr:uid="{23319969-E332-4BA8-870D-B5FF7556DF18}"/>
    <cellStyle name="20% - Accent2 16 2 6" xfId="9581" xr:uid="{E7132B1E-9C41-47FD-A005-4EBD0D645298}"/>
    <cellStyle name="20% - Accent2 16 2 7" xfId="11599" xr:uid="{A3F4DE40-63DA-4136-AC2D-BAAFB1D600B2}"/>
    <cellStyle name="20% - Accent2 17 2" xfId="1485" xr:uid="{00000000-0005-0000-0000-00003F020000}"/>
    <cellStyle name="20% - Accent2 17 2 2" xfId="7390" xr:uid="{88FB6687-86CA-4DE2-90EA-7EADE959EA27}"/>
    <cellStyle name="20% - Accent2 17 2 2 2" xfId="9267" xr:uid="{8BEBCE38-A6E1-4801-8208-92A2A5544363}"/>
    <cellStyle name="20% - Accent2 17 2 2 3" xfId="14634" xr:uid="{C19E8352-DC30-425C-B8A9-DD1AA056742C}"/>
    <cellStyle name="20% - Accent2 17 2 3" xfId="9270" xr:uid="{148C7449-66ED-4F03-99B5-D207142C37DD}"/>
    <cellStyle name="20% - Accent2 17 2 4" xfId="9584" xr:uid="{6C4F14E5-1A7E-4ADF-8A99-B6A4B3E6AF0D}"/>
    <cellStyle name="20% - Accent2 17 2 5" xfId="9589" xr:uid="{7CF35761-5F7F-4311-BC0A-CFEDA6627A83}"/>
    <cellStyle name="20% - Accent2 17 2 6" xfId="9173" xr:uid="{2452BFF7-7ECC-4D93-B408-24D01C3F5C99}"/>
    <cellStyle name="20% - Accent2 17 2 7" xfId="9161" xr:uid="{574A0BD8-F8F4-4752-AAB7-650B7385DECF}"/>
    <cellStyle name="20% - Accent2 2" xfId="580" xr:uid="{00000000-0005-0000-0000-000040020000}"/>
    <cellStyle name="20% - Accent2 2 10" xfId="1884" xr:uid="{00000000-0005-0000-0000-000041020000}"/>
    <cellStyle name="20% - Accent2 2 11" xfId="1889" xr:uid="{00000000-0005-0000-0000-000042020000}"/>
    <cellStyle name="20% - Accent2 2 12" xfId="1891" xr:uid="{00000000-0005-0000-0000-000043020000}"/>
    <cellStyle name="20% - Accent2 2 13" xfId="1893" xr:uid="{00000000-0005-0000-0000-000044020000}"/>
    <cellStyle name="20% - Accent2 2 14" xfId="1898" xr:uid="{00000000-0005-0000-0000-000045020000}"/>
    <cellStyle name="20% - Accent2 2 15" xfId="1900" xr:uid="{00000000-0005-0000-0000-000046020000}"/>
    <cellStyle name="20% - Accent2 2 16" xfId="136" xr:uid="{00000000-0005-0000-0000-000047020000}"/>
    <cellStyle name="20% - Accent2 2 17" xfId="1903" xr:uid="{00000000-0005-0000-0000-000048020000}"/>
    <cellStyle name="20% - Accent2 2 17 2" xfId="7451" xr:uid="{D2D454EE-8CBA-4043-88DB-D2246FC91631}"/>
    <cellStyle name="20% - Accent2 2 17 2 2" xfId="9605" xr:uid="{F5DB8121-E193-4DAA-AF35-2A0BE49CBC9C}"/>
    <cellStyle name="20% - Accent2 2 17 2 3" xfId="12874" xr:uid="{A8AE9CE6-4A66-4B98-904D-BA4B479E0587}"/>
    <cellStyle name="20% - Accent2 2 17 3" xfId="9606" xr:uid="{51EBE6A9-66CE-4B19-981D-9C71C52BAD55}"/>
    <cellStyle name="20% - Accent2 2 17 4" xfId="9608" xr:uid="{82E1AC98-975F-46E8-8118-2A365EAE1E3E}"/>
    <cellStyle name="20% - Accent2 2 17 5" xfId="9610" xr:uid="{59F370F6-3498-44EE-95AD-B97CCCC6ACC3}"/>
    <cellStyle name="20% - Accent2 2 17 6" xfId="9603" xr:uid="{A84D32F7-2020-4F44-8BD1-A939E520B54B}"/>
    <cellStyle name="20% - Accent2 2 17 7" xfId="8437" xr:uid="{3D2A2AB5-6717-4BB2-AF0A-754AE37F14AA}"/>
    <cellStyle name="20% - Accent2 2 18" xfId="1905" xr:uid="{00000000-0005-0000-0000-000049020000}"/>
    <cellStyle name="20% - Accent2 2 19" xfId="1908" xr:uid="{00000000-0005-0000-0000-00004A020000}"/>
    <cellStyle name="20% - Accent2 2 2" xfId="1912" xr:uid="{00000000-0005-0000-0000-00004B020000}"/>
    <cellStyle name="20% - Accent2 2 2 2" xfId="1309" xr:uid="{00000000-0005-0000-0000-00004C020000}"/>
    <cellStyle name="20% - Accent2 2 2 3" xfId="1916" xr:uid="{00000000-0005-0000-0000-00004D020000}"/>
    <cellStyle name="20% - Accent2 2 2 4" xfId="7453" xr:uid="{1F2FB729-D9C4-4311-9B04-210516DA8388}"/>
    <cellStyle name="20% - Accent2 2 20" xfId="1901" xr:uid="{00000000-0005-0000-0000-00004E020000}"/>
    <cellStyle name="20% - Accent2 2 3" xfId="1331" xr:uid="{00000000-0005-0000-0000-00004F020000}"/>
    <cellStyle name="20% - Accent2 2 4" xfId="1926" xr:uid="{00000000-0005-0000-0000-000050020000}"/>
    <cellStyle name="20% - Accent2 2 5" xfId="417" xr:uid="{00000000-0005-0000-0000-000051020000}"/>
    <cellStyle name="20% - Accent2 2 6" xfId="1869" xr:uid="{00000000-0005-0000-0000-000052020000}"/>
    <cellStyle name="20% - Accent2 2 7" xfId="492" xr:uid="{00000000-0005-0000-0000-000053020000}"/>
    <cellStyle name="20% - Accent2 2 8" xfId="1935" xr:uid="{00000000-0005-0000-0000-000054020000}"/>
    <cellStyle name="20% - Accent2 2 8 2" xfId="7458" xr:uid="{0F33A510-CDFD-4052-9A72-FEAE5023BFBC}"/>
    <cellStyle name="20% - Accent2 2 9" xfId="1937" xr:uid="{00000000-0005-0000-0000-000055020000}"/>
    <cellStyle name="20% - Accent2 3" xfId="799" xr:uid="{00000000-0005-0000-0000-000056020000}"/>
    <cellStyle name="20% - Accent2 3 2" xfId="1348" xr:uid="{00000000-0005-0000-0000-000057020000}"/>
    <cellStyle name="20% - Accent2 4" xfId="1941" xr:uid="{00000000-0005-0000-0000-000058020000}"/>
    <cellStyle name="20% - Accent2 4 2" xfId="1599" xr:uid="{00000000-0005-0000-0000-000059020000}"/>
    <cellStyle name="20% - Accent2 4 2 2" xfId="7405" xr:uid="{EC06CB60-CF58-4785-A1A4-D979A09E1594}"/>
    <cellStyle name="20% - Accent2 4 2 2 2" xfId="8261" xr:uid="{5C124980-180A-48C5-A416-AD1390D90D83}"/>
    <cellStyle name="20% - Accent2 4 2 2 3" xfId="14986" xr:uid="{767ECDD1-E766-435A-9E59-304094CB4D91}"/>
    <cellStyle name="20% - Accent2 4 2 3" xfId="8265" xr:uid="{218D8D29-8D51-4ABF-914A-E1F24CD684AD}"/>
    <cellStyle name="20% - Accent2 4 2 4" xfId="8277" xr:uid="{A5FC0625-5E1B-40B2-9594-198097E42523}"/>
    <cellStyle name="20% - Accent2 4 2 5" xfId="8469" xr:uid="{FAA75904-C7C4-4807-8BE9-6F521117B06C}"/>
    <cellStyle name="20% - Accent2 4 2 6" xfId="9276" xr:uid="{BBAB7462-E234-4F1C-9FB6-EF4D4937C74E}"/>
    <cellStyle name="20% - Accent2 4 2 7" xfId="14622" xr:uid="{252765A0-908C-4007-82CF-503ECCF1F0BF}"/>
    <cellStyle name="20% - Accent2 4 3" xfId="7460" xr:uid="{D930AA0F-9B89-489D-B792-EECFD7D93C38}"/>
    <cellStyle name="20% - Accent2 4 3 2" xfId="8865" xr:uid="{022BB049-90F1-4133-AAED-75497A718008}"/>
    <cellStyle name="20% - Accent2 4 3 3" xfId="8878" xr:uid="{0F9A28C2-F602-4B59-9606-05C955E5E1EC}"/>
    <cellStyle name="20% - Accent2 4 3 4" xfId="9280" xr:uid="{39943AAE-C6B2-4F1A-B874-811068003E5E}"/>
    <cellStyle name="20% - Accent2 4 3 5" xfId="8232" xr:uid="{F62C28D6-42C2-4CDD-A676-84149CDD7E24}"/>
    <cellStyle name="20% - Accent2 4 4" xfId="8828" xr:uid="{6252AD9A-5D0B-4E89-9CC8-917DD4487520}"/>
    <cellStyle name="20% - Accent2 4 5" xfId="8464" xr:uid="{A1B48BD6-2EB9-457D-92A0-1AE5C34FC614}"/>
    <cellStyle name="20% - Accent2 4 6" xfId="8914" xr:uid="{B415A8CA-0299-4AB6-97F6-A8737CFA3546}"/>
    <cellStyle name="20% - Accent2 4 7" xfId="8844" xr:uid="{02E9642C-1A44-4CA7-B7E0-EC1F12338BEB}"/>
    <cellStyle name="20% - Accent2 4 8" xfId="9625" xr:uid="{2D85270B-16A2-42B1-8A19-3BC9B6628CC3}"/>
    <cellStyle name="20% - Accent2 4 9" xfId="13354" xr:uid="{120F2B7A-8096-46DA-9127-3ED1AFE1D451}"/>
    <cellStyle name="20% - Accent2 5" xfId="1942" xr:uid="{00000000-0005-0000-0000-00005A020000}"/>
    <cellStyle name="20% - Accent2 5 2" xfId="1251" xr:uid="{00000000-0005-0000-0000-00005B020000}"/>
    <cellStyle name="20% - Accent2 5 2 2" xfId="7351" xr:uid="{3AFF7A24-E443-41DF-B7B6-56A041A26A1B}"/>
    <cellStyle name="20% - Accent2 5 2 2 2" xfId="9516" xr:uid="{F6322792-2DBB-41DD-8537-23A0C51816D0}"/>
    <cellStyle name="20% - Accent2 5 2 2 3" xfId="8944" xr:uid="{D14BFACF-93BE-40DC-9251-8F39770C31DB}"/>
    <cellStyle name="20% - Accent2 5 2 3" xfId="9628" xr:uid="{A54F2EC0-0675-476F-8D2A-D817079B57BD}"/>
    <cellStyle name="20% - Accent2 5 2 4" xfId="8039" xr:uid="{A4BBEAF6-7DDA-4B7B-9AC9-5B87292EAE46}"/>
    <cellStyle name="20% - Accent2 5 2 5" xfId="9635" xr:uid="{9C70C802-B8E4-44D1-8C25-C09CEE1EF83F}"/>
    <cellStyle name="20% - Accent2 5 2 6" xfId="8999" xr:uid="{F9FD1603-2741-4739-930B-612B6F53CA1E}"/>
    <cellStyle name="20% - Accent2 5 2 7" xfId="14987" xr:uid="{772F94B4-49D3-47C1-8064-C1DB12B8047E}"/>
    <cellStyle name="20% - Accent2 5 3" xfId="7461" xr:uid="{23959C1F-914F-4E09-8239-242F928A1AC2}"/>
    <cellStyle name="20% - Accent2 6" xfId="1945" xr:uid="{00000000-0005-0000-0000-00005C020000}"/>
    <cellStyle name="20% - Accent2 6 2" xfId="540" xr:uid="{00000000-0005-0000-0000-00005D020000}"/>
    <cellStyle name="20% - Accent2 6 2 2" xfId="7257" xr:uid="{18AA4DE1-929A-42F0-8EB0-72D4A9224B22}"/>
    <cellStyle name="20% - Accent2 6 2 2 2" xfId="8715" xr:uid="{38F83250-91CF-49A9-86F5-6145F15429BA}"/>
    <cellStyle name="20% - Accent2 6 2 2 3" xfId="14949" xr:uid="{B02F36F5-1ADB-4E04-AA0C-96BC03C31230}"/>
    <cellStyle name="20% - Accent2 6 2 3" xfId="9148" xr:uid="{BCF9292A-B87F-4DD2-9D5B-243BCCEC5AF1}"/>
    <cellStyle name="20% - Accent2 6 2 4" xfId="9158" xr:uid="{71B90CCC-6639-4F43-8C4A-7D3731308BEE}"/>
    <cellStyle name="20% - Accent2 6 2 5" xfId="9166" xr:uid="{57D1D5A0-5349-432A-8818-924D4F098594}"/>
    <cellStyle name="20% - Accent2 6 2 6" xfId="8507" xr:uid="{70382FBF-E11C-46BF-B3B7-E2CCC0D410D8}"/>
    <cellStyle name="20% - Accent2 6 2 7" xfId="13619" xr:uid="{292DA513-8ADC-4BE1-8CB6-BCE4C27B9789}"/>
    <cellStyle name="20% - Accent2 6 3" xfId="7462" xr:uid="{1F8220C9-6A05-45C9-A8C6-9D812475E163}"/>
    <cellStyle name="20% - Accent2 7" xfId="1948" xr:uid="{00000000-0005-0000-0000-00005E020000}"/>
    <cellStyle name="20% - Accent2 7 2" xfId="1957" xr:uid="{00000000-0005-0000-0000-00005F020000}"/>
    <cellStyle name="20% - Accent2 7 2 2" xfId="7466" xr:uid="{889A3B02-7B28-4158-9FED-4D4D9B86E0C0}"/>
    <cellStyle name="20% - Accent2 7 2 2 2" xfId="8028" xr:uid="{B59CD9E9-B197-4D31-8CD7-17EC204C601A}"/>
    <cellStyle name="20% - Accent2 7 2 2 3" xfId="13676" xr:uid="{5C50AB56-23C6-456D-918E-6CDA6B7E3441}"/>
    <cellStyle name="20% - Accent2 7 2 3" xfId="9647" xr:uid="{6F9CC599-102E-4B28-9A65-F42A40049352}"/>
    <cellStyle name="20% - Accent2 7 2 4" xfId="8909" xr:uid="{23DC54A0-4EFA-4B99-9B79-9E1E9187CCEA}"/>
    <cellStyle name="20% - Accent2 7 2 5" xfId="9243" xr:uid="{CB0D162A-7A6B-4287-BFEC-5198408A0381}"/>
    <cellStyle name="20% - Accent2 7 2 6" xfId="9432" xr:uid="{19F8C1B6-3988-4118-8E21-2C02A58508F2}"/>
    <cellStyle name="20% - Accent2 7 2 7" xfId="14208" xr:uid="{895038DF-F589-4110-AA18-8CC9A44C7191}"/>
    <cellStyle name="20% - Accent2 7 3" xfId="7463" xr:uid="{80C620B6-E1F4-4E85-8076-616D7D0870DB}"/>
    <cellStyle name="20% - Accent2 8" xfId="532" xr:uid="{00000000-0005-0000-0000-000060020000}"/>
    <cellStyle name="20% - Accent2 8 2" xfId="809" xr:uid="{00000000-0005-0000-0000-000061020000}"/>
    <cellStyle name="20% - Accent2 8 2 2" xfId="7289" xr:uid="{30626BBA-90E3-461D-B275-FDE2A1686844}"/>
    <cellStyle name="20% - Accent2 8 2 2 2" xfId="9185" xr:uid="{6E4959B7-9564-4B58-B0DD-DCEE2C1144D0}"/>
    <cellStyle name="20% - Accent2 8 2 2 3" xfId="9054" xr:uid="{7F065F2F-01F9-4C5D-B73F-966D330D8563}"/>
    <cellStyle name="20% - Accent2 8 2 3" xfId="9197" xr:uid="{A1BDF1F8-04BC-48ED-9414-6C4BDBAA8CBB}"/>
    <cellStyle name="20% - Accent2 8 2 4" xfId="8605" xr:uid="{A38ED0DE-C179-437A-84D0-83EF8FCC2853}"/>
    <cellStyle name="20% - Accent2 8 2 5" xfId="9205" xr:uid="{3AC2B92D-B712-4A04-9DB5-4B7A6E9F86BF}"/>
    <cellStyle name="20% - Accent2 8 2 6" xfId="8708" xr:uid="{DEA9CEC9-8367-483F-9E7F-6336EECBB40E}"/>
    <cellStyle name="20% - Accent2 8 2 7" xfId="14676" xr:uid="{426316A6-F711-4365-ADCC-D857AB254EA0}"/>
    <cellStyle name="20% - Accent2 8 3" xfId="7254" xr:uid="{E52F9656-301C-4577-9B30-48D04AA7B69A}"/>
    <cellStyle name="20% - Accent2 9 2" xfId="208" xr:uid="{00000000-0005-0000-0000-000062020000}"/>
    <cellStyle name="20% - Accent2 9 2 2" xfId="7220" xr:uid="{0C0257EF-4C39-448F-9C30-9C2F6EB7ABAB}"/>
    <cellStyle name="20% - Accent2 9 2 2 2" xfId="9128" xr:uid="{3496C96D-0B6F-46BF-94F3-82C17DCE2823}"/>
    <cellStyle name="20% - Accent2 9 2 2 3" xfId="14730" xr:uid="{16F70242-A291-4E50-A4EE-09FEEC74DEA1}"/>
    <cellStyle name="20% - Accent2 9 2 3" xfId="9649" xr:uid="{7BCE93E7-41B4-45A0-9820-213B9796EF36}"/>
    <cellStyle name="20% - Accent2 9 2 4" xfId="9176" xr:uid="{59DC934A-56A0-4D65-B0BC-022DBB1FCDA3}"/>
    <cellStyle name="20% - Accent2 9 2 5" xfId="8966" xr:uid="{BDBE3AB7-0E29-4068-B523-C1AA8FE7C438}"/>
    <cellStyle name="20% - Accent2 9 2 6" xfId="8136" xr:uid="{3A75E5F8-735A-4131-B02A-B23CFC85B8A6}"/>
    <cellStyle name="20% - Accent2 9 2 7" xfId="16084" xr:uid="{08239BD8-358B-4E5C-8A94-12099C00033F}"/>
    <cellStyle name="20% - Accent3 10 2" xfId="1045" xr:uid="{00000000-0005-0000-0000-000063020000}"/>
    <cellStyle name="20% - Accent3 10 2 2" xfId="7322" xr:uid="{F58C6E23-5E30-4C2A-B049-4CA75534CE94}"/>
    <cellStyle name="20% - Accent3 10 2 2 2" xfId="9652" xr:uid="{44771264-3613-47DA-AE13-504A6F4B44CC}"/>
    <cellStyle name="20% - Accent3 10 2 2 3" xfId="9398" xr:uid="{E2CADB36-60C7-4DD9-BF1E-ACEFC90D2D7D}"/>
    <cellStyle name="20% - Accent3 10 2 3" xfId="8494" xr:uid="{7C13DF57-1C4A-427B-B88B-2064252B19BF}"/>
    <cellStyle name="20% - Accent3 10 2 4" xfId="9655" xr:uid="{FE4A5A36-8B04-4BF5-88AA-4483DDA00F2A}"/>
    <cellStyle name="20% - Accent3 10 2 5" xfId="8900" xr:uid="{DBE78904-FF05-4174-82EA-1B0556184946}"/>
    <cellStyle name="20% - Accent3 10 2 6" xfId="8854" xr:uid="{D9F8C59D-9426-4644-B0CF-26E6F016F4DB}"/>
    <cellStyle name="20% - Accent3 10 2 7" xfId="15462" xr:uid="{9226040A-18E0-4B58-ADFD-9042CEC3FC3A}"/>
    <cellStyle name="20% - Accent3 11 2" xfId="44" xr:uid="{00000000-0005-0000-0000-000064020000}"/>
    <cellStyle name="20% - Accent3 11 2 2" xfId="7201" xr:uid="{CF578A40-86D5-4C6A-818F-2179D37F71A0}"/>
    <cellStyle name="20% - Accent3 11 2 2 2" xfId="9643" xr:uid="{85B0C2B9-E5AA-465D-A047-F3A33D520201}"/>
    <cellStyle name="20% - Accent3 11 2 2 3" xfId="14224" xr:uid="{5F3ACA07-9359-49B9-92DE-D73196AA28DE}"/>
    <cellStyle name="20% - Accent3 11 2 3" xfId="8513" xr:uid="{76D99646-3D25-4238-9E0A-A71BDF673725}"/>
    <cellStyle name="20% - Accent3 11 2 4" xfId="9450" xr:uid="{96200A52-D014-4213-83F4-EDBC110F3F65}"/>
    <cellStyle name="20% - Accent3 11 2 5" xfId="9657" xr:uid="{3F084C80-4445-4889-A096-4AE3C343D041}"/>
    <cellStyle name="20% - Accent3 11 2 6" xfId="8045" xr:uid="{7A111C4E-C8DE-40FF-A415-25B097453074}"/>
    <cellStyle name="20% - Accent3 11 2 7" xfId="16288" xr:uid="{FCDDD803-6489-4DA1-88E4-DAA3B68D63F6}"/>
    <cellStyle name="20% - Accent3 12 2" xfId="1962" xr:uid="{00000000-0005-0000-0000-000065020000}"/>
    <cellStyle name="20% - Accent3 12 2 2" xfId="7467" xr:uid="{2CA87ED4-8FD3-4235-9193-CE6B5FBDB32C}"/>
    <cellStyle name="20% - Accent3 12 2 2 2" xfId="8628" xr:uid="{4D8E21F6-7A0C-4071-AC48-086DE850F0D6}"/>
    <cellStyle name="20% - Accent3 12 2 2 3" xfId="15792" xr:uid="{6E0FDED6-8DE1-458C-9632-557DFEF5CC0C}"/>
    <cellStyle name="20% - Accent3 12 2 3" xfId="9663" xr:uid="{6CDC44B7-6781-4078-A1B3-69D7ADC619CA}"/>
    <cellStyle name="20% - Accent3 12 2 4" xfId="9666" xr:uid="{B7A506F4-8C4F-4FB9-8A64-ED458CED90C5}"/>
    <cellStyle name="20% - Accent3 12 2 5" xfId="9670" xr:uid="{884CF93F-9F6D-404F-80BA-A1DC6F8D4974}"/>
    <cellStyle name="20% - Accent3 12 2 6" xfId="9658" xr:uid="{61C15288-B548-43C3-8479-D3D19B5FE570}"/>
    <cellStyle name="20% - Accent3 12 2 7" xfId="11139" xr:uid="{391C36B9-AE6F-4270-991F-484E6B55A976}"/>
    <cellStyle name="20% - Accent3 13 2" xfId="1968" xr:uid="{00000000-0005-0000-0000-000066020000}"/>
    <cellStyle name="20% - Accent3 13 2 2" xfId="7468" xr:uid="{F7033624-47DE-4DC2-8208-47F2BC0D11D9}"/>
    <cellStyle name="20% - Accent3 13 2 2 2" xfId="9675" xr:uid="{6EF3A819-370A-4E8D-9EBA-214C282EBC7B}"/>
    <cellStyle name="20% - Accent3 13 2 2 3" xfId="14162" xr:uid="{145BD448-FFFF-416E-9283-89DEE74E342C}"/>
    <cellStyle name="20% - Accent3 13 2 3" xfId="9683" xr:uid="{2914D23F-4F15-40E4-AE61-8A49FD9B1BD9}"/>
    <cellStyle name="20% - Accent3 13 2 4" xfId="9685" xr:uid="{EDB13964-7896-40D2-A306-FBC6BAC05F2E}"/>
    <cellStyle name="20% - Accent3 13 2 5" xfId="9690" xr:uid="{B2D9202D-6BBF-497B-8594-7CE231BC4136}"/>
    <cellStyle name="20% - Accent3 13 2 6" xfId="9672" xr:uid="{92D9CD4C-A35E-4C03-82FC-356330AC3F6F}"/>
    <cellStyle name="20% - Accent3 13 2 7" xfId="14166" xr:uid="{ED4150EB-8289-487D-A1CD-3DDE89CE0EB6}"/>
    <cellStyle name="20% - Accent3 14 2" xfId="1972" xr:uid="{00000000-0005-0000-0000-000067020000}"/>
    <cellStyle name="20% - Accent3 14 2 2" xfId="7469" xr:uid="{06CCDD93-9DD9-4502-8355-01C0F80D4D04}"/>
    <cellStyle name="20% - Accent3 14 2 2 2" xfId="8273" xr:uid="{CE4DEB9D-B4F1-4FA2-9BCA-759CEFD21CD4}"/>
    <cellStyle name="20% - Accent3 14 2 2 3" xfId="8824" xr:uid="{122C1C7D-E0B2-4056-99DF-A76ECCA451D2}"/>
    <cellStyle name="20% - Accent3 14 2 3" xfId="8474" xr:uid="{6DFEA780-9A22-48C0-81BA-68DFD7F7CA58}"/>
    <cellStyle name="20% - Accent3 14 2 4" xfId="8821" xr:uid="{D5EB02D0-8804-4536-96B6-0E2E2E01E489}"/>
    <cellStyle name="20% - Accent3 14 2 5" xfId="9697" xr:uid="{86A0A99D-5F96-403D-B305-2B9E054E35EB}"/>
    <cellStyle name="20% - Accent3 14 2 6" xfId="9694" xr:uid="{EEF7FDD4-5E4E-44B2-A721-C39557F0DE89}"/>
    <cellStyle name="20% - Accent3 14 2 7" xfId="9030" xr:uid="{3024B61E-F4B6-4860-B2CD-72D3FC4A0F0D}"/>
    <cellStyle name="20% - Accent3 15 2" xfId="1974" xr:uid="{00000000-0005-0000-0000-000068020000}"/>
    <cellStyle name="20% - Accent3 15 2 2" xfId="7470" xr:uid="{583EB79A-33A2-4415-AED3-5FEAB95F2A9D}"/>
    <cellStyle name="20% - Accent3 15 2 2 2" xfId="8034" xr:uid="{94C439D3-45A9-4BE2-82A9-2C5ED7FB3A6F}"/>
    <cellStyle name="20% - Accent3 15 2 2 3" xfId="13672" xr:uid="{B93555B3-414E-40A0-ACD6-6599DF3B25BA}"/>
    <cellStyle name="20% - Accent3 15 2 3" xfId="9630" xr:uid="{C5B8771E-4FD2-4622-8B57-7B855AEB9C39}"/>
    <cellStyle name="20% - Accent3 15 2 4" xfId="9701" xr:uid="{C7F400FB-1971-46AE-A9EB-14EA18C4E46F}"/>
    <cellStyle name="20% - Accent3 15 2 5" xfId="9704" xr:uid="{3A0A4067-CA5F-4E01-8E5D-3381F13A3F23}"/>
    <cellStyle name="20% - Accent3 15 2 6" xfId="9699" xr:uid="{9AB63A88-1135-4DEC-ABDF-499B07A1A14F}"/>
    <cellStyle name="20% - Accent3 15 2 7" xfId="14151" xr:uid="{F15D39B1-F325-4A1C-A4D3-A05C8BE521A9}"/>
    <cellStyle name="20% - Accent3 16 2" xfId="1981" xr:uid="{00000000-0005-0000-0000-000069020000}"/>
    <cellStyle name="20% - Accent3 16 2 2" xfId="7471" xr:uid="{C82228A7-0781-455B-8EB6-07CC02264DEC}"/>
    <cellStyle name="20% - Accent3 16 2 2 2" xfId="9154" xr:uid="{D562E9D3-F2E4-40F8-8961-FA68C3729DA3}"/>
    <cellStyle name="20% - Accent3 16 2 2 3" xfId="14724" xr:uid="{FEFBFDD4-3DF4-441E-9B6A-60D87155D185}"/>
    <cellStyle name="20% - Accent3 16 2 3" xfId="9163" xr:uid="{30EABEB8-D3B7-4327-ABD9-2B6469B8546C}"/>
    <cellStyle name="20% - Accent3 16 2 4" xfId="9171" xr:uid="{F68754E5-25A5-4498-8A95-6B747C997BC5}"/>
    <cellStyle name="20% - Accent3 16 2 5" xfId="9710" xr:uid="{4F33B0A8-F96B-49F6-93A7-E090319AFBFD}"/>
    <cellStyle name="20% - Accent3 16 2 6" xfId="9706" xr:uid="{8E41E971-0325-4F58-983A-98AA9CA7B87A}"/>
    <cellStyle name="20% - Accent3 16 2 7" xfId="9230" xr:uid="{FBFA0F10-9444-4017-8A7E-D8B9E010AE9B}"/>
    <cellStyle name="20% - Accent3 17 2" xfId="456" xr:uid="{00000000-0005-0000-0000-00006A020000}"/>
    <cellStyle name="20% - Accent3 17 2 2" xfId="7246" xr:uid="{C6FFAA7D-AA12-42D1-8D3E-0D9A7E1D39FA}"/>
    <cellStyle name="20% - Accent3 17 2 2 2" xfId="8908" xr:uid="{45FCEAF9-6F98-4BF0-850A-A71815BFA288}"/>
    <cellStyle name="20% - Accent3 17 2 2 3" xfId="15413" xr:uid="{E7BCB69A-0706-42C9-B94F-DAABDB6EE7F6}"/>
    <cellStyle name="20% - Accent3 17 2 3" xfId="9240" xr:uid="{0C918D3C-DB95-4488-9124-5282D2F52F54}"/>
    <cellStyle name="20% - Accent3 17 2 4" xfId="9711" xr:uid="{51445A06-59E6-432F-81AC-52F7B9A0F7F4}"/>
    <cellStyle name="20% - Accent3 17 2 5" xfId="9712" xr:uid="{D6EBEE1F-D822-484C-B38D-4C9B64320EA7}"/>
    <cellStyle name="20% - Accent3 17 2 6" xfId="8461" xr:uid="{695310E3-584E-4183-8546-CA6FAD472F49}"/>
    <cellStyle name="20% - Accent3 17 2 7" xfId="15871" xr:uid="{0FD56473-A948-4C11-9DD1-011DE7D17820}"/>
    <cellStyle name="20% - Accent3 2" xfId="100" xr:uid="{00000000-0005-0000-0000-00006B020000}"/>
    <cellStyle name="20% - Accent3 2 10" xfId="1983" xr:uid="{00000000-0005-0000-0000-00006C020000}"/>
    <cellStyle name="20% - Accent3 2 11" xfId="1984" xr:uid="{00000000-0005-0000-0000-00006D020000}"/>
    <cellStyle name="20% - Accent3 2 12" xfId="1985" xr:uid="{00000000-0005-0000-0000-00006E020000}"/>
    <cellStyle name="20% - Accent3 2 13" xfId="1986" xr:uid="{00000000-0005-0000-0000-00006F020000}"/>
    <cellStyle name="20% - Accent3 2 14" xfId="1990" xr:uid="{00000000-0005-0000-0000-000070020000}"/>
    <cellStyle name="20% - Accent3 2 15" xfId="23" xr:uid="{00000000-0005-0000-0000-000071020000}"/>
    <cellStyle name="20% - Accent3 2 16" xfId="1994" xr:uid="{00000000-0005-0000-0000-000072020000}"/>
    <cellStyle name="20% - Accent3 2 17" xfId="1999" xr:uid="{00000000-0005-0000-0000-000073020000}"/>
    <cellStyle name="20% - Accent3 2 17 2" xfId="7472" xr:uid="{4BCFBF74-975F-4AF4-A260-2A64217C9B9B}"/>
    <cellStyle name="20% - Accent3 2 17 2 2" xfId="8449" xr:uid="{78BA9BCA-9188-4DEB-830F-C78AED05C521}"/>
    <cellStyle name="20% - Accent3 2 17 2 3" xfId="13466" xr:uid="{0D00998D-9A66-4F81-8F0A-3C6AE6100E48}"/>
    <cellStyle name="20% - Accent3 2 17 3" xfId="9725" xr:uid="{09AD2836-D074-4BC4-B05E-F64EEE33DAC5}"/>
    <cellStyle name="20% - Accent3 2 17 4" xfId="9728" xr:uid="{2C84CEBD-35A8-47AE-9D81-CA677372DB5C}"/>
    <cellStyle name="20% - Accent3 2 17 5" xfId="9730" xr:uid="{AAAEDEEA-8B58-4AEC-94B3-A2D66662F4D4}"/>
    <cellStyle name="20% - Accent3 2 17 6" xfId="9723" xr:uid="{0F4C70D3-91AE-44A4-BCD8-F482907BD29C}"/>
    <cellStyle name="20% - Accent3 2 17 7" xfId="8421" xr:uid="{AA2D14F7-EB02-414B-B32A-16DA4467D2A6}"/>
    <cellStyle name="20% - Accent3 2 18" xfId="2005" xr:uid="{00000000-0005-0000-0000-000074020000}"/>
    <cellStyle name="20% - Accent3 2 19" xfId="2014" xr:uid="{00000000-0005-0000-0000-000075020000}"/>
    <cellStyle name="20% - Accent3 2 2" xfId="2018" xr:uid="{00000000-0005-0000-0000-000076020000}"/>
    <cellStyle name="20% - Accent3 2 2 2" xfId="2019" xr:uid="{00000000-0005-0000-0000-000077020000}"/>
    <cellStyle name="20% - Accent3 2 2 3" xfId="2020" xr:uid="{00000000-0005-0000-0000-000078020000}"/>
    <cellStyle name="20% - Accent3 2 2 4" xfId="7474" xr:uid="{E59D6053-9341-4BEE-9B4F-E59B704E4A30}"/>
    <cellStyle name="20% - Accent3 2 20" xfId="24" xr:uid="{00000000-0005-0000-0000-000079020000}"/>
    <cellStyle name="20% - Accent3 2 3" xfId="2022" xr:uid="{00000000-0005-0000-0000-00007A020000}"/>
    <cellStyle name="20% - Accent3 2 4" xfId="936" xr:uid="{00000000-0005-0000-0000-00007B020000}"/>
    <cellStyle name="20% - Accent3 2 5" xfId="2023" xr:uid="{00000000-0005-0000-0000-00007C020000}"/>
    <cellStyle name="20% - Accent3 2 6" xfId="2030" xr:uid="{00000000-0005-0000-0000-00007D020000}"/>
    <cellStyle name="20% - Accent3 2 7" xfId="2032" xr:uid="{00000000-0005-0000-0000-00007E020000}"/>
    <cellStyle name="20% - Accent3 2 8" xfId="88" xr:uid="{00000000-0005-0000-0000-00007F020000}"/>
    <cellStyle name="20% - Accent3 2 8 2" xfId="7208" xr:uid="{FD5B7E31-A7ED-4A56-968E-88043655959E}"/>
    <cellStyle name="20% - Accent3 2 9" xfId="104" xr:uid="{00000000-0005-0000-0000-000080020000}"/>
    <cellStyle name="20% - Accent3 3" xfId="114" xr:uid="{00000000-0005-0000-0000-000081020000}"/>
    <cellStyle name="20% - Accent3 3 2" xfId="2036" xr:uid="{00000000-0005-0000-0000-000082020000}"/>
    <cellStyle name="20% - Accent3 4" xfId="2037" xr:uid="{00000000-0005-0000-0000-000083020000}"/>
    <cellStyle name="20% - Accent3 4 2" xfId="1301" xr:uid="{00000000-0005-0000-0000-000084020000}"/>
    <cellStyle name="20% - Accent3 4 2 2" xfId="7364" xr:uid="{5F1860F1-D23E-4171-A068-31192A5FF0CC}"/>
    <cellStyle name="20% - Accent3 4 2 2 2" xfId="8601" xr:uid="{A49E41A4-81AF-48AF-901C-936E78060EE5}"/>
    <cellStyle name="20% - Accent3 4 2 2 3" xfId="10316" xr:uid="{D5EBFD56-318C-4FFE-9EF3-5A6B9EC5A8DA}"/>
    <cellStyle name="20% - Accent3 4 2 3" xfId="9758" xr:uid="{F665B721-45A2-419B-A4BB-AB1D799EEE00}"/>
    <cellStyle name="20% - Accent3 4 2 4" xfId="9759" xr:uid="{802EAD80-A88A-45EB-9437-25E8BD6CB20F}"/>
    <cellStyle name="20% - Accent3 4 2 5" xfId="9760" xr:uid="{AB8AFDEF-C9AA-450C-8B18-A2E627C70F9E}"/>
    <cellStyle name="20% - Accent3 4 2 6" xfId="9024" xr:uid="{AFB877E2-2E35-42C9-8141-676568F2EEED}"/>
    <cellStyle name="20% - Accent3 4 2 7" xfId="14693" xr:uid="{C3453EA3-A481-4EC0-A801-5160083506D3}"/>
    <cellStyle name="20% - Accent3 4 3" xfId="7480" xr:uid="{8C5F9D8F-06F6-4387-960B-8129BB785B9B}"/>
    <cellStyle name="20% - Accent3 4 3 2" xfId="9763" xr:uid="{F23ACDFE-E340-4B2F-AF2A-1894A78E8C08}"/>
    <cellStyle name="20% - Accent3 4 3 3" xfId="9096" xr:uid="{F3FA2477-90C9-4A68-8C4C-25484A4C22F7}"/>
    <cellStyle name="20% - Accent3 4 3 4" xfId="9026" xr:uid="{192CAE87-A7C9-468A-945C-BB10CAF00E7D}"/>
    <cellStyle name="20% - Accent3 4 3 5" xfId="14692" xr:uid="{E823AE19-C4F9-41CF-9426-EA7B55369911}"/>
    <cellStyle name="20% - Accent3 4 4" xfId="8022" xr:uid="{18B1256D-78EC-4B51-9E9E-D0B8CE95296B}"/>
    <cellStyle name="20% - Accent3 4 5" xfId="8051" xr:uid="{828FF78B-2E7A-4BAD-BA9F-9C7D845F69A3}"/>
    <cellStyle name="20% - Accent3 4 6" xfId="9299" xr:uid="{BF600D99-2B47-4848-BDDB-35DBF2330279}"/>
    <cellStyle name="20% - Accent3 4 7" xfId="9303" xr:uid="{7A66CE44-CACE-4890-A2D4-ABDCFC14B901}"/>
    <cellStyle name="20% - Accent3 4 8" xfId="9757" xr:uid="{6D317950-79B6-4563-BC85-83656A41E472}"/>
    <cellStyle name="20% - Accent3 4 9" xfId="13980" xr:uid="{AD9EF5B9-BDD0-4A4C-B189-193BA6162CEC}"/>
    <cellStyle name="20% - Accent3 5" xfId="2038" xr:uid="{00000000-0005-0000-0000-000085020000}"/>
    <cellStyle name="20% - Accent3 5 2" xfId="850" xr:uid="{00000000-0005-0000-0000-000086020000}"/>
    <cellStyle name="20% - Accent3 5 2 2" xfId="7300" xr:uid="{8CDE7650-B5FB-410A-A27D-1BCE417C8D00}"/>
    <cellStyle name="20% - Accent3 5 2 2 2" xfId="9598" xr:uid="{00405425-A223-487C-A8F7-E22DAB68B58D}"/>
    <cellStyle name="20% - Accent3 5 2 2 3" xfId="12859" xr:uid="{82E7B198-0E79-4F13-8148-F1D7C7596CD5}"/>
    <cellStyle name="20% - Accent3 5 2 3" xfId="9599" xr:uid="{9B15D725-2E69-4E54-BCF6-B00585E9A9D3}"/>
    <cellStyle name="20% - Accent3 5 2 4" xfId="9602" xr:uid="{1ED7D5CC-3F6E-4035-89F0-0BC091B4BA5F}"/>
    <cellStyle name="20% - Accent3 5 2 5" xfId="8105" xr:uid="{E5BEC4A9-FF90-4272-9EA8-D269FC5BF57D}"/>
    <cellStyle name="20% - Accent3 5 2 6" xfId="8734" xr:uid="{C506B4F3-06E0-4CB0-A735-65A17BF051AF}"/>
    <cellStyle name="20% - Accent3 5 2 7" xfId="15552" xr:uid="{A1EDE1D3-5E87-4DB3-9335-7DB2B2B8AD9D}"/>
    <cellStyle name="20% - Accent3 5 3" xfId="7481" xr:uid="{F0C4DBA9-040B-4956-B8B1-EC7BE2067709}"/>
    <cellStyle name="20% - Accent3 6" xfId="2039" xr:uid="{00000000-0005-0000-0000-000087020000}"/>
    <cellStyle name="20% - Accent3 6 2" xfId="2044" xr:uid="{00000000-0005-0000-0000-000088020000}"/>
    <cellStyle name="20% - Accent3 6 2 2" xfId="7484" xr:uid="{8615656D-8C3D-4FF8-879E-82ACDA1D4EA0}"/>
    <cellStyle name="20% - Accent3 6 2 2 2" xfId="9765" xr:uid="{249C835E-DC90-48C0-B44A-72A9D7FEB608}"/>
    <cellStyle name="20% - Accent3 6 2 2 3" xfId="13977" xr:uid="{0A876ADC-C65B-4BCE-B6CE-95EC2D366B51}"/>
    <cellStyle name="20% - Accent3 6 2 3" xfId="8808" xr:uid="{7047A04C-A8A0-4404-A02D-14344E09809E}"/>
    <cellStyle name="20% - Accent3 6 2 4" xfId="8811" xr:uid="{E05A8EB0-D4F0-4D59-8D4B-FE5D7D19D483}"/>
    <cellStyle name="20% - Accent3 6 2 5" xfId="8813" xr:uid="{9333F65F-A73D-4FED-B89B-898FB212D09D}"/>
    <cellStyle name="20% - Accent3 6 2 6" xfId="9659" xr:uid="{66C7B071-4DD4-4F7D-A61E-545DAE1A621D}"/>
    <cellStyle name="20% - Accent3 6 2 7" xfId="13978" xr:uid="{15F8E591-7EF1-41C2-8085-911C9BE87FCB}"/>
    <cellStyle name="20% - Accent3 6 3" xfId="7482" xr:uid="{039F50F4-5753-432F-B634-BD76CA122661}"/>
    <cellStyle name="20% - Accent3 7" xfId="656" xr:uid="{00000000-0005-0000-0000-000089020000}"/>
    <cellStyle name="20% - Accent3 7 2" xfId="859" xr:uid="{00000000-0005-0000-0000-00008A020000}"/>
    <cellStyle name="20% - Accent3 7 2 2" xfId="7302" xr:uid="{0E9BE91D-1A72-4785-A137-F959F33F994A}"/>
    <cellStyle name="20% - Accent3 7 2 2 2" xfId="8161" xr:uid="{32683F77-76D0-49DC-B54D-E52670FFBCE2}"/>
    <cellStyle name="20% - Accent3 7 2 2 3" xfId="9929" xr:uid="{0004FDCE-518D-4876-9E7F-D0719C69FEA5}"/>
    <cellStyle name="20% - Accent3 7 2 3" xfId="8164" xr:uid="{649FAA23-E393-41CD-9A79-35674878FB81}"/>
    <cellStyle name="20% - Accent3 7 2 4" xfId="8180" xr:uid="{5ABDDF2F-A3C9-4D29-9A33-1624B03BAB00}"/>
    <cellStyle name="20% - Accent3 7 2 5" xfId="9766" xr:uid="{B8EE4ED0-CCD4-4731-BE80-E3018AEC6D74}"/>
    <cellStyle name="20% - Accent3 7 2 6" xfId="8741" xr:uid="{3F1B1981-BE5A-4342-AED1-A3212B57F900}"/>
    <cellStyle name="20% - Accent3 7 2 7" xfId="15542" xr:uid="{383BF202-E89F-4D3A-91F6-9C6EF70CA11B}"/>
    <cellStyle name="20% - Accent3 7 3" xfId="7270" xr:uid="{45A0B505-319B-485B-9EDD-6D21412586CF}"/>
    <cellStyle name="20% - Accent3 8" xfId="1954" xr:uid="{00000000-0005-0000-0000-00008B020000}"/>
    <cellStyle name="20% - Accent3 8 2" xfId="38" xr:uid="{00000000-0005-0000-0000-00008C020000}"/>
    <cellStyle name="20% - Accent3 8 2 2" xfId="7199" xr:uid="{97D277A2-C4DC-43E3-B272-D970FBA27FC6}"/>
    <cellStyle name="20% - Accent3 8 2 2 2" xfId="9768" xr:uid="{201CA7AB-0519-4384-8837-6C149810224E}"/>
    <cellStyle name="20% - Accent3 8 2 2 3" xfId="13976" xr:uid="{7C6E7BDB-1C65-441B-9AAA-95DA47518B3B}"/>
    <cellStyle name="20% - Accent3 8 2 3" xfId="9769" xr:uid="{A23CBFF9-7E62-4A77-AA9A-8E2FB68C596C}"/>
    <cellStyle name="20% - Accent3 8 2 4" xfId="9770" xr:uid="{5D556B40-AFC7-4C52-9F2F-08260EC779CD}"/>
    <cellStyle name="20% - Accent3 8 2 5" xfId="9771" xr:uid="{0A86992E-0D48-4951-A976-02EF47A8E659}"/>
    <cellStyle name="20% - Accent3 8 2 6" xfId="8026" xr:uid="{8CF37E3F-B5BC-4B0E-A614-6CAD9E9F7802}"/>
    <cellStyle name="20% - Accent3 8 2 7" xfId="15473" xr:uid="{6473763D-83AD-40D3-8C38-86E7F4A5121B}"/>
    <cellStyle name="20% - Accent3 8 3" xfId="7464" xr:uid="{89752AE0-AA0B-4085-847E-1608BBAC46E6}"/>
    <cellStyle name="20% - Accent3 9 2" xfId="1544" xr:uid="{00000000-0005-0000-0000-00008D020000}"/>
    <cellStyle name="20% - Accent3 9 2 2" xfId="7395" xr:uid="{F8EC8FA9-BA4F-4B8A-8987-89D32518320D}"/>
    <cellStyle name="20% - Accent3 9 2 2 2" xfId="9234" xr:uid="{E1988BE3-C774-49EC-A974-E794CCC3F78D}"/>
    <cellStyle name="20% - Accent3 9 2 2 3" xfId="14688" xr:uid="{3215A6FA-5526-4871-ADAA-6C85AECFF371}"/>
    <cellStyle name="20% - Accent3 9 2 3" xfId="8279" xr:uid="{FF2F0224-7B7E-4C63-BDAE-B9C3E7F720D8}"/>
    <cellStyle name="20% - Accent3 9 2 4" xfId="9774" xr:uid="{09A84FEA-755C-49AF-A3E0-7F3CE9064664}"/>
    <cellStyle name="20% - Accent3 9 2 5" xfId="9777" xr:uid="{BB9BA7D7-DF1A-4097-9CBD-6D20A994FD0D}"/>
    <cellStyle name="20% - Accent3 9 2 6" xfId="8392" xr:uid="{1D345184-958F-4EBA-AF32-68B0FF0C1CFF}"/>
    <cellStyle name="20% - Accent3 9 2 7" xfId="8979" xr:uid="{2AE08B0F-2C80-4C70-8D36-BC3157D9FFEB}"/>
    <cellStyle name="20% - Accent4 10 2" xfId="571" xr:uid="{00000000-0005-0000-0000-00008E020000}"/>
    <cellStyle name="20% - Accent4 10 2 2" xfId="7261" xr:uid="{07AA43A0-5B88-4380-AD6F-F7216813A231}"/>
    <cellStyle name="20% - Accent4 10 2 2 2" xfId="8385" xr:uid="{767DE200-ED9A-4A70-86B2-282AC342DEC7}"/>
    <cellStyle name="20% - Accent4 10 2 2 3" xfId="12896" xr:uid="{B47501C5-0457-4F70-88CE-660CC210A7AB}"/>
    <cellStyle name="20% - Accent4 10 2 3" xfId="8393" xr:uid="{93ABFEAE-624F-45CD-A107-D144FF87CC4F}"/>
    <cellStyle name="20% - Accent4 10 2 4" xfId="9778" xr:uid="{057E1AEE-2B23-49B7-B32A-D0F2FC6F6943}"/>
    <cellStyle name="20% - Accent4 10 2 5" xfId="9780" xr:uid="{14C4F1BF-317D-40BC-B11A-77FCE43E7B90}"/>
    <cellStyle name="20% - Accent4 10 2 6" xfId="8527" xr:uid="{5294797C-8F77-42F5-975C-16B7E576C24E}"/>
    <cellStyle name="20% - Accent4 10 2 7" xfId="15828" xr:uid="{79371215-A4A6-4B08-8A42-81AFC79D0F2F}"/>
    <cellStyle name="20% - Accent4 11 2" xfId="2045" xr:uid="{00000000-0005-0000-0000-00008F020000}"/>
    <cellStyle name="20% - Accent4 11 2 2" xfId="7485" xr:uid="{7EBEAFD8-C581-436F-909E-9BE0211594A9}"/>
    <cellStyle name="20% - Accent4 11 2 2 2" xfId="8400" xr:uid="{B44EC837-E83E-4D75-BA98-0E02B3FD1BFC}"/>
    <cellStyle name="20% - Accent4 11 2 2 3" xfId="9286" xr:uid="{15697B2B-3F12-469D-AAAF-CCFBDE9115F7}"/>
    <cellStyle name="20% - Accent4 11 2 3" xfId="9484" xr:uid="{D9BCF6B1-50D4-4B9E-BE39-6D45AE26E340}"/>
    <cellStyle name="20% - Accent4 11 2 4" xfId="9489" xr:uid="{0B0EE0DA-9812-4BBA-8A0C-13347678CC21}"/>
    <cellStyle name="20% - Accent4 11 2 5" xfId="8587" xr:uid="{0C20338B-82D8-4EFD-BBEE-4E508FE90635}"/>
    <cellStyle name="20% - Accent4 11 2 6" xfId="8399" xr:uid="{B3D24EF7-22EC-4559-BB47-5D8D2A0DF57D}"/>
    <cellStyle name="20% - Accent4 11 2 7" xfId="11025" xr:uid="{A258D11D-6440-4E58-BC97-46C5E6728A3C}"/>
    <cellStyle name="20% - Accent4 12 2" xfId="627" xr:uid="{00000000-0005-0000-0000-000090020000}"/>
    <cellStyle name="20% - Accent4 12 2 2" xfId="7264" xr:uid="{873908FB-8070-42AE-9114-BE3EE865D566}"/>
    <cellStyle name="20% - Accent4 12 2 2 2" xfId="8441" xr:uid="{8CA7B52F-EDBF-43C5-AAFE-336CC8A12B39}"/>
    <cellStyle name="20% - Accent4 12 2 2 3" xfId="14799" xr:uid="{1D5A7841-0E54-4480-A0F9-EEE354A123E0}"/>
    <cellStyle name="20% - Accent4 12 2 3" xfId="9620" xr:uid="{E582AF87-635B-4E32-8306-400DA0F2867C}"/>
    <cellStyle name="20% - Accent4 12 2 4" xfId="8338" xr:uid="{76D17162-5C2F-4966-B53F-495D2C2EE958}"/>
    <cellStyle name="20% - Accent4 12 2 5" xfId="9537" xr:uid="{DD989980-8D18-4983-ACB3-83FC9CA685CF}"/>
    <cellStyle name="20% - Accent4 12 2 6" xfId="8564" xr:uid="{555E21A0-187D-463D-A040-3DBE3F4C718D}"/>
    <cellStyle name="20% - Accent4 12 2 7" xfId="11789" xr:uid="{6029B115-B441-450D-9821-5C6EE1537CB6}"/>
    <cellStyle name="20% - Accent4 13 2" xfId="2046" xr:uid="{00000000-0005-0000-0000-000091020000}"/>
    <cellStyle name="20% - Accent4 13 2 2" xfId="7486" xr:uid="{BB83D9A1-F2CD-4BB7-B03B-AC5975AD3D4B}"/>
    <cellStyle name="20% - Accent4 13 2 2 2" xfId="9750" xr:uid="{0FC7A1E1-C554-43AF-82C0-E7B5EAFC41ED}"/>
    <cellStyle name="20% - Accent4 13 2 2 3" xfId="11695" xr:uid="{4DB297FF-77E1-4CAD-A8D2-6B6F7E7AFB36}"/>
    <cellStyle name="20% - Accent4 13 2 3" xfId="8775" xr:uid="{E3254863-370B-4BD8-A610-4F57B295EA45}"/>
    <cellStyle name="20% - Accent4 13 2 4" xfId="9753" xr:uid="{FBF6359F-5534-4F80-87C9-5539E23297A0}"/>
    <cellStyle name="20% - Accent4 13 2 5" xfId="9755" xr:uid="{66444027-DD74-4A7B-89CD-8E63B06C4D12}"/>
    <cellStyle name="20% - Accent4 13 2 6" xfId="9781" xr:uid="{632E4A0E-6DF1-40A6-B0B0-D4907FF6A74F}"/>
    <cellStyle name="20% - Accent4 13 2 7" xfId="12633" xr:uid="{4F4C8A9B-1FEC-499E-9DB6-0B0591738ED8}"/>
    <cellStyle name="20% - Accent4 14 2" xfId="2049" xr:uid="{00000000-0005-0000-0000-000092020000}"/>
    <cellStyle name="20% - Accent4 14 2 2" xfId="7487" xr:uid="{7C4C822A-C716-47A6-8F43-5CF97CAAC696}"/>
    <cellStyle name="20% - Accent4 14 2 2 2" xfId="9782" xr:uid="{A3DB1E14-14D1-4049-BA4B-931D14B8AD8F}"/>
    <cellStyle name="20% - Accent4 14 2 2 3" xfId="13971" xr:uid="{87AB4086-0FF6-4C8B-BA21-6D8339A8485C}"/>
    <cellStyle name="20% - Accent4 14 2 3" xfId="9783" xr:uid="{44081627-B935-4D3C-BC66-6EE8C2FFD8A0}"/>
    <cellStyle name="20% - Accent4 14 2 4" xfId="9784" xr:uid="{1BCD727B-3226-49F7-A28F-100983C47EFB}"/>
    <cellStyle name="20% - Accent4 14 2 5" xfId="9787" xr:uid="{5D482A40-0EA8-40F1-BACE-BAF96AC02D02}"/>
    <cellStyle name="20% - Accent4 14 2 6" xfId="8429" xr:uid="{361B4F3A-6B9D-4BCF-9359-2C6303286209}"/>
    <cellStyle name="20% - Accent4 14 2 7" xfId="13973" xr:uid="{7A7AF3B7-EE67-4D82-AF70-5E11199E4B4D}"/>
    <cellStyle name="20% - Accent4 15 2" xfId="1305" xr:uid="{00000000-0005-0000-0000-000093020000}"/>
    <cellStyle name="20% - Accent4 15 2 2" xfId="7366" xr:uid="{EBC16C51-DB81-4F59-9619-30ABA13281FE}"/>
    <cellStyle name="20% - Accent4 15 2 2 2" xfId="9031" xr:uid="{6F5EDB75-7E4B-4427-A7C8-8FA046C237F8}"/>
    <cellStyle name="20% - Accent4 15 2 2 3" xfId="14829" xr:uid="{EFE7B9BA-5CF4-4FC1-8FA6-372FC7871740}"/>
    <cellStyle name="20% - Accent4 15 2 3" xfId="9790" xr:uid="{B0C73A9A-A839-4334-A1D4-9B74A3E15A60}"/>
    <cellStyle name="20% - Accent4 15 2 4" xfId="9792" xr:uid="{E83C089B-DC52-4D80-A633-17A4CAF2D139}"/>
    <cellStyle name="20% - Accent4 15 2 5" xfId="9113" xr:uid="{9E1B837A-F763-4993-BA37-759BDB352281}"/>
    <cellStyle name="20% - Accent4 15 2 6" xfId="9027" xr:uid="{2F787EA5-3898-432D-B617-56C3A8EF9672}"/>
    <cellStyle name="20% - Accent4 15 2 7" xfId="12629" xr:uid="{AADA3073-3AC6-450A-8DAC-BDADA55E5B7A}"/>
    <cellStyle name="20% - Accent4 16 2" xfId="1794" xr:uid="{00000000-0005-0000-0000-000094020000}"/>
    <cellStyle name="20% - Accent4 16 2 2" xfId="7426" xr:uid="{424BDB3A-9CB2-40DC-960C-BA727C8FE9DD}"/>
    <cellStyle name="20% - Accent4 16 2 2 2" xfId="9315" xr:uid="{A3E1AFF0-6102-4BA2-A8F8-5018CCA6DBB5}"/>
    <cellStyle name="20% - Accent4 16 2 2 3" xfId="14617" xr:uid="{85568506-40BD-4248-8DB5-87D68B1B6474}"/>
    <cellStyle name="20% - Accent4 16 2 3" xfId="9318" xr:uid="{9EA9FDA3-6906-45AC-A610-1627464AAE8F}"/>
    <cellStyle name="20% - Accent4 16 2 4" xfId="8535" xr:uid="{BC808F04-B011-44AC-98AB-F19965F48795}"/>
    <cellStyle name="20% - Accent4 16 2 5" xfId="9325" xr:uid="{63C3BA24-4629-4192-8780-7F048FEAA6BC}"/>
    <cellStyle name="20% - Accent4 16 2 6" xfId="9413" xr:uid="{160D5C06-618B-4107-9911-2753357484A5}"/>
    <cellStyle name="20% - Accent4 16 2 7" xfId="14461" xr:uid="{D33DECEE-4C0B-4E2F-BC9C-E567FD7C51B0}"/>
    <cellStyle name="20% - Accent4 17 2" xfId="2051" xr:uid="{00000000-0005-0000-0000-000095020000}"/>
    <cellStyle name="20% - Accent4 17 2 2" xfId="7488" xr:uid="{202E80A1-BC77-4302-B8C7-02065EE24656}"/>
    <cellStyle name="20% - Accent4 17 2 2 2" xfId="8911" xr:uid="{3FAA5789-E3BC-4A73-94AA-9305CF6FF222}"/>
    <cellStyle name="20% - Accent4 17 2 2 3" xfId="15408" xr:uid="{6211A994-3DD9-420D-9C09-1BE5CAE176CC}"/>
    <cellStyle name="20% - Accent4 17 2 3" xfId="8839" xr:uid="{282329B3-7A55-4E00-8E4F-5D94EC89B05D}"/>
    <cellStyle name="20% - Accent4 17 2 4" xfId="9799" xr:uid="{03939DD0-46C5-44DD-A99B-DAE00555E862}"/>
    <cellStyle name="20% - Accent4 17 2 5" xfId="8043" xr:uid="{48281AF8-ED7C-4E1D-92C1-A6995BE17905}"/>
    <cellStyle name="20% - Accent4 17 2 6" xfId="9795" xr:uid="{527639B8-1A4A-469F-A271-123F062A52CB}"/>
    <cellStyle name="20% - Accent4 17 2 7" xfId="13659" xr:uid="{4151BFA6-6E93-4166-837D-B51080ECCBD8}"/>
    <cellStyle name="20% - Accent4 2" xfId="2053" xr:uid="{00000000-0005-0000-0000-000096020000}"/>
    <cellStyle name="20% - Accent4 2 10" xfId="791" xr:uid="{00000000-0005-0000-0000-000097020000}"/>
    <cellStyle name="20% - Accent4 2 11" xfId="1728" xr:uid="{00000000-0005-0000-0000-000098020000}"/>
    <cellStyle name="20% - Accent4 2 12" xfId="2054" xr:uid="{00000000-0005-0000-0000-000099020000}"/>
    <cellStyle name="20% - Accent4 2 13" xfId="270" xr:uid="{00000000-0005-0000-0000-00009A020000}"/>
    <cellStyle name="20% - Accent4 2 14" xfId="284" xr:uid="{00000000-0005-0000-0000-00009B020000}"/>
    <cellStyle name="20% - Accent4 2 15" xfId="307" xr:uid="{00000000-0005-0000-0000-00009C020000}"/>
    <cellStyle name="20% - Accent4 2 16" xfId="153" xr:uid="{00000000-0005-0000-0000-00009D020000}"/>
    <cellStyle name="20% - Accent4 2 17" xfId="312" xr:uid="{00000000-0005-0000-0000-00009E020000}"/>
    <cellStyle name="20% - Accent4 2 17 2" xfId="7227" xr:uid="{DD8B8B0F-B049-446E-AB75-EDC7B5922171}"/>
    <cellStyle name="20% - Accent4 2 17 2 2" xfId="9803" xr:uid="{F50639C7-07BD-4F4F-8D20-6FE342BA2C5A}"/>
    <cellStyle name="20% - Accent4 2 17 2 3" xfId="11329" xr:uid="{75D052BF-384F-49EF-BB84-8B702592A336}"/>
    <cellStyle name="20% - Accent4 2 17 3" xfId="8062" xr:uid="{A90850D3-BAC4-44D9-91AF-46214E4A1883}"/>
    <cellStyle name="20% - Accent4 2 17 4" xfId="9804" xr:uid="{07F73BC3-A361-45EB-A928-99B25E7B8CEA}"/>
    <cellStyle name="20% - Accent4 2 17 5" xfId="9805" xr:uid="{BDD421EA-C8C1-4CA6-940F-87ABBEECEF18}"/>
    <cellStyle name="20% - Accent4 2 17 6" xfId="8250" xr:uid="{6E56A7D2-18F4-460D-8A4B-F0D6F3888A1F}"/>
    <cellStyle name="20% - Accent4 2 17 7" xfId="14276" xr:uid="{9388B275-DE88-4AFD-B2E4-3A69AFBCA683}"/>
    <cellStyle name="20% - Accent4 2 18" xfId="920" xr:uid="{00000000-0005-0000-0000-00009F020000}"/>
    <cellStyle name="20% - Accent4 2 19" xfId="931" xr:uid="{00000000-0005-0000-0000-0000A0020000}"/>
    <cellStyle name="20% - Accent4 2 2" xfId="2055" xr:uid="{00000000-0005-0000-0000-0000A1020000}"/>
    <cellStyle name="20% - Accent4 2 2 2" xfId="2058" xr:uid="{00000000-0005-0000-0000-0000A2020000}"/>
    <cellStyle name="20% - Accent4 2 2 3" xfId="2061" xr:uid="{00000000-0005-0000-0000-0000A3020000}"/>
    <cellStyle name="20% - Accent4 2 2 4" xfId="7489" xr:uid="{171CFDA0-556B-406E-9355-68CDA2CAEFC4}"/>
    <cellStyle name="20% - Accent4 2 20" xfId="308" xr:uid="{00000000-0005-0000-0000-0000A4020000}"/>
    <cellStyle name="20% - Accent4 2 3" xfId="2062" xr:uid="{00000000-0005-0000-0000-0000A5020000}"/>
    <cellStyle name="20% - Accent4 2 4" xfId="2056" xr:uid="{00000000-0005-0000-0000-0000A6020000}"/>
    <cellStyle name="20% - Accent4 2 5" xfId="2059" xr:uid="{00000000-0005-0000-0000-0000A7020000}"/>
    <cellStyle name="20% - Accent4 2 6" xfId="2066" xr:uid="{00000000-0005-0000-0000-0000A8020000}"/>
    <cellStyle name="20% - Accent4 2 7" xfId="2068" xr:uid="{00000000-0005-0000-0000-0000A9020000}"/>
    <cellStyle name="20% - Accent4 2 8" xfId="2069" xr:uid="{00000000-0005-0000-0000-0000AA020000}"/>
    <cellStyle name="20% - Accent4 2 8 2" xfId="7490" xr:uid="{D9EB3776-5CB9-4834-B474-C0014636D887}"/>
    <cellStyle name="20% - Accent4 2 9" xfId="2071" xr:uid="{00000000-0005-0000-0000-0000AB020000}"/>
    <cellStyle name="20% - Accent4 3" xfId="2073" xr:uid="{00000000-0005-0000-0000-0000AC020000}"/>
    <cellStyle name="20% - Accent4 3 2" xfId="669" xr:uid="{00000000-0005-0000-0000-0000AD020000}"/>
    <cellStyle name="20% - Accent4 4" xfId="2075" xr:uid="{00000000-0005-0000-0000-0000AE020000}"/>
    <cellStyle name="20% - Accent4 4 2" xfId="1700" xr:uid="{00000000-0005-0000-0000-0000AF020000}"/>
    <cellStyle name="20% - Accent4 4 2 2" xfId="7414" xr:uid="{ED37024D-78BB-4284-999F-5EFAC876A933}"/>
    <cellStyle name="20% - Accent4 4 2 2 2" xfId="9323" xr:uid="{BE82819F-986C-4F79-8268-E577AF2F2B95}"/>
    <cellStyle name="20% - Accent4 4 2 2 3" xfId="14615" xr:uid="{9AABA49E-CED1-47BF-9EB8-84D4DDF5032E}"/>
    <cellStyle name="20% - Accent4 4 2 3" xfId="8536" xr:uid="{0CEF0261-0F57-41EF-B31B-FA56F35C3A80}"/>
    <cellStyle name="20% - Accent4 4 2 4" xfId="9327" xr:uid="{77A09A56-F482-47B6-A066-6BC99902CBF2}"/>
    <cellStyle name="20% - Accent4 4 2 5" xfId="9479" xr:uid="{093A6D16-B0C6-453C-9D7E-FCFC478E9C82}"/>
    <cellStyle name="20% - Accent4 4 2 6" xfId="9355" xr:uid="{F237C517-F8C0-4BC2-A50A-61A5883275DE}"/>
    <cellStyle name="20% - Accent4 4 2 7" xfId="14431" xr:uid="{EADC9A4F-54C9-4CF4-8354-60CE267B5299}"/>
    <cellStyle name="20% - Accent4 4 3" xfId="7491" xr:uid="{75E3D2D1-622D-4540-AD7A-2136348201D4}"/>
    <cellStyle name="20% - Accent4 4 3 2" xfId="9592" xr:uid="{0168A229-072D-4D6F-8B3C-758A605D8CCE}"/>
    <cellStyle name="20% - Accent4 4 3 3" xfId="9815" xr:uid="{6A602710-C550-4C63-8F7E-914E9ABC06B5}"/>
    <cellStyle name="20% - Accent4 4 3 4" xfId="9359" xr:uid="{1BD7E504-781D-441F-9F9E-E855D492385D}"/>
    <cellStyle name="20% - Accent4 4 3 5" xfId="14405" xr:uid="{C4B267B4-3392-4F94-8E5A-8A47EACCF88A}"/>
    <cellStyle name="20% - Accent4 4 4" xfId="9363" xr:uid="{58BA9281-4F04-4C1A-B94B-CC40CE7AD1F3}"/>
    <cellStyle name="20% - Accent4 4 5" xfId="8344" xr:uid="{5801B949-1576-4A47-BEA7-33C77DA56A48}"/>
    <cellStyle name="20% - Accent4 4 6" xfId="8349" xr:uid="{6863DCEE-F935-498E-96DB-2376F2155801}"/>
    <cellStyle name="20% - Accent4 4 7" xfId="8351" xr:uid="{4D6B4F27-DF5F-4BAE-A5B5-03A21DF18578}"/>
    <cellStyle name="20% - Accent4 4 8" xfId="9813" xr:uid="{20B15CF8-48B0-4745-83AB-C93152B047E2}"/>
    <cellStyle name="20% - Accent4 4 9" xfId="13966" xr:uid="{C0D84BFF-0A8C-4BDF-857A-141CCFA79E28}"/>
    <cellStyle name="20% - Accent4 5" xfId="1466" xr:uid="{00000000-0005-0000-0000-0000B0020000}"/>
    <cellStyle name="20% - Accent4 5 2" xfId="2077" xr:uid="{00000000-0005-0000-0000-0000B1020000}"/>
    <cellStyle name="20% - Accent4 5 2 2" xfId="7492" xr:uid="{902D1B53-9C2A-49CC-A819-377BDCC34C82}"/>
    <cellStyle name="20% - Accent4 5 2 2 2" xfId="8842" xr:uid="{0D7B5B97-4509-4D75-9CC2-5F4B364D2FF1}"/>
    <cellStyle name="20% - Accent4 5 2 2 3" xfId="14835" xr:uid="{4D6FB95D-7B0F-475B-8903-0008FDACCDA2}"/>
    <cellStyle name="20% - Accent4 5 2 3" xfId="9798" xr:uid="{4F9EA823-386F-4903-AAE3-3585750A31AA}"/>
    <cellStyle name="20% - Accent4 5 2 4" xfId="8046" xr:uid="{2AA0FAB4-61FB-4CBB-BBF6-2A27BD0B3269}"/>
    <cellStyle name="20% - Accent4 5 2 5" xfId="9823" xr:uid="{8C4C7670-A540-4D02-A451-020419927BE2}"/>
    <cellStyle name="20% - Accent4 5 2 6" xfId="9821" xr:uid="{7405F23E-F775-4B7B-80B9-4281DFDF3303}"/>
    <cellStyle name="20% - Accent4 5 2 7" xfId="13965" xr:uid="{12CF6B27-AB65-490F-9EB4-DA93DA82043D}"/>
    <cellStyle name="20% - Accent4 5 3" xfId="7384" xr:uid="{8B781576-9D53-46A6-9971-282BD46816D5}"/>
    <cellStyle name="20% - Accent4 6" xfId="1470" xr:uid="{00000000-0005-0000-0000-0000B2020000}"/>
    <cellStyle name="20% - Accent4 6 2" xfId="2080" xr:uid="{00000000-0005-0000-0000-0000B3020000}"/>
    <cellStyle name="20% - Accent4 6 2 2" xfId="7493" xr:uid="{F805D816-8C5F-4332-AECC-4BBB812E0EB2}"/>
    <cellStyle name="20% - Accent4 6 2 2 2" xfId="9302" xr:uid="{FE031871-9505-4135-A4EE-FC255786BDE1}"/>
    <cellStyle name="20% - Accent4 6 2 2 3" xfId="14630" xr:uid="{AD620F47-3F01-4CA5-BA3D-588FAD88888C}"/>
    <cellStyle name="20% - Accent4 6 2 3" xfId="8953" xr:uid="{6712CE5E-DD1F-47C8-AA1E-C0921025AA6C}"/>
    <cellStyle name="20% - Accent4 6 2 4" xfId="9824" xr:uid="{C9B4A4D5-3AF9-4034-A1A8-784F8EA83529}"/>
    <cellStyle name="20% - Accent4 6 2 5" xfId="9498" xr:uid="{008A19A7-263B-4A19-9CFC-454D1A362A61}"/>
    <cellStyle name="20% - Accent4 6 2 6" xfId="9682" xr:uid="{6BF0190F-4276-4535-AB3D-C7022E746979}"/>
    <cellStyle name="20% - Accent4 6 2 7" xfId="13963" xr:uid="{12CE8768-77A0-4BF1-A044-A59FC0FAA257}"/>
    <cellStyle name="20% - Accent4 6 3" xfId="7385" xr:uid="{7D460367-29BD-4CE4-8589-FD4612A51D0E}"/>
    <cellStyle name="20% - Accent4 7" xfId="550" xr:uid="{00000000-0005-0000-0000-0000B4020000}"/>
    <cellStyle name="20% - Accent4 7 2" xfId="183" xr:uid="{00000000-0005-0000-0000-0000B5020000}"/>
    <cellStyle name="20% - Accent4 7 2 2" xfId="7216" xr:uid="{6432F602-F278-4ED4-9523-09132CEC1A2F}"/>
    <cellStyle name="20% - Accent4 7 2 2 2" xfId="8356" xr:uid="{387FCFB5-6C4B-44B6-94AF-E70BBAD0B26A}"/>
    <cellStyle name="20% - Accent4 7 2 2 3" xfId="14433" xr:uid="{6BC2E0EC-24F8-4F0E-9BED-89D06C175D06}"/>
    <cellStyle name="20% - Accent4 7 2 3" xfId="8359" xr:uid="{25925482-D426-4AED-B43D-359F70CAA7E6}"/>
    <cellStyle name="20% - Accent4 7 2 4" xfId="8362" xr:uid="{3A946D13-5557-43EE-9B80-7CCC65B2866A}"/>
    <cellStyle name="20% - Accent4 7 2 5" xfId="8368" xr:uid="{2F057D9E-C848-4D57-A2BE-9CA989CC585B}"/>
    <cellStyle name="20% - Accent4 7 2 6" xfId="8126" xr:uid="{F91553A7-1C4C-46E8-A8B7-0BFF54A4EE82}"/>
    <cellStyle name="20% - Accent4 7 2 7" xfId="16087" xr:uid="{A98E9966-5D86-47F1-A96F-7B3D4CF73823}"/>
    <cellStyle name="20% - Accent4 7 3" xfId="7258" xr:uid="{44A30130-50D9-44F2-BB2D-F6C79B46F011}"/>
    <cellStyle name="20% - Accent4 8" xfId="817" xr:uid="{00000000-0005-0000-0000-0000B6020000}"/>
    <cellStyle name="20% - Accent4 8 2" xfId="1510" xr:uid="{00000000-0005-0000-0000-0000B7020000}"/>
    <cellStyle name="20% - Accent4 8 2 2" xfId="7394" xr:uid="{DEA4840D-79D2-43A4-B165-AD9E436C5AF3}"/>
    <cellStyle name="20% - Accent4 8 2 2 2" xfId="9828" xr:uid="{48894A5A-8B7F-419A-88CF-DF3CA657C1A3}"/>
    <cellStyle name="20% - Accent4 8 2 2 3" xfId="13961" xr:uid="{D03D86C7-0414-4E0E-A35C-645AC3006AE8}"/>
    <cellStyle name="20% - Accent4 8 2 3" xfId="9831" xr:uid="{A629570C-BD2C-44B2-AD83-39EFEABB99B3}"/>
    <cellStyle name="20% - Accent4 8 2 4" xfId="9832" xr:uid="{4D4C90A1-EF18-40E4-A913-35486D1F5B80}"/>
    <cellStyle name="20% - Accent4 8 2 5" xfId="9834" xr:uid="{7225CE06-07E4-439D-9EF0-7E4B48D0E9BA}"/>
    <cellStyle name="20% - Accent4 8 2 6" xfId="9191" xr:uid="{B000D412-3CE0-49C8-9B2A-C8578842E910}"/>
    <cellStyle name="20% - Accent4 8 2 7" xfId="13556" xr:uid="{27F247A2-0134-4FE3-B3B7-CB4A91BEE868}"/>
    <cellStyle name="20% - Accent4 8 3" xfId="7290" xr:uid="{65FAEE5D-C601-4EA3-9ADF-3D7D6579A83A}"/>
    <cellStyle name="20% - Accent4 9 2" xfId="1849" xr:uid="{00000000-0005-0000-0000-0000B8020000}"/>
    <cellStyle name="20% - Accent4 9 2 2" xfId="7437" xr:uid="{A1964A50-78A6-4D18-901F-6C7F7A3F81F9}"/>
    <cellStyle name="20% - Accent4 9 2 2 2" xfId="9835" xr:uid="{686F5338-14C6-4C43-BE1D-C69333941165}"/>
    <cellStyle name="20% - Accent4 9 2 2 3" xfId="11734" xr:uid="{62968C21-D16C-49E4-A6EA-CCA567C1B776}"/>
    <cellStyle name="20% - Accent4 9 2 3" xfId="8099" xr:uid="{D5AAC642-D461-42E4-A05F-EA5212E2A44F}"/>
    <cellStyle name="20% - Accent4 9 2 4" xfId="8405" xr:uid="{EF86AEB6-DB90-44FC-8968-EA9B86E63EFE}"/>
    <cellStyle name="20% - Accent4 9 2 5" xfId="8411" xr:uid="{55DCFFF8-EFDE-40E7-A314-519BDC627BD1}"/>
    <cellStyle name="20% - Accent4 9 2 6" xfId="9488" xr:uid="{5C2CC52E-BA96-4EED-A153-17EE54C5422C}"/>
    <cellStyle name="20% - Accent4 9 2 7" xfId="9285" xr:uid="{0EDF7D7D-9609-4E68-822D-D53E97033780}"/>
    <cellStyle name="20% - Accent5 10 2" xfId="2083" xr:uid="{00000000-0005-0000-0000-0000B9020000}"/>
    <cellStyle name="20% - Accent5 10 2 2" xfId="7494" xr:uid="{DFD14A15-6D73-41AC-BF3B-FD3C532ECAE2}"/>
    <cellStyle name="20% - Accent5 10 2 2 2" xfId="9009" xr:uid="{57F35BF7-44EA-4D22-B679-B8A5F322ACDE}"/>
    <cellStyle name="20% - Accent5 10 2 2 3" xfId="14985" xr:uid="{5D44B07D-5180-4B97-9E8B-31C5EDE6C9BA}"/>
    <cellStyle name="20% - Accent5 10 2 3" xfId="9837" xr:uid="{86B3FDF7-36E6-42E9-B044-B1C61AC61692}"/>
    <cellStyle name="20% - Accent5 10 2 4" xfId="9839" xr:uid="{8107904D-BF92-44A8-8419-9481810F10DC}"/>
    <cellStyle name="20% - Accent5 10 2 5" xfId="9841" xr:uid="{3F6D8C0C-611C-4CE8-9FB4-1459884BCCF4}"/>
    <cellStyle name="20% - Accent5 10 2 6" xfId="9836" xr:uid="{CBD4E950-8610-44DF-A67B-F9C408EB9E4D}"/>
    <cellStyle name="20% - Accent5 10 2 7" xfId="13958" xr:uid="{F92610AD-54D3-44E2-9B0C-9F2BC9730184}"/>
    <cellStyle name="20% - Accent5 11 2" xfId="2087" xr:uid="{00000000-0005-0000-0000-0000BA020000}"/>
    <cellStyle name="20% - Accent5 11 2 2" xfId="7495" xr:uid="{AB432519-F7D7-480C-A17A-703AEDA5E108}"/>
    <cellStyle name="20% - Accent5 11 2 2 2" xfId="9844" xr:uid="{5413F6C4-FEF8-4658-B397-03472E1BD4D2}"/>
    <cellStyle name="20% - Accent5 11 2 2 3" xfId="15806" xr:uid="{D26D839F-3846-495A-BDE0-2B8E22C0BBE8}"/>
    <cellStyle name="20% - Accent5 11 2 3" xfId="9845" xr:uid="{853C9E6D-DE28-444E-A776-A2B720442A7D}"/>
    <cellStyle name="20% - Accent5 11 2 4" xfId="9846" xr:uid="{8C3202A0-015B-401D-98E3-E6064DA8B273}"/>
    <cellStyle name="20% - Accent5 11 2 5" xfId="9847" xr:uid="{6845252C-5C1C-4DE7-AB22-1E199B85E7B6}"/>
    <cellStyle name="20% - Accent5 11 2 6" xfId="9843" xr:uid="{96C4B7ED-D61F-4FA7-8F37-D2A82B7332B7}"/>
    <cellStyle name="20% - Accent5 11 2 7" xfId="8024" xr:uid="{A8E69565-4A0E-4A0C-BF39-4D2587553149}"/>
    <cellStyle name="20% - Accent5 12 2" xfId="2089" xr:uid="{00000000-0005-0000-0000-0000BB020000}"/>
    <cellStyle name="20% - Accent5 12 2 2" xfId="7496" xr:uid="{9F136D2E-EB81-486E-9828-967109A54FB5}"/>
    <cellStyle name="20% - Accent5 12 2 2 2" xfId="9852" xr:uid="{9BAFCF46-4C09-4793-B28E-05DB47DB5D81}"/>
    <cellStyle name="20% - Accent5 12 2 2 3" xfId="14621" xr:uid="{ACA3CFEF-F3AE-477D-9F96-8EC636CEC3E9}"/>
    <cellStyle name="20% - Accent5 12 2 3" xfId="9856" xr:uid="{50752899-A525-40B4-98F1-368F26075E14}"/>
    <cellStyle name="20% - Accent5 12 2 4" xfId="9861" xr:uid="{4A10E491-C473-48AC-BA55-CEC5BE09CCD0}"/>
    <cellStyle name="20% - Accent5 12 2 5" xfId="9865" xr:uid="{22958168-BDB8-459D-B1D8-891738B83C04}"/>
    <cellStyle name="20% - Accent5 12 2 6" xfId="9849" xr:uid="{A5C0716D-8F2F-4C93-B0C4-04291024F6A2}"/>
    <cellStyle name="20% - Accent5 12 2 7" xfId="13957" xr:uid="{9A7858E7-BB11-4A31-947F-4D4878C0F09E}"/>
    <cellStyle name="20% - Accent5 13 2" xfId="2093" xr:uid="{00000000-0005-0000-0000-0000BC020000}"/>
    <cellStyle name="20% - Accent5 13 2 2" xfId="7499" xr:uid="{6F5CA44A-5556-4ABE-B36D-318FEA05F36A}"/>
    <cellStyle name="20% - Accent5 13 2 2 2" xfId="9870" xr:uid="{53B31AD3-C98F-48EE-BA8A-993711BFA804}"/>
    <cellStyle name="20% - Accent5 13 2 2 3" xfId="12292" xr:uid="{4DA8821E-EC1A-4972-B049-10F85C793018}"/>
    <cellStyle name="20% - Accent5 13 2 3" xfId="9873" xr:uid="{209590F8-94C1-45DE-9C12-1B2639FB1BAF}"/>
    <cellStyle name="20% - Accent5 13 2 4" xfId="9342" xr:uid="{81A48630-0885-48FA-B2C6-2795D95D85F9}"/>
    <cellStyle name="20% - Accent5 13 2 5" xfId="9876" xr:uid="{C5F4D808-95C2-409D-80B2-E945E86C9643}"/>
    <cellStyle name="20% - Accent5 13 2 6" xfId="9868" xr:uid="{C446F63A-47E7-4910-AC54-2CEF5C6C9782}"/>
    <cellStyle name="20% - Accent5 13 2 7" xfId="13956" xr:uid="{61862F46-8AA1-46BE-B067-A6D52E2BA1AB}"/>
    <cellStyle name="20% - Accent5 14 2" xfId="2097" xr:uid="{00000000-0005-0000-0000-0000BD020000}"/>
    <cellStyle name="20% - Accent5 14 2 2" xfId="7500" xr:uid="{5F698C2B-DC50-41DF-B930-CE1497E4334C}"/>
    <cellStyle name="20% - Accent5 14 2 2 2" xfId="9884" xr:uid="{929D6397-E623-46D5-90C5-EFD80B34DC5A}"/>
    <cellStyle name="20% - Accent5 14 2 2 3" xfId="16072" xr:uid="{D2606CE6-30D8-42A0-8E75-FBB963E55661}"/>
    <cellStyle name="20% - Accent5 14 2 3" xfId="8169" xr:uid="{F82474D8-93FF-4D3D-B3D8-EB0129B8C5A8}"/>
    <cellStyle name="20% - Accent5 14 2 4" xfId="9889" xr:uid="{18CE394B-7FBC-47E3-965F-84FBED148A13}"/>
    <cellStyle name="20% - Accent5 14 2 5" xfId="9893" xr:uid="{964095B3-1F49-4541-8CD4-165C5C0184AB}"/>
    <cellStyle name="20% - Accent5 14 2 6" xfId="9878" xr:uid="{0EB8B23C-009F-456E-BC04-158C6EDF887C}"/>
    <cellStyle name="20% - Accent5 14 2 7" xfId="13955" xr:uid="{42D7E711-32BE-4627-A3CA-5588BF409458}"/>
    <cellStyle name="20% - Accent5 15 2" xfId="2098" xr:uid="{00000000-0005-0000-0000-0000BE020000}"/>
    <cellStyle name="20% - Accent5 15 2 2" xfId="7501" xr:uid="{43D7DD5F-0462-4224-918E-D50EE49BE261}"/>
    <cellStyle name="20% - Accent5 15 2 2 2" xfId="9583" xr:uid="{CF628D65-6E75-4ED0-97A8-A8A57E1810D3}"/>
    <cellStyle name="20% - Accent5 15 2 2 3" xfId="14343" xr:uid="{5C970429-0B21-4370-B80C-66FDA5D6240C}"/>
    <cellStyle name="20% - Accent5 15 2 3" xfId="9899" xr:uid="{EF495164-6C82-4A8E-9A5E-A9105BCC1D23}"/>
    <cellStyle name="20% - Accent5 15 2 4" xfId="9904" xr:uid="{B8B1C362-2325-4B8A-BA82-4EDA917B406A}"/>
    <cellStyle name="20% - Accent5 15 2 5" xfId="9909" xr:uid="{A483AB8C-E409-4859-9B13-1110F10CDB90}"/>
    <cellStyle name="20% - Accent5 15 2 6" xfId="9895" xr:uid="{7C5CF2E7-D761-4F20-9272-45CAE9600057}"/>
    <cellStyle name="20% - Accent5 15 2 7" xfId="11582" xr:uid="{4F086079-4E8F-480D-B252-536EEB99773A}"/>
    <cellStyle name="20% - Accent5 16 2" xfId="2101" xr:uid="{00000000-0005-0000-0000-0000BF020000}"/>
    <cellStyle name="20% - Accent5 16 2 2" xfId="7503" xr:uid="{D75D9802-BEB5-4EE2-8203-CD1E99DB2B17}"/>
    <cellStyle name="20% - Accent5 16 2 2 2" xfId="9911" xr:uid="{A946F4FF-432A-4552-9031-E8216D98D23C}"/>
    <cellStyle name="20% - Accent5 16 2 2 3" xfId="14689" xr:uid="{A0239FD2-6C43-4BDB-A190-0CA0A4578C5D}"/>
    <cellStyle name="20% - Accent5 16 2 3" xfId="9914" xr:uid="{6AD55B68-B1DC-40F9-ACCD-9089D730FB6C}"/>
    <cellStyle name="20% - Accent5 16 2 4" xfId="9915" xr:uid="{B26BB7D8-7FD9-4C77-8CD9-F501AB99409F}"/>
    <cellStyle name="20% - Accent5 16 2 5" xfId="9918" xr:uid="{BC180138-3C1E-4941-B04F-AA8FA717C7B2}"/>
    <cellStyle name="20% - Accent5 16 2 6" xfId="8396" xr:uid="{93AC8D63-D0E9-48BB-8043-DC6A92B234DB}"/>
    <cellStyle name="20% - Accent5 16 2 7" xfId="10499" xr:uid="{BF8C3842-5DC5-426C-912F-73FA22D7D1FA}"/>
    <cellStyle name="20% - Accent5 17 2" xfId="1408" xr:uid="{00000000-0005-0000-0000-0000C0020000}"/>
    <cellStyle name="20% - Accent5 17 2 2" xfId="7380" xr:uid="{2B245AA2-91F7-4586-9CD0-80C0802C22EA}"/>
    <cellStyle name="20% - Accent5 17 2 2 2" xfId="9922" xr:uid="{92D22CDB-FF08-4FAC-91B9-F7D9E0D1618E}"/>
    <cellStyle name="20% - Accent5 17 2 2 3" xfId="16071" xr:uid="{B5E69092-F176-4936-AB8C-D5291713D2B8}"/>
    <cellStyle name="20% - Accent5 17 2 3" xfId="9927" xr:uid="{26E426EB-658C-4925-99B7-7E5CE751A997}"/>
    <cellStyle name="20% - Accent5 17 2 4" xfId="9931" xr:uid="{C3008B58-BC16-4922-9FB5-F43911B5574A}"/>
    <cellStyle name="20% - Accent5 17 2 5" xfId="9933" xr:uid="{6BF303F6-356D-4C1F-B56C-20BC96F12FAB}"/>
    <cellStyle name="20% - Accent5 17 2 6" xfId="9091" xr:uid="{88369275-98B3-484E-B5E9-DCE99B44138E}"/>
    <cellStyle name="20% - Accent5 17 2 7" xfId="14698" xr:uid="{67371F33-EDB7-4E5D-AD59-9C1966185531}"/>
    <cellStyle name="20% - Accent5 2" xfId="1188" xr:uid="{00000000-0005-0000-0000-0000C1020000}"/>
    <cellStyle name="20% - Accent5 2 10" xfId="1053" xr:uid="{00000000-0005-0000-0000-0000C2020000}"/>
    <cellStyle name="20% - Accent5 2 11" xfId="600" xr:uid="{00000000-0005-0000-0000-0000C3020000}"/>
    <cellStyle name="20% - Accent5 2 12" xfId="1058" xr:uid="{00000000-0005-0000-0000-0000C4020000}"/>
    <cellStyle name="20% - Accent5 2 13" xfId="1063" xr:uid="{00000000-0005-0000-0000-0000C5020000}"/>
    <cellStyle name="20% - Accent5 2 14" xfId="1074" xr:uid="{00000000-0005-0000-0000-0000C6020000}"/>
    <cellStyle name="20% - Accent5 2 15" xfId="1083" xr:uid="{00000000-0005-0000-0000-0000C7020000}"/>
    <cellStyle name="20% - Accent5 2 16" xfId="373" xr:uid="{00000000-0005-0000-0000-0000C8020000}"/>
    <cellStyle name="20% - Accent5 2 17" xfId="1093" xr:uid="{00000000-0005-0000-0000-0000C9020000}"/>
    <cellStyle name="20% - Accent5 2 17 2" xfId="7325" xr:uid="{BE7AB73C-8DF8-4427-B9A8-132F8BAECA37}"/>
    <cellStyle name="20% - Accent5 2 17 2 2" xfId="9937" xr:uid="{0B7D3EA9-51D9-4CC9-BCBE-F7BA307E742B}"/>
    <cellStyle name="20% - Accent5 2 17 2 3" xfId="11412" xr:uid="{777C3EE5-19BB-4ED6-8E69-ECA2A7351481}"/>
    <cellStyle name="20% - Accent5 2 17 3" xfId="9938" xr:uid="{F13AE47B-9960-41E1-9609-313B4C12F6B5}"/>
    <cellStyle name="20% - Accent5 2 17 4" xfId="9939" xr:uid="{B5724314-DFC4-4922-85A1-97218256B1BA}"/>
    <cellStyle name="20% - Accent5 2 17 5" xfId="9943" xr:uid="{23F257D8-AAB0-469B-BAEB-36A6FA54D8D5}"/>
    <cellStyle name="20% - Accent5 2 17 6" xfId="9935" xr:uid="{66861EC0-E4AE-4072-81A5-7534ADF53282}"/>
    <cellStyle name="20% - Accent5 2 17 7" xfId="11026" xr:uid="{F408007F-B87D-41A4-BC9A-C4301764F146}"/>
    <cellStyle name="20% - Accent5 2 18" xfId="2102" xr:uid="{00000000-0005-0000-0000-0000CA020000}"/>
    <cellStyle name="20% - Accent5 2 19" xfId="2109" xr:uid="{00000000-0005-0000-0000-0000CB020000}"/>
    <cellStyle name="20% - Accent5 2 2" xfId="2110" xr:uid="{00000000-0005-0000-0000-0000CC020000}"/>
    <cellStyle name="20% - Accent5 2 2 2" xfId="2112" xr:uid="{00000000-0005-0000-0000-0000CD020000}"/>
    <cellStyle name="20% - Accent5 2 2 3" xfId="2114" xr:uid="{00000000-0005-0000-0000-0000CE020000}"/>
    <cellStyle name="20% - Accent5 2 2 4" xfId="7504" xr:uid="{90004659-DED6-43A1-A5F2-52B97CF602F2}"/>
    <cellStyle name="20% - Accent5 2 20" xfId="1084" xr:uid="{00000000-0005-0000-0000-0000CF020000}"/>
    <cellStyle name="20% - Accent5 2 3" xfId="1315" xr:uid="{00000000-0005-0000-0000-0000D0020000}"/>
    <cellStyle name="20% - Accent5 2 4" xfId="2118" xr:uid="{00000000-0005-0000-0000-0000D1020000}"/>
    <cellStyle name="20% - Accent5 2 5" xfId="2122" xr:uid="{00000000-0005-0000-0000-0000D2020000}"/>
    <cellStyle name="20% - Accent5 2 6" xfId="1434" xr:uid="{00000000-0005-0000-0000-0000D3020000}"/>
    <cellStyle name="20% - Accent5 2 7" xfId="2127" xr:uid="{00000000-0005-0000-0000-0000D4020000}"/>
    <cellStyle name="20% - Accent5 2 8" xfId="700" xr:uid="{00000000-0005-0000-0000-0000D5020000}"/>
    <cellStyle name="20% - Accent5 2 8 2" xfId="7276" xr:uid="{4EBDA25A-9C2A-4E82-9ECE-3F4DEC9CD95D}"/>
    <cellStyle name="20% - Accent5 2 9" xfId="1323" xr:uid="{00000000-0005-0000-0000-0000D6020000}"/>
    <cellStyle name="20% - Accent5 3" xfId="1190" xr:uid="{00000000-0005-0000-0000-0000D7020000}"/>
    <cellStyle name="20% - Accent5 3 2" xfId="210" xr:uid="{00000000-0005-0000-0000-0000D8020000}"/>
    <cellStyle name="20% - Accent5 4" xfId="1192" xr:uid="{00000000-0005-0000-0000-0000D9020000}"/>
    <cellStyle name="20% - Accent5 4 2" xfId="2131" xr:uid="{00000000-0005-0000-0000-0000DA020000}"/>
    <cellStyle name="20% - Accent5 4 2 2" xfId="7505" xr:uid="{EB3CE67F-25F4-45EE-A55E-72C42FCD1F64}"/>
    <cellStyle name="20% - Accent5 4 2 2 2" xfId="8451" xr:uid="{7B70EC6F-E650-4CD7-899B-56B3D9286718}"/>
    <cellStyle name="20% - Accent5 4 2 2 3" xfId="12882" xr:uid="{743BE207-1F81-49F3-B955-9F1682CD5CD1}"/>
    <cellStyle name="20% - Accent5 4 2 3" xfId="9960" xr:uid="{B92EDE0A-03A1-4C98-87E5-DFA616DF3111}"/>
    <cellStyle name="20% - Accent5 4 2 4" xfId="9963" xr:uid="{5CF80EC1-69F5-4247-9CA7-AA4F5371F800}"/>
    <cellStyle name="20% - Accent5 4 2 5" xfId="9029" xr:uid="{88E29B53-F24C-4EC5-B18F-55E9A0D46AB4}"/>
    <cellStyle name="20% - Accent5 4 2 6" xfId="9959" xr:uid="{0EB1F1E4-56AA-42CD-B7D0-1909EEEE4DEE}"/>
    <cellStyle name="20% - Accent5 4 2 7" xfId="13919" xr:uid="{70E5E045-2535-450C-81BA-3D46B2E4C5A8}"/>
    <cellStyle name="20% - Accent5 4 3" xfId="7343" xr:uid="{37352ADC-17CA-4903-B21F-1FBCE9BBCD8D}"/>
    <cellStyle name="20% - Accent5 4 3 2" xfId="9965" xr:uid="{5274BDE9-494D-4EEB-85C1-5C2E5939459C}"/>
    <cellStyle name="20% - Accent5 4 3 3" xfId="9966" xr:uid="{39B54A13-757C-4916-9A56-0E453A0804BD}"/>
    <cellStyle name="20% - Accent5 4 3 4" xfId="9964" xr:uid="{8C2291B6-57FC-4D2D-A05D-A4958448C8D1}"/>
    <cellStyle name="20% - Accent5 4 3 5" xfId="13899" xr:uid="{B7947D7C-3E1E-4192-94CD-08C04CDCD2A5}"/>
    <cellStyle name="20% - Accent5 4 4" xfId="9967" xr:uid="{9565B1F6-3D9D-46EB-A95E-75AEBE76B21C}"/>
    <cellStyle name="20% - Accent5 4 5" xfId="9970" xr:uid="{0DF0745A-C719-4931-85F5-B2805BF709E2}"/>
    <cellStyle name="20% - Accent5 4 6" xfId="9971" xr:uid="{ABD6C1EA-19D5-460D-ABD2-3C83AC84E6A4}"/>
    <cellStyle name="20% - Accent5 4 7" xfId="9973" xr:uid="{45D80523-A5D4-420D-8110-3EA3C6986D19}"/>
    <cellStyle name="20% - Accent5 4 8" xfId="8962" xr:uid="{A4B8E52B-B240-4A4F-99BC-180B79A131AB}"/>
    <cellStyle name="20% - Accent5 4 9" xfId="15210" xr:uid="{BEE5A18E-5734-4EC5-AC0A-3321B8E98EE3}"/>
    <cellStyle name="20% - Accent5 5" xfId="950" xr:uid="{00000000-0005-0000-0000-0000DB020000}"/>
    <cellStyle name="20% - Accent5 5 2" xfId="926" xr:uid="{00000000-0005-0000-0000-0000DC020000}"/>
    <cellStyle name="20% - Accent5 5 2 2" xfId="7308" xr:uid="{5609FCCC-3BC2-47D0-9D1A-9BF08C3505F5}"/>
    <cellStyle name="20% - Accent5 5 2 2 2" xfId="9977" xr:uid="{0B295CDD-30F9-445A-8E2E-672575377EC2}"/>
    <cellStyle name="20% - Accent5 5 2 2 3" xfId="13883" xr:uid="{03EDB822-5ED5-4E0E-8A8A-D9879C819309}"/>
    <cellStyle name="20% - Accent5 5 2 3" xfId="9979" xr:uid="{9EC23E1C-5CED-4674-83B4-0DDD59A2037B}"/>
    <cellStyle name="20% - Accent5 5 2 4" xfId="9980" xr:uid="{4102C1F4-B27A-47AA-85E8-028C327E0000}"/>
    <cellStyle name="20% - Accent5 5 2 5" xfId="9981" xr:uid="{92368D26-AB4E-4860-B4B3-9E235BC61981}"/>
    <cellStyle name="20% - Accent5 5 2 6" xfId="8770" xr:uid="{695C9260-E204-4A61-B535-9AE81DFF2E41}"/>
    <cellStyle name="20% - Accent5 5 2 7" xfId="15486" xr:uid="{3DD7494D-C1A3-44A7-BD7F-6C2D069C0995}"/>
    <cellStyle name="20% - Accent5 5 3" xfId="7311" xr:uid="{CF815B88-96D9-491E-B79C-727F184D82E9}"/>
    <cellStyle name="20% - Accent5 6" xfId="1196" xr:uid="{00000000-0005-0000-0000-0000DD020000}"/>
    <cellStyle name="20% - Accent5 6 2" xfId="471" xr:uid="{00000000-0005-0000-0000-0000DE020000}"/>
    <cellStyle name="20% - Accent5 6 2 2" xfId="7248" xr:uid="{628D483B-0F60-45E6-9D2D-E5F64A115C64}"/>
    <cellStyle name="20% - Accent5 6 2 2 2" xfId="8187" xr:uid="{DEFEC225-243E-4FC0-9780-F495984E0D12}"/>
    <cellStyle name="20% - Accent5 6 2 2 3" xfId="16053" xr:uid="{83D80FB8-FF73-44FE-81EF-B152122DECA4}"/>
    <cellStyle name="20% - Accent5 6 2 3" xfId="8253" xr:uid="{A9828982-29D7-4C24-B15E-3E32D9C46595}"/>
    <cellStyle name="20% - Accent5 6 2 4" xfId="8260" xr:uid="{2E89D29D-835D-44DC-BF7F-C9F273CD9589}"/>
    <cellStyle name="20% - Accent5 6 2 5" xfId="8264" xr:uid="{D581AC9E-ED9A-44E4-B6A3-E9C7295C38AD}"/>
    <cellStyle name="20% - Accent5 6 2 6" xfId="8471" xr:uid="{776691DC-DC99-4799-89C6-9295D8222875}"/>
    <cellStyle name="20% - Accent5 6 2 7" xfId="15863" xr:uid="{6F396159-EEB5-4EB1-BF66-5BC7BE6E21DE}"/>
    <cellStyle name="20% - Accent5 6 3" xfId="7344" xr:uid="{29B09877-11F5-48B2-A6B2-B9B9A1A4458D}"/>
    <cellStyle name="20% - Accent5 7" xfId="1202" xr:uid="{00000000-0005-0000-0000-0000DF020000}"/>
    <cellStyle name="20% - Accent5 7 2" xfId="371" xr:uid="{00000000-0005-0000-0000-0000E0020000}"/>
    <cellStyle name="20% - Accent5 7 2 2" xfId="7232" xr:uid="{58EBDAE0-19D8-44FE-8AE5-BDE4AA15958B}"/>
    <cellStyle name="20% - Accent5 7 2 2 2" xfId="8860" xr:uid="{AAC4D82B-7BB1-4175-BC1D-EC959C5E1E44}"/>
    <cellStyle name="20% - Accent5 7 2 2 3" xfId="15460" xr:uid="{6306ADEA-247D-498F-A013-4F7238BA7311}"/>
    <cellStyle name="20% - Accent5 7 2 3" xfId="8861" xr:uid="{AD0668A0-E067-4983-A98A-C4DA4071800E}"/>
    <cellStyle name="20% - Accent5 7 2 4" xfId="9983" xr:uid="{BCBF86F8-DBB8-4E01-A61D-1FA7D60781B0}"/>
    <cellStyle name="20% - Accent5 7 2 5" xfId="9518" xr:uid="{4A124A33-7F48-4738-B66B-761A22BE4C42}"/>
    <cellStyle name="20% - Accent5 7 2 6" xfId="8299" xr:uid="{8C29A017-F64A-43AC-BEE6-34B349F29160}"/>
    <cellStyle name="20% - Accent5 7 2 7" xfId="15888" xr:uid="{CA705DC3-4AA1-4B82-9720-3422364F4B4E}"/>
    <cellStyle name="20% - Accent5 7 3" xfId="7345" xr:uid="{14408D71-B6DF-4FF8-BC07-E6FB464902EB}"/>
    <cellStyle name="20% - Accent5 8" xfId="199" xr:uid="{00000000-0005-0000-0000-0000E1020000}"/>
    <cellStyle name="20% - Accent5 8 2" xfId="1458" xr:uid="{00000000-0005-0000-0000-0000E2020000}"/>
    <cellStyle name="20% - Accent5 8 2 2" xfId="7382" xr:uid="{A3927B8C-59EB-4784-8F8B-B52DA5D5C180}"/>
    <cellStyle name="20% - Accent5 8 2 2 2" xfId="9144" xr:uid="{52B051D9-FE72-4B5F-9E58-CCAAF3DCFD3C}"/>
    <cellStyle name="20% - Accent5 8 2 2 3" xfId="14695" xr:uid="{6F7223BF-FB78-49EC-AA86-FDEEE58BD905}"/>
    <cellStyle name="20% - Accent5 8 2 3" xfId="9147" xr:uid="{7DEF7181-2166-47D5-B84A-DA4F86A974A8}"/>
    <cellStyle name="20% - Accent5 8 2 4" xfId="8516" xr:uid="{FB775E5A-F0C2-4CC3-ADDE-56637214A275}"/>
    <cellStyle name="20% - Accent5 8 2 5" xfId="8709" xr:uid="{484F15A0-63FB-4742-AA29-437492698CF8}"/>
    <cellStyle name="20% - Accent5 8 2 6" xfId="9130" xr:uid="{6AF39138-E006-4717-8625-922D0B7F0848}"/>
    <cellStyle name="20% - Accent5 8 2 7" xfId="8722" xr:uid="{95BE5657-4C75-4E4B-9276-E6945765BD6C}"/>
    <cellStyle name="20% - Accent5 8 3" xfId="7218" xr:uid="{38F8421E-8EBF-486E-984E-C63F75F5F353}"/>
    <cellStyle name="20% - Accent5 9 2" xfId="1927" xr:uid="{00000000-0005-0000-0000-0000E3020000}"/>
    <cellStyle name="20% - Accent5 9 2 2" xfId="7455" xr:uid="{17BCFF38-027A-4277-A131-6B4D48206676}"/>
    <cellStyle name="20% - Accent5 9 2 2 2" xfId="9984" xr:uid="{5D470193-9125-448E-912D-0E8DC95E90EB}"/>
    <cellStyle name="20% - Accent5 9 2 2 3" xfId="12969" xr:uid="{B7B50EB2-22B9-4F23-9FAE-20E6F25932D6}"/>
    <cellStyle name="20% - Accent5 9 2 3" xfId="9985" xr:uid="{5EBC610D-5D5D-4AFA-AADB-27300352511C}"/>
    <cellStyle name="20% - Accent5 9 2 4" xfId="9988" xr:uid="{3E04B4EF-3245-4D4E-84E4-7BF4EC40AAF9}"/>
    <cellStyle name="20% - Accent5 9 2 5" xfId="8027" xr:uid="{3290AEB6-6F11-45A2-AC62-CCAEB0402983}"/>
    <cellStyle name="20% - Accent5 9 2 6" xfId="9619" xr:uid="{1E78C770-4BDF-4B35-B715-543997906BB4}"/>
    <cellStyle name="20% - Accent5 9 2 7" xfId="13641" xr:uid="{67945738-1711-4ACF-8FC7-2C1683467D6E}"/>
    <cellStyle name="20% - Accent6 10 2" xfId="2132" xr:uid="{00000000-0005-0000-0000-0000E4020000}"/>
    <cellStyle name="20% - Accent6 10 2 2" xfId="7506" xr:uid="{D56DB860-2944-4E5C-9D09-B5D0614D811B}"/>
    <cellStyle name="20% - Accent6 10 2 2 2" xfId="9198" xr:uid="{4C503E76-44E5-44A0-8F91-098913B5D97E}"/>
    <cellStyle name="20% - Accent6 10 2 2 3" xfId="8561" xr:uid="{18590625-A101-40DB-A40B-72CE4F5A5265}"/>
    <cellStyle name="20% - Accent6 10 2 3" xfId="8611" xr:uid="{043FF5F4-0B7D-4612-BE89-7866F21B7BE6}"/>
    <cellStyle name="20% - Accent6 10 2 4" xfId="9211" xr:uid="{C7C7324C-6F66-46D6-871B-3A46F922E8EC}"/>
    <cellStyle name="20% - Accent6 10 2 5" xfId="9212" xr:uid="{4BF9C5E4-D7BF-45F0-985B-BA3D535F42C6}"/>
    <cellStyle name="20% - Accent6 10 2 6" xfId="9989" xr:uid="{710A6C9D-F6EE-4A51-8F2C-C44C04FF6D0A}"/>
    <cellStyle name="20% - Accent6 10 2 7" xfId="13789" xr:uid="{51FA7FC9-EAD2-4226-95EF-A7C1648AAB0B}"/>
    <cellStyle name="20% - Accent6 11 2" xfId="2133" xr:uid="{00000000-0005-0000-0000-0000E5020000}"/>
    <cellStyle name="20% - Accent6 11 2 2" xfId="7507" xr:uid="{B7F75A6E-D232-4A0B-A63F-BE361FADA802}"/>
    <cellStyle name="20% - Accent6 11 2 2 2" xfId="9998" xr:uid="{BB9C3A90-C298-4AFD-90CB-A01C9C157830}"/>
    <cellStyle name="20% - Accent6 11 2 2 3" xfId="13852" xr:uid="{4439CB77-55C0-4FA9-A806-43C7B7563EB2}"/>
    <cellStyle name="20% - Accent6 11 2 3" xfId="9180" xr:uid="{2D7695B1-F7F8-468B-A90D-EBD856560C30}"/>
    <cellStyle name="20% - Accent6 11 2 4" xfId="9999" xr:uid="{C5A239B2-3FD2-4DB3-98EB-89245D47A34D}"/>
    <cellStyle name="20% - Accent6 11 2 5" xfId="10001" xr:uid="{A4F95AEA-E91C-4713-A8C0-79C3006EC3C6}"/>
    <cellStyle name="20% - Accent6 11 2 6" xfId="9991" xr:uid="{9255181C-FEA7-4596-90FB-1A5EE693AD5D}"/>
    <cellStyle name="20% - Accent6 11 2 7" xfId="12841" xr:uid="{65EBEF56-17BA-41E8-98F1-038032ED0798}"/>
    <cellStyle name="20% - Accent6 12 2" xfId="2134" xr:uid="{00000000-0005-0000-0000-0000E6020000}"/>
    <cellStyle name="20% - Accent6 12 2 2" xfId="7508" xr:uid="{2C154548-3753-491E-AB91-B15A1CECE3E6}"/>
    <cellStyle name="20% - Accent6 12 2 2 2" xfId="10013" xr:uid="{D19192B7-59EF-4F47-90D9-6FA1315E31ED}"/>
    <cellStyle name="20% - Accent6 12 2 2 3" xfId="15840" xr:uid="{0912E646-2123-44B7-8199-310E09548EA3}"/>
    <cellStyle name="20% - Accent6 12 2 3" xfId="10016" xr:uid="{684101E2-BCE6-4194-9BF9-B204C334F9F3}"/>
    <cellStyle name="20% - Accent6 12 2 4" xfId="10020" xr:uid="{F1DF8863-B203-4E68-9696-65F65254DBD1}"/>
    <cellStyle name="20% - Accent6 12 2 5" xfId="8532" xr:uid="{7CA07BE0-58A1-4B1E-903F-49F7B0FAA503}"/>
    <cellStyle name="20% - Accent6 12 2 6" xfId="10004" xr:uid="{6EF902D5-DE25-40A3-82FB-5F6998534BDB}"/>
    <cellStyle name="20% - Accent6 12 2 7" xfId="13761" xr:uid="{6BA3C92C-DC13-4B58-A674-B1652C669D74}"/>
    <cellStyle name="20% - Accent6 13 2" xfId="2138" xr:uid="{00000000-0005-0000-0000-0000E7020000}"/>
    <cellStyle name="20% - Accent6 13 2 2" xfId="7510" xr:uid="{C98506F7-6D5B-41C0-A742-2C2807C61ECE}"/>
    <cellStyle name="20% - Accent6 13 2 2 2" xfId="8650" xr:uid="{901C8916-97AC-41A7-A076-BFF06A3E4226}"/>
    <cellStyle name="20% - Accent6 13 2 2 3" xfId="15648" xr:uid="{34780CE7-2099-4AC5-94BE-006C0A42A22C}"/>
    <cellStyle name="20% - Accent6 13 2 3" xfId="8020" xr:uid="{ECA46719-5FCF-44DC-BCA2-EF4D372CB741}"/>
    <cellStyle name="20% - Accent6 13 2 4" xfId="8654" xr:uid="{DC11D3D2-F458-4F4D-85D4-AB39AE488DA6}"/>
    <cellStyle name="20% - Accent6 13 2 5" xfId="8459" xr:uid="{E9D5448C-9E0A-4B34-868C-A795E0F3B056}"/>
    <cellStyle name="20% - Accent6 13 2 6" xfId="10023" xr:uid="{1C2FBFAB-98ED-4B5B-AF23-25426E31AB7A}"/>
    <cellStyle name="20% - Accent6 13 2 7" xfId="13758" xr:uid="{812245EC-46E2-4AE7-BCFC-DD00A44F9A8C}"/>
    <cellStyle name="20% - Accent6 14 2" xfId="885" xr:uid="{00000000-0005-0000-0000-0000E8020000}"/>
    <cellStyle name="20% - Accent6 14 2 2" xfId="7304" xr:uid="{2F68FFA3-7411-4FF9-A5BD-CAE9BD83BAEF}"/>
    <cellStyle name="20% - Accent6 14 2 2 2" xfId="10029" xr:uid="{91D550A9-0476-46F4-8357-2EA50AAAEF76}"/>
    <cellStyle name="20% - Accent6 14 2 2 3" xfId="14611" xr:uid="{CB9E4848-2F25-4A00-80E4-7E441A07778B}"/>
    <cellStyle name="20% - Accent6 14 2 3" xfId="10033" xr:uid="{6A2BF74C-034D-4785-8A8D-686EAFF270B3}"/>
    <cellStyle name="20% - Accent6 14 2 4" xfId="10036" xr:uid="{FB0CAD28-718A-44C2-909E-147455C71A56}"/>
    <cellStyle name="20% - Accent6 14 2 5" xfId="10038" xr:uid="{1BC49C74-5338-4044-B89C-BDA593B6F66C}"/>
    <cellStyle name="20% - Accent6 14 2 6" xfId="10025" xr:uid="{AC7E4E95-86CC-4F61-BD44-112DA00D907A}"/>
    <cellStyle name="20% - Accent6 14 2 7" xfId="12557" xr:uid="{CCAD0268-0A3D-4B82-A6F8-D17AF3DBB5C8}"/>
    <cellStyle name="20% - Accent6 15 2" xfId="2139" xr:uid="{00000000-0005-0000-0000-0000E9020000}"/>
    <cellStyle name="20% - Accent6 15 2 2" xfId="7511" xr:uid="{B02FDD99-1197-4FC1-BA46-5BEC8376BA7F}"/>
    <cellStyle name="20% - Accent6 15 2 2 2" xfId="10047" xr:uid="{6726BD90-A82F-4B6F-B6C1-D1BE81C20A74}"/>
    <cellStyle name="20% - Accent6 15 2 2 3" xfId="13753" xr:uid="{D073549C-49AD-49AD-8695-4D991890031B}"/>
    <cellStyle name="20% - Accent6 15 2 3" xfId="10049" xr:uid="{995ACA06-5F08-4236-8AC2-480D51EB4990}"/>
    <cellStyle name="20% - Accent6 15 2 4" xfId="10059" xr:uid="{C802A5EA-A4BE-480C-93EA-C8F3FDE14094}"/>
    <cellStyle name="20% - Accent6 15 2 5" xfId="10061" xr:uid="{3D478475-2F76-4194-9E26-7E2B70C882CE}"/>
    <cellStyle name="20% - Accent6 15 2 6" xfId="10041" xr:uid="{9E162F83-8E8A-48F3-AE75-2FDE4B2B8512}"/>
    <cellStyle name="20% - Accent6 15 2 7" xfId="13757" xr:uid="{EEA0A31D-E5E4-4F1A-8AB1-6BF658F11945}"/>
    <cellStyle name="20% - Accent6 16 2" xfId="1421" xr:uid="{00000000-0005-0000-0000-0000EA020000}"/>
    <cellStyle name="20% - Accent6 16 2 2" xfId="7381" xr:uid="{FFB697D5-22EA-44A2-A409-E7777F536471}"/>
    <cellStyle name="20% - Accent6 16 2 2 2" xfId="10064" xr:uid="{F57865E2-2327-4CFC-BB4B-D295FDF3C9DD}"/>
    <cellStyle name="20% - Accent6 16 2 2 3" xfId="15820" xr:uid="{BAB33F03-BB25-41A5-927F-033110BEF684}"/>
    <cellStyle name="20% - Accent6 16 2 3" xfId="8855" xr:uid="{72F77939-324D-4A96-A05D-F2E46AC75E9C}"/>
    <cellStyle name="20% - Accent6 16 2 4" xfId="10066" xr:uid="{4B8C5A45-EFDC-41C2-820F-22FE2AC9EAAF}"/>
    <cellStyle name="20% - Accent6 16 2 5" xfId="10069" xr:uid="{EB83AD11-9EED-4288-B778-795A0A444367}"/>
    <cellStyle name="20% - Accent6 16 2 6" xfId="9111" xr:uid="{4DE647D9-7295-4D79-A141-7709EACCF6A2}"/>
    <cellStyle name="20% - Accent6 16 2 7" xfId="8743" xr:uid="{C362FE24-0228-40DB-A947-C14B17CB7632}"/>
    <cellStyle name="20% - Accent6 17 2" xfId="2140" xr:uid="{00000000-0005-0000-0000-0000EB020000}"/>
    <cellStyle name="20% - Accent6 17 2 2" xfId="7512" xr:uid="{4EE740C2-DB70-41BE-A842-2ABC04DA81B2}"/>
    <cellStyle name="20% - Accent6 17 2 2 2" xfId="10075" xr:uid="{DD68D4AA-C02F-4484-B558-FF09CE175074}"/>
    <cellStyle name="20% - Accent6 17 2 2 3" xfId="12967" xr:uid="{CE43DFC9-7A8C-4B2F-B3F5-D3ADCCBA62A0}"/>
    <cellStyle name="20% - Accent6 17 2 3" xfId="10077" xr:uid="{94409C91-A32A-4BAA-B3F1-21252E5879F1}"/>
    <cellStyle name="20% - Accent6 17 2 4" xfId="10080" xr:uid="{5AE7A8D0-35E9-49BA-93D2-E4AC71677632}"/>
    <cellStyle name="20% - Accent6 17 2 5" xfId="10081" xr:uid="{EA2FC8F6-506A-4CCE-9F1A-D10BFC1F9AE1}"/>
    <cellStyle name="20% - Accent6 17 2 6" xfId="10073" xr:uid="{A84BAE77-09CF-4268-AC4A-16A2D352B60D}"/>
    <cellStyle name="20% - Accent6 17 2 7" xfId="13751" xr:uid="{3799AE96-11E7-4309-A503-2700BC71BBCE}"/>
    <cellStyle name="20% - Accent6 2" xfId="802" xr:uid="{00000000-0005-0000-0000-0000EC020000}"/>
    <cellStyle name="20% - Accent6 2 10" xfId="832" xr:uid="{00000000-0005-0000-0000-0000ED020000}"/>
    <cellStyle name="20% - Accent6 2 11" xfId="1909" xr:uid="{00000000-0005-0000-0000-0000EE020000}"/>
    <cellStyle name="20% - Accent6 2 12" xfId="1326" xr:uid="{00000000-0005-0000-0000-0000EF020000}"/>
    <cellStyle name="20% - Accent6 2 13" xfId="1920" xr:uid="{00000000-0005-0000-0000-0000F0020000}"/>
    <cellStyle name="20% - Accent6 2 14" xfId="413" xr:uid="{00000000-0005-0000-0000-0000F1020000}"/>
    <cellStyle name="20% - Accent6 2 15" xfId="1864" xr:uid="{00000000-0005-0000-0000-0000F2020000}"/>
    <cellStyle name="20% - Accent6 2 16" xfId="488" xr:uid="{00000000-0005-0000-0000-0000F3020000}"/>
    <cellStyle name="20% - Accent6 2 17" xfId="1933" xr:uid="{00000000-0005-0000-0000-0000F4020000}"/>
    <cellStyle name="20% - Accent6 2 17 2" xfId="7456" xr:uid="{71EE1C45-A969-4230-965E-03187258881D}"/>
    <cellStyle name="20% - Accent6 2 17 2 2" xfId="9735" xr:uid="{85AE7567-4E2D-4889-9435-2FC8C9CB5A60}"/>
    <cellStyle name="20% - Accent6 2 17 2 3" xfId="13639" xr:uid="{D7B7DE19-22D2-4E1D-A183-28123DFF7EE6}"/>
    <cellStyle name="20% - Accent6 2 17 3" xfId="9740" xr:uid="{56394D63-F7D8-4EF4-BF75-26C4084D98BF}"/>
    <cellStyle name="20% - Accent6 2 17 4" xfId="10083" xr:uid="{005923F2-8687-401D-82AF-73E133DF75DE}"/>
    <cellStyle name="20% - Accent6 2 17 5" xfId="10087" xr:uid="{08341276-B136-4F65-A7CD-27994472D27C}"/>
    <cellStyle name="20% - Accent6 2 17 6" xfId="9622" xr:uid="{907D7488-B1F1-4248-A4A8-8E3B48438CB4}"/>
    <cellStyle name="20% - Accent6 2 17 7" xfId="11854" xr:uid="{94488602-38D5-4AC8-9BED-F97A2C9B43D1}"/>
    <cellStyle name="20% - Accent6 2 18" xfId="1940" xr:uid="{00000000-0005-0000-0000-0000F5020000}"/>
    <cellStyle name="20% - Accent6 2 19" xfId="2143" xr:uid="{00000000-0005-0000-0000-0000F6020000}"/>
    <cellStyle name="20% - Accent6 2 2" xfId="803" xr:uid="{00000000-0005-0000-0000-0000F7020000}"/>
    <cellStyle name="20% - Accent6 2 2 2" xfId="1808" xr:uid="{00000000-0005-0000-0000-0000F8020000}"/>
    <cellStyle name="20% - Accent6 2 2 3" xfId="1811" xr:uid="{00000000-0005-0000-0000-0000F9020000}"/>
    <cellStyle name="20% - Accent6 2 2 4" xfId="7287" xr:uid="{7A003853-6605-44AB-B742-4736A7F669D1}"/>
    <cellStyle name="20% - Accent6 2 20" xfId="1865" xr:uid="{00000000-0005-0000-0000-0000FA020000}"/>
    <cellStyle name="20% - Accent6 2 3" xfId="1655" xr:uid="{00000000-0005-0000-0000-0000FB020000}"/>
    <cellStyle name="20% - Accent6 2 4" xfId="1661" xr:uid="{00000000-0005-0000-0000-0000FC020000}"/>
    <cellStyle name="20% - Accent6 2 5" xfId="585" xr:uid="{00000000-0005-0000-0000-0000FD020000}"/>
    <cellStyle name="20% - Accent6 2 6" xfId="1665" xr:uid="{00000000-0005-0000-0000-0000FE020000}"/>
    <cellStyle name="20% - Accent6 2 7" xfId="1828" xr:uid="{00000000-0005-0000-0000-0000FF020000}"/>
    <cellStyle name="20% - Accent6 2 8" xfId="1831" xr:uid="{00000000-0005-0000-0000-000000030000}"/>
    <cellStyle name="20% - Accent6 2 8 2" xfId="7435" xr:uid="{7BD30DD5-ED3D-40D3-B5A0-789199A647CA}"/>
    <cellStyle name="20% - Accent6 2 9" xfId="604" xr:uid="{00000000-0005-0000-0000-000001030000}"/>
    <cellStyle name="20% - Accent6 3" xfId="174" xr:uid="{00000000-0005-0000-0000-000002030000}"/>
    <cellStyle name="20% - Accent6 3 2" xfId="1592" xr:uid="{00000000-0005-0000-0000-000003030000}"/>
    <cellStyle name="20% - Accent6 4" xfId="2144" xr:uid="{00000000-0005-0000-0000-000004030000}"/>
    <cellStyle name="20% - Accent6 4 2" xfId="2149" xr:uid="{00000000-0005-0000-0000-000005030000}"/>
    <cellStyle name="20% - Accent6 4 2 2" xfId="7515" xr:uid="{19DD1660-5C06-4ACD-B47F-E63022DFA952}"/>
    <cellStyle name="20% - Accent6 4 2 2 2" xfId="10104" xr:uid="{3706C925-9655-4226-B281-4606A3240605}"/>
    <cellStyle name="20% - Accent6 4 2 2 3" xfId="13720" xr:uid="{047C670B-CD9A-4FAD-B88D-45BFB035669E}"/>
    <cellStyle name="20% - Accent6 4 2 3" xfId="10110" xr:uid="{6E44F0D4-5650-41CF-8BE2-50E4BD38A65E}"/>
    <cellStyle name="20% - Accent6 4 2 4" xfId="8526" xr:uid="{C75641DF-CF45-4D8F-B347-B2B523A47F45}"/>
    <cellStyle name="20% - Accent6 4 2 5" xfId="10112" xr:uid="{930ABF6B-3440-4FDB-B421-270D0DC29321}"/>
    <cellStyle name="20% - Accent6 4 2 6" xfId="10099" xr:uid="{3B121EE8-CD25-4E88-8ED5-B0569DC2BAF3}"/>
    <cellStyle name="20% - Accent6 4 2 7" xfId="13722" xr:uid="{0DB6EBAA-A8DF-4A08-91FB-C22E22417B0F}"/>
    <cellStyle name="20% - Accent6 4 3" xfId="7513" xr:uid="{B36A03A5-BD09-4B5A-8232-F3BFD282D1F8}"/>
    <cellStyle name="20% - Accent6 4 3 2" xfId="10120" xr:uid="{FBAFE0D6-8ABE-4301-868B-9F324592C702}"/>
    <cellStyle name="20% - Accent6 4 3 3" xfId="10122" xr:uid="{2BEF63CE-D954-41A6-A3EB-F0A0DEADD7A5}"/>
    <cellStyle name="20% - Accent6 4 3 4" xfId="10116" xr:uid="{067DE170-ACF8-4C84-8198-FCACB9257F00}"/>
    <cellStyle name="20% - Accent6 4 3 5" xfId="13719" xr:uid="{7266D630-138A-4086-92CD-8E5B1FBB4BC4}"/>
    <cellStyle name="20% - Accent6 4 4" xfId="8615" xr:uid="{B576C3FF-305A-464A-929E-D4257B768BC8}"/>
    <cellStyle name="20% - Accent6 4 5" xfId="10125" xr:uid="{3D82B433-71F2-44CF-B34B-257DE6891AB0}"/>
    <cellStyle name="20% - Accent6 4 6" xfId="10129" xr:uid="{DCF0D362-6E36-48D0-A28E-803A4070B15D}"/>
    <cellStyle name="20% - Accent6 4 7" xfId="10132" xr:uid="{A8DC8BB2-5B72-4B90-9E3B-3281DD421A68}"/>
    <cellStyle name="20% - Accent6 4 8" xfId="10096" xr:uid="{8DC80309-BC64-4220-B920-7CD70C348D2C}"/>
    <cellStyle name="20% - Accent6 4 9" xfId="8127" xr:uid="{E7A05837-01CF-4F31-BEE1-FC45F7D5B204}"/>
    <cellStyle name="20% - Accent6 5" xfId="1499" xr:uid="{00000000-0005-0000-0000-000006030000}"/>
    <cellStyle name="20% - Accent6 5 2" xfId="61" xr:uid="{00000000-0005-0000-0000-000007030000}"/>
    <cellStyle name="20% - Accent6 5 2 2" xfId="7203" xr:uid="{6292FFF2-8134-48AF-BF42-A2B56D8DFAB8}"/>
    <cellStyle name="20% - Accent6 5 2 2 2" xfId="10136" xr:uid="{EC9CC70C-B61E-4F16-8C5B-81251B133B5E}"/>
    <cellStyle name="20% - Accent6 5 2 2 3" xfId="13717" xr:uid="{109BA2C7-6F49-4564-94A0-196E016EB43B}"/>
    <cellStyle name="20% - Accent6 5 2 3" xfId="10140" xr:uid="{6D31E1FB-DF5A-4447-9FFE-E71A42B307AD}"/>
    <cellStyle name="20% - Accent6 5 2 4" xfId="10143" xr:uid="{638056FD-884B-4C72-A83E-7B1F061DCD99}"/>
    <cellStyle name="20% - Accent6 5 2 5" xfId="10146" xr:uid="{D424A8C8-0FEF-43D9-9D3E-9A25EDDA22BF}"/>
    <cellStyle name="20% - Accent6 5 2 6" xfId="8059" xr:uid="{7B30AF83-4F5D-47D4-A3AE-390278A55629}"/>
    <cellStyle name="20% - Accent6 5 2 7" xfId="14073" xr:uid="{19632FCD-8DFE-41B8-82D8-1B487F5998E4}"/>
    <cellStyle name="20% - Accent6 5 3" xfId="7392" xr:uid="{6937B479-EBA3-42EB-A298-2A5CB9FB0920}"/>
    <cellStyle name="20% - Accent6 6" xfId="2152" xr:uid="{00000000-0005-0000-0000-000008030000}"/>
    <cellStyle name="20% - Accent6 6 2" xfId="2157" xr:uid="{00000000-0005-0000-0000-000009030000}"/>
    <cellStyle name="20% - Accent6 6 2 2" xfId="7518" xr:uid="{CC25239A-F630-4C22-84EE-251ABD4B63B9}"/>
    <cellStyle name="20% - Accent6 6 2 2 2" xfId="10153" xr:uid="{210F0ADE-863B-46A8-A0CA-D00EDC741388}"/>
    <cellStyle name="20% - Accent6 6 2 2 3" xfId="11598" xr:uid="{7BB270A8-23FF-4161-9260-BC33B6C076DA}"/>
    <cellStyle name="20% - Accent6 6 2 3" xfId="10156" xr:uid="{83D43512-4219-47D4-8BBB-1C37DE69C81D}"/>
    <cellStyle name="20% - Accent6 6 2 4" xfId="10157" xr:uid="{DE690EE1-0F17-4FC5-AFD8-C02DA1026CCC}"/>
    <cellStyle name="20% - Accent6 6 2 5" xfId="10158" xr:uid="{0290F141-6F88-4CB7-AA6A-227D06A29E46}"/>
    <cellStyle name="20% - Accent6 6 2 6" xfId="9636" xr:uid="{CD13F697-573E-4CED-B7A4-92E32A21FA81}"/>
    <cellStyle name="20% - Accent6 6 2 7" xfId="13155" xr:uid="{ACF1275D-2252-4B54-BFE1-A233CEAC58EB}"/>
    <cellStyle name="20% - Accent6 6 3" xfId="7516" xr:uid="{EED14385-518F-46D2-8448-0B2D28CCC41E}"/>
    <cellStyle name="20% - Accent6 7" xfId="2158" xr:uid="{00000000-0005-0000-0000-00000A030000}"/>
    <cellStyle name="20% - Accent6 7 2" xfId="2161" xr:uid="{00000000-0005-0000-0000-00000B030000}"/>
    <cellStyle name="20% - Accent6 7 2 2" xfId="7521" xr:uid="{FE5F27D2-959A-4FF7-874D-BE7D52C2B9FD}"/>
    <cellStyle name="20% - Accent6 7 2 2 2" xfId="10164" xr:uid="{3464420F-0EDB-4813-8F60-4A3719EF0402}"/>
    <cellStyle name="20% - Accent6 7 2 2 3" xfId="14345" xr:uid="{3CF34AD6-AFBA-4572-A2D2-7E1D49983BAA}"/>
    <cellStyle name="20% - Accent6 7 2 3" xfId="10167" xr:uid="{7120DF0A-BED3-43D2-B06F-60F2748B421D}"/>
    <cellStyle name="20% - Accent6 7 2 4" xfId="10168" xr:uid="{F68C5F90-A013-4E9B-8D92-D777AC3263DF}"/>
    <cellStyle name="20% - Accent6 7 2 5" xfId="10169" xr:uid="{80413E8F-98CC-4AB0-94F6-519EF714E49F}"/>
    <cellStyle name="20% - Accent6 7 2 6" xfId="10160" xr:uid="{02623D35-9166-4BEA-92B1-0A660FE9CE98}"/>
    <cellStyle name="20% - Accent6 7 2 7" xfId="9228" xr:uid="{C26A18AB-6FD6-4420-9261-C264B74D4B12}"/>
    <cellStyle name="20% - Accent6 7 3" xfId="7519" xr:uid="{B976F92B-9447-4426-8C25-527A020E841D}"/>
    <cellStyle name="20% - Accent6 8" xfId="839" xr:uid="{00000000-0005-0000-0000-00000C030000}"/>
    <cellStyle name="20% - Accent6 8 2" xfId="2166" xr:uid="{00000000-0005-0000-0000-00000D030000}"/>
    <cellStyle name="20% - Accent6 8 2 2" xfId="7523" xr:uid="{531DFF15-ACA9-4D5B-8EE8-F78F494AEEF0}"/>
    <cellStyle name="20% - Accent6 8 2 2 2" xfId="10176" xr:uid="{4AB77A78-72FC-4673-B37E-A41BA0A7B04F}"/>
    <cellStyle name="20% - Accent6 8 2 2 3" xfId="11337" xr:uid="{9088EDBF-798A-4440-8F2B-ECA5A1AD69E5}"/>
    <cellStyle name="20% - Accent6 8 2 3" xfId="10177" xr:uid="{F8CBAA2E-C8FF-4654-822A-98AD5DB66FA4}"/>
    <cellStyle name="20% - Accent6 8 2 4" xfId="10178" xr:uid="{A8F5E0D6-A9B0-4BF0-A7E0-1A2C1089FD01}"/>
    <cellStyle name="20% - Accent6 8 2 5" xfId="10181" xr:uid="{8010DF22-05CC-4B94-8771-CFD7A2AE4671}"/>
    <cellStyle name="20% - Accent6 8 2 6" xfId="10171" xr:uid="{D3A835A5-A400-4D78-97FE-4633ED5F5250}"/>
    <cellStyle name="20% - Accent6 8 2 7" xfId="8952" xr:uid="{633F337A-FEA8-4FDF-BCAA-FBD525E9F4AB}"/>
    <cellStyle name="20% - Accent6 8 3" xfId="7296" xr:uid="{D3006D56-E9F5-449F-93BA-DE26EAAB2DD0}"/>
    <cellStyle name="20% - Accent6 9 2" xfId="935" xr:uid="{00000000-0005-0000-0000-00000E030000}"/>
    <cellStyle name="20% - Accent6 9 2 2" xfId="7310" xr:uid="{6FAF73BF-208C-4B28-AF4E-64393A273431}"/>
    <cellStyle name="20% - Accent6 9 2 2 2" xfId="10183" xr:uid="{36C2AFE7-28F0-46EB-BD97-D31506FF9560}"/>
    <cellStyle name="20% - Accent6 9 2 2 3" xfId="16293" xr:uid="{CCC7A98C-FB0F-482E-8698-C5E13A7FB10F}"/>
    <cellStyle name="20% - Accent6 9 2 3" xfId="10184" xr:uid="{2E1E611C-6D56-4E17-8C84-82907D61D904}"/>
    <cellStyle name="20% - Accent6 9 2 4" xfId="10186" xr:uid="{563535D1-785B-490C-B287-BEEE554AF159}"/>
    <cellStyle name="20% - Accent6 9 2 5" xfId="10188" xr:uid="{9EEC6215-7849-4DF2-A341-5317342DCEB8}"/>
    <cellStyle name="20% - Accent6 9 2 6" xfId="8778" xr:uid="{6D42396E-FD12-44C1-A87C-6D410D3E741D}"/>
    <cellStyle name="20% - Accent6 9 2 7" xfId="15089" xr:uid="{8DAA4265-234D-4801-938C-A08C89FFACDB}"/>
    <cellStyle name="20% - ส่วนที่ถูกเน้น1" xfId="2168" xr:uid="{00000000-0005-0000-0000-00000F030000}"/>
    <cellStyle name="20% - ส่วนที่ถูกเน้น1 2" xfId="2146" xr:uid="{00000000-0005-0000-0000-000010030000}"/>
    <cellStyle name="20% - ส่วนที่ถูกเน้น1 2 2" xfId="7514" xr:uid="{1AD1D22A-3085-4197-B348-6A22E75E0071}"/>
    <cellStyle name="20% - ส่วนที่ถูกเน้น1 2 2 2" xfId="10105" xr:uid="{58BBF988-F6DD-445B-B222-2BDE5AFACF73}"/>
    <cellStyle name="20% - ส่วนที่ถูกเน้น1 2 2 3" xfId="10097" xr:uid="{1EFCB556-69B8-4C21-A920-B518A59DCDF7}"/>
    <cellStyle name="20% - ส่วนที่ถูกเน้น1 3" xfId="1503" xr:uid="{00000000-0005-0000-0000-000011030000}"/>
    <cellStyle name="20% - ส่วนที่ถูกเน้น1 3 2" xfId="7393" xr:uid="{F299B146-7311-4B2A-B808-08387CB8F08C}"/>
    <cellStyle name="20% - ส่วนที่ถูกเน้น1 3 2 2" xfId="10134" xr:uid="{8F1E476F-CE0F-4440-A89B-C4860041555F}"/>
    <cellStyle name="20% - ส่วนที่ถูกเน้น1 3 2 3" xfId="8061" xr:uid="{F474D6D4-9DC7-4EC0-9CEB-4853D44EFA85}"/>
    <cellStyle name="20% - ส่วนที่ถูกเน้น1 4" xfId="2155" xr:uid="{00000000-0005-0000-0000-000012030000}"/>
    <cellStyle name="20% - ส่วนที่ถูกเน้น1 4 2" xfId="7517" xr:uid="{CB02AC74-6BF2-474F-8289-5287F16C5179}"/>
    <cellStyle name="20% - ส่วนที่ถูกเน้น1 4 2 2" xfId="10154" xr:uid="{062A34B2-DE40-4A6A-9F80-E0BC89CF7A27}"/>
    <cellStyle name="20% - ส่วนที่ถูกเน้น1 4 2 3" xfId="9634" xr:uid="{0F226D00-1872-4A47-81D5-1109B6D0834E}"/>
    <cellStyle name="20% - ส่วนที่ถูกเน้น1 5" xfId="2160" xr:uid="{00000000-0005-0000-0000-000013030000}"/>
    <cellStyle name="20% - ส่วนที่ถูกเน้น1 5 2" xfId="7520" xr:uid="{959BE633-D2AD-489C-8A89-4BC742EFCFF8}"/>
    <cellStyle name="20% - ส่วนที่ถูกเน้น1 5 2 2" xfId="10165" xr:uid="{7564B729-D4A5-4AD6-9587-75EB60F39FD6}"/>
    <cellStyle name="20% - ส่วนที่ถูกเน้น1 5 2 3" xfId="10159" xr:uid="{917C0660-FAF9-4A44-855F-F0F21E4E005D}"/>
    <cellStyle name="20% - ส่วนที่ถูกเน้น1 6" xfId="836" xr:uid="{00000000-0005-0000-0000-000014030000}"/>
    <cellStyle name="20% - ส่วนที่ถูกเน้น1 6 2" xfId="7295" xr:uid="{73AE81F2-33F5-4761-9770-2AA22EAD10A3}"/>
    <cellStyle name="20% - ส่วนที่ถูกเน้น1 7" xfId="7524" xr:uid="{FA4E068B-5AA0-4279-B7F6-65204404FF9E}"/>
    <cellStyle name="20% - ส่วนที่ถูกเน้น1 7 2" xfId="8776" xr:uid="{736C89B3-8ACD-491C-97B7-75B83075CA2E}"/>
    <cellStyle name="20% - ส่วนที่ถูกเน้น1 7 3" xfId="8634" xr:uid="{A72FA3EC-B7CD-425B-84DC-5119B7544FE4}"/>
    <cellStyle name="20% - ส่วนที่ถูกเน้น2" xfId="2169" xr:uid="{00000000-0005-0000-0000-000015030000}"/>
    <cellStyle name="20% - ส่วนที่ถูกเน้น2 2" xfId="2171" xr:uid="{00000000-0005-0000-0000-000016030000}"/>
    <cellStyle name="20% - ส่วนที่ถูกเน้น2 2 2" xfId="7526" xr:uid="{3E948548-F07B-4808-B7D3-6DA98E795E90}"/>
    <cellStyle name="20% - ส่วนที่ถูกเน้น2 2 2 2" xfId="10198" xr:uid="{4A7FED2E-68D2-45EF-9592-EC39EE0843AD}"/>
    <cellStyle name="20% - ส่วนที่ถูกเน้น2 2 2 3" xfId="10195" xr:uid="{9BEA5B84-5623-4DD7-BB72-916F37748F3B}"/>
    <cellStyle name="20% - ส่วนที่ถูกเน้น2 3" xfId="1220" xr:uid="{00000000-0005-0000-0000-000017030000}"/>
    <cellStyle name="20% - ส่วนที่ถูกเน้น2 3 2" xfId="7346" xr:uid="{A995047B-8E06-4F3A-A4BC-150752FF9B5E}"/>
    <cellStyle name="20% - ส่วนที่ถูกเน้น2 3 2 2" xfId="10200" xr:uid="{887A06C8-A2C1-4D1F-B381-C3949EE98FF8}"/>
    <cellStyle name="20% - ส่วนที่ถูกเน้น2 3 2 3" xfId="10199" xr:uid="{7098FC52-B5B9-4B53-8BE0-B516C3A9E74A}"/>
    <cellStyle name="20% - ส่วนที่ถูกเน้น2 4" xfId="2175" xr:uid="{00000000-0005-0000-0000-000018030000}"/>
    <cellStyle name="20% - ส่วนที่ถูกเน้น2 4 2" xfId="7527" xr:uid="{78CD9F26-C3BE-4F8A-B864-C71A146E73E8}"/>
    <cellStyle name="20% - ส่วนที่ถูกเน้น2 4 2 2" xfId="8287" xr:uid="{88890E2A-C134-48C5-9ED6-B8188D88D0AD}"/>
    <cellStyle name="20% - ส่วนที่ถูกเน้น2 4 2 3" xfId="9167" xr:uid="{E5776D3F-5EA8-459B-A7FD-5FB36EEC0924}"/>
    <cellStyle name="20% - ส่วนที่ถูกเน้น2 5" xfId="2176" xr:uid="{00000000-0005-0000-0000-000019030000}"/>
    <cellStyle name="20% - ส่วนที่ถูกเน้น2 5 2" xfId="7528" xr:uid="{7524B4C0-858C-4144-9A0F-3DFCAA14BC7C}"/>
    <cellStyle name="20% - ส่วนที่ถูกเน้น2 5 2 2" xfId="8832" xr:uid="{BE6A6449-57DE-41E6-9329-7284A14E3CEA}"/>
    <cellStyle name="20% - ส่วนที่ถูกเน้น2 5 2 3" xfId="10206" xr:uid="{5C9ABC55-1246-47B0-B200-4E8FE78C39B0}"/>
    <cellStyle name="20% - ส่วนที่ถูกเน้น2 6" xfId="2177" xr:uid="{00000000-0005-0000-0000-00001A030000}"/>
    <cellStyle name="20% - ส่วนที่ถูกเน้น2 6 2" xfId="7529" xr:uid="{FB6C552F-C6E9-454B-866A-D9FBEDE4DCFC}"/>
    <cellStyle name="20% - ส่วนที่ถูกเน้น2 7" xfId="7525" xr:uid="{1EA369F0-2E85-4875-950C-BC6C34734F09}"/>
    <cellStyle name="20% - ส่วนที่ถูกเน้น2 7 2" xfId="9806" xr:uid="{CC81490E-1F33-4DC4-BE43-B551887E3907}"/>
    <cellStyle name="20% - ส่วนที่ถูกเน้น3" xfId="2179" xr:uid="{00000000-0005-0000-0000-00001B030000}"/>
    <cellStyle name="20% - ส่วนที่ถูกเน้น3 2" xfId="2181" xr:uid="{00000000-0005-0000-0000-00001C030000}"/>
    <cellStyle name="20% - ส่วนที่ถูกเน้น3 2 2" xfId="7532" xr:uid="{108AA729-138C-416F-AF44-FB0EDEC35B3D}"/>
    <cellStyle name="20% - ส่วนที่ถูกเน้น3 2 2 2" xfId="10218" xr:uid="{2FFE8D43-87A1-4E1C-862C-4472E48425B8}"/>
    <cellStyle name="20% - ส่วนที่ถูกเน้น3 2 2 3" xfId="10214" xr:uid="{0E1850AB-C5B5-47E8-AEC4-AF0BC3A49E1F}"/>
    <cellStyle name="20% - ส่วนที่ถูกเน้น3 3" xfId="2186" xr:uid="{00000000-0005-0000-0000-00001D030000}"/>
    <cellStyle name="20% - ส่วนที่ถูกเน้น3 3 2" xfId="7533" xr:uid="{562EF720-4612-4DCC-AE71-9E2F670C8F1E}"/>
    <cellStyle name="20% - ส่วนที่ถูกเน้น3 3 2 2" xfId="10222" xr:uid="{98A7ED1C-DD6D-4C0E-AA4F-C3267ED42A64}"/>
    <cellStyle name="20% - ส่วนที่ถูกเน้น3 3 2 3" xfId="9335" xr:uid="{358EFBF8-B280-45B7-BABE-9EEEBDC40260}"/>
    <cellStyle name="20% - ส่วนที่ถูกเน้น3 4" xfId="2192" xr:uid="{00000000-0005-0000-0000-00001E030000}"/>
    <cellStyle name="20% - ส่วนที่ถูกเน้น3 4 2" xfId="7534" xr:uid="{4BC8D27B-B30C-4412-9FD1-82DC35890D2D}"/>
    <cellStyle name="20% - ส่วนที่ถูกเน้น3 4 2 2" xfId="8647" xr:uid="{6ECB043F-3179-487A-899B-8F5A404EA4C2}"/>
    <cellStyle name="20% - ส่วนที่ถูกเน้น3 4 2 3" xfId="9242" xr:uid="{8DDFDAB3-5C63-4DD3-B004-C36E1274B961}"/>
    <cellStyle name="20% - ส่วนที่ถูกเน้น3 5" xfId="2195" xr:uid="{00000000-0005-0000-0000-00001F030000}"/>
    <cellStyle name="20% - ส่วนที่ถูกเน้น3 5 2" xfId="7535" xr:uid="{C1D5C581-8A36-44DF-8010-DC3FFEEAA7E2}"/>
    <cellStyle name="20% - ส่วนที่ถูกเน้น3 5 2 2" xfId="10230" xr:uid="{E163C3F8-FFFE-45D0-8159-567319D7B772}"/>
    <cellStyle name="20% - ส่วนที่ถูกเน้น3 5 2 3" xfId="10228" xr:uid="{D6BE4308-6FF4-4A5A-BA00-11A9E2892EA6}"/>
    <cellStyle name="20% - ส่วนที่ถูกเน้น3 6" xfId="2199" xr:uid="{00000000-0005-0000-0000-000020030000}"/>
    <cellStyle name="20% - ส่วนที่ถูกเน้น3 6 2" xfId="7537" xr:uid="{7ADAA5C1-2867-4BE8-9FCB-C81E4D352064}"/>
    <cellStyle name="20% - ส่วนที่ถูกเน้น3 7" xfId="7531" xr:uid="{4F64341C-E2DC-4D2F-99D9-79D64B4A2DFB}"/>
    <cellStyle name="20% - ส่วนที่ถูกเน้น3 7 2" xfId="9791" xr:uid="{EFFABE34-AA25-4BCC-85BD-7D538F3EF2CE}"/>
    <cellStyle name="20% - ส่วนที่ถูกเน้น3 7 3" xfId="8590" xr:uid="{44CB0122-CEAD-4CE0-97EA-7EFABC701371}"/>
    <cellStyle name="20% - ส่วนที่ถูกเน้น4" xfId="2200" xr:uid="{00000000-0005-0000-0000-000021030000}"/>
    <cellStyle name="20% - ส่วนที่ถูกเน้น4 2" xfId="64" xr:uid="{00000000-0005-0000-0000-000022030000}"/>
    <cellStyle name="20% - ส่วนที่ถูกเน้น4 2 2" xfId="7205" xr:uid="{4C606F8C-40BB-4A9D-8078-A9D7231FF74D}"/>
    <cellStyle name="20% - ส่วนที่ถูกเน้น4 2 2 2" xfId="9912" xr:uid="{B543D768-FB26-46C3-9857-FD5F3207DD44}"/>
    <cellStyle name="20% - ส่วนที่ถูกเน้น4 2 2 3" xfId="10233" xr:uid="{27CE83D8-D769-48ED-AECF-8C90AE70AD43}"/>
    <cellStyle name="20% - ส่วนที่ถูกเน้น4 3" xfId="2205" xr:uid="{00000000-0005-0000-0000-000023030000}"/>
    <cellStyle name="20% - ส่วนที่ถูกเน้น4 3 2" xfId="7539" xr:uid="{5BD3CF58-1116-491E-854A-170A6FA08493}"/>
    <cellStyle name="20% - ส่วนที่ถูกเน้น4 3 2 2" xfId="9925" xr:uid="{417D3C52-F6C8-4AC7-AEA4-3A7E2D28BC5C}"/>
    <cellStyle name="20% - ส่วนที่ถูกเน้น4 3 2 3" xfId="8157" xr:uid="{4750FB4B-C7DB-4FE9-AC4D-19DED66F9EB9}"/>
    <cellStyle name="20% - ส่วนที่ถูกเน้น4 4" xfId="2212" xr:uid="{00000000-0005-0000-0000-000024030000}"/>
    <cellStyle name="20% - ส่วนที่ถูกเน้น4 4 2" xfId="7540" xr:uid="{BEC769FE-AB99-408C-8470-0EDCBED3691D}"/>
    <cellStyle name="20% - ส่วนที่ถูกเน้น4 4 2 2" xfId="8484" xr:uid="{F0350C1B-5F1F-40B0-8D3F-9C6795CA480F}"/>
    <cellStyle name="20% - ส่วนที่ถูกเน้น4 4 2 3" xfId="9204" xr:uid="{CE743165-FB87-4C15-B6D6-D0F3FA8FA090}"/>
    <cellStyle name="20% - ส่วนที่ถูกเน้น4 5" xfId="2220" xr:uid="{00000000-0005-0000-0000-000025030000}"/>
    <cellStyle name="20% - ส่วนที่ถูกเน้น4 5 2" xfId="7542" xr:uid="{F31A4370-20B5-4982-9821-B85C9FD42099}"/>
    <cellStyle name="20% - ส่วนที่ถูกเน้น4 5 2 2" xfId="10253" xr:uid="{367A4DB4-D475-4455-AAAC-AF4CF2C852DF}"/>
    <cellStyle name="20% - ส่วนที่ถูกเน้น4 5 2 3" xfId="10247" xr:uid="{35007EBF-8B6E-440F-989D-14FB028ED6FF}"/>
    <cellStyle name="20% - ส่วนที่ถูกเน้น4 6" xfId="1689" xr:uid="{00000000-0005-0000-0000-000026030000}"/>
    <cellStyle name="20% - ส่วนที่ถูกเน้น4 6 2" xfId="7413" xr:uid="{8DA87925-74A4-4F44-B78E-CD36B7C5C458}"/>
    <cellStyle name="20% - ส่วนที่ถูกเน้น4 7" xfId="7538" xr:uid="{C8AE575A-1E7D-4DC7-86D6-37CA33F1D6E7}"/>
    <cellStyle name="20% - ส่วนที่ถูกเน้น4 7 2" xfId="9319" xr:uid="{EC9FAD67-BF5D-4A1B-BBC3-162D72C64FCC}"/>
    <cellStyle name="20% - ส่วนที่ถูกเน้น4 7 3" xfId="9352" xr:uid="{E3F023CF-053C-4926-A4B0-549FF9D7AB5F}"/>
    <cellStyle name="20% - ส่วนที่ถูกเน้น5" xfId="2222" xr:uid="{00000000-0005-0000-0000-000027030000}"/>
    <cellStyle name="20% - ส่วนที่ถูกเน้น5 2" xfId="904" xr:uid="{00000000-0005-0000-0000-000028030000}"/>
    <cellStyle name="20% - ส่วนที่ถูกเน้น5 2 2" xfId="7306" xr:uid="{D35C969A-3CB5-478A-9F26-FA5877584861}"/>
    <cellStyle name="20% - ส่วนที่ถูกเน้น5 2 2 2" xfId="10255" xr:uid="{2A7138A0-877A-4E28-B099-8AFE04485D0D}"/>
    <cellStyle name="20% - ส่วนที่ถูกเน้น5 2 2 3" xfId="10254" xr:uid="{8EC54013-F558-4961-AE59-412F7D43AB41}"/>
    <cellStyle name="20% - ส่วนที่ถูกเน้น5 3" xfId="912" xr:uid="{00000000-0005-0000-0000-000029030000}"/>
    <cellStyle name="20% - ส่วนที่ถูกเน้น5 3 2" xfId="7307" xr:uid="{1038402F-AEC6-413B-AD72-AD17D29BD68F}"/>
    <cellStyle name="20% - ส่วนที่ถูกเน้น5 3 2 2" xfId="10256" xr:uid="{30F18938-6623-4EE8-A9C5-2E1B625AAFAB}"/>
    <cellStyle name="20% - ส่วนที่ถูกเน้น5 3 2 3" xfId="9946" xr:uid="{E520CDC5-FA3B-46A1-A568-DBFE0B707794}"/>
    <cellStyle name="20% - ส่วนที่ถูกเน้น5 4" xfId="2229" xr:uid="{00000000-0005-0000-0000-00002A030000}"/>
    <cellStyle name="20% - ส่วนที่ถูกเน้น5 4 2" xfId="7544" xr:uid="{496361CD-CB2C-4F33-84D4-7AF83396E979}"/>
    <cellStyle name="20% - ส่วนที่ถูกเน้น5 4 2 2" xfId="8974" xr:uid="{00D9A6CF-A042-4041-A4C2-43A3050E5023}"/>
    <cellStyle name="20% - ส่วนที่ถูกเน้น5 4 2 3" xfId="8967" xr:uid="{7DBE20DB-368E-4DE3-B0C7-189CDB6E6226}"/>
    <cellStyle name="20% - ส่วนที่ถูกเน้น5 5" xfId="2234" xr:uid="{00000000-0005-0000-0000-00002B030000}"/>
    <cellStyle name="20% - ส่วนที่ถูกเน้น5 5 2" xfId="7545" xr:uid="{7A9A0C54-4C90-4C76-970E-EEB007005A9A}"/>
    <cellStyle name="20% - ส่วนที่ถูกเน้น5 5 2 2" xfId="9392" xr:uid="{80575FD5-5E02-4F15-8FDB-C85B8B3A6C6B}"/>
    <cellStyle name="20% - ส่วนที่ถูกเน้น5 5 2 3" xfId="8486" xr:uid="{EA3E9BEF-74EA-427B-9A29-E90BD12B034D}"/>
    <cellStyle name="20% - ส่วนที่ถูกเน้น5 6" xfId="1617" xr:uid="{00000000-0005-0000-0000-00002C030000}"/>
    <cellStyle name="20% - ส่วนที่ถูกเน้น5 6 2" xfId="7409" xr:uid="{96448A3B-B3C0-4274-A6CC-C5B2CFA14A3B}"/>
    <cellStyle name="20% - ส่วนที่ถูกเน้น5 7" xfId="7543" xr:uid="{7FF1D072-E369-44A7-871B-4F4AB82A79C2}"/>
    <cellStyle name="20% - ส่วนที่ถูกเน้น5 7 2" xfId="8841" xr:uid="{1738792D-5D6B-434D-A99A-DED3C280795B}"/>
    <cellStyle name="20% - ส่วนที่ถูกเน้น5 7 3" xfId="9819" xr:uid="{1A41AF36-9E14-4895-BFC2-5F89CA87D3B9}"/>
    <cellStyle name="20% - ส่วนที่ถูกเน้น6" xfId="587" xr:uid="{00000000-0005-0000-0000-00002D030000}"/>
    <cellStyle name="20% - ส่วนที่ถูกเน้น6 2" xfId="2237" xr:uid="{00000000-0005-0000-0000-00002E030000}"/>
    <cellStyle name="20% - ส่วนที่ถูกเน้น6 2 2" xfId="7546" xr:uid="{FAFDAC1F-DC42-48EA-92DA-8B010F225881}"/>
    <cellStyle name="20% - ส่วนที่ถูกเน้น6 2 2 2" xfId="10275" xr:uid="{F9F2A62E-245F-4BB0-B1AC-F241746B3885}"/>
    <cellStyle name="20% - ส่วนที่ถูกเน้น6 2 2 3" xfId="10272" xr:uid="{0BCF2932-3374-45B7-A847-AD8B0C8CD5B4}"/>
    <cellStyle name="20% - ส่วนที่ถูกเน้น6 3" xfId="2244" xr:uid="{00000000-0005-0000-0000-00002F030000}"/>
    <cellStyle name="20% - ส่วนที่ถูกเน้น6 3 2" xfId="7547" xr:uid="{29F5DE59-A6AE-47CC-B6DA-9BC1506EB029}"/>
    <cellStyle name="20% - ส่วนที่ถูกเน้น6 3 2 2" xfId="10282" xr:uid="{43299617-A181-43ED-972E-F8472FCB95F8}"/>
    <cellStyle name="20% - ส่วนที่ถูกเน้น6 3 2 3" xfId="10277" xr:uid="{C7C03274-41E4-40D3-87AC-365C09CA8BCE}"/>
    <cellStyle name="20% - ส่วนที่ถูกเน้น6 4" xfId="2251" xr:uid="{00000000-0005-0000-0000-000030030000}"/>
    <cellStyle name="20% - ส่วนที่ถูกเน้น6 4 2" xfId="7548" xr:uid="{FEB7C3F4-81D3-4DC0-9E33-1FCB14119475}"/>
    <cellStyle name="20% - ส่วนที่ถูกเน้น6 4 2 2" xfId="10299" xr:uid="{8A7B9E1B-7E08-4B96-B4E1-0B043723E1BA}"/>
    <cellStyle name="20% - ส่วนที่ถูกเน้น6 4 2 3" xfId="10293" xr:uid="{583A74C8-9CBC-4A9E-9F41-13600CAE4ECC}"/>
    <cellStyle name="20% - ส่วนที่ถูกเน้น6 5" xfId="2256" xr:uid="{00000000-0005-0000-0000-000031030000}"/>
    <cellStyle name="20% - ส่วนที่ถูกเน้น6 5 2" xfId="7550" xr:uid="{668F8D97-7ED9-4F8E-A273-FA2338F033EB}"/>
    <cellStyle name="20% - ส่วนที่ถูกเน้น6 5 2 2" xfId="9296" xr:uid="{35B3C81B-60F7-4B51-8288-AA7B7269C8C2}"/>
    <cellStyle name="20% - ส่วนที่ถูกเน้น6 5 2 3" xfId="10307" xr:uid="{84B17BBA-7E14-46E5-92EC-24E5C786E0C7}"/>
    <cellStyle name="20% - ส่วนที่ถูกเน้น6 6" xfId="2258" xr:uid="{00000000-0005-0000-0000-000032030000}"/>
    <cellStyle name="20% - ส่วนที่ถูกเน้น6 6 2" xfId="7551" xr:uid="{50FE8B57-DAE7-4971-80D6-6019D8CF5E95}"/>
    <cellStyle name="20% - ส่วนที่ถูกเน้น6 7" xfId="7262" xr:uid="{481CC3D0-ADE6-4857-81E1-41D56C6C4AAE}"/>
    <cellStyle name="20% - ส่วนที่ถูกเน้น6 7 2" xfId="9300" xr:uid="{38C11744-61D5-4AEA-A84C-D761A774791F}"/>
    <cellStyle name="20% - ส่วนที่ถูกเน้น6 7 3" xfId="9680" xr:uid="{DC605242-2E05-4EF5-A18A-1967082D5D24}"/>
    <cellStyle name="2decimal" xfId="2261" xr:uid="{00000000-0005-0000-0000-000033030000}"/>
    <cellStyle name="2decimal 2" xfId="2266" xr:uid="{00000000-0005-0000-0000-000034030000}"/>
    <cellStyle name="40% - Accent1 10 2" xfId="2270" xr:uid="{00000000-0005-0000-0000-000035030000}"/>
    <cellStyle name="40% - Accent1 10 2 2" xfId="7552" xr:uid="{43F91DB9-3BF2-4AAD-8272-2842559CC291}"/>
    <cellStyle name="40% - Accent1 10 2 2 2" xfId="10310" xr:uid="{1CC64E3D-0607-46BA-A106-FC5242E91FF7}"/>
    <cellStyle name="40% - Accent1 10 2 3" xfId="10311" xr:uid="{61901E77-E5CA-4D89-91E4-2076FE89D97A}"/>
    <cellStyle name="40% - Accent1 10 2 4" xfId="10313" xr:uid="{832185B5-3F9D-4685-9D16-11EA11591D40}"/>
    <cellStyle name="40% - Accent1 10 2 5" xfId="10314" xr:uid="{B53B227B-A8D2-4ED3-93E8-6A40AA934516}"/>
    <cellStyle name="40% - Accent1 10 2 6" xfId="9976" xr:uid="{38100142-888C-4149-9B61-BB71202B020E}"/>
    <cellStyle name="40% - Accent1 11 2" xfId="694" xr:uid="{00000000-0005-0000-0000-000036030000}"/>
    <cellStyle name="40% - Accent1 11 2 2" xfId="7275" xr:uid="{D2927DFA-D8C2-4786-84D0-884AAF1C3FCA}"/>
    <cellStyle name="40% - Accent1 11 2 2 2" xfId="10321" xr:uid="{8740ACCE-A397-465A-971F-79FFC4A8BA4A}"/>
    <cellStyle name="40% - Accent1 11 2 3" xfId="9692" xr:uid="{733ADA75-2521-4D4B-BD48-CA8D0353C9C5}"/>
    <cellStyle name="40% - Accent1 11 2 4" xfId="10322" xr:uid="{101B84DD-DDCE-4D86-B966-6C910BD50B98}"/>
    <cellStyle name="40% - Accent1 11 2 5" xfId="10324" xr:uid="{7DB3C9F9-E21A-4800-A397-F093EAEAB22A}"/>
    <cellStyle name="40% - Accent1 11 2 6" xfId="10320" xr:uid="{9B46F8DE-EF5A-40F4-9F62-53A1230B9CDE}"/>
    <cellStyle name="40% - Accent1 12 2" xfId="2272" xr:uid="{00000000-0005-0000-0000-000037030000}"/>
    <cellStyle name="40% - Accent1 12 2 2" xfId="7553" xr:uid="{D2D24509-827C-4829-8653-4E1726812990}"/>
    <cellStyle name="40% - Accent1 12 2 2 2" xfId="10326" xr:uid="{9A940085-B0DC-454A-8356-8EF25D3F7155}"/>
    <cellStyle name="40% - Accent1 12 2 3" xfId="10327" xr:uid="{F937A89E-CF31-4106-92D2-1589AC606DB7}"/>
    <cellStyle name="40% - Accent1 12 2 4" xfId="10090" xr:uid="{F9A4FDD0-75C0-4E73-95CC-FCA6D59911C1}"/>
    <cellStyle name="40% - Accent1 12 2 5" xfId="10091" xr:uid="{EEFB4C90-D5EF-46BF-B780-A5D55F5CA15D}"/>
    <cellStyle name="40% - Accent1 12 2 6" xfId="10325" xr:uid="{2E5656CD-A5A3-407C-90E9-057A557A13CB}"/>
    <cellStyle name="40% - Accent1 13 2" xfId="765" xr:uid="{00000000-0005-0000-0000-000038030000}"/>
    <cellStyle name="40% - Accent1 13 2 2" xfId="7285" xr:uid="{D461F992-02F6-459F-8528-A64B22202A68}"/>
    <cellStyle name="40% - Accent1 13 2 2 2" xfId="10328" xr:uid="{753F2A1E-0CB2-46FB-B3BE-22F6C64DCE0B}"/>
    <cellStyle name="40% - Accent1 13 2 3" xfId="10332" xr:uid="{C0D8FED8-CDB4-441A-9084-66C96AC192EF}"/>
    <cellStyle name="40% - Accent1 13 2 4" xfId="10335" xr:uid="{F771CE44-EF91-4189-BEDA-D52E6F6CF534}"/>
    <cellStyle name="40% - Accent1 13 2 5" xfId="10339" xr:uid="{EA6A5EF6-D5F6-403E-A55D-67CFF74C1CB4}"/>
    <cellStyle name="40% - Accent1 13 2 6" xfId="8676" xr:uid="{849D3F02-CFA0-4861-91AC-EEFFFD7C5B01}"/>
    <cellStyle name="40% - Accent1 14 2" xfId="993" xr:uid="{00000000-0005-0000-0000-000039030000}"/>
    <cellStyle name="40% - Accent1 14 2 2" xfId="7318" xr:uid="{A6CDADE4-9EB6-4740-8FE3-D9F40E4FD6D1}"/>
    <cellStyle name="40% - Accent1 14 2 2 2" xfId="10346" xr:uid="{763AD84F-28C2-4DBB-AB9F-248D3CD20FAF}"/>
    <cellStyle name="40% - Accent1 14 2 3" xfId="10349" xr:uid="{39FBE7E4-4C89-4B58-91A4-34EC67E02B62}"/>
    <cellStyle name="40% - Accent1 14 2 4" xfId="10103" xr:uid="{D951A375-B547-4308-8E8D-7FFB1CEA3F3D}"/>
    <cellStyle name="40% - Accent1 14 2 5" xfId="10109" xr:uid="{F43BD4EF-B2CB-4734-B58D-68E1DDD271BE}"/>
    <cellStyle name="40% - Accent1 14 2 6" xfId="10343" xr:uid="{044EC073-52C8-4CC2-9EF0-96A903129B5D}"/>
    <cellStyle name="40% - Accent1 15 2" xfId="1773" xr:uid="{00000000-0005-0000-0000-00003A030000}"/>
    <cellStyle name="40% - Accent1 15 2 2" xfId="7425" xr:uid="{9BBC1FFD-61D8-4A28-9520-C6B2567215EF}"/>
    <cellStyle name="40% - Accent1 15 2 2 2" xfId="10350" xr:uid="{D43E723B-CDE8-41CD-99B5-AF5171536E68}"/>
    <cellStyle name="40% - Accent1 15 2 3" xfId="8807" xr:uid="{C8D28CB3-5F8E-4A30-A7CC-E4B26EE9BD97}"/>
    <cellStyle name="40% - Accent1 15 2 4" xfId="10135" xr:uid="{A10DFE54-14E4-4370-B2AC-1E102FDCC109}"/>
    <cellStyle name="40% - Accent1 15 2 5" xfId="10139" xr:uid="{9AA7D73B-80FC-441D-AC1D-DE7E8EB3F13E}"/>
    <cellStyle name="40% - Accent1 15 2 6" xfId="9406" xr:uid="{CA054E30-5F8D-4E94-9F9E-72DC10DC2EE3}"/>
    <cellStyle name="40% - Accent1 16 2" xfId="1573" xr:uid="{00000000-0005-0000-0000-00003B030000}"/>
    <cellStyle name="40% - Accent1 16 2 2" xfId="7401" xr:uid="{0286EC03-B00B-4CF3-8B89-E00A9E931301}"/>
    <cellStyle name="40% - Accent1 16 2 2 2" xfId="10356" xr:uid="{A3F47744-71F9-43CD-AAD1-95DE36414F00}"/>
    <cellStyle name="40% - Accent1 16 2 3" xfId="8428" xr:uid="{9D83EFD2-C810-4CC3-A362-7232E5164CCB}"/>
    <cellStyle name="40% - Accent1 16 2 4" xfId="10152" xr:uid="{8484BB8B-F587-4B6A-A05E-3AA28B4188A5}"/>
    <cellStyle name="40% - Accent1 16 2 5" xfId="10155" xr:uid="{2A2C1A96-662B-4353-84F0-B7AB52B0DF9B}"/>
    <cellStyle name="40% - Accent1 16 2 6" xfId="10355" xr:uid="{A0A4545A-59F1-4AB9-9462-D13ADC7D119B}"/>
    <cellStyle name="40% - Accent1 17 2" xfId="2276" xr:uid="{00000000-0005-0000-0000-00003C030000}"/>
    <cellStyle name="40% - Accent1 17 2 2" xfId="7554" xr:uid="{CD1830FC-3166-4811-B35C-5718DF0401B4}"/>
    <cellStyle name="40% - Accent1 17 2 2 2" xfId="10361" xr:uid="{B6DBE967-3123-4B49-826F-6CC27784C295}"/>
    <cellStyle name="40% - Accent1 17 2 3" xfId="10364" xr:uid="{2F247564-B4AD-466D-A5E0-CA17C464D967}"/>
    <cellStyle name="40% - Accent1 17 2 4" xfId="10163" xr:uid="{8E94F8A8-27CB-4C6A-9E22-DF127909E17F}"/>
    <cellStyle name="40% - Accent1 17 2 5" xfId="10166" xr:uid="{016EE675-C2C6-4CB7-BED3-E008724B9E9A}"/>
    <cellStyle name="40% - Accent1 17 2 6" xfId="10358" xr:uid="{502C182B-02F5-440C-B877-F88761D846F9}"/>
    <cellStyle name="40% - Accent1 2" xfId="2277" xr:uid="{00000000-0005-0000-0000-00003D030000}"/>
    <cellStyle name="40% - Accent1 2 10" xfId="2278" xr:uid="{00000000-0005-0000-0000-00003E030000}"/>
    <cellStyle name="40% - Accent1 2 11" xfId="1880" xr:uid="{00000000-0005-0000-0000-00003F030000}"/>
    <cellStyle name="40% - Accent1 2 12" xfId="2281" xr:uid="{00000000-0005-0000-0000-000040030000}"/>
    <cellStyle name="40% - Accent1 2 13" xfId="2283" xr:uid="{00000000-0005-0000-0000-000041030000}"/>
    <cellStyle name="40% - Accent1 2 14" xfId="1970" xr:uid="{00000000-0005-0000-0000-000042030000}"/>
    <cellStyle name="40% - Accent1 2 15" xfId="2284" xr:uid="{00000000-0005-0000-0000-000043030000}"/>
    <cellStyle name="40% - Accent1 2 16" xfId="2287" xr:uid="{00000000-0005-0000-0000-000044030000}"/>
    <cellStyle name="40% - Accent1 2 17" xfId="628" xr:uid="{00000000-0005-0000-0000-000045030000}"/>
    <cellStyle name="40% - Accent1 2 17 2" xfId="7265" xr:uid="{E39C5E66-9812-48CE-890A-CBF1CD414EB0}"/>
    <cellStyle name="40% - Accent1 2 17 2 2" xfId="8438" xr:uid="{B81A1808-D5C5-44EA-8FEE-0A405D37F0E8}"/>
    <cellStyle name="40% - Accent1 2 17 3" xfId="9616" xr:uid="{43D6D5E1-300C-4FC2-AF63-DCC60A45F4AD}"/>
    <cellStyle name="40% - Accent1 2 17 4" xfId="8333" xr:uid="{2FE49524-F92E-467A-8764-46DAF19231D2}"/>
    <cellStyle name="40% - Accent1 2 17 5" xfId="9532" xr:uid="{A17AE6C0-2321-4123-83E2-7C59594E1166}"/>
    <cellStyle name="40% - Accent1 2 17 6" xfId="8562" xr:uid="{E5561BDD-B122-4D7A-B72B-E699EAFCD590}"/>
    <cellStyle name="40% - Accent1 2 18" xfId="2291" xr:uid="{00000000-0005-0000-0000-000046030000}"/>
    <cellStyle name="40% - Accent1 2 19" xfId="2294" xr:uid="{00000000-0005-0000-0000-000047030000}"/>
    <cellStyle name="40% - Accent1 2 2" xfId="2215" xr:uid="{00000000-0005-0000-0000-000048030000}"/>
    <cellStyle name="40% - Accent1 2 2 2" xfId="1516" xr:uid="{00000000-0005-0000-0000-000049030000}"/>
    <cellStyle name="40% - Accent1 2 2 3" xfId="1522" xr:uid="{00000000-0005-0000-0000-00004A030000}"/>
    <cellStyle name="40% - Accent1 2 2 4" xfId="7541" xr:uid="{7BF944C0-3ABB-4CA8-B03C-6174A579A862}"/>
    <cellStyle name="40% - Accent1 2 20" xfId="2285" xr:uid="{00000000-0005-0000-0000-00004B030000}"/>
    <cellStyle name="40% - Accent1 2 3" xfId="2218" xr:uid="{00000000-0005-0000-0000-00004C030000}"/>
    <cellStyle name="40% - Accent1 2 4" xfId="1693" xr:uid="{00000000-0005-0000-0000-00004D030000}"/>
    <cellStyle name="40% - Accent1 2 5" xfId="1699" xr:uid="{00000000-0005-0000-0000-00004E030000}"/>
    <cellStyle name="40% - Accent1 2 6" xfId="608" xr:uid="{00000000-0005-0000-0000-00004F030000}"/>
    <cellStyle name="40% - Accent1 2 7" xfId="1705" xr:uid="{00000000-0005-0000-0000-000050030000}"/>
    <cellStyle name="40% - Accent1 2 8" xfId="1707" xr:uid="{00000000-0005-0000-0000-000051030000}"/>
    <cellStyle name="40% - Accent1 2 8 2" xfId="7415" xr:uid="{A7F16330-0F5E-4F17-ADE8-77B72D471384}"/>
    <cellStyle name="40% - Accent1 2 9" xfId="1678" xr:uid="{00000000-0005-0000-0000-000052030000}"/>
    <cellStyle name="40% - Accent1 3" xfId="1122" xr:uid="{00000000-0005-0000-0000-000053030000}"/>
    <cellStyle name="40% - Accent1 3 2" xfId="2230" xr:uid="{00000000-0005-0000-0000-000054030000}"/>
    <cellStyle name="40% - Accent1 4" xfId="1349" xr:uid="{00000000-0005-0000-0000-000055030000}"/>
    <cellStyle name="40% - Accent1 4 2" xfId="2253" xr:uid="{00000000-0005-0000-0000-000056030000}"/>
    <cellStyle name="40% - Accent1 4 2 2" xfId="7549" xr:uid="{C0A66ABC-0840-439D-BB03-0FA15D991075}"/>
    <cellStyle name="40% - Accent1 4 2 2 2" xfId="10285" xr:uid="{E480BB2E-06DF-4EC4-952C-11BB04ADA4CD}"/>
    <cellStyle name="40% - Accent1 4 2 3" xfId="10376" xr:uid="{4BFA207A-2CA8-4D75-A9A5-CD6115828A4D}"/>
    <cellStyle name="40% - Accent1 4 2 4" xfId="10380" xr:uid="{934FCDAC-ABEB-4998-A87F-1A3625610ACA}"/>
    <cellStyle name="40% - Accent1 4 2 5" xfId="10383" xr:uid="{E86F9AE5-A670-4858-B05D-8E2750F8CE26}"/>
    <cellStyle name="40% - Accent1 4 2 6" xfId="10284" xr:uid="{B31AB719-6375-4F4E-AF8D-B9F017E56536}"/>
    <cellStyle name="40% - Accent1 4 3" xfId="7370" xr:uid="{76C1A25E-16E2-49D3-8DBF-B56EABEDA28E}"/>
    <cellStyle name="40% - Accent1 4 3 2" xfId="10302" xr:uid="{AB97504E-3A42-48D7-A22C-FDCDE3907459}"/>
    <cellStyle name="40% - Accent1 4 3 3" xfId="8092" xr:uid="{D5FD7897-0418-4931-926E-88C4BF24179B}"/>
    <cellStyle name="40% - Accent1 4 3 4" xfId="10301" xr:uid="{9A12F8FA-6822-45E8-85C2-8C8832D2193E}"/>
    <cellStyle name="40% - Accent1 4 4" xfId="10308" xr:uid="{EE0D5F2E-E45B-495B-911F-F9A1E4A519A2}"/>
    <cellStyle name="40% - Accent1 4 5" xfId="9679" xr:uid="{DB1F33EF-00EA-48A9-A7E0-E07B6F119121}"/>
    <cellStyle name="40% - Accent1 4 6" xfId="10385" xr:uid="{FE3CAE9F-4548-4940-9484-D30ABD510BA8}"/>
    <cellStyle name="40% - Accent1 4 7" xfId="10386" xr:uid="{44178C40-90F0-41C2-ACB8-CEA4DDC10F7D}"/>
    <cellStyle name="40% - Accent1 4 8" xfId="9053" xr:uid="{9EF90C90-B55F-458C-B4C7-0BFBB7001D1A}"/>
    <cellStyle name="40% - Accent1 5" xfId="1143" xr:uid="{00000000-0005-0000-0000-000057030000}"/>
    <cellStyle name="40% - Accent1 5 2" xfId="2295" xr:uid="{00000000-0005-0000-0000-000058030000}"/>
    <cellStyle name="40% - Accent1 5 2 2" xfId="7556" xr:uid="{D45165D8-89C9-45CA-AEC5-4D72F5A251BB}"/>
    <cellStyle name="40% - Accent1 5 2 2 2" xfId="10390" xr:uid="{E20D314D-EA87-4082-AD08-1AE1458F267C}"/>
    <cellStyle name="40% - Accent1 5 2 3" xfId="8452" xr:uid="{65744979-F568-4F44-B176-988ACACB56B7}"/>
    <cellStyle name="40% - Accent1 5 2 4" xfId="10394" xr:uid="{AEED778A-7BA4-4DE8-A513-BCDDF286AEB1}"/>
    <cellStyle name="40% - Accent1 5 2 5" xfId="10396" xr:uid="{255BD612-910F-4404-A4FF-5B21BC7719E1}"/>
    <cellStyle name="40% - Accent1 5 2 6" xfId="10387" xr:uid="{758AF009-B6D3-4905-AF28-B59DE9809C69}"/>
    <cellStyle name="40% - Accent1 5 3" xfId="7335" xr:uid="{A651F860-30A9-49D2-BAFD-EE514E81357A}"/>
    <cellStyle name="40% - Accent1 6" xfId="169" xr:uid="{00000000-0005-0000-0000-000059030000}"/>
    <cellStyle name="40% - Accent1 6 2" xfId="2296" xr:uid="{00000000-0005-0000-0000-00005A030000}"/>
    <cellStyle name="40% - Accent1 6 2 2" xfId="7557" xr:uid="{E40F5E6B-E814-499E-A1EF-27768363E241}"/>
    <cellStyle name="40% - Accent1 6 2 2 2" xfId="10402" xr:uid="{F3B76904-86F1-427A-8A72-A4E3C389A0FB}"/>
    <cellStyle name="40% - Accent1 6 2 3" xfId="10409" xr:uid="{3AFD4D46-6782-42DA-8690-11B7D87A980F}"/>
    <cellStyle name="40% - Accent1 6 2 4" xfId="10412" xr:uid="{162F15F9-DCBC-4ABA-9363-690BAD22087D}"/>
    <cellStyle name="40% - Accent1 6 2 5" xfId="10414" xr:uid="{B51229CD-A3BB-4E40-AFDC-BDD95C6CC1E6}"/>
    <cellStyle name="40% - Accent1 6 2 6" xfId="10398" xr:uid="{EEBCEE8B-9A1B-4588-8EF8-CB8AB4321A0A}"/>
    <cellStyle name="40% - Accent1 6 3" xfId="7215" xr:uid="{D5AC8147-8AC2-47E1-B097-2530ECEEB67A}"/>
    <cellStyle name="40% - Accent1 7" xfId="1360" xr:uid="{00000000-0005-0000-0000-00005B030000}"/>
    <cellStyle name="40% - Accent1 7 2" xfId="1722" xr:uid="{00000000-0005-0000-0000-00005C030000}"/>
    <cellStyle name="40% - Accent1 7 2 2" xfId="7419" xr:uid="{A8D97037-8EF4-4862-998F-6493135A4462}"/>
    <cellStyle name="40% - Accent1 7 2 2 2" xfId="10416" xr:uid="{0A6B975A-F509-4793-9738-40DE740519FC}"/>
    <cellStyle name="40% - Accent1 7 2 3" xfId="10420" xr:uid="{91E40A14-333D-48C1-A576-78087C0F1885}"/>
    <cellStyle name="40% - Accent1 7 2 4" xfId="10423" xr:uid="{3199D2FB-3AD0-4874-9900-377F3E8E7133}"/>
    <cellStyle name="40% - Accent1 7 2 5" xfId="8255" xr:uid="{17D414C0-3040-472C-A8F4-DA5242A40571}"/>
    <cellStyle name="40% - Accent1 7 2 6" xfId="9368" xr:uid="{B18BEA63-E679-4477-9855-BD30AE7A3C49}"/>
    <cellStyle name="40% - Accent1 7 3" xfId="7371" xr:uid="{370CCEF2-51C2-4E1D-9C27-92375BE7CCB8}"/>
    <cellStyle name="40% - Accent1 8" xfId="1039" xr:uid="{00000000-0005-0000-0000-00005D030000}"/>
    <cellStyle name="40% - Accent1 8 2" xfId="2298" xr:uid="{00000000-0005-0000-0000-00005E030000}"/>
    <cellStyle name="40% - Accent1 8 2 2" xfId="7559" xr:uid="{C15B1EBE-3AEE-4D52-9781-331D005A38A0}"/>
    <cellStyle name="40% - Accent1 8 2 2 2" xfId="10426" xr:uid="{5CACAE73-0038-4675-AC28-3E831F02A24F}"/>
    <cellStyle name="40% - Accent1 8 2 3" xfId="10430" xr:uid="{00FCA88D-6941-4082-8D31-57AD06B9D3FB}"/>
    <cellStyle name="40% - Accent1 8 2 4" xfId="10433" xr:uid="{160B4AA0-FC96-4726-BBE4-16FAF89D55D5}"/>
    <cellStyle name="40% - Accent1 8 2 5" xfId="10436" xr:uid="{840D2F4A-63F3-4272-BBD1-7A89AAECAD95}"/>
    <cellStyle name="40% - Accent1 8 2 6" xfId="9545" xr:uid="{60FB6E4F-B3A7-4D29-88E8-A5CC38B63AF6}"/>
    <cellStyle name="40% - Accent1 8 3" xfId="7321" xr:uid="{DC00639C-5544-4665-AF05-FA688CD688F3}"/>
    <cellStyle name="40% - Accent1 9 2" xfId="2300" xr:uid="{00000000-0005-0000-0000-00005F030000}"/>
    <cellStyle name="40% - Accent1 9 2 2" xfId="7561" xr:uid="{298F3B7E-E439-4679-8CB1-8DB97DD20419}"/>
    <cellStyle name="40% - Accent1 9 2 2 2" xfId="10441" xr:uid="{9354B605-07F2-482C-9FE7-41DEECF4297F}"/>
    <cellStyle name="40% - Accent1 9 2 3" xfId="10443" xr:uid="{AD9B6506-70E2-4519-8860-0035DD774BFF}"/>
    <cellStyle name="40% - Accent1 9 2 4" xfId="10446" xr:uid="{B73EF017-AE2F-4092-B4D6-5548994AE64B}"/>
    <cellStyle name="40% - Accent1 9 2 5" xfId="10448" xr:uid="{4C6B4DFA-4A91-4D89-906A-A5F467942D49}"/>
    <cellStyle name="40% - Accent1 9 2 6" xfId="10439" xr:uid="{240C17D2-3378-49B0-9838-6B60B6D83AC0}"/>
    <cellStyle name="40% - Accent2 10 2" xfId="2297" xr:uid="{00000000-0005-0000-0000-000060030000}"/>
    <cellStyle name="40% - Accent2 10 2 2" xfId="7558" xr:uid="{355FD489-D891-41F8-9BE8-F1FB3E1D8F9F}"/>
    <cellStyle name="40% - Accent2 10 2 2 2" xfId="10401" xr:uid="{1D188246-D124-4269-973A-2FD70E71F296}"/>
    <cellStyle name="40% - Accent2 10 2 3" xfId="10408" xr:uid="{A83F2F04-0A1A-47D8-8E13-90CFA937E631}"/>
    <cellStyle name="40% - Accent2 10 2 4" xfId="10411" xr:uid="{85579631-3C12-45AC-B1CA-F861A6C229EB}"/>
    <cellStyle name="40% - Accent2 10 2 5" xfId="10413" xr:uid="{4BDE6CFF-64A4-45ED-B729-A6FE5E470CA9}"/>
    <cellStyle name="40% - Accent2 10 2 6" xfId="10397" xr:uid="{9C9C8400-3D06-4BF6-BCAD-490C7DBD532A}"/>
    <cellStyle name="40% - Accent2 11 2" xfId="1723" xr:uid="{00000000-0005-0000-0000-000061030000}"/>
    <cellStyle name="40% - Accent2 11 2 2" xfId="7420" xr:uid="{4B5A90A2-0B1D-499F-8913-729213E6AA79}"/>
    <cellStyle name="40% - Accent2 11 2 2 2" xfId="10415" xr:uid="{884B1A10-6587-4D84-ABF6-669E50C80B61}"/>
    <cellStyle name="40% - Accent2 11 2 3" xfId="10419" xr:uid="{D53B339E-495E-4083-B5BB-0FCDE8A8CAFB}"/>
    <cellStyle name="40% - Accent2 11 2 4" xfId="10422" xr:uid="{7F13D6E3-FADE-4037-8153-32BC772299A3}"/>
    <cellStyle name="40% - Accent2 11 2 5" xfId="8256" xr:uid="{BE66C6F0-D882-4E15-9C2D-14D2BC66BF54}"/>
    <cellStyle name="40% - Accent2 11 2 6" xfId="9367" xr:uid="{9DB5B2C6-316C-40CB-A82B-8BDEEA57CFDE}"/>
    <cellStyle name="40% - Accent2 12 2" xfId="2299" xr:uid="{00000000-0005-0000-0000-000062030000}"/>
    <cellStyle name="40% - Accent2 12 2 2" xfId="7560" xr:uid="{FD3ACC4F-7EB2-4C10-B0D8-3F6F246A0B39}"/>
    <cellStyle name="40% - Accent2 12 2 2 2" xfId="10425" xr:uid="{F3AB96D0-CEB6-4026-B913-8D3407FE57E3}"/>
    <cellStyle name="40% - Accent2 12 2 3" xfId="10429" xr:uid="{95533E10-0CA1-4222-9B94-C4AD2F819E25}"/>
    <cellStyle name="40% - Accent2 12 2 4" xfId="10432" xr:uid="{519B960D-C49E-4465-9ABB-F22CF9C20101}"/>
    <cellStyle name="40% - Accent2 12 2 5" xfId="10435" xr:uid="{F575CD28-5384-4543-995A-3964CAC4C7E9}"/>
    <cellStyle name="40% - Accent2 12 2 6" xfId="9544" xr:uid="{1CD8A11C-41AA-4840-97B3-1C9D9D56D153}"/>
    <cellStyle name="40% - Accent2 13 2" xfId="2301" xr:uid="{00000000-0005-0000-0000-000063030000}"/>
    <cellStyle name="40% - Accent2 13 2 2" xfId="7562" xr:uid="{80C68273-086B-4881-89E2-E988DBE70BEF}"/>
    <cellStyle name="40% - Accent2 13 2 2 2" xfId="10440" xr:uid="{FDAB87EE-9601-40D5-A28D-B46D91B67884}"/>
    <cellStyle name="40% - Accent2 13 2 3" xfId="10442" xr:uid="{F0FC4DFD-0F56-4640-A203-7AD54C51FECE}"/>
    <cellStyle name="40% - Accent2 13 2 4" xfId="10445" xr:uid="{588AC1E7-72F0-4C2B-9386-AF305DC8F26D}"/>
    <cellStyle name="40% - Accent2 13 2 5" xfId="10447" xr:uid="{145AB82B-712D-40EE-A009-DBE85C750047}"/>
    <cellStyle name="40% - Accent2 13 2 6" xfId="10438" xr:uid="{82FE0475-9174-4218-AC5E-544AF3A298EC}"/>
    <cellStyle name="40% - Accent2 14 2" xfId="1581" xr:uid="{00000000-0005-0000-0000-000064030000}"/>
    <cellStyle name="40% - Accent2 14 2 2" xfId="7402" xr:uid="{38EFECD3-D400-452C-9F02-FF9DA9B658B7}"/>
    <cellStyle name="40% - Accent2 14 2 2 2" xfId="10450" xr:uid="{F25E0B70-AEDD-4067-B770-EAA383AEA6C1}"/>
    <cellStyle name="40% - Accent2 14 2 3" xfId="10451" xr:uid="{44092A5E-B9A0-461B-ABBE-E10762BEBC32}"/>
    <cellStyle name="40% - Accent2 14 2 4" xfId="10273" xr:uid="{30A82A87-03CB-4A66-BE89-BE1179B3D2BD}"/>
    <cellStyle name="40% - Accent2 14 2 5" xfId="10452" xr:uid="{A27758F6-12E5-4777-838E-4AD728F530F6}"/>
    <cellStyle name="40% - Accent2 14 2 6" xfId="9262" xr:uid="{C84FF6A7-D679-43EE-9508-296C35D496A1}"/>
    <cellStyle name="40% - Accent2 15 2" xfId="2302" xr:uid="{00000000-0005-0000-0000-000065030000}"/>
    <cellStyle name="40% - Accent2 15 2 2" xfId="7563" xr:uid="{1EDBA599-0573-4284-A6A0-0074625B8CA9}"/>
    <cellStyle name="40% - Accent2 15 2 2 2" xfId="10454" xr:uid="{D568EF6A-E413-4FA6-A5ED-FEFF5267E160}"/>
    <cellStyle name="40% - Accent2 15 2 3" xfId="10455" xr:uid="{0733974C-172F-4EE0-9698-9F764F637D91}"/>
    <cellStyle name="40% - Accent2 15 2 4" xfId="10280" xr:uid="{5BF26EA8-C96C-495B-8A91-B1A0E6E160C7}"/>
    <cellStyle name="40% - Accent2 15 2 5" xfId="10456" xr:uid="{D67EA794-ADBD-4745-B223-F23DBFEF02ED}"/>
    <cellStyle name="40% - Accent2 15 2 6" xfId="10453" xr:uid="{B89543CD-101B-4A55-88B6-09DDE62BED66}"/>
    <cellStyle name="40% - Accent2 16 2" xfId="78" xr:uid="{00000000-0005-0000-0000-000066030000}"/>
    <cellStyle name="40% - Accent2 16 2 2" xfId="7207" xr:uid="{C02618D3-49B9-4233-B007-0B48BAF136DD}"/>
    <cellStyle name="40% - Accent2 16 2 2 2" xfId="10458" xr:uid="{2FD2909E-72C6-4424-87CA-5B66E3A3EC54}"/>
    <cellStyle name="40% - Accent2 16 2 3" xfId="10461" xr:uid="{5EDDDEA1-2DD9-40DA-AFB0-7795B7F950D0}"/>
    <cellStyle name="40% - Accent2 16 2 4" xfId="10294" xr:uid="{A98DE863-8FF2-412F-8167-694194FE13AE}"/>
    <cellStyle name="40% - Accent2 16 2 5" xfId="10466" xr:uid="{EF7776A0-D809-4271-90AE-41E378C48F94}"/>
    <cellStyle name="40% - Accent2 16 2 6" xfId="10457" xr:uid="{061427B1-D72F-4C10-BB8E-67E9DFA21DEF}"/>
    <cellStyle name="40% - Accent2 17 2" xfId="2303" xr:uid="{00000000-0005-0000-0000-000067030000}"/>
    <cellStyle name="40% - Accent2 17 2 2" xfId="7564" xr:uid="{DBAE383A-947B-4CF4-BC6A-BC6E6DCF2048}"/>
    <cellStyle name="40% - Accent2 17 2 2 2" xfId="9292" xr:uid="{A7168306-3475-4C83-A229-64EB435E40B9}"/>
    <cellStyle name="40% - Accent2 17 2 3" xfId="9293" xr:uid="{BC54A97F-B219-43DF-AF85-46448655803F}"/>
    <cellStyle name="40% - Accent2 17 2 4" xfId="9295" xr:uid="{63FBC719-94F6-4DBA-B8D5-D5F8B3291849}"/>
    <cellStyle name="40% - Accent2 17 2 5" xfId="8316" xr:uid="{F3AB14F9-8A86-498E-8F85-BEE7AC484DF9}"/>
    <cellStyle name="40% - Accent2 17 2 6" xfId="9982" xr:uid="{933531EC-FFB7-4711-82FC-D41B388CDF53}"/>
    <cellStyle name="40% - Accent2 2" xfId="2304" xr:uid="{00000000-0005-0000-0000-000068030000}"/>
    <cellStyle name="40% - Accent2 2 10" xfId="2306" xr:uid="{00000000-0005-0000-0000-000069030000}"/>
    <cellStyle name="40% - Accent2 2 11" xfId="1978" xr:uid="{00000000-0005-0000-0000-00006A030000}"/>
    <cellStyle name="40% - Accent2 2 12" xfId="2309" xr:uid="{00000000-0005-0000-0000-00006B030000}"/>
    <cellStyle name="40% - Accent2 2 13" xfId="2312" xr:uid="{00000000-0005-0000-0000-00006C030000}"/>
    <cellStyle name="40% - Accent2 2 14" xfId="2048" xr:uid="{00000000-0005-0000-0000-00006D030000}"/>
    <cellStyle name="40% - Accent2 2 15" xfId="2314" xr:uid="{00000000-0005-0000-0000-00006E030000}"/>
    <cellStyle name="40% - Accent2 2 16" xfId="2318" xr:uid="{00000000-0005-0000-0000-00006F030000}"/>
    <cellStyle name="40% - Accent2 2 17" xfId="2091" xr:uid="{00000000-0005-0000-0000-000070030000}"/>
    <cellStyle name="40% - Accent2 2 17 2" xfId="7498" xr:uid="{64D3637C-3142-4F2C-A718-6D1E9231FE32}"/>
    <cellStyle name="40% - Accent2 2 17 2 2" xfId="9850" xr:uid="{36244F62-EFC5-48E6-97DA-6F40D92AAEFE}"/>
    <cellStyle name="40% - Accent2 2 17 3" xfId="9854" xr:uid="{0794EAAE-039E-4949-B198-9E7AEBF48B7C}"/>
    <cellStyle name="40% - Accent2 2 17 4" xfId="9858" xr:uid="{07A630F5-777D-429D-9B0A-C082164AD60A}"/>
    <cellStyle name="40% - Accent2 2 17 5" xfId="9863" xr:uid="{9918F95F-F31F-40FA-B2EB-78519FA9CB43}"/>
    <cellStyle name="40% - Accent2 2 17 6" xfId="9848" xr:uid="{ECD602A1-5CF7-40E0-899F-FCAF821B0711}"/>
    <cellStyle name="40% - Accent2 2 18" xfId="689" xr:uid="{00000000-0005-0000-0000-000071030000}"/>
    <cellStyle name="40% - Accent2 2 19" xfId="2320" xr:uid="{00000000-0005-0000-0000-000072030000}"/>
    <cellStyle name="40% - Accent2 2 2" xfId="1387" xr:uid="{00000000-0005-0000-0000-000073030000}"/>
    <cellStyle name="40% - Accent2 2 2 2" xfId="2321" xr:uid="{00000000-0005-0000-0000-000074030000}"/>
    <cellStyle name="40% - Accent2 2 2 3" xfId="2322" xr:uid="{00000000-0005-0000-0000-000075030000}"/>
    <cellStyle name="40% - Accent2 2 2 4" xfId="7374" xr:uid="{D39980B9-D522-4B13-B838-D58C8378D737}"/>
    <cellStyle name="40% - Accent2 2 20" xfId="2315" xr:uid="{00000000-0005-0000-0000-000076030000}"/>
    <cellStyle name="40% - Accent2 2 3" xfId="1390" xr:uid="{00000000-0005-0000-0000-000077030000}"/>
    <cellStyle name="40% - Accent2 2 4" xfId="673" xr:uid="{00000000-0005-0000-0000-000078030000}"/>
    <cellStyle name="40% - Accent2 2 5" xfId="2129" xr:uid="{00000000-0005-0000-0000-000079030000}"/>
    <cellStyle name="40% - Accent2 2 6" xfId="2324" xr:uid="{00000000-0005-0000-0000-00007A030000}"/>
    <cellStyle name="40% - Accent2 2 7" xfId="2326" xr:uid="{00000000-0005-0000-0000-00007B030000}"/>
    <cellStyle name="40% - Accent2 2 8" xfId="2329" xr:uid="{00000000-0005-0000-0000-00007C030000}"/>
    <cellStyle name="40% - Accent2 2 8 2" xfId="7565" xr:uid="{4F2929C6-70CA-41BD-8FB3-15B5B2357411}"/>
    <cellStyle name="40% - Accent2 2 9" xfId="2333" xr:uid="{00000000-0005-0000-0000-00007D030000}"/>
    <cellStyle name="40% - Accent2 3" xfId="127" xr:uid="{00000000-0005-0000-0000-00007E030000}"/>
    <cellStyle name="40% - Accent2 3 2" xfId="149" xr:uid="{00000000-0005-0000-0000-00007F030000}"/>
    <cellStyle name="40% - Accent2 4" xfId="1600" xr:uid="{00000000-0005-0000-0000-000080030000}"/>
    <cellStyle name="40% - Accent2 4 2" xfId="328" xr:uid="{00000000-0005-0000-0000-000081030000}"/>
    <cellStyle name="40% - Accent2 4 2 2" xfId="7228" xr:uid="{08635247-82A4-45E4-BEC4-46F103D00698}"/>
    <cellStyle name="40% - Accent2 4 2 2 2" xfId="9717" xr:uid="{1876F386-7B60-4C02-AF14-29F58A6A9684}"/>
    <cellStyle name="40% - Accent2 4 2 3" xfId="9721" xr:uid="{76E07B92-51F9-42C3-A398-8B4DA5FB5660}"/>
    <cellStyle name="40% - Accent2 4 2 4" xfId="9733" xr:uid="{F2A10FAC-30BC-49AE-BCDC-BEDF9835B82C}"/>
    <cellStyle name="40% - Accent2 4 2 5" xfId="9738" xr:uid="{B78D7CAE-C214-4C1A-B84E-FB508526A9A6}"/>
    <cellStyle name="40% - Accent2 4 2 6" xfId="8262" xr:uid="{51901F9A-EDA8-438E-BAD6-C302D7297BC4}"/>
    <cellStyle name="40% - Accent2 4 3" xfId="7406" xr:uid="{E8AC4C78-0758-4C19-AD73-CF7BE75B5506}"/>
    <cellStyle name="40% - Accent2 4 3 2" xfId="10479" xr:uid="{194EBC93-F05B-4E73-83DD-D3967888CCBC}"/>
    <cellStyle name="40% - Accent2 4 3 3" xfId="10480" xr:uid="{0CDE843A-F265-4EF3-97F0-18DD208E0802}"/>
    <cellStyle name="40% - Accent2 4 3 4" xfId="8267" xr:uid="{BE3C0647-CA5B-4D04-A57E-6995E30E1417}"/>
    <cellStyle name="40% - Accent2 4 4" xfId="8276" xr:uid="{E0D3FACC-03FF-43B8-99AD-BC46AF23F04B}"/>
    <cellStyle name="40% - Accent2 4 5" xfId="8470" xr:uid="{3CC02881-3D35-44FD-A0B7-99F928E2F9D7}"/>
    <cellStyle name="40% - Accent2 4 6" xfId="8827" xr:uid="{95B3814B-FB2B-4C30-BC66-508BE4F2ED7A}"/>
    <cellStyle name="40% - Accent2 4 7" xfId="10481" xr:uid="{E807F423-FC79-4D32-B17E-6F140F11D1C8}"/>
    <cellStyle name="40% - Accent2 4 8" xfId="9275" xr:uid="{BACE1189-C4CD-4F65-AFF6-41F9CF11E3C0}"/>
    <cellStyle name="40% - Accent2 5" xfId="1602" xr:uid="{00000000-0005-0000-0000-000082030000}"/>
    <cellStyle name="40% - Accent2 5 2" xfId="1062" xr:uid="{00000000-0005-0000-0000-000083030000}"/>
    <cellStyle name="40% - Accent2 5 2 2" xfId="7323" xr:uid="{7768A56C-35AD-448D-9052-7D2721BF26FE}"/>
    <cellStyle name="40% - Accent2 5 2 2 2" xfId="9251" xr:uid="{54A02EF2-04E2-4B13-BACC-2CF3081AF643}"/>
    <cellStyle name="40% - Accent2 5 2 3" xfId="9254" xr:uid="{AA667C21-8E68-45C0-B66C-7487A20489AA}"/>
    <cellStyle name="40% - Accent2 5 2 4" xfId="9257" xr:uid="{490B6613-F76C-4F1A-B47A-F08CDD4A90F8}"/>
    <cellStyle name="40% - Accent2 5 2 5" xfId="8521" xr:uid="{F43F7B71-B1A8-4EFB-B3FB-2E4F5595E151}"/>
    <cellStyle name="40% - Accent2 5 2 6" xfId="8866" xr:uid="{F6E6E19E-A340-427B-99E5-A5A7366F20CF}"/>
    <cellStyle name="40% - Accent2 5 3" xfId="7407" xr:uid="{3B1D1E26-CADA-4A15-B5F1-D8EBAD43EE9B}"/>
    <cellStyle name="40% - Accent2 6" xfId="1010" xr:uid="{00000000-0005-0000-0000-000084030000}"/>
    <cellStyle name="40% - Accent2 6 2" xfId="960" xr:uid="{00000000-0005-0000-0000-000085030000}"/>
    <cellStyle name="40% - Accent2 6 2 2" xfId="7313" xr:uid="{A85CAF8F-24CF-4A4A-80A5-EA6819C26DA2}"/>
    <cellStyle name="40% - Accent2 6 2 2 2" xfId="10482" xr:uid="{79E9D728-60C7-4C91-A223-62A379940234}"/>
    <cellStyle name="40% - Accent2 6 2 3" xfId="10487" xr:uid="{AD830256-A790-43E0-BA11-D17142E76E2E}"/>
    <cellStyle name="40% - Accent2 6 2 4" xfId="10491" xr:uid="{10C57B94-BBA0-43A1-928B-BBF70912AE25}"/>
    <cellStyle name="40% - Accent2 6 2 5" xfId="8998" xr:uid="{7807F5CA-4B15-4E3A-BDA7-A6FBED1BAB48}"/>
    <cellStyle name="40% - Accent2 6 2 6" xfId="8795" xr:uid="{6A354EF0-7247-464D-BAE7-08BE0410DCFD}"/>
    <cellStyle name="40% - Accent2 6 3" xfId="7319" xr:uid="{778F28B3-B2C3-4BC3-AAFB-C1BFC2FA2368}"/>
    <cellStyle name="40% - Accent2 7" xfId="463" xr:uid="{00000000-0005-0000-0000-000086030000}"/>
    <cellStyle name="40% - Accent2 7 2" xfId="829" xr:uid="{00000000-0005-0000-0000-000087030000}"/>
    <cellStyle name="40% - Accent2 7 2 2" xfId="7293" xr:uid="{C46F5118-5364-486A-8097-51CAFDBB206A}"/>
    <cellStyle name="40% - Accent2 7 2 2 2" xfId="8425" xr:uid="{9CA04E9B-FE30-40AB-8B63-7B5F182E8CF1}"/>
    <cellStyle name="40% - Accent2 7 2 3" xfId="8729" xr:uid="{99923B63-687C-4E42-AD24-247D4138442C}"/>
    <cellStyle name="40% - Accent2 7 2 4" xfId="8733" xr:uid="{4E75F53D-830D-4CE2-A361-AC88248938D8}"/>
    <cellStyle name="40% - Accent2 7 2 5" xfId="8737" xr:uid="{2EA4E07B-B8FB-44D9-AE6F-3EF3667F1EEB}"/>
    <cellStyle name="40% - Accent2 7 2 6" xfId="8416" xr:uid="{F7C7459F-21DB-43D5-881E-36A8985CEB7B}"/>
    <cellStyle name="40% - Accent2 7 3" xfId="7247" xr:uid="{6F633F82-550F-45E7-A753-5EA4953C0018}"/>
    <cellStyle name="40% - Accent2 8" xfId="1112" xr:uid="{00000000-0005-0000-0000-000088030000}"/>
    <cellStyle name="40% - Accent2 8 2" xfId="1123" xr:uid="{00000000-0005-0000-0000-000089030000}"/>
    <cellStyle name="40% - Accent2 8 2 2" xfId="7332" xr:uid="{81BCC54B-4945-456C-8D9D-59C6EF98E587}"/>
    <cellStyle name="40% - Accent2 8 2 2 2" xfId="10257" xr:uid="{B8E8A2F7-78EA-4620-9F05-0D4620E82E44}"/>
    <cellStyle name="40% - Accent2 8 2 3" xfId="10261" xr:uid="{ED7242E6-5B56-4B6D-AFBD-D26E05324940}"/>
    <cellStyle name="40% - Accent2 8 2 4" xfId="10265" xr:uid="{D38AEB95-730E-4091-B6CF-7EB3B26CE90A}"/>
    <cellStyle name="40% - Accent2 8 2 5" xfId="9816" xr:uid="{DFC37138-FBB9-43A8-9B5E-C5C4EB8A636F}"/>
    <cellStyle name="40% - Accent2 8 2 6" xfId="8919" xr:uid="{48FCBCBD-478C-46AD-A514-6CCC277404B7}"/>
    <cellStyle name="40% - Accent2 8 3" xfId="7330" xr:uid="{A23D5518-09AC-412D-B764-F183CD3F4980}"/>
    <cellStyle name="40% - Accent2 9 2" xfId="128" xr:uid="{00000000-0005-0000-0000-00008A030000}"/>
    <cellStyle name="40% - Accent2 9 2 2" xfId="7212" xr:uid="{9DC17C9A-D2B2-49F9-B4A1-96009D12FCCF}"/>
    <cellStyle name="40% - Accent2 9 2 2 2" xfId="8205" xr:uid="{D1053AEF-52B9-47EA-915C-7A8EBF694DFA}"/>
    <cellStyle name="40% - Accent2 9 2 3" xfId="8251" xr:uid="{029CF019-EE75-4B7C-B55A-763D844EB1C6}"/>
    <cellStyle name="40% - Accent2 9 2 4" xfId="8767" xr:uid="{26746513-3540-4C31-B8F3-F1CBF25A01F1}"/>
    <cellStyle name="40% - Accent2 9 2 5" xfId="8772" xr:uid="{8444901F-8865-41DC-96F2-B9D548C31285}"/>
    <cellStyle name="40% - Accent2 9 2 6" xfId="8193" xr:uid="{B7F1D254-7188-4739-BD9C-84DF1ACCB1C2}"/>
    <cellStyle name="40% - Accent3 10 2" xfId="2336" xr:uid="{00000000-0005-0000-0000-00008B030000}"/>
    <cellStyle name="40% - Accent3 10 2 2" xfId="7568" xr:uid="{79E95A8F-0AA6-4F0D-9EA9-DC6546C7465A}"/>
    <cellStyle name="40% - Accent3 10 2 2 2" xfId="10497" xr:uid="{A4D18747-0C96-41EE-88EB-FF560D510132}"/>
    <cellStyle name="40% - Accent3 10 2 3" xfId="10501" xr:uid="{6865823E-355B-48D0-85C7-249FB1E5C9A8}"/>
    <cellStyle name="40% - Accent3 10 2 4" xfId="10504" xr:uid="{C2651FBE-D77E-46EC-874A-0E99F0795A08}"/>
    <cellStyle name="40% - Accent3 10 2 5" xfId="9521" xr:uid="{49F9A098-AE13-461C-B543-7E2108C35314}"/>
    <cellStyle name="40% - Accent3 10 2 6" xfId="10494" xr:uid="{EC4DD720-D245-413D-ABB1-E84B811E8A98}"/>
    <cellStyle name="40% - Accent3 11 2" xfId="354" xr:uid="{00000000-0005-0000-0000-00008C030000}"/>
    <cellStyle name="40% - Accent3 11 2 2" xfId="7231" xr:uid="{79B51971-FD0E-4946-ACD1-321C39ECBD0B}"/>
    <cellStyle name="40% - Accent3 11 2 2 2" xfId="10507" xr:uid="{BEC3B671-8ECB-44D5-9F1E-B4D554DE023D}"/>
    <cellStyle name="40% - Accent3 11 2 3" xfId="10509" xr:uid="{3B667430-E16C-4A1E-8F68-1B9D17494081}"/>
    <cellStyle name="40% - Accent3 11 2 4" xfId="8570" xr:uid="{12B07E9F-C9B0-40D2-BCD4-6E86C57F32F1}"/>
    <cellStyle name="40% - Accent3 11 2 5" xfId="9220" xr:uid="{8ED778FA-A50F-4C09-94F0-9AFB9CC3700A}"/>
    <cellStyle name="40% - Accent3 11 2 6" xfId="8289" xr:uid="{59F12576-0695-46A8-9A6A-7600A290C4E6}"/>
    <cellStyle name="40% - Accent3 12 2" xfId="1586" xr:uid="{00000000-0005-0000-0000-00008D030000}"/>
    <cellStyle name="40% - Accent3 12 2 2" xfId="7404" xr:uid="{D5CA1673-4ED2-4D42-839F-6E2F31731390}"/>
    <cellStyle name="40% - Accent3 12 2 2 2" xfId="10511" xr:uid="{B262186C-8E0E-4D3B-B8CE-7EE4D3E56E41}"/>
    <cellStyle name="40% - Accent3 12 2 3" xfId="10516" xr:uid="{D4797CB7-B544-467D-8C30-EDB5192A2F76}"/>
    <cellStyle name="40% - Accent3 12 2 4" xfId="10521" xr:uid="{89C75937-4A99-4E34-AAA5-C348EC43B6C9}"/>
    <cellStyle name="40% - Accent3 12 2 5" xfId="10524" xr:uid="{9C5112F6-6889-4787-BF7A-8672E66ABC3C}"/>
    <cellStyle name="40% - Accent3 12 2 6" xfId="9265" xr:uid="{D7FE531C-FB8D-4842-B7BD-D8384BCD9FAE}"/>
    <cellStyle name="40% - Accent3 13 2" xfId="1099" xr:uid="{00000000-0005-0000-0000-00008E030000}"/>
    <cellStyle name="40% - Accent3 13 2 2" xfId="7327" xr:uid="{5EAC6D0F-BB48-48EA-8583-2A02B58D47D2}"/>
    <cellStyle name="40% - Accent3 13 2 2 2" xfId="10528" xr:uid="{8FE70FF3-8913-4EFA-A621-5D701FFB270F}"/>
    <cellStyle name="40% - Accent3 13 2 3" xfId="10534" xr:uid="{B1A8EEFD-9A49-4B57-9EDA-DC8502F78C86}"/>
    <cellStyle name="40% - Accent3 13 2 4" xfId="10538" xr:uid="{08E300EA-665D-4A82-8477-E35CB0342941}"/>
    <cellStyle name="40% - Accent3 13 2 5" xfId="10546" xr:uid="{261AF501-A129-4A1D-B5E3-18A1465FA45D}"/>
    <cellStyle name="40% - Accent3 13 2 6" xfId="8901" xr:uid="{66E868FA-E094-4E08-B676-D5884B9ADCF9}"/>
    <cellStyle name="40% - Accent3 14 2" xfId="70" xr:uid="{00000000-0005-0000-0000-00008F030000}"/>
    <cellStyle name="40% - Accent3 14 2 2" xfId="7206" xr:uid="{55A59F60-4624-4DD8-9DBF-68716EBEE0D9}"/>
    <cellStyle name="40% - Accent3 14 2 2 2" xfId="10547" xr:uid="{09E2B396-C1CC-43FE-A1AD-9FE654EC77DB}"/>
    <cellStyle name="40% - Accent3 14 2 3" xfId="10548" xr:uid="{87290207-0CD0-46E9-8085-1D77A91CDCA5}"/>
    <cellStyle name="40% - Accent3 14 2 4" xfId="10549" xr:uid="{1D6EAD35-819C-4C28-B907-D90F47CE2509}"/>
    <cellStyle name="40% - Accent3 14 2 5" xfId="10551" xr:uid="{BBCD03F7-43FF-451C-B9C9-290D8C16355D}"/>
    <cellStyle name="40% - Accent3 14 2 6" xfId="8067" xr:uid="{12BA9FE9-6FD5-4AD6-9B35-C7622EA9D9CE}"/>
    <cellStyle name="40% - Accent3 15 2" xfId="39" xr:uid="{00000000-0005-0000-0000-000090030000}"/>
    <cellStyle name="40% - Accent3 15 2 2" xfId="7200" xr:uid="{793BF81F-1E8F-44C9-A36F-4204CD84A214}"/>
    <cellStyle name="40% - Accent3 15 2 2 2" xfId="10553" xr:uid="{E8B6608B-E814-4023-9BFB-5D305B34C4DB}"/>
    <cellStyle name="40% - Accent3 15 2 3" xfId="10555" xr:uid="{A925458B-747C-41BD-88E7-DC9814C9F146}"/>
    <cellStyle name="40% - Accent3 15 2 4" xfId="10556" xr:uid="{7F185016-5B97-4D12-91DF-DF019435B575}"/>
    <cellStyle name="40% - Accent3 15 2 5" xfId="10557" xr:uid="{EE8CEAA4-6702-4EEC-9E94-BA2627419C84}"/>
    <cellStyle name="40% - Accent3 15 2 6" xfId="8037" xr:uid="{25558C8B-019A-4F53-A867-D531EA89566F}"/>
    <cellStyle name="40% - Accent3 16 2" xfId="2337" xr:uid="{00000000-0005-0000-0000-000091030000}"/>
    <cellStyle name="40% - Accent3 16 2 2" xfId="7569" xr:uid="{403BA120-541E-4EF1-BAF2-018E45205D45}"/>
    <cellStyle name="40% - Accent3 16 2 2 2" xfId="10559" xr:uid="{D844EFCE-FFB5-47C4-9848-2019BE613185}"/>
    <cellStyle name="40% - Accent3 16 2 3" xfId="10561" xr:uid="{5325F8BA-A6CF-4FE6-91CD-56621A9224F7}"/>
    <cellStyle name="40% - Accent3 16 2 4" xfId="10563" xr:uid="{69AFE3F1-5948-4A84-8E91-EDCD61EBCB3F}"/>
    <cellStyle name="40% - Accent3 16 2 5" xfId="8551" xr:uid="{086F7EB8-CD3E-4F68-843F-50777C44F365}"/>
    <cellStyle name="40% - Accent3 16 2 6" xfId="10558" xr:uid="{1DF40CF0-BF5C-42C8-B0BD-F5F6F9EFF625}"/>
    <cellStyle name="40% - Accent3 17 2" xfId="393" xr:uid="{00000000-0005-0000-0000-000092030000}"/>
    <cellStyle name="40% - Accent3 17 2 2" xfId="7237" xr:uid="{0BCB4D87-0D91-47D5-8248-628D54005391}"/>
    <cellStyle name="40% - Accent3 17 2 2 2" xfId="9410" xr:uid="{F3F89BDB-FC12-4EAD-BAAB-C0EAA2BBD8F1}"/>
    <cellStyle name="40% - Accent3 17 2 3" xfId="8599" xr:uid="{9D8A7274-DE8F-4FC9-8019-7D42702C1981}"/>
    <cellStyle name="40% - Accent3 17 2 4" xfId="10567" xr:uid="{0B944E4C-29CB-41A6-AF56-B4A9A0A28C73}"/>
    <cellStyle name="40% - Accent3 17 2 5" xfId="10568" xr:uid="{0B03D4B0-F8C3-4323-B2B9-EF55623B65B2}"/>
    <cellStyle name="40% - Accent3 17 2 6" xfId="10566" xr:uid="{DB32C56A-712C-41C0-BB6F-36E877116CED}"/>
    <cellStyle name="40% - Accent3 2" xfId="1246" xr:uid="{00000000-0005-0000-0000-000093030000}"/>
    <cellStyle name="40% - Accent3 2 10" xfId="2343" xr:uid="{00000000-0005-0000-0000-000094030000}"/>
    <cellStyle name="40% - Accent3 2 11" xfId="1797" xr:uid="{00000000-0005-0000-0000-000095030000}"/>
    <cellStyle name="40% - Accent3 2 12" xfId="2347" xr:uid="{00000000-0005-0000-0000-000096030000}"/>
    <cellStyle name="40% - Accent3 2 13" xfId="401" xr:uid="{00000000-0005-0000-0000-000097030000}"/>
    <cellStyle name="40% - Accent3 2 14" xfId="2096" xr:uid="{00000000-0005-0000-0000-000098030000}"/>
    <cellStyle name="40% - Accent3 2 15" xfId="2350" xr:uid="{00000000-0005-0000-0000-000099030000}"/>
    <cellStyle name="40% - Accent3 2 16" xfId="2354" xr:uid="{00000000-0005-0000-0000-00009A030000}"/>
    <cellStyle name="40% - Accent3 2 17" xfId="2137" xr:uid="{00000000-0005-0000-0000-00009B030000}"/>
    <cellStyle name="40% - Accent3 2 17 2" xfId="7509" xr:uid="{C3212684-298F-4804-A155-AA36ED6D7142}"/>
    <cellStyle name="40% - Accent3 2 17 2 2" xfId="10006" xr:uid="{AC9412F3-8002-41E5-8D38-EB080E188C0B}"/>
    <cellStyle name="40% - Accent3 2 17 3" xfId="10017" xr:uid="{B3A39AA8-209D-4042-8BD6-5C65F9B31D91}"/>
    <cellStyle name="40% - Accent3 2 17 4" xfId="10021" xr:uid="{C37ABDC8-6873-4CCE-9D04-1161A340F084}"/>
    <cellStyle name="40% - Accent3 2 17 5" xfId="8531" xr:uid="{513F9471-7306-47BB-9FE0-7A2523DC3152}"/>
    <cellStyle name="40% - Accent3 2 17 6" xfId="10003" xr:uid="{9FBBC513-B9DC-4E3D-B3A6-7391BB71746F}"/>
    <cellStyle name="40% - Accent3 2 18" xfId="1554" xr:uid="{00000000-0005-0000-0000-00009C030000}"/>
    <cellStyle name="40% - Accent3 2 19" xfId="348" xr:uid="{00000000-0005-0000-0000-00009D030000}"/>
    <cellStyle name="40% - Accent3 2 2" xfId="503" xr:uid="{00000000-0005-0000-0000-00009E030000}"/>
    <cellStyle name="40% - Accent3 2 2 2" xfId="2356" xr:uid="{00000000-0005-0000-0000-00009F030000}"/>
    <cellStyle name="40% - Accent3 2 2 3" xfId="2357" xr:uid="{00000000-0005-0000-0000-0000A0030000}"/>
    <cellStyle name="40% - Accent3 2 2 4" xfId="7251" xr:uid="{8C614827-46E9-4FF1-9A4D-31FC7118F28B}"/>
    <cellStyle name="40% - Accent3 2 20" xfId="2351" xr:uid="{00000000-0005-0000-0000-0000A1030000}"/>
    <cellStyle name="40% - Accent3 2 3" xfId="2358" xr:uid="{00000000-0005-0000-0000-0000A2030000}"/>
    <cellStyle name="40% - Accent3 2 4" xfId="1102" xr:uid="{00000000-0005-0000-0000-0000A3030000}"/>
    <cellStyle name="40% - Accent3 2 5" xfId="2150" xr:uid="{00000000-0005-0000-0000-0000A4030000}"/>
    <cellStyle name="40% - Accent3 2 6" xfId="2359" xr:uid="{00000000-0005-0000-0000-0000A5030000}"/>
    <cellStyle name="40% - Accent3 2 7" xfId="704" xr:uid="{00000000-0005-0000-0000-0000A6030000}"/>
    <cellStyle name="40% - Accent3 2 8" xfId="2360" xr:uid="{00000000-0005-0000-0000-0000A7030000}"/>
    <cellStyle name="40% - Accent3 2 8 2" xfId="7571" xr:uid="{6F3E23FC-207A-47B6-BD9F-52959EAC9B21}"/>
    <cellStyle name="40% - Accent3 2 9" xfId="2362" xr:uid="{00000000-0005-0000-0000-0000A8030000}"/>
    <cellStyle name="40% - Accent3 3" xfId="403" xr:uid="{00000000-0005-0000-0000-0000A9030000}"/>
    <cellStyle name="40% - Accent3 3 2" xfId="1461" xr:uid="{00000000-0005-0000-0000-0000AA030000}"/>
    <cellStyle name="40% - Accent3 4" xfId="1252" xr:uid="{00000000-0005-0000-0000-0000AB030000}"/>
    <cellStyle name="40% - Accent3 4 2" xfId="1859" xr:uid="{00000000-0005-0000-0000-0000AC030000}"/>
    <cellStyle name="40% - Accent3 4 2 2" xfId="7439" xr:uid="{F38124EC-09DD-464E-819B-3866A6C00CD1}"/>
    <cellStyle name="40% - Accent3 4 2 2 2" xfId="10583" xr:uid="{24AE42F6-E970-4242-AA2F-D0B8231641DB}"/>
    <cellStyle name="40% - Accent3 4 2 3" xfId="10584" xr:uid="{453944DC-69E2-4545-BE5C-FAF49EEBB41F}"/>
    <cellStyle name="40% - Accent3 4 2 4" xfId="10585" xr:uid="{188D630F-C418-487F-8B63-81D5E7AFF196}"/>
    <cellStyle name="40% - Accent3 4 2 5" xfId="9308" xr:uid="{5F61B463-D4C0-44E6-8CF1-E0BD20584744}"/>
    <cellStyle name="40% - Accent3 4 2 6" xfId="9515" xr:uid="{80F7FD94-DBF9-4ED7-8E5F-7C368BB47C1F}"/>
    <cellStyle name="40% - Accent3 4 3" xfId="7352" xr:uid="{20775756-4653-4DA4-A43A-A5BBA0FA3A09}"/>
    <cellStyle name="40% - Accent3 4 3 2" xfId="10370" xr:uid="{4218B352-E7C8-42D1-9FC7-976859A538AE}"/>
    <cellStyle name="40% - Accent3 4 3 3" xfId="10372" xr:uid="{36CD2F6C-32AD-4AB6-8DFB-D94DF9C83476}"/>
    <cellStyle name="40% - Accent3 4 3 4" xfId="9627" xr:uid="{B0822204-F914-441D-B988-B09F0D4AAE5D}"/>
    <cellStyle name="40% - Accent3 4 4" xfId="8040" xr:uid="{5A220742-3952-467E-A695-6B2BFC81D73B}"/>
    <cellStyle name="40% - Accent3 4 5" xfId="9633" xr:uid="{8E3B325B-0794-4841-972C-0460C0BB7986}"/>
    <cellStyle name="40% - Accent3 4 6" xfId="10586" xr:uid="{54737C26-CCF3-4E9C-8B01-190DA9C8C004}"/>
    <cellStyle name="40% - Accent3 4 7" xfId="10587" xr:uid="{57C72052-3C07-4AD3-B154-64C572F4C926}"/>
    <cellStyle name="40% - Accent3 4 8" xfId="9000" xr:uid="{BA8A717E-928A-4128-AA9B-CF2B0CFDBD80}"/>
    <cellStyle name="40% - Accent3 5" xfId="1258" xr:uid="{00000000-0005-0000-0000-0000AD030000}"/>
    <cellStyle name="40% - Accent3 5 2" xfId="1861" xr:uid="{00000000-0005-0000-0000-0000AE030000}"/>
    <cellStyle name="40% - Accent3 5 2 2" xfId="7441" xr:uid="{9F786741-AEB2-4168-AC3D-1AAC66E8EA66}"/>
    <cellStyle name="40% - Accent3 5 2 2 2" xfId="9222" xr:uid="{A5F176AF-14C0-4DD8-8B78-D7FADB706799}"/>
    <cellStyle name="40% - Accent3 5 2 3" xfId="9227" xr:uid="{1783ADCD-F4BB-4882-A78B-C3D2C043EAC9}"/>
    <cellStyle name="40% - Accent3 5 2 4" xfId="9231" xr:uid="{69918904-15E6-4194-A16B-67EA1601F39B}"/>
    <cellStyle name="40% - Accent3 5 2 5" xfId="9063" xr:uid="{987D1C3E-07D5-4243-8944-5E05169D92DA}"/>
    <cellStyle name="40% - Accent3 5 2 6" xfId="9940" xr:uid="{EF130697-71D6-4D29-B2FA-235A0B80CA0C}"/>
    <cellStyle name="40% - Accent3 5 3" xfId="7354" xr:uid="{BEE575FB-F0B0-453E-B6F9-C617BF8AB394}"/>
    <cellStyle name="40% - Accent3 6" xfId="2366" xr:uid="{00000000-0005-0000-0000-0000AF030000}"/>
    <cellStyle name="40% - Accent3 6 2" xfId="2372" xr:uid="{00000000-0005-0000-0000-0000B0030000}"/>
    <cellStyle name="40% - Accent3 6 2 2" xfId="7574" xr:uid="{DDBC1BFA-8C57-48CE-BCBD-C28F16487FDD}"/>
    <cellStyle name="40% - Accent3 6 2 2 2" xfId="10594" xr:uid="{A762F11E-D5E5-497D-8000-87481E31D23A}"/>
    <cellStyle name="40% - Accent3 6 2 3" xfId="9082" xr:uid="{9FA31869-57BB-4A45-A06D-427C130E962D}"/>
    <cellStyle name="40% - Accent3 6 2 4" xfId="10598" xr:uid="{4C0C5544-5DD6-4E61-AA7D-F02878B47331}"/>
    <cellStyle name="40% - Accent3 6 2 5" xfId="9033" xr:uid="{7F52CFA5-EE9F-4B75-BBBB-A623024924BD}"/>
    <cellStyle name="40% - Accent3 6 2 6" xfId="10589" xr:uid="{E965091B-636C-405A-A159-113FBB61CCCC}"/>
    <cellStyle name="40% - Accent3 6 3" xfId="7572" xr:uid="{8BE1DC17-B29A-45F0-AD62-169B7420D9C6}"/>
    <cellStyle name="40% - Accent3 7" xfId="1231" xr:uid="{00000000-0005-0000-0000-0000B1030000}"/>
    <cellStyle name="40% - Accent3 7 2" xfId="2378" xr:uid="{00000000-0005-0000-0000-0000B2030000}"/>
    <cellStyle name="40% - Accent3 7 2 2" xfId="7576" xr:uid="{C22606D0-AE86-4880-9441-CEF948422C5A}"/>
    <cellStyle name="40% - Accent3 7 2 2 2" xfId="10190" xr:uid="{A4C429FE-815C-4FE2-A339-CD04EDEF8BE4}"/>
    <cellStyle name="40% - Accent3 7 2 3" xfId="10192" xr:uid="{02EA7E08-E22C-4D31-8FAF-D481B3C0CE78}"/>
    <cellStyle name="40% - Accent3 7 2 4" xfId="10211" xr:uid="{7943291C-6E29-446A-9A99-D746F67A478C}"/>
    <cellStyle name="40% - Accent3 7 2 5" xfId="10231" xr:uid="{CAB3317C-6004-4947-AFFD-1DBA736D1CE5}"/>
    <cellStyle name="40% - Accent3 7 2 6" xfId="10600" xr:uid="{7E703BEC-7F41-4E9D-9515-CEEF3E7B2697}"/>
    <cellStyle name="40% - Accent3 7 3" xfId="7347" xr:uid="{F912F11A-1658-40D0-BA2B-CD8F0FA4D12D}"/>
    <cellStyle name="40% - Accent3 8" xfId="1873" xr:uid="{00000000-0005-0000-0000-0000B3030000}"/>
    <cellStyle name="40% - Accent3 8 2" xfId="2386" xr:uid="{00000000-0005-0000-0000-0000B4030000}"/>
    <cellStyle name="40% - Accent3 8 2 2" xfId="7579" xr:uid="{CCB126C2-2519-480F-99BE-79704855085A}"/>
    <cellStyle name="40% - Accent3 8 2 2 2" xfId="10606" xr:uid="{0710D883-6926-4165-A57E-9D795393243A}"/>
    <cellStyle name="40% - Accent3 8 2 3" xfId="10609" xr:uid="{3670B4D4-278A-43C7-B6BF-68EFEEBD796A}"/>
    <cellStyle name="40% - Accent3 8 2 4" xfId="8465" xr:uid="{AA435EDB-0726-4E3B-8F27-3BB57BC33D47}"/>
    <cellStyle name="40% - Accent3 8 2 5" xfId="10610" xr:uid="{1830E3BB-367E-416E-A0D3-3F1F5D00EA40}"/>
    <cellStyle name="40% - Accent3 8 2 6" xfId="9556" xr:uid="{90F5EBA4-0FEF-4BF1-B185-50EA7242106F}"/>
    <cellStyle name="40% - Accent3 8 3" xfId="7445" xr:uid="{170BF6F6-31DB-4194-90A0-8FDEC8610D0E}"/>
    <cellStyle name="40% - Accent3 9 2" xfId="1292" xr:uid="{00000000-0005-0000-0000-0000B5030000}"/>
    <cellStyle name="40% - Accent3 9 2 2" xfId="7361" xr:uid="{A8642183-FA8B-439A-9D20-FADCB47210B0}"/>
    <cellStyle name="40% - Accent3 9 2 2 2" xfId="10611" xr:uid="{21F7997F-D39E-4D21-BACC-490490A3E1B0}"/>
    <cellStyle name="40% - Accent3 9 2 3" xfId="10612" xr:uid="{A6E957E5-2492-4CAF-A342-2BAC4A2273C7}"/>
    <cellStyle name="40% - Accent3 9 2 4" xfId="10613" xr:uid="{5B6E103B-054F-4D70-BAD2-18FEEF6AD250}"/>
    <cellStyle name="40% - Accent3 9 2 5" xfId="10618" xr:uid="{176532FD-3F03-403D-9F1C-20F5802881D6}"/>
    <cellStyle name="40% - Accent3 9 2 6" xfId="9023" xr:uid="{3B26DF7E-A470-4142-9FE0-5E3205F794B5}"/>
    <cellStyle name="40% - Accent4 10 2" xfId="2387" xr:uid="{00000000-0005-0000-0000-0000B6030000}"/>
    <cellStyle name="40% - Accent4 10 2 2" xfId="7580" xr:uid="{29C84EB8-072B-4E57-A555-BF590E70D14E}"/>
    <cellStyle name="40% - Accent4 10 2 2 2" xfId="10621" xr:uid="{08413F51-713B-4C25-BC56-C81DAB25EA6F}"/>
    <cellStyle name="40% - Accent4 10 2 3" xfId="10622" xr:uid="{239E01B5-77AA-4F94-B0E1-5B62C3C491AD}"/>
    <cellStyle name="40% - Accent4 10 2 4" xfId="10623" xr:uid="{05718F1C-2971-4624-AC3F-744283E4F559}"/>
    <cellStyle name="40% - Accent4 10 2 5" xfId="10175" xr:uid="{DD3E55BB-3A23-404C-A156-518BC5BD1A3F}"/>
    <cellStyle name="40% - Accent4 10 2 6" xfId="10620" xr:uid="{4EF53D5E-F5BD-4BE6-9C18-17A5BE3A39E2}"/>
    <cellStyle name="40% - Accent4 11 2" xfId="703" xr:uid="{00000000-0005-0000-0000-0000B7030000}"/>
    <cellStyle name="40% - Accent4 11 2 2" xfId="7277" xr:uid="{FAB9EFBA-5E1B-45A5-9779-61F9D8AA33F3}"/>
    <cellStyle name="40% - Accent4 11 2 2 2" xfId="10626" xr:uid="{7E37F876-BDCD-4EB3-B7B0-3BD6B9BE0952}"/>
    <cellStyle name="40% - Accent4 11 2 3" xfId="10627" xr:uid="{CD254986-CF5F-45BE-82AE-C55003C9FF60}"/>
    <cellStyle name="40% - Accent4 11 2 4" xfId="10628" xr:uid="{29C24164-4858-40B4-BACE-1D85EA81CCAA}"/>
    <cellStyle name="40% - Accent4 11 2 5" xfId="10182" xr:uid="{FA862835-C1E8-42AB-9F8D-999CE95FF984}"/>
    <cellStyle name="40% - Accent4 11 2 6" xfId="10625" xr:uid="{C3731A48-A4BE-4821-AA7E-1E815141E655}"/>
    <cellStyle name="40% - Accent4 12 2" xfId="237" xr:uid="{00000000-0005-0000-0000-0000B8030000}"/>
    <cellStyle name="40% - Accent4 12 2 2" xfId="7223" xr:uid="{1125A054-4AF2-42DD-B178-90E94801983A}"/>
    <cellStyle name="40% - Accent4 12 2 2 2" xfId="8684" xr:uid="{290A8343-B175-4E24-9FE0-874455A6660B}"/>
    <cellStyle name="40% - Accent4 12 2 3" xfId="8578" xr:uid="{2CCCA8CF-1DEE-47AC-9F67-87D49CF55392}"/>
    <cellStyle name="40% - Accent4 12 2 4" xfId="10630" xr:uid="{B6233E1A-F083-42B5-BB9A-7445FE62218E}"/>
    <cellStyle name="40% - Accent4 12 2 5" xfId="10632" xr:uid="{ADA9EAF4-49D7-43B9-8EE8-B91553FF618B}"/>
    <cellStyle name="40% - Accent4 12 2 6" xfId="8172" xr:uid="{8AB00B6A-F6D3-4100-97E5-27EC428BC0B4}"/>
    <cellStyle name="40% - Accent4 13 2" xfId="2388" xr:uid="{00000000-0005-0000-0000-0000B9030000}"/>
    <cellStyle name="40% - Accent4 13 2 2" xfId="7581" xr:uid="{A4E12E86-C09A-4427-A105-4B9A492E1269}"/>
    <cellStyle name="40% - Accent4 13 2 2 2" xfId="10633" xr:uid="{3864DAD2-2774-46DF-97CC-94278DA64A90}"/>
    <cellStyle name="40% - Accent4 13 2 3" xfId="8324" xr:uid="{D5F650E7-C492-407B-B7F5-ACF731F2B782}"/>
    <cellStyle name="40% - Accent4 13 2 4" xfId="9877" xr:uid="{C48BCF2A-DEEA-4A37-9764-3E8878D98A33}"/>
    <cellStyle name="40% - Accent4 13 2 5" xfId="10634" xr:uid="{DA3F5DA3-5C5D-487E-895B-49C717262C95}"/>
    <cellStyle name="40% - Accent4 13 2 6" xfId="9703" xr:uid="{7DBC09A7-2591-4482-AE3F-F3226EAC0021}"/>
    <cellStyle name="40% - Accent4 14 2" xfId="2390" xr:uid="{00000000-0005-0000-0000-0000BA030000}"/>
    <cellStyle name="40% - Accent4 14 2 2" xfId="7582" xr:uid="{A42C6612-1F4A-4923-A049-A6D1B8B86F9A}"/>
    <cellStyle name="40% - Accent4 14 2 2 2" xfId="10638" xr:uid="{AD11ED5C-E5F0-4A0C-A40C-30BA0B502912}"/>
    <cellStyle name="40% - Accent4 14 2 3" xfId="10640" xr:uid="{F7A92ACB-1BB4-49BE-A557-8E255C2EC41B}"/>
    <cellStyle name="40% - Accent4 14 2 4" xfId="10641" xr:uid="{3C6B51B7-606B-4802-BB09-C289365DB3BD}"/>
    <cellStyle name="40% - Accent4 14 2 5" xfId="10642" xr:uid="{9A3B3FBD-E912-4C6C-978F-2CB7298A86EA}"/>
    <cellStyle name="40% - Accent4 14 2 6" xfId="10636" xr:uid="{B25F31F8-C2BC-4A59-B486-9ABEA7553C8E}"/>
    <cellStyle name="40% - Accent4 15 2" xfId="1567" xr:uid="{00000000-0005-0000-0000-0000BB030000}"/>
    <cellStyle name="40% - Accent4 15 2 2" xfId="7400" xr:uid="{1091DAB0-F12F-48F3-9F59-6A119D5D7672}"/>
    <cellStyle name="40% - Accent4 15 2 2 2" xfId="8876" xr:uid="{4DBCD5D1-743D-42AE-B635-6EA29E81EAA5}"/>
    <cellStyle name="40% - Accent4 15 2 3" xfId="8888" xr:uid="{8FDE3945-ACDE-428D-8202-7F1F1F86F753}"/>
    <cellStyle name="40% - Accent4 15 2 4" xfId="8295" xr:uid="{BCBE1A85-9951-4C4F-B969-DD89A7CDCFD0}"/>
    <cellStyle name="40% - Accent4 15 2 5" xfId="8898" xr:uid="{C4BB13BD-D0F1-4CCD-87F5-42D5853B4AC0}"/>
    <cellStyle name="40% - Accent4 15 2 6" xfId="9245" xr:uid="{D256DCBC-F8CC-4C09-B128-7DD0477D5CF8}"/>
    <cellStyle name="40% - Accent4 16 2" xfId="2026" xr:uid="{00000000-0005-0000-0000-0000BC030000}"/>
    <cellStyle name="40% - Accent4 16 2 2" xfId="7477" xr:uid="{47A87D0A-A6CB-46F5-ABC6-98CD3228C628}"/>
    <cellStyle name="40% - Accent4 16 2 2 2" xfId="10649" xr:uid="{028715C4-F193-40AF-A3EC-3E38E48A89DF}"/>
    <cellStyle name="40% - Accent4 16 2 3" xfId="10651" xr:uid="{D12706F4-6ECC-4F14-A310-47E116461A9D}"/>
    <cellStyle name="40% - Accent4 16 2 4" xfId="10652" xr:uid="{60B3E775-E51B-4C89-8EB7-436F5AC193BB}"/>
    <cellStyle name="40% - Accent4 16 2 5" xfId="10653" xr:uid="{B0158C06-C1E5-485E-B8B2-2B3B3FE0AA55}"/>
    <cellStyle name="40% - Accent4 16 2 6" xfId="10646" xr:uid="{0BB64AF4-67FF-4F8A-B885-03EE9CDDF9CB}"/>
    <cellStyle name="40% - Accent4 17 2" xfId="2394" xr:uid="{00000000-0005-0000-0000-0000BD030000}"/>
    <cellStyle name="40% - Accent4 17 2 2" xfId="7584" xr:uid="{16BA3535-BADB-47D8-A981-0384DB1511A0}"/>
    <cellStyle name="40% - Accent4 17 2 2 2" xfId="10657" xr:uid="{D6E10EC4-D81F-4CB1-91A4-EEDC3A6FC137}"/>
    <cellStyle name="40% - Accent4 17 2 3" xfId="10660" xr:uid="{FBDBB94A-58BF-4ADE-B400-022F22816839}"/>
    <cellStyle name="40% - Accent4 17 2 4" xfId="10661" xr:uid="{8CEC3D78-AA2D-4239-B6E9-CD4E9B03DB82}"/>
    <cellStyle name="40% - Accent4 17 2 5" xfId="8178" xr:uid="{B324C26C-CEEA-4C5C-B10D-CE6E92932D85}"/>
    <cellStyle name="40% - Accent4 17 2 6" xfId="10655" xr:uid="{0339A56B-2AED-416F-9CA2-A1676CAF357C}"/>
    <cellStyle name="40% - Accent4 2" xfId="1944" xr:uid="{00000000-0005-0000-0000-0000BE030000}"/>
    <cellStyle name="40% - Accent4 2 10" xfId="442" xr:uid="{00000000-0005-0000-0000-0000BF030000}"/>
    <cellStyle name="40% - Accent4 2 11" xfId="2100" xr:uid="{00000000-0005-0000-0000-0000C0030000}"/>
    <cellStyle name="40% - Accent4 2 12" xfId="2397" xr:uid="{00000000-0005-0000-0000-0000C1030000}"/>
    <cellStyle name="40% - Accent4 2 13" xfId="2398" xr:uid="{00000000-0005-0000-0000-0000C2030000}"/>
    <cellStyle name="40% - Accent4 2 14" xfId="884" xr:uid="{00000000-0005-0000-0000-0000C3030000}"/>
    <cellStyle name="40% - Accent4 2 15" xfId="889" xr:uid="{00000000-0005-0000-0000-0000C4030000}"/>
    <cellStyle name="40% - Accent4 2 16" xfId="893" xr:uid="{00000000-0005-0000-0000-0000C5030000}"/>
    <cellStyle name="40% - Accent4 2 17" xfId="895" xr:uid="{00000000-0005-0000-0000-0000C6030000}"/>
    <cellStyle name="40% - Accent4 2 17 2" xfId="7305" xr:uid="{C606AFFD-8F54-4EEB-B5F1-404E9B815A54}"/>
    <cellStyle name="40% - Accent4 2 17 2 2" xfId="10667" xr:uid="{8FEBC240-AC23-4014-8EEB-BB631FC39C73}"/>
    <cellStyle name="40% - Accent4 2 17 3" xfId="10672" xr:uid="{B7A45813-A642-4CFB-9E91-62FECF1CEED0}"/>
    <cellStyle name="40% - Accent4 2 17 4" xfId="9825" xr:uid="{524547B9-5B2A-4593-81FF-2C593CB65340}"/>
    <cellStyle name="40% - Accent4 2 17 5" xfId="9829" xr:uid="{6A0D5720-9164-4894-A5A6-1BE2F8F7724D}"/>
    <cellStyle name="40% - Accent4 2 17 6" xfId="8761" xr:uid="{2C950AC9-23DD-49BA-82BB-8B2BD9AEF805}"/>
    <cellStyle name="40% - Accent4 2 18" xfId="899" xr:uid="{00000000-0005-0000-0000-0000C7030000}"/>
    <cellStyle name="40% - Accent4 2 19" xfId="905" xr:uid="{00000000-0005-0000-0000-0000C8030000}"/>
    <cellStyle name="40% - Accent4 2 2" xfId="533" xr:uid="{00000000-0005-0000-0000-0000C9030000}"/>
    <cellStyle name="40% - Accent4 2 2 2" xfId="810" xr:uid="{00000000-0005-0000-0000-0000CA030000}"/>
    <cellStyle name="40% - Accent4 2 2 3" xfId="1475" xr:uid="{00000000-0005-0000-0000-0000CB030000}"/>
    <cellStyle name="40% - Accent4 2 2 4" xfId="7255" xr:uid="{8ADDD6FD-09AC-4760-B4B9-40FD4632A19D}"/>
    <cellStyle name="40% - Accent4 2 20" xfId="890" xr:uid="{00000000-0005-0000-0000-0000CC030000}"/>
    <cellStyle name="40% - Accent4 2 3" xfId="1802" xr:uid="{00000000-0005-0000-0000-0000CD030000}"/>
    <cellStyle name="40% - Accent4 2 4" xfId="2400" xr:uid="{00000000-0005-0000-0000-0000CE030000}"/>
    <cellStyle name="40% - Accent4 2 5" xfId="2405" xr:uid="{00000000-0005-0000-0000-0000CF030000}"/>
    <cellStyle name="40% - Accent4 2 6" xfId="2409" xr:uid="{00000000-0005-0000-0000-0000D0030000}"/>
    <cellStyle name="40% - Accent4 2 7" xfId="2414" xr:uid="{00000000-0005-0000-0000-0000D1030000}"/>
    <cellStyle name="40% - Accent4 2 8" xfId="1393" xr:uid="{00000000-0005-0000-0000-0000D2030000}"/>
    <cellStyle name="40% - Accent4 2 8 2" xfId="7375" xr:uid="{D7C32403-91DC-40BE-B970-F5F6090D8CE9}"/>
    <cellStyle name="40% - Accent4 2 9" xfId="1966" xr:uid="{00000000-0005-0000-0000-0000D3030000}"/>
    <cellStyle name="40% - Accent4 3" xfId="2420" xr:uid="{00000000-0005-0000-0000-0000D4030000}"/>
    <cellStyle name="40% - Accent4 3 2" xfId="1949" xr:uid="{00000000-0005-0000-0000-0000D5030000}"/>
    <cellStyle name="40% - Accent4 4" xfId="539" xr:uid="{00000000-0005-0000-0000-0000D6030000}"/>
    <cellStyle name="40% - Accent4 4 2" xfId="820" xr:uid="{00000000-0005-0000-0000-0000D7030000}"/>
    <cellStyle name="40% - Accent4 4 2 2" xfId="7291" xr:uid="{368F4C98-AD06-4AFB-8AC2-178DA207DFC7}"/>
    <cellStyle name="40% - Accent4 4 2 2 2" xfId="9188" xr:uid="{D13C0F2D-197A-4B45-93C2-348FC3C464E5}"/>
    <cellStyle name="40% - Accent4 4 2 3" xfId="9199" xr:uid="{86CB1701-2EE6-4580-A71A-D6CB698F5265}"/>
    <cellStyle name="40% - Accent4 4 2 4" xfId="8610" xr:uid="{3E13DD95-F72A-4406-8011-AFE2A62D2FC6}"/>
    <cellStyle name="40% - Accent4 4 2 5" xfId="9210" xr:uid="{C7C71F80-5810-432B-BCF0-05FD17DD4595}"/>
    <cellStyle name="40% - Accent4 4 2 6" xfId="8716" xr:uid="{8D3C07BA-2969-4B82-AAF2-D249FF9004AE}"/>
    <cellStyle name="40% - Accent4 4 3" xfId="7256" xr:uid="{A4C54C7B-D09F-426A-A2B4-F34095B82CEA}"/>
    <cellStyle name="40% - Accent4 4 3 2" xfId="9486" xr:uid="{4E977FC9-0CB4-4DD6-87C8-560A7AEF3942}"/>
    <cellStyle name="40% - Accent4 4 3 3" xfId="9492" xr:uid="{27715031-E7E5-4659-B27C-DCA6800CBB67}"/>
    <cellStyle name="40% - Accent4 4 3 4" xfId="9149" xr:uid="{B03EACFA-2EFB-4050-96A3-E86FBC883F23}"/>
    <cellStyle name="40% - Accent4 4 4" xfId="9159" xr:uid="{CFBA8B84-017D-49A8-99C0-2697EB7891F0}"/>
    <cellStyle name="40% - Accent4 4 5" xfId="9168" xr:uid="{EFEB3F84-0986-4A53-B339-31FA1F87EF89}"/>
    <cellStyle name="40% - Accent4 4 6" xfId="10679" xr:uid="{08CF6EEC-C4E4-4B97-ACAB-747290D0F408}"/>
    <cellStyle name="40% - Accent4 4 7" xfId="10681" xr:uid="{C69147B0-B853-4D6A-8197-B447FDB0F2FC}"/>
    <cellStyle name="40% - Accent4 4 8" xfId="8506" xr:uid="{4BCB6DE4-60A0-4F04-9CD8-A99E052CF3A6}"/>
    <cellStyle name="40% - Accent4 5" xfId="2426" xr:uid="{00000000-0005-0000-0000-0000D8030000}"/>
    <cellStyle name="40% - Accent4 5 2" xfId="202" xr:uid="{00000000-0005-0000-0000-0000D9030000}"/>
    <cellStyle name="40% - Accent4 5 2 2" xfId="7219" xr:uid="{AB902778-CB14-4778-A726-4129BC6303C6}"/>
    <cellStyle name="40% - Accent4 5 2 2 2" xfId="9132" xr:uid="{8487BD4A-ECEE-4524-A687-E726FCBE2543}"/>
    <cellStyle name="40% - Accent4 5 2 3" xfId="9997" xr:uid="{A471C151-F7AA-4512-BFBE-E263517E009F}"/>
    <cellStyle name="40% - Accent4 5 2 4" xfId="9181" xr:uid="{06DFCA41-286D-40F6-89BB-1DF3307D53AB}"/>
    <cellStyle name="40% - Accent4 5 2 5" xfId="10000" xr:uid="{10BB9505-6E3B-4BFE-A2DE-FFE575DAC961}"/>
    <cellStyle name="40% - Accent4 5 2 6" xfId="8142" xr:uid="{A12124CA-9BA3-4172-BA33-AE424FBA81D1}"/>
    <cellStyle name="40% - Accent4 5 3" xfId="7585" xr:uid="{EC2D2B75-02B3-4E0A-998E-BF9F8ACD6A4F}"/>
    <cellStyle name="40% - Accent4 6" xfId="2432" xr:uid="{00000000-0005-0000-0000-0000DA030000}"/>
    <cellStyle name="40% - Accent4 6 2" xfId="833" xr:uid="{00000000-0005-0000-0000-0000DB030000}"/>
    <cellStyle name="40% - Accent4 6 2 2" xfId="7294" xr:uid="{4168F489-F50F-42CE-A7CE-EECF147780A1}"/>
    <cellStyle name="40% - Accent4 6 2 2 2" xfId="10173" xr:uid="{4A72748D-EBC1-4B67-A1F5-34278087B2E9}"/>
    <cellStyle name="40% - Accent4 6 2 3" xfId="10012" xr:uid="{C7608248-20CB-446D-A7B7-2F717358A248}"/>
    <cellStyle name="40% - Accent4 6 2 4" xfId="10014" xr:uid="{E4A15A7F-EBA3-4AAE-9AD5-1C7E5C09A1E7}"/>
    <cellStyle name="40% - Accent4 6 2 5" xfId="10019" xr:uid="{A0CDAFCB-BFA8-40D8-89E9-74F8516D92FD}"/>
    <cellStyle name="40% - Accent4 6 2 6" xfId="8724" xr:uid="{C7718734-1B84-4CAD-9A16-B70EDAAB517C}"/>
    <cellStyle name="40% - Accent4 6 3" xfId="7587" xr:uid="{09FF220F-6BC9-4636-B312-509419E84022}"/>
    <cellStyle name="40% - Accent4 7" xfId="2438" xr:uid="{00000000-0005-0000-0000-0000DC030000}"/>
    <cellStyle name="40% - Accent4 7 2" xfId="2178" xr:uid="{00000000-0005-0000-0000-0000DD030000}"/>
    <cellStyle name="40% - Accent4 7 2 2" xfId="7530" xr:uid="{85416AE4-F767-4495-92FD-026B51724694}"/>
    <cellStyle name="40% - Accent4 7 2 2 2" xfId="8302" xr:uid="{4B56DF0E-9571-4218-A04A-69ECE8608236}"/>
    <cellStyle name="40% - Accent4 7 2 3" xfId="8649" xr:uid="{C27648BA-87D6-435F-9184-F236A7298B40}"/>
    <cellStyle name="40% - Accent4 7 2 4" xfId="8019" xr:uid="{8F8D297B-FDC4-4E89-AA0A-9C461F52438D}"/>
    <cellStyle name="40% - Accent4 7 2 5" xfId="8651" xr:uid="{FE1A82F4-E3EF-4A0D-B6ED-32F5C1E6247D}"/>
    <cellStyle name="40% - Accent4 7 2 6" xfId="10209" xr:uid="{5462FABE-9972-46C6-96E5-266CAB8E893C}"/>
    <cellStyle name="40% - Accent4 7 3" xfId="7588" xr:uid="{884CD917-DAF1-43A4-BB51-A8042955C94E}"/>
    <cellStyle name="40% - Accent4 8" xfId="1878" xr:uid="{00000000-0005-0000-0000-0000DE030000}"/>
    <cellStyle name="40% - Accent4 8 2" xfId="2196" xr:uid="{00000000-0005-0000-0000-0000DF030000}"/>
    <cellStyle name="40% - Accent4 8 2 2" xfId="7536" xr:uid="{29CE3DD9-1E89-48B5-A737-C14160D97257}"/>
    <cellStyle name="40% - Accent4 8 2 2 2" xfId="10691" xr:uid="{9249B3BA-43E2-4714-A92B-5F7533B084CF}"/>
    <cellStyle name="40% - Accent4 8 2 3" xfId="10028" xr:uid="{343B3311-3072-454D-9F69-65EF5BEA0A19}"/>
    <cellStyle name="40% - Accent4 8 2 4" xfId="10032" xr:uid="{43B96CB7-E545-44C7-B02F-293232CA2A78}"/>
    <cellStyle name="40% - Accent4 8 2 5" xfId="10035" xr:uid="{261B63C8-104D-40A2-B3E2-DF40F51FFB59}"/>
    <cellStyle name="40% - Accent4 8 2 6" xfId="9570" xr:uid="{CA042712-199B-4C98-BFC2-29BC33BA6CC0}"/>
    <cellStyle name="40% - Accent4 8 3" xfId="7447" xr:uid="{EAC4EB61-D5C0-4C67-93B8-629FF3ED76DF}"/>
    <cellStyle name="40% - Accent4 9 2" xfId="1687" xr:uid="{00000000-0005-0000-0000-0000E0030000}"/>
    <cellStyle name="40% - Accent4 9 2 2" xfId="7412" xr:uid="{1EE711C3-39EB-4CBD-86E9-E003DDDEEEDF}"/>
    <cellStyle name="40% - Accent4 9 2 2 2" xfId="10694" xr:uid="{FA8648B6-7B5A-4D26-85E8-EBC4088D1702}"/>
    <cellStyle name="40% - Accent4 9 2 3" xfId="10045" xr:uid="{6EE6DFA8-89F0-438B-9B73-F0F8BCC54405}"/>
    <cellStyle name="40% - Accent4 9 2 4" xfId="10051" xr:uid="{2B7F6267-F651-4B19-A05B-D074243F8C4D}"/>
    <cellStyle name="40% - Accent4 9 2 5" xfId="10057" xr:uid="{105B7815-5A69-4FBC-B7DC-D1FE056EB26F}"/>
    <cellStyle name="40% - Accent4 9 2 6" xfId="9349" xr:uid="{737935E8-2271-4480-B8D7-8BECE37500E6}"/>
    <cellStyle name="40% - Accent5 10 2" xfId="2439" xr:uid="{00000000-0005-0000-0000-0000E1030000}"/>
    <cellStyle name="40% - Accent5 10 2 2" xfId="7589" xr:uid="{093E8574-6367-468D-9948-ED10987C477E}"/>
    <cellStyle name="40% - Accent5 10 2 2 2" xfId="10695" xr:uid="{B7E60BBF-6C1B-4165-AE25-BF04826128B8}"/>
    <cellStyle name="40% - Accent5 10 2 3" xfId="10697" xr:uid="{5CEC4C81-BE7C-4E01-AE62-BB41F2BCBCC1}"/>
    <cellStyle name="40% - Accent5 10 2 4" xfId="10698" xr:uid="{12F681BF-8633-479C-BE10-4322BD936775}"/>
    <cellStyle name="40% - Accent5 10 2 5" xfId="8633" xr:uid="{60D28C6E-BD3A-4EAC-9886-A0C5647C8733}"/>
    <cellStyle name="40% - Accent5 10 2 6" xfId="10312" xr:uid="{86F0BEFD-1D5F-4E6E-B000-1A2AEB907EA3}"/>
    <cellStyle name="40% - Accent5 11 2" xfId="2440" xr:uid="{00000000-0005-0000-0000-0000E2030000}"/>
    <cellStyle name="40% - Accent5 11 2 2" xfId="7590" xr:uid="{57411A78-6088-444A-894A-3AA19BD78F6A}"/>
    <cellStyle name="40% - Accent5 11 2 2 2" xfId="10701" xr:uid="{03E2AD12-2D94-4C89-B392-93F4ECB5D548}"/>
    <cellStyle name="40% - Accent5 11 2 3" xfId="10702" xr:uid="{1B4EE102-A6F3-4C4C-9A88-EC25217B3F4E}"/>
    <cellStyle name="40% - Accent5 11 2 4" xfId="10703" xr:uid="{AF53CAC4-453A-4AB6-A450-06B246BC68F4}"/>
    <cellStyle name="40% - Accent5 11 2 5" xfId="10704" xr:uid="{CC3726CF-2A4E-4C9E-A9B4-EFB6F420DDED}"/>
    <cellStyle name="40% - Accent5 11 2 6" xfId="10700" xr:uid="{7C2B2235-6381-4E37-89DD-3DD9268446E1}"/>
    <cellStyle name="40% - Accent5 12 2" xfId="2444" xr:uid="{00000000-0005-0000-0000-0000E3030000}"/>
    <cellStyle name="40% - Accent5 12 2 2" xfId="7591" xr:uid="{D412763A-BA82-4544-9C97-85B329967DEC}"/>
    <cellStyle name="40% - Accent5 12 2 2 2" xfId="10705" xr:uid="{4FB18E7C-4850-4C46-B4A6-2EC30D2B2089}"/>
    <cellStyle name="40% - Accent5 12 2 3" xfId="10707" xr:uid="{3797D962-37F3-4C4A-9444-19ED73C61939}"/>
    <cellStyle name="40% - Accent5 12 2 4" xfId="10711" xr:uid="{84843DEC-9528-4A3E-9888-5AAA5517150E}"/>
    <cellStyle name="40% - Accent5 12 2 5" xfId="10714" xr:uid="{69D7E0B8-5C71-41F5-8531-CF17079D0388}"/>
    <cellStyle name="40% - Accent5 12 2 6" xfId="10250" xr:uid="{0C9A13B5-3ECF-4095-A88A-646EB25A7E47}"/>
    <cellStyle name="40% - Accent5 13 2" xfId="2445" xr:uid="{00000000-0005-0000-0000-0000E4030000}"/>
    <cellStyle name="40% - Accent5 13 2 2" xfId="7592" xr:uid="{7668DF84-C6AB-456C-8A98-5010F388C2CC}"/>
    <cellStyle name="40% - Accent5 13 2 2 2" xfId="10720" xr:uid="{6F7D4904-93F5-4791-95B7-F58D2365A50F}"/>
    <cellStyle name="40% - Accent5 13 2 3" xfId="10721" xr:uid="{763D3978-CCAB-48FD-95A4-9D29F9732484}"/>
    <cellStyle name="40% - Accent5 13 2 4" xfId="10723" xr:uid="{1FD168F2-4418-4B38-86A2-A5D2ED3DE37B}"/>
    <cellStyle name="40% - Accent5 13 2 5" xfId="10724" xr:uid="{781D4FB1-8212-46FE-99B9-330161E08C99}"/>
    <cellStyle name="40% - Accent5 13 2 6" xfId="10718" xr:uid="{50B682D8-B6ED-4DBB-9818-EC5C479E1407}"/>
    <cellStyle name="40% - Accent5 14 2" xfId="103" xr:uid="{00000000-0005-0000-0000-0000E5030000}"/>
    <cellStyle name="40% - Accent5 14 2 2" xfId="7210" xr:uid="{57BB5A74-EB2E-4DA2-9FF7-9B0DD3E33C47}"/>
    <cellStyle name="40% - Accent5 14 2 2 2" xfId="10725" xr:uid="{77597C9A-E3E7-4826-AA66-14C5183EDCB0}"/>
    <cellStyle name="40% - Accent5 14 2 3" xfId="8586" xr:uid="{755A63BC-8588-4894-BC12-42A2598231E3}"/>
    <cellStyle name="40% - Accent5 14 2 4" xfId="10726" xr:uid="{4A66E442-7C35-4046-BDF7-91F3F0E79B2B}"/>
    <cellStyle name="40% - Accent5 14 2 5" xfId="10729" xr:uid="{177A466E-DA23-49EB-836B-60625E871CF9}"/>
    <cellStyle name="40% - Accent5 14 2 6" xfId="8096" xr:uid="{90DA9F14-9F86-46A2-B5BB-F631A4810766}"/>
    <cellStyle name="40% - Accent5 15 2" xfId="2446" xr:uid="{00000000-0005-0000-0000-0000E6030000}"/>
    <cellStyle name="40% - Accent5 15 2 2" xfId="7593" xr:uid="{A035C391-7099-4115-9C60-A828AE886FFB}"/>
    <cellStyle name="40% - Accent5 15 2 2 2" xfId="9397" xr:uid="{A0AA5F8A-9071-4E52-B87B-DDD728C1CD43}"/>
    <cellStyle name="40% - Accent5 15 2 3" xfId="9461" xr:uid="{C87A7EEA-4E93-481A-8EC5-D6631296B6AE}"/>
    <cellStyle name="40% - Accent5 15 2 4" xfId="9465" xr:uid="{E8DDE88B-12DF-4C53-9CA5-5001D96A8E40}"/>
    <cellStyle name="40% - Accent5 15 2 5" xfId="9471" xr:uid="{682B8143-2FA7-4441-9D1F-6A8C63D782A1}"/>
    <cellStyle name="40% - Accent5 15 2 6" xfId="10730" xr:uid="{1CC25779-7C86-49E6-B571-A5ABD58C7840}"/>
    <cellStyle name="40% - Accent5 16 2" xfId="2447" xr:uid="{00000000-0005-0000-0000-0000E7030000}"/>
    <cellStyle name="40% - Accent5 16 2 2" xfId="7594" xr:uid="{1D64637B-85A0-45FD-A2C3-78D60B159541}"/>
    <cellStyle name="40% - Accent5 16 2 2 2" xfId="10733" xr:uid="{4F250A14-C027-42C4-9AE6-30A3CF9DA4AB}"/>
    <cellStyle name="40% - Accent5 16 2 3" xfId="10734" xr:uid="{A0ABBD3A-A22F-4685-B7BF-4D45211BADC0}"/>
    <cellStyle name="40% - Accent5 16 2 4" xfId="10735" xr:uid="{0680436D-022E-49B4-9210-89789AB30B06}"/>
    <cellStyle name="40% - Accent5 16 2 5" xfId="8134" xr:uid="{DE444943-6090-4E11-947E-31CC9D6D1233}"/>
    <cellStyle name="40% - Accent5 16 2 6" xfId="10732" xr:uid="{7672A5F8-DAD0-4A9A-9B54-47B2AB5D67CB}"/>
    <cellStyle name="40% - Accent5 17 2" xfId="2451" xr:uid="{00000000-0005-0000-0000-0000E8030000}"/>
    <cellStyle name="40% - Accent5 17 2 2" xfId="7595" xr:uid="{1422AB5E-D08A-4C1E-B917-BB472214F37F}"/>
    <cellStyle name="40% - Accent5 17 2 2 2" xfId="10740" xr:uid="{04FAF001-4CDA-4827-B5C2-E02A34CA5373}"/>
    <cellStyle name="40% - Accent5 17 2 3" xfId="10742" xr:uid="{2D1AD2B5-DFB6-475F-BFD5-14C237D87ED3}"/>
    <cellStyle name="40% - Accent5 17 2 4" xfId="8556" xr:uid="{4BEE5BBE-050B-4E00-8FB5-D23EB32F114B}"/>
    <cellStyle name="40% - Accent5 17 2 5" xfId="10743" xr:uid="{19390E48-A6B7-4CE1-82AC-EDDEA37557D0}"/>
    <cellStyle name="40% - Accent5 17 2 6" xfId="10737" xr:uid="{EC35CE9C-3D97-4DA7-B3B6-F45A11446690}"/>
    <cellStyle name="40% - Accent5 2" xfId="2453" xr:uid="{00000000-0005-0000-0000-0000E9030000}"/>
    <cellStyle name="40% - Accent5 2 10" xfId="2456" xr:uid="{00000000-0005-0000-0000-0000EA030000}"/>
    <cellStyle name="40% - Accent5 2 11" xfId="1422" xr:uid="{00000000-0005-0000-0000-0000EB030000}"/>
    <cellStyle name="40% - Accent5 2 12" xfId="2458" xr:uid="{00000000-0005-0000-0000-0000EC030000}"/>
    <cellStyle name="40% - Accent5 2 13" xfId="2461" xr:uid="{00000000-0005-0000-0000-0000ED030000}"/>
    <cellStyle name="40% - Accent5 2 14" xfId="2462" xr:uid="{00000000-0005-0000-0000-0000EE030000}"/>
    <cellStyle name="40% - Accent5 2 15" xfId="696" xr:uid="{00000000-0005-0000-0000-0000EF030000}"/>
    <cellStyle name="40% - Accent5 2 16" xfId="2463" xr:uid="{00000000-0005-0000-0000-0000F0030000}"/>
    <cellStyle name="40% - Accent5 2 17" xfId="2464" xr:uid="{00000000-0005-0000-0000-0000F1030000}"/>
    <cellStyle name="40% - Accent5 2 17 2" xfId="7596" xr:uid="{2165E06D-B6AA-4A6A-9714-8E8600AE0813}"/>
    <cellStyle name="40% - Accent5 2 17 2 2" xfId="10470" xr:uid="{DB00A9AB-B7B1-46AD-B7D4-542CB70E221C}"/>
    <cellStyle name="40% - Accent5 2 17 3" xfId="9708" xr:uid="{FFBFCB84-EEEA-4951-A60F-D979C01FD028}"/>
    <cellStyle name="40% - Accent5 2 17 4" xfId="10472" xr:uid="{4E8108B1-267B-457B-804D-A79A21E94967}"/>
    <cellStyle name="40% - Accent5 2 17 5" xfId="10475" xr:uid="{6E213CFB-F99B-44AB-9323-544D8B993BCC}"/>
    <cellStyle name="40% - Accent5 2 17 6" xfId="10754" xr:uid="{34D4ED5C-8F26-4EF2-8BB3-93C77EFECFE1}"/>
    <cellStyle name="40% - Accent5 2 18" xfId="2465" xr:uid="{00000000-0005-0000-0000-0000F2030000}"/>
    <cellStyle name="40% - Accent5 2 19" xfId="2467" xr:uid="{00000000-0005-0000-0000-0000F3030000}"/>
    <cellStyle name="40% - Accent5 2 2" xfId="2470" xr:uid="{00000000-0005-0000-0000-0000F4030000}"/>
    <cellStyle name="40% - Accent5 2 2 2" xfId="2473" xr:uid="{00000000-0005-0000-0000-0000F5030000}"/>
    <cellStyle name="40% - Accent5 2 2 3" xfId="983" xr:uid="{00000000-0005-0000-0000-0000F6030000}"/>
    <cellStyle name="40% - Accent5 2 2 4" xfId="7597" xr:uid="{94C4529F-6977-4E56-A083-4A6917E9DF0E}"/>
    <cellStyle name="40% - Accent5 2 20" xfId="695" xr:uid="{00000000-0005-0000-0000-0000F7030000}"/>
    <cellStyle name="40% - Accent5 2 3" xfId="2475" xr:uid="{00000000-0005-0000-0000-0000F8030000}"/>
    <cellStyle name="40% - Accent5 2 4" xfId="2477" xr:uid="{00000000-0005-0000-0000-0000F9030000}"/>
    <cellStyle name="40% - Accent5 2 5" xfId="2479" xr:uid="{00000000-0005-0000-0000-0000FA030000}"/>
    <cellStyle name="40% - Accent5 2 6" xfId="2481" xr:uid="{00000000-0005-0000-0000-0000FB030000}"/>
    <cellStyle name="40% - Accent5 2 7" xfId="2483" xr:uid="{00000000-0005-0000-0000-0000FC030000}"/>
    <cellStyle name="40% - Accent5 2 8" xfId="2485" xr:uid="{00000000-0005-0000-0000-0000FD030000}"/>
    <cellStyle name="40% - Accent5 2 8 2" xfId="7598" xr:uid="{2997FF50-2FD9-4839-86DE-54FED4259040}"/>
    <cellStyle name="40% - Accent5 2 9" xfId="2487" xr:uid="{00000000-0005-0000-0000-0000FE030000}"/>
    <cellStyle name="40% - Accent5 3" xfId="657" xr:uid="{00000000-0005-0000-0000-0000FF030000}"/>
    <cellStyle name="40% - Accent5 3 2" xfId="860" xr:uid="{00000000-0005-0000-0000-000000040000}"/>
    <cellStyle name="40% - Accent5 4" xfId="1956" xr:uid="{00000000-0005-0000-0000-000001040000}"/>
    <cellStyle name="40% - Accent5 4 2" xfId="2491" xr:uid="{00000000-0005-0000-0000-000002040000}"/>
    <cellStyle name="40% - Accent5 4 2 2" xfId="7599" xr:uid="{E760E2B8-6D50-440B-A453-D666B49AEF4D}"/>
    <cellStyle name="40% - Accent5 4 2 2 2" xfId="10766" xr:uid="{1899A41F-D2E1-4CBE-8EA0-0D02827BA99A}"/>
    <cellStyle name="40% - Accent5 4 2 3" xfId="10767" xr:uid="{5F88A250-2F3C-4496-9551-06A1417676E3}"/>
    <cellStyle name="40% - Accent5 4 2 4" xfId="10768" xr:uid="{250E09C2-802E-4AD8-9296-47A5A1AC972E}"/>
    <cellStyle name="40% - Accent5 4 2 5" xfId="10769" xr:uid="{FFE3D89A-E316-45E1-8EE0-DB6FEB0BF9D0}"/>
    <cellStyle name="40% - Accent5 4 2 6" xfId="8030" xr:uid="{1298ACA2-470A-44D1-9A87-1AB413379126}"/>
    <cellStyle name="40% - Accent5 4 3" xfId="7465" xr:uid="{65B83C6D-D87E-4FDB-8A3A-1D4A43A7ABAB}"/>
    <cellStyle name="40% - Accent5 4 3 2" xfId="10770" xr:uid="{0BCA038B-8B25-4C13-BBBA-FB2C8EF8DBB5}"/>
    <cellStyle name="40% - Accent5 4 3 3" xfId="10771" xr:uid="{5FBE3E00-2B2C-49CE-BDB6-C131750CECF4}"/>
    <cellStyle name="40% - Accent5 4 3 4" xfId="9645" xr:uid="{BFB6F083-B28B-41C7-BC10-E7BB9A6EF252}"/>
    <cellStyle name="40% - Accent5 4 4" xfId="8910" xr:uid="{FFBD0703-8C30-4199-A35C-523B9B9D192A}"/>
    <cellStyle name="40% - Accent5 4 5" xfId="9241" xr:uid="{9423F061-7BF2-485F-A00C-22B971B37935}"/>
    <cellStyle name="40% - Accent5 4 6" xfId="10772" xr:uid="{1647C1AC-532E-4444-9147-2ADEE5FD375C}"/>
    <cellStyle name="40% - Accent5 4 7" xfId="10773" xr:uid="{8E0764A0-CBA2-4C26-9CA7-867ED3139766}"/>
    <cellStyle name="40% - Accent5 4 8" xfId="9430" xr:uid="{B7F90632-9EE8-4871-B59E-E4A227B30516}"/>
    <cellStyle name="40% - Accent5 5" xfId="2492" xr:uid="{00000000-0005-0000-0000-000003040000}"/>
    <cellStyle name="40% - Accent5 5 2" xfId="1546" xr:uid="{00000000-0005-0000-0000-000004040000}"/>
    <cellStyle name="40% - Accent5 5 2 2" xfId="7396" xr:uid="{CC16F6E6-7E00-46E7-929A-EC2F892B8E55}"/>
    <cellStyle name="40% - Accent5 5 2 2 2" xfId="9237" xr:uid="{E067ECF8-4F37-4909-B22E-0A453E207D8E}"/>
    <cellStyle name="40% - Accent5 5 2 3" xfId="8283" xr:uid="{8825D887-67B6-4DFC-81AA-626499E3EFD5}"/>
    <cellStyle name="40% - Accent5 5 2 4" xfId="10776" xr:uid="{416797C7-1F5C-4FF2-8CB0-8FEE5ECF6E7E}"/>
    <cellStyle name="40% - Accent5 5 2 5" xfId="10779" xr:uid="{C5F965F1-BDD9-433D-94A8-BA7CF4F13860}"/>
    <cellStyle name="40% - Accent5 5 2 6" xfId="8389" xr:uid="{2F3E9ACE-49D5-4599-815E-09256F837ACE}"/>
    <cellStyle name="40% - Accent5 5 3" xfId="7600" xr:uid="{87236BAA-6916-4519-B4F2-082493891506}"/>
    <cellStyle name="40% - Accent5 6" xfId="2495" xr:uid="{00000000-0005-0000-0000-000005040000}"/>
    <cellStyle name="40% - Accent5 6 2" xfId="2497" xr:uid="{00000000-0005-0000-0000-000006040000}"/>
    <cellStyle name="40% - Accent5 6 2 2" xfId="7602" xr:uid="{56C4131E-48FE-4FF7-91CB-A184CFDBDDFC}"/>
    <cellStyle name="40% - Accent5 6 2 2 2" xfId="10788" xr:uid="{BA6CB3B0-677B-4EA5-B423-723EA1ECE3EF}"/>
    <cellStyle name="40% - Accent5 6 2 3" xfId="10790" xr:uid="{B5E1A236-5A53-4F12-9CC6-995BA67BCC44}"/>
    <cellStyle name="40% - Accent5 6 2 4" xfId="8185" xr:uid="{5099BB17-D6F8-48F9-BA38-AFFF68CABDA8}"/>
    <cellStyle name="40% - Accent5 6 2 5" xfId="10792" xr:uid="{CEEFE1DD-7154-4AE0-8AFE-F9227F37D30C}"/>
    <cellStyle name="40% - Accent5 6 2 6" xfId="10784" xr:uid="{65A211BF-8292-4C7E-9988-DF9754E737C0}"/>
    <cellStyle name="40% - Accent5 6 3" xfId="7601" xr:uid="{F5F9EF42-A915-49F5-807C-11FD33633895}"/>
    <cellStyle name="40% - Accent5 7" xfId="2280" xr:uid="{00000000-0005-0000-0000-000007040000}"/>
    <cellStyle name="40% - Accent5 7 2" xfId="2498" xr:uid="{00000000-0005-0000-0000-000008040000}"/>
    <cellStyle name="40% - Accent5 7 2 2" xfId="7603" xr:uid="{69397FDE-8E83-4FEB-AC40-3B4631CE09E4}"/>
    <cellStyle name="40% - Accent5 7 2 2 2" xfId="9102" xr:uid="{20621DE4-3E4C-42A4-AC69-2C6788E3C266}"/>
    <cellStyle name="40% - Accent5 7 2 3" xfId="8477" xr:uid="{E0355C88-ED16-4CC1-8D5F-C0AE5CB13130}"/>
    <cellStyle name="40% - Accent5 7 2 4" xfId="10354" xr:uid="{541D2F66-10C8-4BD2-8D87-5E925167BADB}"/>
    <cellStyle name="40% - Accent5 7 2 5" xfId="10795" xr:uid="{E1C36240-0D17-453A-B10F-0EC5802461C2}"/>
    <cellStyle name="40% - Accent5 7 2 6" xfId="10793" xr:uid="{6E629755-C17B-44FC-BB4D-D36BD8ABDCD1}"/>
    <cellStyle name="40% - Accent5 7 3" xfId="7555" xr:uid="{401613E4-2153-48F7-A435-8A8BCB1BA1F8}"/>
    <cellStyle name="40% - Accent5 8" xfId="1881" xr:uid="{00000000-0005-0000-0000-000009040000}"/>
    <cellStyle name="40% - Accent5 8 2" xfId="141" xr:uid="{00000000-0005-0000-0000-00000A040000}"/>
    <cellStyle name="40% - Accent5 8 2 2" xfId="7213" xr:uid="{AEE1BFD2-15B9-4E11-BAEE-CE6A60C141D6}"/>
    <cellStyle name="40% - Accent5 8 2 2 2" xfId="9452" xr:uid="{01CC9FC1-69EC-4A8C-B4C2-AB31F0F4F847}"/>
    <cellStyle name="40% - Accent5 8 2 3" xfId="8986" xr:uid="{56B5C21E-9C8F-4052-87CE-8D092339533E}"/>
    <cellStyle name="40% - Accent5 8 2 4" xfId="8989" xr:uid="{BA37631B-96AA-492B-A597-F190A6AA6393}"/>
    <cellStyle name="40% - Accent5 8 2 5" xfId="8803" xr:uid="{676EC7A0-7EDF-4639-8501-CB69B3DF4CCC}"/>
    <cellStyle name="40% - Accent5 8 2 6" xfId="8109" xr:uid="{5803487C-A95C-495E-B812-6F65DBE08BFC}"/>
    <cellStyle name="40% - Accent5 8 3" xfId="7449" xr:uid="{03E32CAA-78A3-492A-B879-9CF93F5D1139}"/>
    <cellStyle name="40% - Accent5 9 2" xfId="675" xr:uid="{00000000-0005-0000-0000-00000B040000}"/>
    <cellStyle name="40% - Accent5 9 2 2" xfId="7272" xr:uid="{76B0D90E-AABB-459A-B1BE-FB114065EB20}"/>
    <cellStyle name="40% - Accent5 9 2 2 2" xfId="9607" xr:uid="{69C41540-04E7-4AA6-BB63-F843F1FFD80A}"/>
    <cellStyle name="40% - Accent5 9 2 3" xfId="9609" xr:uid="{B6315F74-1F8C-493B-98D0-7E86B50F14B4}"/>
    <cellStyle name="40% - Accent5 9 2 4" xfId="10797" xr:uid="{51A8AE56-B6EE-4C1A-8273-A17804250BB7}"/>
    <cellStyle name="40% - Accent5 9 2 5" xfId="8422" xr:uid="{AD4143D3-5A75-4216-B6C2-DC8F3F42BDA3}"/>
    <cellStyle name="40% - Accent5 9 2 6" xfId="8597" xr:uid="{5CF588B4-3DC1-44D8-A763-9FDFA5812925}"/>
    <cellStyle name="40% - Accent6 10 2" xfId="2499" xr:uid="{00000000-0005-0000-0000-00000C040000}"/>
    <cellStyle name="40% - Accent6 10 2 2" xfId="7604" xr:uid="{FF1BBCAA-D51D-4C28-AFE3-BDED9DC1A489}"/>
    <cellStyle name="40% - Accent6 10 2 2 2" xfId="10798" xr:uid="{369D0261-A6AA-47F1-B3AD-FC13853D914F}"/>
    <cellStyle name="40% - Accent6 10 2 3" xfId="10801" xr:uid="{605444A1-046A-4E8C-9684-25D00E516129}"/>
    <cellStyle name="40% - Accent6 10 2 4" xfId="10803" xr:uid="{D88C5974-7EAF-4644-8706-710FEB8CA149}"/>
    <cellStyle name="40% - Accent6 10 2 5" xfId="8055" xr:uid="{F3C4429B-7679-4C88-A015-F777207BD642}"/>
    <cellStyle name="40% - Accent6 10 2 6" xfId="10133" xr:uid="{2F658BF9-B893-4E22-BC2F-2F68D63E9797}"/>
    <cellStyle name="40% - Accent6 11 2" xfId="2501" xr:uid="{00000000-0005-0000-0000-00000D040000}"/>
    <cellStyle name="40% - Accent6 11 2 2" xfId="7605" xr:uid="{88C023F4-FED0-438C-A4E7-E6F875D3D000}"/>
    <cellStyle name="40% - Accent6 11 2 2 2" xfId="8503" xr:uid="{C5F0FAD3-215C-4D23-9CA3-0A8665B5E44A}"/>
    <cellStyle name="40% - Accent6 11 2 3" xfId="10806" xr:uid="{A93F5F02-90C9-43EC-89D7-44DDFBF83767}"/>
    <cellStyle name="40% - Accent6 11 2 4" xfId="10807" xr:uid="{EE50485B-9520-4283-83C7-6A5F6C7B7FE0}"/>
    <cellStyle name="40% - Accent6 11 2 5" xfId="10808" xr:uid="{C0D979E3-9175-49E0-9AE0-98A86D05118E}"/>
    <cellStyle name="40% - Accent6 11 2 6" xfId="10804" xr:uid="{E4CA1E08-21BE-415D-B0AA-E0614D58D227}"/>
    <cellStyle name="40% - Accent6 12 2" xfId="789" xr:uid="{00000000-0005-0000-0000-00000E040000}"/>
    <cellStyle name="40% - Accent6 12 2 2" xfId="7286" xr:uid="{FB1495D1-2937-4960-8621-B27285AFA622}"/>
    <cellStyle name="40% - Accent6 12 2 2 2" xfId="9867" xr:uid="{E45FDC0A-7D81-42AF-A62C-737EEE46A5BD}"/>
    <cellStyle name="40% - Accent6 12 2 3" xfId="9761" xr:uid="{F6585A17-BB2F-4232-A77E-4974C44C9C06}"/>
    <cellStyle name="40% - Accent6 12 2 4" xfId="9097" xr:uid="{80269C2D-DAC3-426D-8F2B-F54630CEB0E8}"/>
    <cellStyle name="40% - Accent6 12 2 5" xfId="10809" xr:uid="{4CCA3BF2-513C-4E94-8238-896816278D63}"/>
    <cellStyle name="40% - Accent6 12 2 6" xfId="8690" xr:uid="{F533122E-3817-4483-BC4C-FDBED6588314}"/>
    <cellStyle name="40% - Accent6 13 2" xfId="2502" xr:uid="{00000000-0005-0000-0000-00000F040000}"/>
    <cellStyle name="40% - Accent6 13 2 2" xfId="7606" xr:uid="{262CEA33-E1F3-45F7-B48E-7B877F41C88D}"/>
    <cellStyle name="40% - Accent6 13 2 2 2" xfId="10811" xr:uid="{71E87741-65CE-40EA-A144-A73FB3093E46}"/>
    <cellStyle name="40% - Accent6 13 2 3" xfId="10813" xr:uid="{46C4A715-EBE8-46C6-8460-AF20E0445A6F}"/>
    <cellStyle name="40% - Accent6 13 2 4" xfId="10814" xr:uid="{33F84D74-7057-426D-832B-FBA0C21B695A}"/>
    <cellStyle name="40% - Accent6 13 2 5" xfId="10815" xr:uid="{CEBC6667-ECA1-46DC-8F4B-FC59DF3F791C}"/>
    <cellStyle name="40% - Accent6 13 2 6" xfId="10810" xr:uid="{8206431D-04A1-4F7D-810F-96045EF6FDEC}"/>
    <cellStyle name="40% - Accent6 14 2" xfId="2504" xr:uid="{00000000-0005-0000-0000-000010040000}"/>
    <cellStyle name="40% - Accent6 14 2 2" xfId="7607" xr:uid="{4B1945B5-1C3F-4990-A91A-BFE64FB4689F}"/>
    <cellStyle name="40% - Accent6 14 2 2 2" xfId="10818" xr:uid="{C3F57204-DDA5-4477-8460-5D5BF6BA335F}"/>
    <cellStyle name="40% - Accent6 14 2 3" xfId="10822" xr:uid="{53601CB7-A03F-4654-BC3B-70BAB3A7EF48}"/>
    <cellStyle name="40% - Accent6 14 2 4" xfId="10824" xr:uid="{AB04F53B-440C-476A-BA9A-8544FAED5465}"/>
    <cellStyle name="40% - Accent6 14 2 5" xfId="8314" xr:uid="{0052BD1D-0DAF-4DA6-A565-CA66B27B777B}"/>
    <cellStyle name="40% - Accent6 14 2 6" xfId="10816" xr:uid="{1725000F-8C4C-4665-8109-7FF69487C63E}"/>
    <cellStyle name="40% - Accent6 15 2" xfId="2505" xr:uid="{00000000-0005-0000-0000-000011040000}"/>
    <cellStyle name="40% - Accent6 15 2 2" xfId="7608" xr:uid="{54B4B46F-369A-48FA-AC45-21F96465CF7F}"/>
    <cellStyle name="40% - Accent6 15 2 2 2" xfId="10825" xr:uid="{3803BEF7-0A08-4FB1-AF95-1BFEA6522B10}"/>
    <cellStyle name="40% - Accent6 15 2 3" xfId="10827" xr:uid="{3053C15C-D7E6-4AC9-A72E-8D59FB3A751B}"/>
    <cellStyle name="40% - Accent6 15 2 4" xfId="10829" xr:uid="{3E1027A3-10B5-4698-88A7-34C6BB570F61}"/>
    <cellStyle name="40% - Accent6 15 2 5" xfId="10830" xr:uid="{610FCCBA-71F3-4B0A-86A2-5BA1BAE4F21E}"/>
    <cellStyle name="40% - Accent6 15 2 6" xfId="10696" xr:uid="{14282671-AAB4-48E9-8D74-DCFE43E94A02}"/>
    <cellStyle name="40% - Accent6 16 2" xfId="633" xr:uid="{00000000-0005-0000-0000-000012040000}"/>
    <cellStyle name="40% - Accent6 16 2 2" xfId="7267" xr:uid="{A04E13FA-A921-453A-86BF-8EFD8185DBB0}"/>
    <cellStyle name="40% - Accent6 16 2 2 2" xfId="10833" xr:uid="{60BD4B2C-850A-49C3-9ACE-9924C0C8030D}"/>
    <cellStyle name="40% - Accent6 16 2 3" xfId="10834" xr:uid="{34BC3B8F-E210-4B96-B852-E8A96D188A93}"/>
    <cellStyle name="40% - Accent6 16 2 4" xfId="10835" xr:uid="{E8B4795F-305F-4D28-AF3A-8C5CEED0C2F4}"/>
    <cellStyle name="40% - Accent6 16 2 5" xfId="10836" xr:uid="{C5AA317F-D17A-468A-B633-1D257DF8E72A}"/>
    <cellStyle name="40% - Accent6 16 2 6" xfId="8569" xr:uid="{5233111F-5446-461E-9349-751E42EFE1A7}"/>
    <cellStyle name="40% - Accent6 17 2" xfId="2507" xr:uid="{00000000-0005-0000-0000-000013040000}"/>
    <cellStyle name="40% - Accent6 17 2 2" xfId="7609" xr:uid="{632799D1-62CB-4FCC-B5C6-98B3D6FE966D}"/>
    <cellStyle name="40% - Accent6 17 2 2 2" xfId="10022" xr:uid="{7879BA63-A6CB-472A-AB5D-A876DAF03F0F}"/>
    <cellStyle name="40% - Accent6 17 2 3" xfId="10840" xr:uid="{651158DA-1E61-43FA-AA26-3152BD8F3461}"/>
    <cellStyle name="40% - Accent6 17 2 4" xfId="10842" xr:uid="{E51A3A69-21C9-4339-AD91-9D7C31A0B952}"/>
    <cellStyle name="40% - Accent6 17 2 5" xfId="10844" xr:uid="{733E10AB-2AF8-4A74-AFE8-208EAE403399}"/>
    <cellStyle name="40% - Accent6 17 2 6" xfId="10838" xr:uid="{17093DEE-A6A8-4BE9-9DB2-A721686FF24E}"/>
    <cellStyle name="40% - Accent6 2" xfId="1471" xr:uid="{00000000-0005-0000-0000-000014040000}"/>
    <cellStyle name="40% - Accent6 2 10" xfId="2509" xr:uid="{00000000-0005-0000-0000-000015040000}"/>
    <cellStyle name="40% - Accent6 2 11" xfId="2511" xr:uid="{00000000-0005-0000-0000-000016040000}"/>
    <cellStyle name="40% - Accent6 2 12" xfId="770" xr:uid="{00000000-0005-0000-0000-000017040000}"/>
    <cellStyle name="40% - Accent6 2 13" xfId="776" xr:uid="{00000000-0005-0000-0000-000018040000}"/>
    <cellStyle name="40% - Accent6 2 14" xfId="520" xr:uid="{00000000-0005-0000-0000-000019040000}"/>
    <cellStyle name="40% - Accent6 2 15" xfId="1725" xr:uid="{00000000-0005-0000-0000-00001A040000}"/>
    <cellStyle name="40% - Accent6 2 16" xfId="1826" xr:uid="{00000000-0005-0000-0000-00001B040000}"/>
    <cellStyle name="40% - Accent6 2 17" xfId="1840" xr:uid="{00000000-0005-0000-0000-00001C040000}"/>
    <cellStyle name="40% - Accent6 2 17 2" xfId="7436" xr:uid="{901E84AE-32AA-44DE-9BAE-E00F0DB3A565}"/>
    <cellStyle name="40% - Accent6 2 17 2 2" xfId="10845" xr:uid="{37420706-B2AC-4E54-94E4-08CADB53A40A}"/>
    <cellStyle name="40% - Accent6 2 17 3" xfId="10846" xr:uid="{87D7372A-D993-4745-ACAF-D0A648C887DD}"/>
    <cellStyle name="40% - Accent6 2 17 4" xfId="10847" xr:uid="{777D46D3-EC56-4B07-9B16-2BFE76938951}"/>
    <cellStyle name="40% - Accent6 2 17 5" xfId="9121" xr:uid="{1E168E9D-650D-4D23-9989-72142916FDA9}"/>
    <cellStyle name="40% - Accent6 2 17 6" xfId="8401" xr:uid="{153BD7E9-43A1-4E35-8548-11915851134B}"/>
    <cellStyle name="40% - Accent6 2 18" xfId="1842" xr:uid="{00000000-0005-0000-0000-00001D040000}"/>
    <cellStyle name="40% - Accent6 2 19" xfId="1853" xr:uid="{00000000-0005-0000-0000-00001E040000}"/>
    <cellStyle name="40% - Accent6 2 2" xfId="2512" xr:uid="{00000000-0005-0000-0000-00001F040000}"/>
    <cellStyle name="40% - Accent6 2 2 2" xfId="1644" xr:uid="{00000000-0005-0000-0000-000020040000}"/>
    <cellStyle name="40% - Accent6 2 2 3" xfId="1184" xr:uid="{00000000-0005-0000-0000-000021040000}"/>
    <cellStyle name="40% - Accent6 2 2 4" xfId="7611" xr:uid="{228152A8-2A9E-4FBC-93F3-297E6154E5E1}"/>
    <cellStyle name="40% - Accent6 2 20" xfId="1724" xr:uid="{00000000-0005-0000-0000-000022040000}"/>
    <cellStyle name="40% - Accent6 2 3" xfId="2515" xr:uid="{00000000-0005-0000-0000-000023040000}"/>
    <cellStyle name="40% - Accent6 2 4" xfId="2517" xr:uid="{00000000-0005-0000-0000-000024040000}"/>
    <cellStyle name="40% - Accent6 2 5" xfId="2518" xr:uid="{00000000-0005-0000-0000-000025040000}"/>
    <cellStyle name="40% - Accent6 2 6" xfId="2519" xr:uid="{00000000-0005-0000-0000-000026040000}"/>
    <cellStyle name="40% - Accent6 2 7" xfId="2521" xr:uid="{00000000-0005-0000-0000-000027040000}"/>
    <cellStyle name="40% - Accent6 2 8" xfId="2522" xr:uid="{00000000-0005-0000-0000-000028040000}"/>
    <cellStyle name="40% - Accent6 2 8 2" xfId="7613" xr:uid="{753CAAA7-EDB6-426F-A126-A9047FF196FB}"/>
    <cellStyle name="40% - Accent6 2 9" xfId="11" xr:uid="{00000000-0005-0000-0000-000029040000}"/>
    <cellStyle name="40% - Accent6 3" xfId="551" xr:uid="{00000000-0005-0000-0000-00002A040000}"/>
    <cellStyle name="40% - Accent6 3 2" xfId="185" xr:uid="{00000000-0005-0000-0000-00002B040000}"/>
    <cellStyle name="40% - Accent6 4" xfId="807" xr:uid="{00000000-0005-0000-0000-00002C040000}"/>
    <cellStyle name="40% - Accent6 4 2" xfId="2527" xr:uid="{00000000-0005-0000-0000-00002D040000}"/>
    <cellStyle name="40% - Accent6 4 2 2" xfId="7614" xr:uid="{818A6DEB-0CEC-4E94-A6F5-A52CCF754ACF}"/>
    <cellStyle name="40% - Accent6 4 2 2 2" xfId="9972" xr:uid="{D1022C4B-24F5-4273-82B4-4FCF1C048A01}"/>
    <cellStyle name="40% - Accent6 4 2 3" xfId="10849" xr:uid="{E1C408E0-870A-45DA-BF23-BCEF1B87ECAE}"/>
    <cellStyle name="40% - Accent6 4 2 4" xfId="10851" xr:uid="{7B5E398E-CD68-4282-8E13-FD6E497F911A}"/>
    <cellStyle name="40% - Accent6 4 2 5" xfId="9508" xr:uid="{D1D4A69C-FD12-4B6B-A4C1-E31118FC6365}"/>
    <cellStyle name="40% - Accent6 4 2 6" xfId="9186" xr:uid="{5BDBCF92-DD71-44C7-AB90-E6DDEBFA3458}"/>
    <cellStyle name="40% - Accent6 4 3" xfId="7288" xr:uid="{7CC6B5EE-AA6D-410A-A509-FB15002E7F14}"/>
    <cellStyle name="40% - Accent6 4 3 2" xfId="10853" xr:uid="{D4C0D3B4-A739-4266-8092-AB135C49B487}"/>
    <cellStyle name="40% - Accent6 4 3 3" xfId="10854" xr:uid="{A614296F-2945-433A-B669-1FB110FE9D24}"/>
    <cellStyle name="40% - Accent6 4 3 4" xfId="9196" xr:uid="{AC57EDA5-AE03-4767-A70C-6280DB8140FF}"/>
    <cellStyle name="40% - Accent6 4 4" xfId="8606" xr:uid="{D449421C-6847-4981-AFD7-784972AC9296}"/>
    <cellStyle name="40% - Accent6 4 5" xfId="9203" xr:uid="{AA52CBE9-684E-4740-A370-966BBF090B56}"/>
    <cellStyle name="40% - Accent6 4 6" xfId="10373" xr:uid="{3E87045F-7101-4B94-9B8E-09D478C7BFC3}"/>
    <cellStyle name="40% - Accent6 4 7" xfId="10856" xr:uid="{2C82868C-1B25-4856-A869-07ECBBC05DFC}"/>
    <cellStyle name="40% - Accent6 4 8" xfId="8710" xr:uid="{7390978C-6F8B-4E81-BEE6-52DB3EA9B45E}"/>
    <cellStyle name="40% - Accent6 5" xfId="1473" xr:uid="{00000000-0005-0000-0000-00002E040000}"/>
    <cellStyle name="40% - Accent6 5 2" xfId="2529" xr:uid="{00000000-0005-0000-0000-00002F040000}"/>
    <cellStyle name="40% - Accent6 5 2 2" xfId="7615" xr:uid="{69615F75-AAA4-4988-8EFC-40682BAF2325}"/>
    <cellStyle name="40% - Accent6 5 2 2 2" xfId="10131" xr:uid="{2E4DC411-74CD-4595-BDEF-755BCC5B9268}"/>
    <cellStyle name="40% - Accent6 5 2 3" xfId="10859" xr:uid="{06021F1D-330A-47BE-851A-5BDBF431ADAD}"/>
    <cellStyle name="40% - Accent6 5 2 4" xfId="10861" xr:uid="{8AAC1BE5-A544-4581-9227-CC34490D6753}"/>
    <cellStyle name="40% - Accent6 5 2 5" xfId="8412" xr:uid="{005761DB-B0B5-469B-BFDF-CB172058C070}"/>
    <cellStyle name="40% - Accent6 5 2 6" xfId="10857" xr:uid="{BA19C2C3-DA55-4B1F-BA17-CD587EED1DFD}"/>
    <cellStyle name="40% - Accent6 5 3" xfId="7386" xr:uid="{60A0A946-4266-4C29-8FE4-200D6BA45CC5}"/>
    <cellStyle name="40% - Accent6 6" xfId="1477" xr:uid="{00000000-0005-0000-0000-000030040000}"/>
    <cellStyle name="40% - Accent6 6 2" xfId="2335" xr:uid="{00000000-0005-0000-0000-000031040000}"/>
    <cellStyle name="40% - Accent6 6 2 2" xfId="7567" xr:uid="{02EBB18B-55F9-4021-8F60-5378C332FCFC}"/>
    <cellStyle name="40% - Accent6 6 2 2 2" xfId="10496" xr:uid="{2EAA5D5F-7853-420D-B7F6-CBDAE7A4A1C5}"/>
    <cellStyle name="40% - Accent6 6 2 3" xfId="10500" xr:uid="{FA28FF13-6C22-46E2-BC68-DB1BC4CA526E}"/>
    <cellStyle name="40% - Accent6 6 2 4" xfId="10503" xr:uid="{B7272526-3F25-4036-84E1-038F43BB248E}"/>
    <cellStyle name="40% - Accent6 6 2 5" xfId="9520" xr:uid="{472CD7DA-FDD7-4AB1-83E5-F714BDBD74E9}"/>
    <cellStyle name="40% - Accent6 6 2 6" xfId="10493" xr:uid="{D83B0DF7-7BFF-45CC-AA12-E5550B997B72}"/>
    <cellStyle name="40% - Accent6 6 3" xfId="7387" xr:uid="{CC69748A-34D1-4858-833C-5C3486BC5ED7}"/>
    <cellStyle name="40% - Accent6 7" xfId="1481" xr:uid="{00000000-0005-0000-0000-000032040000}"/>
    <cellStyle name="40% - Accent6 7 2" xfId="353" xr:uid="{00000000-0005-0000-0000-000033040000}"/>
    <cellStyle name="40% - Accent6 7 2 2" xfId="7230" xr:uid="{48577792-240B-4484-AEB2-F2E04ADFB68C}"/>
    <cellStyle name="40% - Accent6 7 2 2 2" xfId="10506" xr:uid="{659229CE-B441-4681-ACD0-4D14A03608F0}"/>
    <cellStyle name="40% - Accent6 7 2 3" xfId="10508" xr:uid="{89294466-5724-408D-8917-5E3C00DB0EA9}"/>
    <cellStyle name="40% - Accent6 7 2 4" xfId="8568" xr:uid="{C3046F62-22A6-4E70-A74A-DAA5CBA52312}"/>
    <cellStyle name="40% - Accent6 7 2 5" xfId="9219" xr:uid="{48EFB1C5-2D64-4FA1-8AE7-C0E006B81B41}"/>
    <cellStyle name="40% - Accent6 7 2 6" xfId="8290" xr:uid="{26FC0F28-8363-4BE6-BFEA-DE773FA22543}"/>
    <cellStyle name="40% - Accent6 7 3" xfId="7388" xr:uid="{0F58586E-794D-4B8B-8F44-ABA8CCBA90DE}"/>
    <cellStyle name="40% - Accent6 8" xfId="1483" xr:uid="{00000000-0005-0000-0000-000034040000}"/>
    <cellStyle name="40% - Accent6 8 2" xfId="1585" xr:uid="{00000000-0005-0000-0000-000035040000}"/>
    <cellStyle name="40% - Accent6 8 2 2" xfId="7403" xr:uid="{A82402BA-FF2C-454E-B05D-D61B0249F73A}"/>
    <cellStyle name="40% - Accent6 8 2 2 2" xfId="10510" xr:uid="{11450279-418A-4993-94B4-A6199957F09A}"/>
    <cellStyle name="40% - Accent6 8 2 3" xfId="10515" xr:uid="{11FB87BB-3C5F-498F-AC2E-D499A0543747}"/>
    <cellStyle name="40% - Accent6 8 2 4" xfId="10520" xr:uid="{651F8D7F-2476-46A7-AB8E-F4D77B01CD41}"/>
    <cellStyle name="40% - Accent6 8 2 5" xfId="10523" xr:uid="{77E708A9-E3B7-43B9-BDD1-D4EA670F5766}"/>
    <cellStyle name="40% - Accent6 8 2 6" xfId="9264" xr:uid="{273B0B5A-B428-4681-8E66-F56C1693AFEB}"/>
    <cellStyle name="40% - Accent6 8 3" xfId="7389" xr:uid="{376FBE24-429C-44CE-A6C9-4BDBAA592EEB}"/>
    <cellStyle name="40% - Accent6 9 2" xfId="1098" xr:uid="{00000000-0005-0000-0000-000036040000}"/>
    <cellStyle name="40% - Accent6 9 2 2" xfId="7326" xr:uid="{6746E56F-A915-4F4E-97E7-5EB5BD4A1AA2}"/>
    <cellStyle name="40% - Accent6 9 2 2 2" xfId="10527" xr:uid="{56D0D2DE-9C64-434F-B15A-5A7656A757EC}"/>
    <cellStyle name="40% - Accent6 9 2 3" xfId="10533" xr:uid="{06E960E7-9EE7-4659-A9DF-1A3909200500}"/>
    <cellStyle name="40% - Accent6 9 2 4" xfId="10537" xr:uid="{B744D402-4093-4690-BA16-48CCC873249C}"/>
    <cellStyle name="40% - Accent6 9 2 5" xfId="10545" xr:uid="{9F7D7F6E-25BC-4610-B075-E62FD1113D57}"/>
    <cellStyle name="40% - Accent6 9 2 6" xfId="8902" xr:uid="{2B1ED754-105F-42AC-A8DB-94BC28E6BE4B}"/>
    <cellStyle name="40% - ส่วนที่ถูกเน้น1" xfId="2530" xr:uid="{00000000-0005-0000-0000-000037040000}"/>
    <cellStyle name="40% - ส่วนที่ถูกเน้น1 2" xfId="2534" xr:uid="{00000000-0005-0000-0000-000038040000}"/>
    <cellStyle name="40% - ส่วนที่ถูกเน้น1 2 2" xfId="7617" xr:uid="{58B419B7-9DC3-4748-BE67-F823E557FA34}"/>
    <cellStyle name="40% - ส่วนที่ถูกเน้น1 2 2 2" xfId="10866" xr:uid="{2D48B664-8AF0-475E-AD8B-F2C27B951C99}"/>
    <cellStyle name="40% - ส่วนที่ถูกเน้น1 2 2 3" xfId="10865" xr:uid="{80F46F19-A62F-46B5-BD10-1FE8F621EF5E}"/>
    <cellStyle name="40% - ส่วนที่ถูกเน้น1 3" xfId="2371" xr:uid="{00000000-0005-0000-0000-000039040000}"/>
    <cellStyle name="40% - ส่วนที่ถูกเน้น1 3 2" xfId="7573" xr:uid="{C406A9F8-8E9F-4445-8D0F-FE2886FAB2DF}"/>
    <cellStyle name="40% - ส่วนที่ถูกเน้น1 3 2 2" xfId="10867" xr:uid="{4CE5024E-3565-482F-9BB5-5C62F2122888}"/>
    <cellStyle name="40% - ส่วนที่ถูกเน้น1 3 2 3" xfId="10592" xr:uid="{E28E5EDB-45EC-4D3B-9263-CD744F676C77}"/>
    <cellStyle name="40% - ส่วนที่ถูกเน้น1 4" xfId="2537" xr:uid="{00000000-0005-0000-0000-00003A040000}"/>
    <cellStyle name="40% - ส่วนที่ถูกเน้น1 4 2" xfId="7618" xr:uid="{67815246-B1A6-4DE0-AB81-1BC7DD4122ED}"/>
    <cellStyle name="40% - ส่วนที่ถูกเน้น1 4 2 2" xfId="10870" xr:uid="{103BC062-E5F4-4D36-ABC0-E1C994B89053}"/>
    <cellStyle name="40% - ส่วนที่ถูกเน้น1 4 2 3" xfId="10869" xr:uid="{F2B5A288-647A-4489-948F-1D6C8896469B}"/>
    <cellStyle name="40% - ส่วนที่ถูกเน้น1 5" xfId="392" xr:uid="{00000000-0005-0000-0000-00003B040000}"/>
    <cellStyle name="40% - ส่วนที่ถูกเน้น1 5 2" xfId="7236" xr:uid="{8706B397-FBA8-466A-AD2E-868CFB8EA68B}"/>
    <cellStyle name="40% - ส่วนที่ถูกเน้น1 5 2 2" xfId="9698" xr:uid="{83ACFAED-0348-4A58-9539-1740C6A98F14}"/>
    <cellStyle name="40% - ส่วนที่ถูกเน้น1 5 2 3" xfId="9409" xr:uid="{ADDBCAAC-65EB-47AB-A5E9-F4515F8ADA81}"/>
    <cellStyle name="40% - ส่วนที่ถูกเน้น1 6" xfId="2165" xr:uid="{00000000-0005-0000-0000-00003C040000}"/>
    <cellStyle name="40% - ส่วนที่ถูกเน้น1 6 2" xfId="7522" xr:uid="{A84C7D90-47AF-45DD-940B-35B92272BA5F}"/>
    <cellStyle name="40% - ส่วนที่ถูกเน้น1 7" xfId="7616" xr:uid="{3472102B-3FED-4AA9-BD24-DC6F8FE8868C}"/>
    <cellStyle name="40% - ส่วนที่ถูกเน้น1 7 2" xfId="10010" xr:uid="{438C1A9D-E914-402A-A8E4-5820064E665A}"/>
    <cellStyle name="40% - ส่วนที่ถูกเน้น2" xfId="2538" xr:uid="{00000000-0005-0000-0000-00003D040000}"/>
    <cellStyle name="40% - ส่วนที่ถูกเน้น2 2" xfId="2541" xr:uid="{00000000-0005-0000-0000-00003E040000}"/>
    <cellStyle name="40% - ส่วนที่ถูกเน้น2 2 2" xfId="7620" xr:uid="{BFA1B373-3217-43BF-A345-9081B4A64A11}"/>
    <cellStyle name="40% - ส่วนที่ถูกเน้น2 2 2 2" xfId="10874" xr:uid="{26D3EE55-19D7-4071-8A53-D1766860F788}"/>
    <cellStyle name="40% - ส่วนที่ถูกเน้น2 2 2 3" xfId="9038" xr:uid="{B1432126-08C6-4EB3-AF0B-208B1B17324D}"/>
    <cellStyle name="40% - ส่วนที่ถูกเน้น2 3" xfId="2377" xr:uid="{00000000-0005-0000-0000-00003F040000}"/>
    <cellStyle name="40% - ส่วนที่ถูกเน้น2 3 2" xfId="7575" xr:uid="{D1A3C024-B0F5-4868-9C2D-E2BA36036340}"/>
    <cellStyle name="40% - ส่วนที่ถูกเน้น2 3 2 2" xfId="10094" xr:uid="{37CF61B0-2522-4C43-9274-67633057FAEC}"/>
    <cellStyle name="40% - ส่วนที่ถูกเน้น2 3 2 3" xfId="10189" xr:uid="{CCF4DCAA-E2F1-4F8D-A53D-0A2BC56D477E}"/>
    <cellStyle name="40% - ส่วนที่ถูกเน้น2 4" xfId="2017" xr:uid="{00000000-0005-0000-0000-000040040000}"/>
    <cellStyle name="40% - ส่วนที่ถูกเน้น2 4 2" xfId="7473" xr:uid="{E99EFD24-4907-4BBD-8F20-3E7D92DA1B28}"/>
    <cellStyle name="40% - ส่วนที่ถูกเน้น2 4 2 2" xfId="10876" xr:uid="{9A7304DD-3104-45A1-B0CE-2274143BE8FD}"/>
    <cellStyle name="40% - ส่วนที่ถูกเน้น2 4 2 3" xfId="9746" xr:uid="{862C800E-0186-4D9A-B6D2-CC3FBA624410}"/>
    <cellStyle name="40% - ส่วนที่ถูกเน้น2 5" xfId="2021" xr:uid="{00000000-0005-0000-0000-000041040000}"/>
    <cellStyle name="40% - ส่วนที่ถูกเน้น2 5 2" xfId="7475" xr:uid="{3DAED780-78A6-4FF3-AD61-6ABC11E35668}"/>
    <cellStyle name="40% - ส่วนที่ถูกเน้น2 5 2 2" xfId="10877" xr:uid="{306935B3-E54C-4EBB-99CA-8B59DACF901D}"/>
    <cellStyle name="40% - ส่วนที่ถูกเน้น2 5 2 3" xfId="10802" xr:uid="{4A6389D8-F9E7-4486-A1C1-4916EAD4D2A8}"/>
    <cellStyle name="40% - ส่วนที่ถูกเน้น2 6" xfId="934" xr:uid="{00000000-0005-0000-0000-000042040000}"/>
    <cellStyle name="40% - ส่วนที่ถูกเน้น2 6 2" xfId="7309" xr:uid="{07261699-3D6E-4D97-9520-64642AC9FE3D}"/>
    <cellStyle name="40% - ส่วนที่ถูกเน้น2 7" xfId="7619" xr:uid="{D1999EB5-BD1F-418A-AEC2-F257D083F836}"/>
    <cellStyle name="40% - ส่วนที่ถูกเน้น2 7 2" xfId="10879" xr:uid="{0693D633-7165-416A-AA1D-5F74768C3D34}"/>
    <cellStyle name="40% - ส่วนที่ถูกเน้น2 7 3" xfId="9751" xr:uid="{7F78E091-961E-45C0-9BD1-FB22124F8AA6}"/>
    <cellStyle name="40% - ส่วนที่ถูกเน้น3" xfId="2545" xr:uid="{00000000-0005-0000-0000-000043040000}"/>
    <cellStyle name="40% - ส่วนที่ถูกเน้น3 2" xfId="1135" xr:uid="{00000000-0005-0000-0000-000044040000}"/>
    <cellStyle name="40% - ส่วนที่ถูกเน้น3 2 2" xfId="7334" xr:uid="{2BEDC730-EEA4-4EF3-A08C-903835EFFDFF}"/>
    <cellStyle name="40% - ส่วนที่ถูกเน้น3 2 2 2" xfId="10882" xr:uid="{EA35B9EB-4151-468B-AC7F-12E04315E8C4}"/>
    <cellStyle name="40% - ส่วนที่ถูกเน้น3 2 2 3" xfId="8928" xr:uid="{9DE6EBC7-1A81-452D-841A-83570F5CAE6E}"/>
    <cellStyle name="40% - ส่วนที่ถูกเน้น3 3" xfId="2385" xr:uid="{00000000-0005-0000-0000-000045040000}"/>
    <cellStyle name="40% - ส่วนที่ถูกเน้น3 3 2" xfId="7578" xr:uid="{4DDA180E-0759-4C61-8CA2-2D351FEE5B76}"/>
    <cellStyle name="40% - ส่วนที่ถูกเน้น3 3 2 2" xfId="10885" xr:uid="{42D96C8C-2B11-467F-BEF0-F86EC4246745}"/>
    <cellStyle name="40% - ส่วนที่ถูกเน้น3 3 2 3" xfId="10883" xr:uid="{70E38240-38B1-419E-A13C-A2364A74A5E4}"/>
    <cellStyle name="40% - ส่วนที่ถูกเน้น3 4" xfId="2035" xr:uid="{00000000-0005-0000-0000-000046040000}"/>
    <cellStyle name="40% - ส่วนที่ถูกเน้น3 4 2" xfId="7479" xr:uid="{AB6EC807-093D-4D37-8EF7-0E0183D50A33}"/>
    <cellStyle name="40% - ส่วนที่ถูกเน้น3 4 2 2" xfId="10890" xr:uid="{7E9C877D-2F0B-4D29-AC3F-0875B4D849DC}"/>
    <cellStyle name="40% - ส่วนที่ถูกเน้น3 4 2 3" xfId="10889" xr:uid="{42E7C4B9-A2A2-4F44-95CC-C6A3A67DB0C2}"/>
    <cellStyle name="40% - ส่วนที่ถูกเน้น3 5" xfId="2547" xr:uid="{00000000-0005-0000-0000-000047040000}"/>
    <cellStyle name="40% - ส่วนที่ถูกเน้น3 5 2" xfId="7623" xr:uid="{626086E7-F4B9-4D27-A714-DDC85709DABB}"/>
    <cellStyle name="40% - ส่วนที่ถูกเน้น3 5 2 2" xfId="10893" xr:uid="{D569407D-A2D3-482F-BE62-BD65CE08019B}"/>
    <cellStyle name="40% - ส่วนที่ถูกเน้น3 5 2 3" xfId="10805" xr:uid="{A7562632-8084-4053-ABE8-BE2FDE612DCB}"/>
    <cellStyle name="40% - ส่วนที่ถูกเน้น3 6" xfId="2551" xr:uid="{00000000-0005-0000-0000-000048040000}"/>
    <cellStyle name="40% - ส่วนที่ถูกเน้น3 6 2" xfId="7626" xr:uid="{55E8A2EF-E199-49A5-9685-B5ECF14650BA}"/>
    <cellStyle name="40% - ส่วนที่ถูกเน้น3 7" xfId="7621" xr:uid="{ED26F822-3CF8-4502-92D8-75CF7196C895}"/>
    <cellStyle name="40% - ส่วนที่ถูกเน้น3 7 2" xfId="10895" xr:uid="{6ECB4F67-5ADA-4F3B-9D1D-13950B378480}"/>
    <cellStyle name="40% - ส่วนที่ถูกเน้น3 7 3" xfId="10894" xr:uid="{E07D9EB7-8358-4A9C-BA88-B71DE4BA1293}"/>
    <cellStyle name="40% - ส่วนที่ถูกเน้น4" xfId="2555" xr:uid="{00000000-0005-0000-0000-000049040000}"/>
    <cellStyle name="40% - ส่วนที่ถูกเน้น4 2" xfId="1282" xr:uid="{00000000-0005-0000-0000-00004A040000}"/>
    <cellStyle name="40% - ส่วนที่ถูกเน้น4 2 2" xfId="7358" xr:uid="{CBD0FC06-2804-4760-9BF0-525AF3366E51}"/>
    <cellStyle name="40% - ส่วนที่ถูกเน้น4 2 2 2" xfId="9451" xr:uid="{4056920B-4990-48E7-9AA3-22D3307C16C5}"/>
    <cellStyle name="40% - ส่วนที่ถูกเน้น4 2 2 3" xfId="10899" xr:uid="{7FB95B33-5BCB-4026-B99F-9BDCBCE82C5F}"/>
    <cellStyle name="40% - ส่วนที่ถูกเน้น4 3" xfId="1289" xr:uid="{00000000-0005-0000-0000-00004B040000}"/>
    <cellStyle name="40% - ส่วนที่ถูกเน้น4 3 2" xfId="7360" xr:uid="{68F073D0-456C-40A3-AEAA-1A970B45045F}"/>
    <cellStyle name="40% - ส่วนที่ถูกเน้น4 3 2 2" xfId="9667" xr:uid="{5EFC1FD1-FA92-4DAD-9E84-CEAC11FFA757}"/>
    <cellStyle name="40% - ส่วนที่ถูกเน้น4 3 2 3" xfId="10904" xr:uid="{35920500-A140-4D26-8599-D3E36432C9A5}"/>
    <cellStyle name="40% - ส่วนที่ถูกเน้น4 4" xfId="1296" xr:uid="{00000000-0005-0000-0000-00004C040000}"/>
    <cellStyle name="40% - ส่วนที่ถูกเน้น4 4 2" xfId="7363" xr:uid="{F695C958-C2EB-4B64-84A0-F417766920A6}"/>
    <cellStyle name="40% - ส่วนที่ถูกเน้น4 4 2 2" xfId="9687" xr:uid="{FE46D5DF-4D00-42AF-9497-1C179194F9A9}"/>
    <cellStyle name="40% - ส่วนที่ถูกเน้น4 4 2 3" xfId="10908" xr:uid="{BE0FDD37-712F-472B-8A9F-B71614BCF511}"/>
    <cellStyle name="40% - ส่วนที่ถูกเน้น4 5" xfId="1302" xr:uid="{00000000-0005-0000-0000-00004D040000}"/>
    <cellStyle name="40% - ส่วนที่ถูกเน้น4 5 2" xfId="7365" xr:uid="{10E62CD4-C998-43A3-9397-FF77047D1835}"/>
    <cellStyle name="40% - ส่วนที่ถูกเน้น4 5 2 2" xfId="8820" xr:uid="{7839CB16-B3AC-4610-A7DD-8D0B5FF183F0}"/>
    <cellStyle name="40% - ส่วนที่ถูกเน้น4 5 2 3" xfId="9762" xr:uid="{9C976EAA-00F2-4B42-8A4B-8C3755785C50}"/>
    <cellStyle name="40% - ส่วนที่ถูกเน้น4 6" xfId="28" xr:uid="{00000000-0005-0000-0000-00004E040000}"/>
    <cellStyle name="40% - ส่วนที่ถูกเน้น4 6 2" xfId="7198" xr:uid="{89A1F5CF-7BC4-4727-A2B9-78EE7811F9DF}"/>
    <cellStyle name="40% - ส่วนที่ถูกเน้น4 7" xfId="7628" xr:uid="{C93CB3DB-7235-442A-9FCE-6AB3FD268129}"/>
    <cellStyle name="40% - ส่วนที่ถูกเน้น4 7 2" xfId="10911" xr:uid="{1DA5E68B-B2B0-4C82-AF73-CC501BB5818A}"/>
    <cellStyle name="40% - ส่วนที่ถูกเน้น4 7 3" xfId="10910" xr:uid="{89CE601E-969A-43F1-AFC0-8F9E8EF6A661}"/>
    <cellStyle name="40% - ส่วนที่ถูกเน้น5" xfId="2556" xr:uid="{00000000-0005-0000-0000-00004F040000}"/>
    <cellStyle name="40% - ส่วนที่ถูกเน้น5 2" xfId="841" xr:uid="{00000000-0005-0000-0000-000050040000}"/>
    <cellStyle name="40% - ส่วนที่ถูกเน้น5 2 2" xfId="7297" xr:uid="{2C78117E-4DCA-4F35-B7F0-B77E2302C2CF}"/>
    <cellStyle name="40% - ส่วนที่ถูกเน้น5 2 2 2" xfId="10913" xr:uid="{605F4678-8632-424E-B8CD-1B132340EDBC}"/>
    <cellStyle name="40% - ส่วนที่ถูกเน้น5 2 2 3" xfId="10912" xr:uid="{ECDAF128-E1FE-426D-8F3C-64B9C6A432C6}"/>
    <cellStyle name="40% - ส่วนที่ถูกเน้น5 3" xfId="843" xr:uid="{00000000-0005-0000-0000-000051040000}"/>
    <cellStyle name="40% - ส่วนที่ถูกเน้น5 3 2" xfId="7298" xr:uid="{340E920D-5A75-4194-ACEF-42619F352DFB}"/>
    <cellStyle name="40% - ส่วนที่ถูกเน้น5 3 2 2" xfId="10916" xr:uid="{F7713463-A796-47AF-AA9D-A55B01788DBD}"/>
    <cellStyle name="40% - ส่วนที่ถูกเน้น5 3 2 3" xfId="10915" xr:uid="{87BB6CB3-0BE6-464D-BA29-8B2720FB6E18}"/>
    <cellStyle name="40% - ส่วนที่ถูกเน้น5 4" xfId="845" xr:uid="{00000000-0005-0000-0000-000052040000}"/>
    <cellStyle name="40% - ส่วนที่ถูกเน้น5 4 2" xfId="7299" xr:uid="{B7019CBB-E88D-4D3F-98B0-26C550D208A3}"/>
    <cellStyle name="40% - ส่วนที่ถูกเน้น5 4 2 2" xfId="10919" xr:uid="{6E9E1BD0-6152-4374-8928-486D5188A028}"/>
    <cellStyle name="40% - ส่วนที่ถูกเน้น5 4 2 3" xfId="10918" xr:uid="{5BFF2A78-982B-479E-ACAC-C4648AAE0930}"/>
    <cellStyle name="40% - ส่วนที่ถูกเน้น5 5" xfId="681" xr:uid="{00000000-0005-0000-0000-000053040000}"/>
    <cellStyle name="40% - ส่วนที่ถูกเน้น5 5 2" xfId="7273" xr:uid="{3C9151BC-8B6F-4FF5-9682-708C038225D8}"/>
    <cellStyle name="40% - ส่วนที่ถูกเน้น5 5 2 2" xfId="10920" xr:uid="{A15D98E1-3BB6-463C-81A6-7C607F6D5D8F}"/>
    <cellStyle name="40% - ส่วนที่ถูกเน้น5 5 2 3" xfId="10812" xr:uid="{BA935FCA-D329-4DB7-9480-4F1FB3CACA99}"/>
    <cellStyle name="40% - ส่วนที่ถูกเน้น5 6" xfId="851" xr:uid="{00000000-0005-0000-0000-000054040000}"/>
    <cellStyle name="40% - ส่วนที่ถูกเน้น5 6 2" xfId="7301" xr:uid="{C440FC79-1C3A-4619-BD6F-6E5584AE179E}"/>
    <cellStyle name="40% - ส่วนที่ถูกเน้น5 7" xfId="7629" xr:uid="{0C01F3AD-C8F8-4791-B985-A13AE2B57437}"/>
    <cellStyle name="40% - ส่วนที่ถูกเน้น5 7 2" xfId="10921" xr:uid="{16875C2D-90A0-4E17-9B27-596027B7B88C}"/>
    <cellStyle name="40% - ส่วนที่ถูกเน้น5 7 3" xfId="8739" xr:uid="{7994914D-17BA-47F7-A1DB-2B75D940D67E}"/>
    <cellStyle name="40% - ส่วนที่ถูกเน้น6" xfId="2557" xr:uid="{00000000-0005-0000-0000-000055040000}"/>
    <cellStyle name="40% - ส่วนที่ถูกเน้น6 2" xfId="1918" xr:uid="{00000000-0005-0000-0000-000056040000}"/>
    <cellStyle name="40% - ส่วนที่ถูกเน้น6 2 2" xfId="7454" xr:uid="{5FD7B522-A9A7-4D54-8E2B-360C87E12DEB}"/>
    <cellStyle name="40% - ส่วนที่ถูกเน้น6 2 2 2" xfId="8090" xr:uid="{EB2DF07F-5C38-41C8-9BB4-66AEA06D1648}"/>
    <cellStyle name="40% - ส่วนที่ถูกเน้น6 2 2 3" xfId="10922" xr:uid="{6D7A7884-A769-45AD-B2CD-06495716EB52}"/>
    <cellStyle name="40% - ส่วนที่ถูกเน้น6 3" xfId="716" xr:uid="{00000000-0005-0000-0000-000057040000}"/>
    <cellStyle name="40% - ส่วนที่ถูกเน้น6 3 2" xfId="7282" xr:uid="{625D346C-7C2E-486F-809E-D2F76486F5D3}"/>
    <cellStyle name="40% - ส่วนที่ถูกเน้น6 3 2 2" xfId="10923" xr:uid="{B8752699-F22D-4675-AEA0-C719F5CC24DC}"/>
    <cellStyle name="40% - ส่วนที่ถูกเน้น6 3 2 3" xfId="8656" xr:uid="{49BFF210-705E-4437-93B2-DDA2AA7DDA3E}"/>
    <cellStyle name="40% - ส่วนที่ถูกเน้น6 4" xfId="2041" xr:uid="{00000000-0005-0000-0000-000058040000}"/>
    <cellStyle name="40% - ส่วนที่ถูกเน้น6 4 2" xfId="7483" xr:uid="{4A76F4B9-73AD-40DF-8944-4AA5183B9ECB}"/>
    <cellStyle name="40% - ส่วนที่ถูกเน้น6 4 2 2" xfId="8613" xr:uid="{A64CDEF6-FCE9-4103-AA8B-D0F967F44DEE}"/>
    <cellStyle name="40% - ส่วนที่ถูกเน้น6 4 2 3" xfId="10926" xr:uid="{A89CC3F1-06C8-426C-A589-11FB8BFAB3C4}"/>
    <cellStyle name="40% - ส่วนที่ถูกเน้น6 5" xfId="2558" xr:uid="{00000000-0005-0000-0000-000059040000}"/>
    <cellStyle name="40% - ส่วนที่ถูกเน้น6 5 2" xfId="7631" xr:uid="{9D633D24-4F34-4A93-B062-C47BED825FAA}"/>
    <cellStyle name="40% - ส่วนที่ถูกเน้น6 5 2 2" xfId="9481" xr:uid="{2C29180E-B243-4913-98E6-DC73AB12835A}"/>
    <cellStyle name="40% - ส่วนที่ถูกเน้น6 5 2 3" xfId="10821" xr:uid="{99D4BBBF-35D4-47D4-B9D1-C65BF29B5821}"/>
    <cellStyle name="40% - ส่วนที่ถูกเน้น6 6" xfId="2561" xr:uid="{00000000-0005-0000-0000-00005A040000}"/>
    <cellStyle name="40% - ส่วนที่ถูกเน้น6 6 2" xfId="7632" xr:uid="{4F72480D-9A30-463A-BDF6-856C02BB4319}"/>
    <cellStyle name="40% - ส่วนที่ถูกเน้น6 7" xfId="7630" xr:uid="{CDA31AF1-B703-4665-B0E8-2F45CFD25AF6}"/>
    <cellStyle name="40% - ส่วนที่ถูกเน้น6 7 2" xfId="10933" xr:uid="{9E24C0B7-263D-437A-9ACD-3424C65C7F87}"/>
    <cellStyle name="40% - ส่วนที่ถูกเน้น6 7 3" xfId="10930" xr:uid="{AA76C7DB-1083-495A-B513-A9852568631C}"/>
    <cellStyle name="594941.25" xfId="2562" xr:uid="{00000000-0005-0000-0000-00005B040000}"/>
    <cellStyle name="594941.25 10" xfId="2450" xr:uid="{00000000-0005-0000-0000-00005C040000}"/>
    <cellStyle name="594941.25 10 2" xfId="2563" xr:uid="{00000000-0005-0000-0000-00005D040000}"/>
    <cellStyle name="594941.25 10 2 2" xfId="8533" xr:uid="{9F996B3B-BB02-444A-81F7-19CF8AEA7EB4}"/>
    <cellStyle name="594941.25 10 3" xfId="2564" xr:uid="{00000000-0005-0000-0000-00005E040000}"/>
    <cellStyle name="594941.25 10 3 2" xfId="8083" xr:uid="{E6F047BE-F653-46C4-AE5C-AC4DAABC5FE2}"/>
    <cellStyle name="594941.25 10 4" xfId="2565" xr:uid="{00000000-0005-0000-0000-00005F040000}"/>
    <cellStyle name="594941.25 10 5" xfId="188" xr:uid="{00000000-0005-0000-0000-000060040000}"/>
    <cellStyle name="594941.25 10 6" xfId="10938" xr:uid="{50B7D479-ED45-4B93-B120-56B64D26E810}"/>
    <cellStyle name="594941.25 11" xfId="2567" xr:uid="{00000000-0005-0000-0000-000061040000}"/>
    <cellStyle name="594941.25 11 2" xfId="2569" xr:uid="{00000000-0005-0000-0000-000062040000}"/>
    <cellStyle name="594941.25 11 2 2" xfId="8460" xr:uid="{02CC677A-5933-4DEC-8750-0FFC4722CFCC}"/>
    <cellStyle name="594941.25 11 3" xfId="2571" xr:uid="{00000000-0005-0000-0000-000063040000}"/>
    <cellStyle name="594941.25 11 3 2" xfId="9811" xr:uid="{4F0011A7-B49B-4E94-88AE-9F68C95EF3E3}"/>
    <cellStyle name="594941.25 11 4" xfId="2573" xr:uid="{00000000-0005-0000-0000-000064040000}"/>
    <cellStyle name="594941.25 11 5" xfId="2575" xr:uid="{00000000-0005-0000-0000-000065040000}"/>
    <cellStyle name="594941.25 11 6" xfId="8664" xr:uid="{7A0243E4-C80A-4642-AE2B-553370A3768D}"/>
    <cellStyle name="594941.25 12" xfId="2577" xr:uid="{00000000-0005-0000-0000-000066040000}"/>
    <cellStyle name="594941.25 12 2" xfId="2578" xr:uid="{00000000-0005-0000-0000-000067040000}"/>
    <cellStyle name="594941.25 12 2 2" xfId="10039" xr:uid="{A90E81EC-AA0E-4592-9F81-C9E09A29CE17}"/>
    <cellStyle name="594941.25 12 3" xfId="2472" xr:uid="{00000000-0005-0000-0000-000068040000}"/>
    <cellStyle name="594941.25 12 3 2" xfId="9956" xr:uid="{7732842B-3ED7-449A-AEBD-F45FC37272E6}"/>
    <cellStyle name="594941.25 12 4" xfId="982" xr:uid="{00000000-0005-0000-0000-000069040000}"/>
    <cellStyle name="594941.25 12 5" xfId="987" xr:uid="{00000000-0005-0000-0000-00006A040000}"/>
    <cellStyle name="594941.25 12 6" xfId="10942" xr:uid="{AFED7D6A-3E10-4DD9-BB26-94B57A95E4F2}"/>
    <cellStyle name="594941.25 13" xfId="2582" xr:uid="{00000000-0005-0000-0000-00006B040000}"/>
    <cellStyle name="594941.25 13 2" xfId="2583" xr:uid="{00000000-0005-0000-0000-00006C040000}"/>
    <cellStyle name="594941.25 13 2 2" xfId="10062" xr:uid="{B5F36992-2708-4025-9D27-9EF45F3C010A}"/>
    <cellStyle name="594941.25 13 3" xfId="2585" xr:uid="{00000000-0005-0000-0000-00006D040000}"/>
    <cellStyle name="594941.25 13 3 2" xfId="10092" xr:uid="{5BD6CD28-5336-4D69-B3EB-7031C14B807E}"/>
    <cellStyle name="594941.25 13 4" xfId="879" xr:uid="{00000000-0005-0000-0000-00006E040000}"/>
    <cellStyle name="594941.25 13 5" xfId="2587" xr:uid="{00000000-0005-0000-0000-00006F040000}"/>
    <cellStyle name="594941.25 13 6" xfId="10951" xr:uid="{17569E45-1BC0-4229-8339-A1B7BC01E8DF}"/>
    <cellStyle name="594941.25 14" xfId="2595" xr:uid="{00000000-0005-0000-0000-000070040000}"/>
    <cellStyle name="594941.25 14 2" xfId="2596" xr:uid="{00000000-0005-0000-0000-000071040000}"/>
    <cellStyle name="594941.25 14 2 2" xfId="10070" xr:uid="{98E25B00-D8E6-4C20-B57E-5BDBB83FFDA5}"/>
    <cellStyle name="594941.25 14 3" xfId="2597" xr:uid="{00000000-0005-0000-0000-000072040000}"/>
    <cellStyle name="594941.25 14 3 2" xfId="10954" xr:uid="{A60552B6-D076-4061-A904-EB63C9755DA6}"/>
    <cellStyle name="594941.25 14 4" xfId="2598" xr:uid="{00000000-0005-0000-0000-000073040000}"/>
    <cellStyle name="594941.25 14 5" xfId="2599" xr:uid="{00000000-0005-0000-0000-000074040000}"/>
    <cellStyle name="594941.25 14 6" xfId="10956" xr:uid="{2F846E91-BE4F-4962-B577-4078190AA59C}"/>
    <cellStyle name="594941.25 15" xfId="2605" xr:uid="{00000000-0005-0000-0000-000075040000}"/>
    <cellStyle name="594941.25 15 2" xfId="2607" xr:uid="{00000000-0005-0000-0000-000076040000}"/>
    <cellStyle name="594941.25 15 2 2" xfId="10082" xr:uid="{E342F84F-C7C1-4CCD-ACDB-1E4470FF7C93}"/>
    <cellStyle name="594941.25 15 3" xfId="2608" xr:uid="{00000000-0005-0000-0000-000077040000}"/>
    <cellStyle name="594941.25 15 3 2" xfId="8788" xr:uid="{82D03938-9078-4C1F-A949-F4162BCF0C3F}"/>
    <cellStyle name="594941.25 15 4" xfId="2609" xr:uid="{00000000-0005-0000-0000-000078040000}"/>
    <cellStyle name="594941.25 15 5" xfId="2610" xr:uid="{00000000-0005-0000-0000-000079040000}"/>
    <cellStyle name="594941.25 15 6" xfId="10962" xr:uid="{BDD1B32C-AF96-4883-BDDA-99F18EC24BA5}"/>
    <cellStyle name="594941.25 16" xfId="2615" xr:uid="{00000000-0005-0000-0000-00007A040000}"/>
    <cellStyle name="594941.25 16 2" xfId="2619" xr:uid="{00000000-0005-0000-0000-00007B040000}"/>
    <cellStyle name="594941.25 16 2 2" xfId="10964" xr:uid="{2666CCD4-34E1-4C82-B96C-55A65FFA2F69}"/>
    <cellStyle name="594941.25 16 3" xfId="2623" xr:uid="{00000000-0005-0000-0000-00007C040000}"/>
    <cellStyle name="594941.25 16 3 2" xfId="10965" xr:uid="{C77920DE-4259-4DEF-B483-375344405A50}"/>
    <cellStyle name="594941.25 16 4" xfId="2627" xr:uid="{00000000-0005-0000-0000-00007D040000}"/>
    <cellStyle name="594941.25 16 5" xfId="2631" xr:uid="{00000000-0005-0000-0000-00007E040000}"/>
    <cellStyle name="594941.25 16 6" xfId="10970" xr:uid="{5E000B14-2191-4D07-A83B-2D55D1D0E9F9}"/>
    <cellStyle name="594941.25 17" xfId="2633" xr:uid="{00000000-0005-0000-0000-00007F040000}"/>
    <cellStyle name="594941.25 17 2" xfId="10722" xr:uid="{930A0407-4C35-4BA3-93F9-5D78366ACA53}"/>
    <cellStyle name="594941.25 18" xfId="2636" xr:uid="{00000000-0005-0000-0000-000080040000}"/>
    <cellStyle name="594941.25 18 2" xfId="8835" xr:uid="{D6B3B70A-48F2-483B-B203-8FA4696E93D7}"/>
    <cellStyle name="594941.25 19" xfId="2637" xr:uid="{00000000-0005-0000-0000-000081040000}"/>
    <cellStyle name="594941.25 2" xfId="249" xr:uid="{00000000-0005-0000-0000-000082040000}"/>
    <cellStyle name="594941.25 2 2" xfId="2644" xr:uid="{00000000-0005-0000-0000-000083040000}"/>
    <cellStyle name="594941.25 2 2 2" xfId="10978" xr:uid="{130B71CD-9A82-41EB-AD3B-D86249F02396}"/>
    <cellStyle name="594941.25 2 3" xfId="2651" xr:uid="{00000000-0005-0000-0000-000084040000}"/>
    <cellStyle name="594941.25 2 3 2" xfId="10986" xr:uid="{B22222E7-7075-46EF-A904-2A364D838213}"/>
    <cellStyle name="594941.25 2 4" xfId="2656" xr:uid="{00000000-0005-0000-0000-000085040000}"/>
    <cellStyle name="594941.25 2 5" xfId="1634" xr:uid="{00000000-0005-0000-0000-000086040000}"/>
    <cellStyle name="594941.25 2 6" xfId="10994" xr:uid="{3929050E-1A70-4CE0-AC05-22FA0638CE82}"/>
    <cellStyle name="594941.25 2 7" xfId="10996" xr:uid="{78E5DBE9-B603-4835-B744-850A48627CB0}"/>
    <cellStyle name="594941.25 20" xfId="2604" xr:uid="{00000000-0005-0000-0000-000087040000}"/>
    <cellStyle name="594941.25 21" xfId="10963" xr:uid="{74696A29-3437-4779-A800-804836517E93}"/>
    <cellStyle name="594941.25 22" xfId="10971" xr:uid="{973B59C8-72E8-4CAE-A5B2-75002BD449A5}"/>
    <cellStyle name="594941.25 3" xfId="251" xr:uid="{00000000-0005-0000-0000-000088040000}"/>
    <cellStyle name="594941.25 3 2" xfId="2403" xr:uid="{00000000-0005-0000-0000-000089040000}"/>
    <cellStyle name="594941.25 3 2 2" xfId="8720" xr:uid="{AE4510A7-E43C-4D86-BD5D-640A99EE3ED2}"/>
    <cellStyle name="594941.25 3 3" xfId="2407" xr:uid="{00000000-0005-0000-0000-00008A040000}"/>
    <cellStyle name="594941.25 3 3 2" xfId="10196" xr:uid="{86215E54-66ED-4ABA-BFCD-4BF9FB105C3A}"/>
    <cellStyle name="594941.25 3 4" xfId="2412" xr:uid="{00000000-0005-0000-0000-00008B040000}"/>
    <cellStyle name="594941.25 3 5" xfId="2416" xr:uid="{00000000-0005-0000-0000-00008C040000}"/>
    <cellStyle name="594941.25 3 6" xfId="9078" xr:uid="{53FA7DD4-08AF-4071-AEF7-8215EB7DF690}"/>
    <cellStyle name="594941.25 4" xfId="2657" xr:uid="{00000000-0005-0000-0000-00008D040000}"/>
    <cellStyle name="594941.25 4 2" xfId="2660" xr:uid="{00000000-0005-0000-0000-00008E040000}"/>
    <cellStyle name="594941.25 4 2 2" xfId="9542" xr:uid="{0615D63D-03CC-4C21-89D5-F3908759838B}"/>
    <cellStyle name="594941.25 4 3" xfId="2663" xr:uid="{00000000-0005-0000-0000-00008F040000}"/>
    <cellStyle name="594941.25 4 3 2" xfId="10201" xr:uid="{B5CB9A39-BCF7-46DF-B2F6-9C67A73D6127}"/>
    <cellStyle name="594941.25 4 4" xfId="2666" xr:uid="{00000000-0005-0000-0000-000090040000}"/>
    <cellStyle name="594941.25 4 5" xfId="2670" xr:uid="{00000000-0005-0000-0000-000091040000}"/>
    <cellStyle name="594941.25 4 6" xfId="10999" xr:uid="{A5027C5D-A8BE-4F87-9B83-C18BF6D08F0F}"/>
    <cellStyle name="594941.25 5" xfId="2671" xr:uid="{00000000-0005-0000-0000-000092040000}"/>
    <cellStyle name="594941.25 5 2" xfId="2677" xr:uid="{00000000-0005-0000-0000-000093040000}"/>
    <cellStyle name="594941.25 5 2 2" xfId="9551" xr:uid="{16F3A956-3723-469C-AEAC-B948618035E4}"/>
    <cellStyle name="594941.25 5 3" xfId="2685" xr:uid="{00000000-0005-0000-0000-000094040000}"/>
    <cellStyle name="594941.25 5 3 2" xfId="8286" xr:uid="{90D49D9B-6A70-41A0-B137-3CD4D66CAA18}"/>
    <cellStyle name="594941.25 5 4" xfId="2693" xr:uid="{00000000-0005-0000-0000-000095040000}"/>
    <cellStyle name="594941.25 5 5" xfId="2696" xr:uid="{00000000-0005-0000-0000-000096040000}"/>
    <cellStyle name="594941.25 5 6" xfId="11001" xr:uid="{77A28DFB-F191-4D2A-8014-7DD3041830AE}"/>
    <cellStyle name="594941.25 6" xfId="2698" xr:uid="{00000000-0005-0000-0000-000097040000}"/>
    <cellStyle name="594941.25 6 2" xfId="2704" xr:uid="{00000000-0005-0000-0000-000098040000}"/>
    <cellStyle name="594941.25 6 2 2" xfId="8122" xr:uid="{8B69AB05-59B4-42FE-AC02-8F5390C3F0AB}"/>
    <cellStyle name="594941.25 6 3" xfId="2709" xr:uid="{00000000-0005-0000-0000-000099040000}"/>
    <cellStyle name="594941.25 6 3 2" xfId="8830" xr:uid="{611A1221-8C01-4775-8253-B1C8A915A794}"/>
    <cellStyle name="594941.25 6 4" xfId="2713" xr:uid="{00000000-0005-0000-0000-00009A040000}"/>
    <cellStyle name="594941.25 6 5" xfId="2717" xr:uid="{00000000-0005-0000-0000-00009B040000}"/>
    <cellStyle name="594941.25 6 6" xfId="11008" xr:uid="{2308AC09-943E-4D59-A143-354C630BEC1D}"/>
    <cellStyle name="594941.25 7" xfId="2718" xr:uid="{00000000-0005-0000-0000-00009C040000}"/>
    <cellStyle name="594941.25 7 2" xfId="728" xr:uid="{00000000-0005-0000-0000-00009D040000}"/>
    <cellStyle name="594941.25 7 2 2" xfId="9562" xr:uid="{3EB68DF2-E577-4C4A-A734-515E6B1F864F}"/>
    <cellStyle name="594941.25 7 3" xfId="379" xr:uid="{00000000-0005-0000-0000-00009E040000}"/>
    <cellStyle name="594941.25 7 3 2" xfId="8023" xr:uid="{16088E5F-842D-4DE4-AE45-B1DFEE2407C7}"/>
    <cellStyle name="594941.25 7 4" xfId="743" xr:uid="{00000000-0005-0000-0000-00009F040000}"/>
    <cellStyle name="594941.25 7 5" xfId="19" xr:uid="{00000000-0005-0000-0000-0000A0040000}"/>
    <cellStyle name="594941.25 7 6" xfId="8653" xr:uid="{9AC7FFC5-8FAC-4945-993D-7EF1BCB396C8}"/>
    <cellStyle name="594941.25 8" xfId="2050" xr:uid="{00000000-0005-0000-0000-0000A1040000}"/>
    <cellStyle name="594941.25 8 2" xfId="2063" xr:uid="{00000000-0005-0000-0000-0000A2040000}"/>
    <cellStyle name="594941.25 8 2 2" xfId="9576" xr:uid="{00EA5271-3735-4C43-9119-FCD732955285}"/>
    <cellStyle name="594941.25 8 3" xfId="2057" xr:uid="{00000000-0005-0000-0000-0000A3040000}"/>
    <cellStyle name="594941.25 8 3 2" xfId="9362" xr:uid="{71CAD021-CE4C-46F8-82A2-300E863EA89D}"/>
    <cellStyle name="594941.25 8 4" xfId="2060" xr:uid="{00000000-0005-0000-0000-0000A4040000}"/>
    <cellStyle name="594941.25 8 5" xfId="2067" xr:uid="{00000000-0005-0000-0000-0000A5040000}"/>
    <cellStyle name="594941.25 8 6" xfId="9809" xr:uid="{3F0F6B6E-B43E-4DAF-8547-EF8EB51F63A3}"/>
    <cellStyle name="594941.25 9" xfId="2719" xr:uid="{00000000-0005-0000-0000-0000A6040000}"/>
    <cellStyle name="594941.25 9 2" xfId="2722" xr:uid="{00000000-0005-0000-0000-0000A7040000}"/>
    <cellStyle name="594941.25 9 2 2" xfId="8158" xr:uid="{E6AA1E91-4F2B-434C-B3F4-3A47EE833F16}"/>
    <cellStyle name="594941.25 9 3" xfId="2725" xr:uid="{00000000-0005-0000-0000-0000A8040000}"/>
    <cellStyle name="594941.25 9 3 2" xfId="9968" xr:uid="{5296B417-C1CB-4EF8-9462-3B6408ED931B}"/>
    <cellStyle name="594941.25 9 4" xfId="2728" xr:uid="{00000000-0005-0000-0000-0000A9040000}"/>
    <cellStyle name="594941.25 9 5" xfId="2731" xr:uid="{00000000-0005-0000-0000-0000AA040000}"/>
    <cellStyle name="594941.25 9 6" xfId="11011" xr:uid="{1BB3DBB1-DAF3-4679-83C3-1C4B087D98DB}"/>
    <cellStyle name="60% - Accent1 10 2" xfId="731" xr:uid="{00000000-0005-0000-0000-0000AB040000}"/>
    <cellStyle name="60% - Accent1 10 2 2" xfId="15782" xr:uid="{C4679789-5F05-4CD1-90C7-D3383229DBA3}"/>
    <cellStyle name="60% - Accent1 11 2" xfId="2733" xr:uid="{00000000-0005-0000-0000-0000AC040000}"/>
    <cellStyle name="60% - Accent1 11 2 2" xfId="12932" xr:uid="{8D0748EB-DCB8-4F3C-98B0-EB7461DBF813}"/>
    <cellStyle name="60% - Accent1 12 2" xfId="2739" xr:uid="{00000000-0005-0000-0000-0000AD040000}"/>
    <cellStyle name="60% - Accent1 12 2 2" xfId="13130" xr:uid="{5B474CB3-18C1-4DF4-BC7A-8EBDB30FC11A}"/>
    <cellStyle name="60% - Accent1 13 2" xfId="612" xr:uid="{00000000-0005-0000-0000-0000AE040000}"/>
    <cellStyle name="60% - Accent1 13 2 2" xfId="11999" xr:uid="{F697AFC7-053D-4234-8EA0-FE1E4ED7B2C8}"/>
    <cellStyle name="60% - Accent1 14 2" xfId="1896" xr:uid="{00000000-0005-0000-0000-0000AF040000}"/>
    <cellStyle name="60% - Accent1 14 2 2" xfId="8636" xr:uid="{B9183160-07F2-4B94-BBEB-EDAEA4620B25}"/>
    <cellStyle name="60% - Accent1 15 2" xfId="2741" xr:uid="{00000000-0005-0000-0000-0000B0040000}"/>
    <cellStyle name="60% - Accent1 15 2 2" xfId="13107" xr:uid="{A309C91B-95A3-4A2A-877A-326F7AC9F870}"/>
    <cellStyle name="60% - Accent1 16 2" xfId="2743" xr:uid="{00000000-0005-0000-0000-0000B1040000}"/>
    <cellStyle name="60% - Accent1 16 2 2" xfId="13105" xr:uid="{8611C703-52E3-45CA-84F4-3D78461F383C}"/>
    <cellStyle name="60% - Accent1 17 2" xfId="2745" xr:uid="{00000000-0005-0000-0000-0000B2040000}"/>
    <cellStyle name="60% - Accent1 17 2 2" xfId="12589" xr:uid="{3DD09CD5-E271-4638-A780-551FBDCFC747}"/>
    <cellStyle name="60% - Accent1 2" xfId="2748" xr:uid="{00000000-0005-0000-0000-0000B3040000}"/>
    <cellStyle name="60% - Accent1 2 10" xfId="2750" xr:uid="{00000000-0005-0000-0000-0000B4040000}"/>
    <cellStyle name="60% - Accent1 2 11" xfId="79" xr:uid="{00000000-0005-0000-0000-0000B5040000}"/>
    <cellStyle name="60% - Accent1 2 12" xfId="1463" xr:uid="{00000000-0005-0000-0000-0000B6040000}"/>
    <cellStyle name="60% - Accent1 2 13" xfId="2752" xr:uid="{00000000-0005-0000-0000-0000B7040000}"/>
    <cellStyle name="60% - Accent1 2 14" xfId="2755" xr:uid="{00000000-0005-0000-0000-0000B8040000}"/>
    <cellStyle name="60% - Accent1 2 15" xfId="2758" xr:uid="{00000000-0005-0000-0000-0000B9040000}"/>
    <cellStyle name="60% - Accent1 2 16" xfId="2759" xr:uid="{00000000-0005-0000-0000-0000BA040000}"/>
    <cellStyle name="60% - Accent1 2 17" xfId="234" xr:uid="{00000000-0005-0000-0000-0000BB040000}"/>
    <cellStyle name="60% - Accent1 2 17 2" xfId="16068" xr:uid="{1267BCCB-D331-44D0-AA67-52E6832B2DCD}"/>
    <cellStyle name="60% - Accent1 2 18" xfId="2761" xr:uid="{00000000-0005-0000-0000-0000BC040000}"/>
    <cellStyle name="60% - Accent1 2 19" xfId="2764" xr:uid="{00000000-0005-0000-0000-0000BD040000}"/>
    <cellStyle name="60% - Accent1 2 2" xfId="1465" xr:uid="{00000000-0005-0000-0000-0000BE040000}"/>
    <cellStyle name="60% - Accent1 2 2 2" xfId="2076" xr:uid="{00000000-0005-0000-0000-0000BF040000}"/>
    <cellStyle name="60% - Accent1 2 2 3" xfId="1647" xr:uid="{00000000-0005-0000-0000-0000C0040000}"/>
    <cellStyle name="60% - Accent1 2 20" xfId="2757" xr:uid="{00000000-0005-0000-0000-0000C1040000}"/>
    <cellStyle name="60% - Accent1 2 3" xfId="1469" xr:uid="{00000000-0005-0000-0000-0000C2040000}"/>
    <cellStyle name="60% - Accent1 2 4" xfId="549" xr:uid="{00000000-0005-0000-0000-0000C3040000}"/>
    <cellStyle name="60% - Accent1 2 5" xfId="816" xr:uid="{00000000-0005-0000-0000-0000C4040000}"/>
    <cellStyle name="60% - Accent1 2 6" xfId="2767" xr:uid="{00000000-0005-0000-0000-0000C5040000}"/>
    <cellStyle name="60% - Accent1 2 7" xfId="2673" xr:uid="{00000000-0005-0000-0000-0000C6040000}"/>
    <cellStyle name="60% - Accent1 2 8" xfId="2681" xr:uid="{00000000-0005-0000-0000-0000C7040000}"/>
    <cellStyle name="60% - Accent1 2 9" xfId="2689" xr:uid="{00000000-0005-0000-0000-0000C8040000}"/>
    <cellStyle name="60% - Accent1 3" xfId="2769" xr:uid="{00000000-0005-0000-0000-0000C9040000}"/>
    <cellStyle name="60% - Accent1 3 2" xfId="949" xr:uid="{00000000-0005-0000-0000-0000CA040000}"/>
    <cellStyle name="60% - Accent1 4" xfId="1491" xr:uid="{00000000-0005-0000-0000-0000CB040000}"/>
    <cellStyle name="60% - Accent1 4 2" xfId="1498" xr:uid="{00000000-0005-0000-0000-0000CC040000}"/>
    <cellStyle name="60% - Accent1 4 2 2" xfId="14684" xr:uid="{56E8AD31-26E4-41BC-B18C-6EBD87156FE2}"/>
    <cellStyle name="60% - Accent1 4 3" xfId="10150" xr:uid="{9A614B8B-0D49-4069-B15A-C98B986253B3}"/>
    <cellStyle name="60% - Accent1 4 3 2" xfId="9638" xr:uid="{DA2E6C9E-F9BD-474F-B209-2AC489D86095}"/>
    <cellStyle name="60% - Accent1 4 4" xfId="14687" xr:uid="{7CF8C27E-C236-476C-80DA-63A54D4BDD58}"/>
    <cellStyle name="60% - Accent1 5" xfId="1213" xr:uid="{00000000-0005-0000-0000-0000CD040000}"/>
    <cellStyle name="60% - Accent1 5 2" xfId="1216" xr:uid="{00000000-0005-0000-0000-0000CE040000}"/>
    <cellStyle name="60% - Accent1 5 2 2" xfId="15180" xr:uid="{832D4E1F-907D-4437-8FAF-7CAFF910ED56}"/>
    <cellStyle name="60% - Accent1 6" xfId="2772" xr:uid="{00000000-0005-0000-0000-0000CF040000}"/>
    <cellStyle name="60% - Accent1 6 2" xfId="2183" xr:uid="{00000000-0005-0000-0000-0000D0040000}"/>
    <cellStyle name="60% - Accent1 6 2 2" xfId="9069" xr:uid="{9E9E342F-8446-4BEE-866D-2A57D6EA086B}"/>
    <cellStyle name="60% - Accent1 7" xfId="2773" xr:uid="{00000000-0005-0000-0000-0000D1040000}"/>
    <cellStyle name="60% - Accent1 7 2" xfId="2202" xr:uid="{00000000-0005-0000-0000-0000D2040000}"/>
    <cellStyle name="60% - Accent1 7 2 2" xfId="12220" xr:uid="{82542D2C-6143-4111-BA51-1F0630972E3B}"/>
    <cellStyle name="60% - Accent1 8" xfId="2778" xr:uid="{00000000-0005-0000-0000-0000D3040000}"/>
    <cellStyle name="60% - Accent1 8 2" xfId="913" xr:uid="{00000000-0005-0000-0000-0000D4040000}"/>
    <cellStyle name="60% - Accent1 8 2 2" xfId="11063" xr:uid="{F099A13E-ED7E-41AF-BCA6-E1D3A9817FB9}"/>
    <cellStyle name="60% - Accent1 9 2" xfId="2241" xr:uid="{00000000-0005-0000-0000-0000D5040000}"/>
    <cellStyle name="60% - Accent1 9 2 2" xfId="10279" xr:uid="{8513CD29-C1C7-433B-B937-473E6D6269BF}"/>
    <cellStyle name="60% - Accent2 10 2" xfId="877" xr:uid="{00000000-0005-0000-0000-0000D6040000}"/>
    <cellStyle name="60% - Accent2 10 2 2" xfId="15537" xr:uid="{0740752A-0503-4F27-AF84-58130A0F1392}"/>
    <cellStyle name="60% - Accent2 11 2" xfId="2781" xr:uid="{00000000-0005-0000-0000-0000D7040000}"/>
    <cellStyle name="60% - Accent2 11 2 2" xfId="10669" xr:uid="{5338A1B3-9CB6-46B8-A6D5-4E419805CBCB}"/>
    <cellStyle name="60% - Accent2 12 2" xfId="2785" xr:uid="{00000000-0005-0000-0000-0000D8040000}"/>
    <cellStyle name="60% - Accent2 12 2 2" xfId="12905" xr:uid="{EA637237-2152-42DA-844B-EF4F9DDE6C05}"/>
    <cellStyle name="60% - Accent2 13 2" xfId="1447" xr:uid="{00000000-0005-0000-0000-0000D9040000}"/>
    <cellStyle name="60% - Accent2 13 2 2" xfId="14734" xr:uid="{04DA49D0-761A-49A4-86DE-050857EE38A8}"/>
    <cellStyle name="60% - Accent2 14 2" xfId="1989" xr:uid="{00000000-0005-0000-0000-0000DA040000}"/>
    <cellStyle name="60% - Accent2 14 2 2" xfId="12247" xr:uid="{7B8FDBDA-3769-4C28-BE53-08CE996DE192}"/>
    <cellStyle name="60% - Accent2 15 2" xfId="2788" xr:uid="{00000000-0005-0000-0000-0000DB040000}"/>
    <cellStyle name="60% - Accent2 15 2 2" xfId="12900" xr:uid="{DB69247E-1394-4A71-818B-05A97E2CAD7D}"/>
    <cellStyle name="60% - Accent2 16 2" xfId="793" xr:uid="{00000000-0005-0000-0000-0000DC040000}"/>
    <cellStyle name="60% - Accent2 16 2 2" xfId="14557" xr:uid="{A89CD337-2409-4416-A157-AE82368B4A72}"/>
    <cellStyle name="60% - Accent2 17 2" xfId="2789" xr:uid="{00000000-0005-0000-0000-0000DD040000}"/>
    <cellStyle name="60% - Accent2 17 2 2" xfId="12898" xr:uid="{59A21479-9BA9-430F-B23E-08235A797EDD}"/>
    <cellStyle name="60% - Accent2 2" xfId="2790" xr:uid="{00000000-0005-0000-0000-0000DE040000}"/>
    <cellStyle name="60% - Accent2 2 10" xfId="2792" xr:uid="{00000000-0005-0000-0000-0000DF040000}"/>
    <cellStyle name="60% - Accent2 2 11" xfId="2338" xr:uid="{00000000-0005-0000-0000-0000E0040000}"/>
    <cellStyle name="60% - Accent2 2 12" xfId="2162" xr:uid="{00000000-0005-0000-0000-0000E1040000}"/>
    <cellStyle name="60% - Accent2 2 13" xfId="2793" xr:uid="{00000000-0005-0000-0000-0000E2040000}"/>
    <cellStyle name="60% - Accent2 2 14" xfId="2796" xr:uid="{00000000-0005-0000-0000-0000E3040000}"/>
    <cellStyle name="60% - Accent2 2 15" xfId="2800" xr:uid="{00000000-0005-0000-0000-0000E4040000}"/>
    <cellStyle name="60% - Accent2 2 16" xfId="2803" xr:uid="{00000000-0005-0000-0000-0000E5040000}"/>
    <cellStyle name="60% - Accent2 2 17" xfId="2443" xr:uid="{00000000-0005-0000-0000-0000E6040000}"/>
    <cellStyle name="60% - Accent2 2 17 2" xfId="11245" xr:uid="{738735E2-5E1D-4A14-895E-BA2F3271E752}"/>
    <cellStyle name="60% - Accent2 2 18" xfId="2805" xr:uid="{00000000-0005-0000-0000-0000E7040000}"/>
    <cellStyle name="60% - Accent2 2 19" xfId="2807" xr:uid="{00000000-0005-0000-0000-0000E8040000}"/>
    <cellStyle name="60% - Accent2 2 2" xfId="2809" xr:uid="{00000000-0005-0000-0000-0000E9040000}"/>
    <cellStyle name="60% - Accent2 2 2 2" xfId="2811" xr:uid="{00000000-0005-0000-0000-0000EA040000}"/>
    <cellStyle name="60% - Accent2 2 2 3" xfId="2812" xr:uid="{00000000-0005-0000-0000-0000EB040000}"/>
    <cellStyle name="60% - Accent2 2 20" xfId="2799" xr:uid="{00000000-0005-0000-0000-0000EC040000}"/>
    <cellStyle name="60% - Accent2 2 3" xfId="2814" xr:uid="{00000000-0005-0000-0000-0000ED040000}"/>
    <cellStyle name="60% - Accent2 2 4" xfId="2818" xr:uid="{00000000-0005-0000-0000-0000EE040000}"/>
    <cellStyle name="60% - Accent2 2 5" xfId="2489" xr:uid="{00000000-0005-0000-0000-0000EF040000}"/>
    <cellStyle name="60% - Accent2 2 6" xfId="2819" xr:uid="{00000000-0005-0000-0000-0000F0040000}"/>
    <cellStyle name="60% - Accent2 2 7" xfId="2821" xr:uid="{00000000-0005-0000-0000-0000F1040000}"/>
    <cellStyle name="60% - Accent2 2 8" xfId="2823" xr:uid="{00000000-0005-0000-0000-0000F2040000}"/>
    <cellStyle name="60% - Accent2 2 9" xfId="2824" xr:uid="{00000000-0005-0000-0000-0000F3040000}"/>
    <cellStyle name="60% - Accent2 3" xfId="2826" xr:uid="{00000000-0005-0000-0000-0000F4040000}"/>
    <cellStyle name="60% - Accent2 3 2" xfId="2834" xr:uid="{00000000-0005-0000-0000-0000F5040000}"/>
    <cellStyle name="60% - Accent2 4" xfId="2837" xr:uid="{00000000-0005-0000-0000-0000F6040000}"/>
    <cellStyle name="60% - Accent2 4 2" xfId="2839" xr:uid="{00000000-0005-0000-0000-0000F7040000}"/>
    <cellStyle name="60% - Accent2 4 2 2" xfId="13008" xr:uid="{C018367A-CC36-4C30-9E4B-B1A62A597E14}"/>
    <cellStyle name="60% - Accent2 4 3" xfId="11070" xr:uid="{A916F0B9-7EA5-4F94-90AA-4520D3257BD9}"/>
    <cellStyle name="60% - Accent2 4 3 2" xfId="11072" xr:uid="{78D96BB3-FAF5-4954-88F4-DCBA61FF98CA}"/>
    <cellStyle name="60% - Accent2 4 4" xfId="9900" xr:uid="{EFEE5BEF-0DB5-4FCE-8B63-8F2594978009}"/>
    <cellStyle name="60% - Accent2 5" xfId="499" xr:uid="{00000000-0005-0000-0000-0000F8040000}"/>
    <cellStyle name="60% - Accent2 5 2" xfId="1762" xr:uid="{00000000-0005-0000-0000-0000F9040000}"/>
    <cellStyle name="60% - Accent2 5 2 2" xfId="14542" xr:uid="{07C6B165-78E5-4F0C-B690-C87AB38E7680}"/>
    <cellStyle name="60% - Accent2 6" xfId="2842" xr:uid="{00000000-0005-0000-0000-0000FA040000}"/>
    <cellStyle name="60% - Accent2 6 2" xfId="2844" xr:uid="{00000000-0005-0000-0000-0000FB040000}"/>
    <cellStyle name="60% - Accent2 6 2 2" xfId="10235" xr:uid="{B074ECA1-037F-42C1-81C6-90162E3A1B52}"/>
    <cellStyle name="60% - Accent2 7" xfId="2847" xr:uid="{00000000-0005-0000-0000-0000FC040000}"/>
    <cellStyle name="60% - Accent2 7 2" xfId="1384" xr:uid="{00000000-0005-0000-0000-0000FD040000}"/>
    <cellStyle name="60% - Accent2 7 2 2" xfId="14767" xr:uid="{EA397845-6F4B-4512-A328-CB2C273214F6}"/>
    <cellStyle name="60% - Accent2 8" xfId="2851" xr:uid="{00000000-0005-0000-0000-0000FE040000}"/>
    <cellStyle name="60% - Accent2 8 2" xfId="299" xr:uid="{00000000-0005-0000-0000-0000FF040000}"/>
    <cellStyle name="60% - Accent2 8 2 2" xfId="11349" xr:uid="{82975D1D-4E61-4F5D-97A5-951968A19B93}"/>
    <cellStyle name="60% - Accent2 9 2" xfId="324" xr:uid="{00000000-0005-0000-0000-000000050000}"/>
    <cellStyle name="60% - Accent2 9 2 2" xfId="11022" xr:uid="{E766FEA3-DC08-4E5A-8208-B62C96E66C9F}"/>
    <cellStyle name="60% - Accent3 10 2" xfId="1907" xr:uid="{00000000-0005-0000-0000-000001050000}"/>
    <cellStyle name="60% - Accent3 10 2 2" xfId="14281" xr:uid="{88E9E7EA-2D81-4A58-8995-6BB5678567DD}"/>
    <cellStyle name="60% - Accent3 11 2" xfId="2856" xr:uid="{00000000-0005-0000-0000-000002050000}"/>
    <cellStyle name="60% - Accent3 11 2 2" xfId="9901" xr:uid="{5CA45A3F-D939-4CB9-873D-1DB67F054E3C}"/>
    <cellStyle name="60% - Accent3 12 2" xfId="2858" xr:uid="{00000000-0005-0000-0000-000003050000}"/>
    <cellStyle name="60% - Accent3 12 2 2" xfId="8107" xr:uid="{6E889830-BF3D-421A-8A64-41568701053E}"/>
    <cellStyle name="60% - Accent3 13 2" xfId="941" xr:uid="{00000000-0005-0000-0000-000004050000}"/>
    <cellStyle name="60% - Accent3 13 2 2" xfId="15236" xr:uid="{C0D2B733-4087-4249-84DF-AB364F70799D}"/>
    <cellStyle name="60% - Accent3 14 2" xfId="272" xr:uid="{00000000-0005-0000-0000-000005050000}"/>
    <cellStyle name="60% - Accent3 14 2 2" xfId="14250" xr:uid="{D5D2FA97-30CB-483B-AB45-0CFA14541E11}"/>
    <cellStyle name="60% - Accent3 15 2" xfId="123" xr:uid="{00000000-0005-0000-0000-000006050000}"/>
    <cellStyle name="60% - Accent3 15 2 2" xfId="15669" xr:uid="{4DDCE4D6-F1EB-42B8-A02F-18D92FFA7F54}"/>
    <cellStyle name="60% - Accent3 16 2" xfId="1056" xr:uid="{00000000-0005-0000-0000-000007050000}"/>
    <cellStyle name="60% - Accent3 16 2 2" xfId="10068" xr:uid="{6BBDA4BA-F51B-4F90-9ECA-2D709ABD9E5B}"/>
    <cellStyle name="60% - Accent3 17 2" xfId="2860" xr:uid="{00000000-0005-0000-0000-000008050000}"/>
    <cellStyle name="60% - Accent3 17 2 2" xfId="13007" xr:uid="{66A2C1C4-D2B8-4B36-93FC-3CA60401F29E}"/>
    <cellStyle name="60% - Accent3 2" xfId="170" xr:uid="{00000000-0005-0000-0000-000009050000}"/>
    <cellStyle name="60% - Accent3 2 10" xfId="2861" xr:uid="{00000000-0005-0000-0000-00000A050000}"/>
    <cellStyle name="60% - Accent3 2 11" xfId="2027" xr:uid="{00000000-0005-0000-0000-00000B050000}"/>
    <cellStyle name="60% - Accent3 2 12" xfId="2862" xr:uid="{00000000-0005-0000-0000-00000C050000}"/>
    <cellStyle name="60% - Accent3 2 13" xfId="91" xr:uid="{00000000-0005-0000-0000-00000D050000}"/>
    <cellStyle name="60% - Accent3 2 14" xfId="108" xr:uid="{00000000-0005-0000-0000-00000E050000}"/>
    <cellStyle name="60% - Accent3 2 15" xfId="1151" xr:uid="{00000000-0005-0000-0000-00000F050000}"/>
    <cellStyle name="60% - Accent3 2 16" xfId="1158" xr:uid="{00000000-0005-0000-0000-000010050000}"/>
    <cellStyle name="60% - Accent3 2 17" xfId="784" xr:uid="{00000000-0005-0000-0000-000011050000}"/>
    <cellStyle name="60% - Accent3 2 17 2" xfId="15574" xr:uid="{3E539268-CB57-4265-8DA0-3F23F572CD45}"/>
    <cellStyle name="60% - Accent3 2 18" xfId="646" xr:uid="{00000000-0005-0000-0000-000012050000}"/>
    <cellStyle name="60% - Accent3 2 19" xfId="1166" xr:uid="{00000000-0005-0000-0000-000013050000}"/>
    <cellStyle name="60% - Accent3 2 2" xfId="2865" xr:uid="{00000000-0005-0000-0000-000014050000}"/>
    <cellStyle name="60% - Accent3 2 2 2" xfId="2871" xr:uid="{00000000-0005-0000-0000-000015050000}"/>
    <cellStyle name="60% - Accent3 2 2 3" xfId="2875" xr:uid="{00000000-0005-0000-0000-000016050000}"/>
    <cellStyle name="60% - Accent3 2 20" xfId="1150" xr:uid="{00000000-0005-0000-0000-000017050000}"/>
    <cellStyle name="60% - Accent3 2 3" xfId="2878" xr:uid="{00000000-0005-0000-0000-000018050000}"/>
    <cellStyle name="60% - Accent3 2 4" xfId="2883" xr:uid="{00000000-0005-0000-0000-000019050000}"/>
    <cellStyle name="60% - Accent3 2 5" xfId="2525" xr:uid="{00000000-0005-0000-0000-00001A050000}"/>
    <cellStyle name="60% - Accent3 2 6" xfId="2884" xr:uid="{00000000-0005-0000-0000-00001B050000}"/>
    <cellStyle name="60% - Accent3 2 7" xfId="2885" xr:uid="{00000000-0005-0000-0000-00001C050000}"/>
    <cellStyle name="60% - Accent3 2 8" xfId="1517" xr:uid="{00000000-0005-0000-0000-00001D050000}"/>
    <cellStyle name="60% - Accent3 2 9" xfId="1520" xr:uid="{00000000-0005-0000-0000-00001E050000}"/>
    <cellStyle name="60% - Accent3 3" xfId="2886" xr:uid="{00000000-0005-0000-0000-00001F050000}"/>
    <cellStyle name="60% - Accent3 3 2" xfId="2888" xr:uid="{00000000-0005-0000-0000-000020050000}"/>
    <cellStyle name="60% - Accent3 4" xfId="2890" xr:uid="{00000000-0005-0000-0000-000021050000}"/>
    <cellStyle name="60% - Accent3 4 2" xfId="2892" xr:uid="{00000000-0005-0000-0000-000022050000}"/>
    <cellStyle name="60% - Accent3 4 2 2" xfId="12888" xr:uid="{3F82241F-1A01-45DE-86DA-653577D345D4}"/>
    <cellStyle name="60% - Accent3 4 3" xfId="11103" xr:uid="{87C2274C-28CD-4690-AF5A-F146716C6FF8}"/>
    <cellStyle name="60% - Accent3 4 3 2" xfId="11105" xr:uid="{B1BB4606-5551-4F76-8C6C-D4CD4574CD93}"/>
    <cellStyle name="60% - Accent3 4 4" xfId="11408" xr:uid="{38036BD3-1B36-4ACF-A753-2712891311AE}"/>
    <cellStyle name="60% - Accent3 5" xfId="2899" xr:uid="{00000000-0005-0000-0000-000023050000}"/>
    <cellStyle name="60% - Accent3 5 2" xfId="2900" xr:uid="{00000000-0005-0000-0000-000024050000}"/>
    <cellStyle name="60% - Accent3 5 2 2" xfId="12886" xr:uid="{5C79EAC3-E7AA-4249-B6B6-88BF2C6D8624}"/>
    <cellStyle name="60% - Accent3 6" xfId="2901" xr:uid="{00000000-0005-0000-0000-000025050000}"/>
    <cellStyle name="60% - Accent3 6 2" xfId="2904" xr:uid="{00000000-0005-0000-0000-000026050000}"/>
    <cellStyle name="60% - Accent3 6 2 2" xfId="12885" xr:uid="{FF902188-4B69-46A4-93DB-CB1EDE965A7E}"/>
    <cellStyle name="60% - Accent3 7" xfId="1043" xr:uid="{00000000-0005-0000-0000-000027050000}"/>
    <cellStyle name="60% - Accent3 7 2" xfId="2905" xr:uid="{00000000-0005-0000-0000-000028050000}"/>
    <cellStyle name="60% - Accent3 7 2 2" xfId="14197" xr:uid="{D1B6BF36-9489-4DDE-9D3F-9178D1CC7693}"/>
    <cellStyle name="60% - Accent3 8" xfId="2909" xr:uid="{00000000-0005-0000-0000-000029050000}"/>
    <cellStyle name="60% - Accent3 8 2" xfId="81" xr:uid="{00000000-0005-0000-0000-00002A050000}"/>
    <cellStyle name="60% - Accent3 8 2 2" xfId="16254" xr:uid="{B9A53383-0DC9-42FC-8246-2D006A6ED730}"/>
    <cellStyle name="60% - Accent3 9 2" xfId="2911" xr:uid="{00000000-0005-0000-0000-00002B050000}"/>
    <cellStyle name="60% - Accent3 9 2 2" xfId="8593" xr:uid="{249A89D6-60A2-49CA-90B2-FAAE3D5B3F49}"/>
    <cellStyle name="60% - Accent4 10 2" xfId="2009" xr:uid="{00000000-0005-0000-0000-00002C050000}"/>
    <cellStyle name="60% - Accent4 10 2 2" xfId="13279" xr:uid="{D66733AF-E697-456E-9691-9F1F7DF71273}"/>
    <cellStyle name="60% - Accent4 11 2" xfId="2914" xr:uid="{00000000-0005-0000-0000-00002D050000}"/>
    <cellStyle name="60% - Accent4 11 2 2" xfId="9569" xr:uid="{F9F0789D-B7FA-4E14-9432-A25E3104A66D}"/>
    <cellStyle name="60% - Accent4 12 2" xfId="2920" xr:uid="{00000000-0005-0000-0000-00002E050000}"/>
    <cellStyle name="60% - Accent4 12 2 2" xfId="10223" xr:uid="{DA2BBE96-A45C-4416-B426-E6FB61CCA94C}"/>
    <cellStyle name="60% - Accent4 13 2" xfId="333" xr:uid="{00000000-0005-0000-0000-00002F050000}"/>
    <cellStyle name="60% - Accent4 13 2 2" xfId="15893" xr:uid="{A7FF3844-337E-47A6-9FE0-6D33C6F8D780}"/>
    <cellStyle name="60% - Accent4 14 2" xfId="1069" xr:uid="{00000000-0005-0000-0000-000030050000}"/>
    <cellStyle name="60% - Accent4 14 2 2" xfId="8822" xr:uid="{89DF36CF-D052-4752-8236-1B6F3A5247E6}"/>
    <cellStyle name="60% - Accent4 15 2" xfId="965" xr:uid="{00000000-0005-0000-0000-000031050000}"/>
    <cellStyle name="60% - Accent4 15 2 2" xfId="9445" xr:uid="{9C147995-604E-4635-9235-BF307AFEABDE}"/>
    <cellStyle name="60% - Accent4 16 2" xfId="2928" xr:uid="{00000000-0005-0000-0000-000032050000}"/>
    <cellStyle name="60% - Accent4 16 2 2" xfId="10220" xr:uid="{B67E108D-E52E-4852-9972-C4AA78E4169A}"/>
    <cellStyle name="60% - Accent4 17 2" xfId="1128" xr:uid="{00000000-0005-0000-0000-000033050000}"/>
    <cellStyle name="60% - Accent4 17 2 2" xfId="10531" xr:uid="{65242FC6-25A9-48AB-8F58-FBDF63E24801}"/>
    <cellStyle name="60% - Accent4 2" xfId="1012" xr:uid="{00000000-0005-0000-0000-000034050000}"/>
    <cellStyle name="60% - Accent4 2 10" xfId="1186" xr:uid="{00000000-0005-0000-0000-000035050000}"/>
    <cellStyle name="60% - Accent4 2 11" xfId="2449" xr:uid="{00000000-0005-0000-0000-000036050000}"/>
    <cellStyle name="60% - Accent4 2 12" xfId="2566" xr:uid="{00000000-0005-0000-0000-000037050000}"/>
    <cellStyle name="60% - Accent4 2 13" xfId="2576" xr:uid="{00000000-0005-0000-0000-000038050000}"/>
    <cellStyle name="60% - Accent4 2 14" xfId="2581" xr:uid="{00000000-0005-0000-0000-000039050000}"/>
    <cellStyle name="60% - Accent4 2 15" xfId="2594" xr:uid="{00000000-0005-0000-0000-00003A050000}"/>
    <cellStyle name="60% - Accent4 2 16" xfId="2602" xr:uid="{00000000-0005-0000-0000-00003B050000}"/>
    <cellStyle name="60% - Accent4 2 17" xfId="2613" xr:uid="{00000000-0005-0000-0000-00003C050000}"/>
    <cellStyle name="60% - Accent4 2 17 2" xfId="13062" xr:uid="{5A8CB217-5C6D-4582-B08B-419390431B86}"/>
    <cellStyle name="60% - Accent4 2 18" xfId="2632" xr:uid="{00000000-0005-0000-0000-00003D050000}"/>
    <cellStyle name="60% - Accent4 2 19" xfId="2634" xr:uid="{00000000-0005-0000-0000-00003E050000}"/>
    <cellStyle name="60% - Accent4 2 2" xfId="961" xr:uid="{00000000-0005-0000-0000-00003F050000}"/>
    <cellStyle name="60% - Accent4 2 2 2" xfId="973" xr:uid="{00000000-0005-0000-0000-000040050000}"/>
    <cellStyle name="60% - Accent4 2 2 3" xfId="1247" xr:uid="{00000000-0005-0000-0000-000041050000}"/>
    <cellStyle name="60% - Accent4 2 20" xfId="2593" xr:uid="{00000000-0005-0000-0000-000042050000}"/>
    <cellStyle name="60% - Accent4 2 3" xfId="2929" xr:uid="{00000000-0005-0000-0000-000043050000}"/>
    <cellStyle name="60% - Accent4 2 4" xfId="1800" xr:uid="{00000000-0005-0000-0000-000044050000}"/>
    <cellStyle name="60% - Accent4 2 5" xfId="2747" xr:uid="{00000000-0005-0000-0000-000045050000}"/>
    <cellStyle name="60% - Accent4 2 6" xfId="2768" xr:uid="{00000000-0005-0000-0000-000046050000}"/>
    <cellStyle name="60% - Accent4 2 7" xfId="1490" xr:uid="{00000000-0005-0000-0000-000047050000}"/>
    <cellStyle name="60% - Accent4 2 8" xfId="1212" xr:uid="{00000000-0005-0000-0000-000048050000}"/>
    <cellStyle name="60% - Accent4 2 9" xfId="2771" xr:uid="{00000000-0005-0000-0000-000049050000}"/>
    <cellStyle name="60% - Accent4 3" xfId="2931" xr:uid="{00000000-0005-0000-0000-00004A050000}"/>
    <cellStyle name="60% - Accent4 3 2" xfId="2924" xr:uid="{00000000-0005-0000-0000-00004B050000}"/>
    <cellStyle name="60% - Accent4 4" xfId="1114" xr:uid="{00000000-0005-0000-0000-00004C050000}"/>
    <cellStyle name="60% - Accent4 4 2" xfId="1124" xr:uid="{00000000-0005-0000-0000-00004D050000}"/>
    <cellStyle name="60% - Accent4 4 2 2" xfId="12991" xr:uid="{18816411-135B-4540-B6E7-8A1B2C9CC982}"/>
    <cellStyle name="60% - Accent4 4 3" xfId="11150" xr:uid="{34E9D9F3-1531-4652-A027-BA30405AF54C}"/>
    <cellStyle name="60% - Accent4 4 3 2" xfId="11153" xr:uid="{10EA7443-6525-4676-AE11-B9075096C945}"/>
    <cellStyle name="60% - Accent4 4 4" xfId="15409" xr:uid="{247C519E-5A7C-473C-9002-96EB980D6E59}"/>
    <cellStyle name="60% - Accent4 5" xfId="2935" xr:uid="{00000000-0005-0000-0000-00004E050000}"/>
    <cellStyle name="60% - Accent4 5 2" xfId="2938" xr:uid="{00000000-0005-0000-0000-00004F050000}"/>
    <cellStyle name="60% - Accent4 5 2 2" xfId="9732" xr:uid="{615423EE-437A-419F-837C-D439AE4B47DC}"/>
    <cellStyle name="60% - Accent4 6" xfId="2939" xr:uid="{00000000-0005-0000-0000-000050050000}"/>
    <cellStyle name="60% - Accent4 6 2" xfId="407" xr:uid="{00000000-0005-0000-0000-000051050000}"/>
    <cellStyle name="60% - Accent4 6 2 2" xfId="13564" xr:uid="{95FB7D13-1A07-4F80-9339-B0DAD31F7CD0}"/>
    <cellStyle name="60% - Accent4 7" xfId="43" xr:uid="{00000000-0005-0000-0000-000052050000}"/>
    <cellStyle name="60% - Accent4 7 2" xfId="1946" xr:uid="{00000000-0005-0000-0000-000053050000}"/>
    <cellStyle name="60% - Accent4 7 2 2" xfId="14225" xr:uid="{0A1D6E0A-C495-4A57-97A9-6E2A115F41AD}"/>
    <cellStyle name="60% - Accent4 8" xfId="2942" xr:uid="{00000000-0005-0000-0000-000054050000}"/>
    <cellStyle name="60% - Accent4 8 2" xfId="653" xr:uid="{00000000-0005-0000-0000-000055050000}"/>
    <cellStyle name="60% - Accent4 8 2 2" xfId="14981" xr:uid="{6EBC46D0-82E7-4A93-9115-6AD9E3C8A2E2}"/>
    <cellStyle name="60% - Accent4 9 2" xfId="543" xr:uid="{00000000-0005-0000-0000-000056050000}"/>
    <cellStyle name="60% - Accent4 9 2 2" xfId="13615" xr:uid="{6321BEFA-EDD9-4F45-82B9-B8E0FD969A4E}"/>
    <cellStyle name="60% - Accent5 10 2" xfId="922" xr:uid="{00000000-0005-0000-0000-000057050000}"/>
    <cellStyle name="60% - Accent5 10 2 2" xfId="8480" xr:uid="{1DC9A87F-2DF8-44C9-BFDE-69611596E016}"/>
    <cellStyle name="60% - Accent5 11 2" xfId="467" xr:uid="{00000000-0005-0000-0000-000058050000}"/>
    <cellStyle name="60% - Accent5 11 2 2" xfId="14167" xr:uid="{7F11B1B6-BB73-4F48-B094-29E780E2796D}"/>
    <cellStyle name="60% - Accent5 12 2" xfId="368" xr:uid="{00000000-0005-0000-0000-000059050000}"/>
    <cellStyle name="60% - Accent5 12 2 2" xfId="12524" xr:uid="{67769F22-B5C6-48E9-AC46-5A3D76BBF8A8}"/>
    <cellStyle name="60% - Accent5 13 2" xfId="1455" xr:uid="{00000000-0005-0000-0000-00005A050000}"/>
    <cellStyle name="60% - Accent5 13 2 2" xfId="11480" xr:uid="{3B2D5A21-F5FD-4735-8B77-0F1A926CC421}"/>
    <cellStyle name="60% - Accent5 14 2" xfId="1925" xr:uid="{00000000-0005-0000-0000-00005B050000}"/>
    <cellStyle name="60% - Accent5 14 2 2" xfId="14272" xr:uid="{8F580C29-F0F5-4E0C-98DE-4B95351B0758}"/>
    <cellStyle name="60% - Accent5 15 2" xfId="168" xr:uid="{00000000-0005-0000-0000-00005C050000}"/>
    <cellStyle name="60% - Accent5 15 2 2" xfId="10659" xr:uid="{BEE9377F-7C45-495B-9C4D-29A2129508A1}"/>
    <cellStyle name="60% - Accent5 16 2" xfId="1009" xr:uid="{00000000-0005-0000-0000-00005D050000}"/>
    <cellStyle name="60% - Accent5 16 2 2" xfId="15270" xr:uid="{CAAB299F-4492-4D02-811F-F6BF394C94B6}"/>
    <cellStyle name="60% - Accent5 17 2" xfId="2365" xr:uid="{00000000-0005-0000-0000-00005E050000}"/>
    <cellStyle name="60% - Accent5 17 2 2" xfId="13444" xr:uid="{13E27464-B539-4CBB-A07A-F76E142BB905}"/>
    <cellStyle name="60% - Accent5 2" xfId="2641" xr:uid="{00000000-0005-0000-0000-00005F050000}"/>
    <cellStyle name="60% - Accent5 2 10" xfId="2944" xr:uid="{00000000-0005-0000-0000-000060050000}"/>
    <cellStyle name="60% - Accent5 2 11" xfId="634" xr:uid="{00000000-0005-0000-0000-000061050000}"/>
    <cellStyle name="60% - Accent5 2 12" xfId="2945" xr:uid="{00000000-0005-0000-0000-000062050000}"/>
    <cellStyle name="60% - Accent5 2 13" xfId="2946" xr:uid="{00000000-0005-0000-0000-000063050000}"/>
    <cellStyle name="60% - Accent5 2 14" xfId="2949" xr:uid="{00000000-0005-0000-0000-000064050000}"/>
    <cellStyle name="60% - Accent5 2 15" xfId="2736" xr:uid="{00000000-0005-0000-0000-000065050000}"/>
    <cellStyle name="60% - Accent5 2 16" xfId="2950" xr:uid="{00000000-0005-0000-0000-000066050000}"/>
    <cellStyle name="60% - Accent5 2 17" xfId="2951" xr:uid="{00000000-0005-0000-0000-000067050000}"/>
    <cellStyle name="60% - Accent5 2 17 2" xfId="9615" xr:uid="{0B8982FA-E7DF-49EF-A111-F9C16C6EE972}"/>
    <cellStyle name="60% - Accent5 2 18" xfId="2952" xr:uid="{00000000-0005-0000-0000-000068050000}"/>
    <cellStyle name="60% - Accent5 2 19" xfId="2953" xr:uid="{00000000-0005-0000-0000-000069050000}"/>
    <cellStyle name="60% - Accent5 2 2" xfId="2954" xr:uid="{00000000-0005-0000-0000-00006A050000}"/>
    <cellStyle name="60% - Accent5 2 2 2" xfId="2958" xr:uid="{00000000-0005-0000-0000-00006B050000}"/>
    <cellStyle name="60% - Accent5 2 2 3" xfId="2961" xr:uid="{00000000-0005-0000-0000-00006C050000}"/>
    <cellStyle name="60% - Accent5 2 20" xfId="2735" xr:uid="{00000000-0005-0000-0000-00006D050000}"/>
    <cellStyle name="60% - Accent5 2 3" xfId="2962" xr:uid="{00000000-0005-0000-0000-00006E050000}"/>
    <cellStyle name="60% - Accent5 2 4" xfId="394" xr:uid="{00000000-0005-0000-0000-00006F050000}"/>
    <cellStyle name="60% - Accent5 2 5" xfId="2964" xr:uid="{00000000-0005-0000-0000-000070050000}"/>
    <cellStyle name="60% - Accent5 2 6" xfId="528" xr:uid="{00000000-0005-0000-0000-000071050000}"/>
    <cellStyle name="60% - Accent5 2 7" xfId="1568" xr:uid="{00000000-0005-0000-0000-000072050000}"/>
    <cellStyle name="60% - Accent5 2 8" xfId="2968" xr:uid="{00000000-0005-0000-0000-000073050000}"/>
    <cellStyle name="60% - Accent5 2 9" xfId="2969" xr:uid="{00000000-0005-0000-0000-000074050000}"/>
    <cellStyle name="60% - Accent5 3" xfId="2648" xr:uid="{00000000-0005-0000-0000-000075050000}"/>
    <cellStyle name="60% - Accent5 3 2" xfId="2971" xr:uid="{00000000-0005-0000-0000-000076050000}"/>
    <cellStyle name="60% - Accent5 4" xfId="2653" xr:uid="{00000000-0005-0000-0000-000077050000}"/>
    <cellStyle name="60% - Accent5 4 2" xfId="2976" xr:uid="{00000000-0005-0000-0000-000078050000}"/>
    <cellStyle name="60% - Accent5 4 2 2" xfId="12993" xr:uid="{4D934C5E-B031-4CFA-AC60-26910E0DE89F}"/>
    <cellStyle name="60% - Accent5 4 3" xfId="11190" xr:uid="{9E3F1F11-EEFA-46AC-AD57-405D1B01527C}"/>
    <cellStyle name="60% - Accent5 4 3 2" xfId="11195" xr:uid="{AD4D5A01-38E1-4A6F-A67C-4E8D30CDE361}"/>
    <cellStyle name="60% - Accent5 4 4" xfId="13035" xr:uid="{B5A9AA83-6018-4BB6-B3C4-D9AF23A9C1E8}"/>
    <cellStyle name="60% - Accent5 5" xfId="1635" xr:uid="{00000000-0005-0000-0000-000079050000}"/>
    <cellStyle name="60% - Accent5 5 2" xfId="2981" xr:uid="{00000000-0005-0000-0000-00007A050000}"/>
    <cellStyle name="60% - Accent5 5 2 2" xfId="11894" xr:uid="{AFAF33BA-9CD7-443B-AE3E-6F34A147A6E4}"/>
    <cellStyle name="60% - Accent5 6" xfId="2987" xr:uid="{00000000-0005-0000-0000-00007B050000}"/>
    <cellStyle name="60% - Accent5 6 2" xfId="2989" xr:uid="{00000000-0005-0000-0000-00007C050000}"/>
    <cellStyle name="60% - Accent5 6 2 2" xfId="12033" xr:uid="{FC456A72-2C94-4D10-9DAB-BECC192FCA91}"/>
    <cellStyle name="60% - Accent5 7" xfId="1960" xr:uid="{00000000-0005-0000-0000-00007D050000}"/>
    <cellStyle name="60% - Accent5 7 2" xfId="2992" xr:uid="{00000000-0005-0000-0000-00007E050000}"/>
    <cellStyle name="60% - Accent5 7 2 2" xfId="9019" xr:uid="{9EA7EC66-C35F-4894-9692-1DF1FD5AEE5B}"/>
    <cellStyle name="60% - Accent5 8" xfId="2997" xr:uid="{00000000-0005-0000-0000-00007F050000}"/>
    <cellStyle name="60% - Accent5 8 2" xfId="396" xr:uid="{00000000-0005-0000-0000-000080050000}"/>
    <cellStyle name="60% - Accent5 8 2 2" xfId="13567" xr:uid="{435D8F10-D041-4170-9A7F-1DB67D5613DC}"/>
    <cellStyle name="60% - Accent5 9 2" xfId="2816" xr:uid="{00000000-0005-0000-0000-000081050000}"/>
    <cellStyle name="60% - Accent5 9 2 2" xfId="9354" xr:uid="{5AE148A9-C5BD-417E-9E48-BB6DC918CE64}"/>
    <cellStyle name="60% - Accent6 10 2" xfId="2106" xr:uid="{00000000-0005-0000-0000-000082050000}"/>
    <cellStyle name="60% - Accent6 10 2 2" xfId="11104" xr:uid="{7D0552ED-1197-4786-8CCB-633704E099C8}"/>
    <cellStyle name="60% - Accent6 11 2" xfId="1206" xr:uid="{00000000-0005-0000-0000-000083050000}"/>
    <cellStyle name="60% - Accent6 11 2 2" xfId="15182" xr:uid="{5E92A3FA-7DEE-4F59-AAF3-3C555BF6A356}"/>
    <cellStyle name="60% - Accent6 12 2" xfId="493" xr:uid="{00000000-0005-0000-0000-000084050000}"/>
    <cellStyle name="60% - Accent6 12 2 2" xfId="9244" xr:uid="{E637BB5D-4DB6-4F9D-9CF0-E0B085BDB227}"/>
    <cellStyle name="60% - Accent6 13 2" xfId="2898" xr:uid="{00000000-0005-0000-0000-000085050000}"/>
    <cellStyle name="60% - Accent6 13 2 2" xfId="13430" xr:uid="{2E6AC639-479B-4039-B6A4-FB59F25FA99D}"/>
    <cellStyle name="60% - Accent6 14 2" xfId="2934" xr:uid="{00000000-0005-0000-0000-000086050000}"/>
    <cellStyle name="60% - Accent6 14 2 2" xfId="15467" xr:uid="{FB6237C1-4DBA-4598-B129-F4F306C73F7F}"/>
    <cellStyle name="60% - Accent6 15 2" xfId="1632" xr:uid="{00000000-0005-0000-0000-000087050000}"/>
    <cellStyle name="60% - Accent6 15 2 2" xfId="10239" xr:uid="{F067DAE9-0524-48C4-AFFE-B9E2E8F3CD61}"/>
    <cellStyle name="60% - Accent6 16 2" xfId="2419" xr:uid="{00000000-0005-0000-0000-000088050000}"/>
    <cellStyle name="60% - Accent6 16 2 2" xfId="13399" xr:uid="{AEF20254-BBF7-4095-A777-DC907A892469}"/>
    <cellStyle name="60% - Accent6 17 2" xfId="2669" xr:uid="{00000000-0005-0000-0000-000089050000}"/>
    <cellStyle name="60% - Accent6 17 2 2" xfId="13025" xr:uid="{EE45FB34-382F-4DF1-8979-60CE81D73120}"/>
    <cellStyle name="60% - Accent6 2" xfId="2399" xr:uid="{00000000-0005-0000-0000-00008A050000}"/>
    <cellStyle name="60% - Accent6 2 10" xfId="2998" xr:uid="{00000000-0005-0000-0000-00008B050000}"/>
    <cellStyle name="60% - Accent6 2 11" xfId="2999" xr:uid="{00000000-0005-0000-0000-00008C050000}"/>
    <cellStyle name="60% - Accent6 2 12" xfId="613" xr:uid="{00000000-0005-0000-0000-00008D050000}"/>
    <cellStyle name="60% - Accent6 2 13" xfId="3000" xr:uid="{00000000-0005-0000-0000-00008E050000}"/>
    <cellStyle name="60% - Accent6 2 14" xfId="3001" xr:uid="{00000000-0005-0000-0000-00008F050000}"/>
    <cellStyle name="60% - Accent6 2 15" xfId="2783" xr:uid="{00000000-0005-0000-0000-000090050000}"/>
    <cellStyle name="60% - Accent6 2 16" xfId="3002" xr:uid="{00000000-0005-0000-0000-000091050000}"/>
    <cellStyle name="60% - Accent6 2 17" xfId="3003" xr:uid="{00000000-0005-0000-0000-000092050000}"/>
    <cellStyle name="60% - Accent6 2 17 2" xfId="8358" xr:uid="{CAD6FBD2-4EF5-4E51-8BAE-F1161C8121D2}"/>
    <cellStyle name="60% - Accent6 2 18" xfId="3004" xr:uid="{00000000-0005-0000-0000-000093050000}"/>
    <cellStyle name="60% - Accent6 2 19" xfId="3005" xr:uid="{00000000-0005-0000-0000-000094050000}"/>
    <cellStyle name="60% - Accent6 2 2" xfId="3006" xr:uid="{00000000-0005-0000-0000-000095050000}"/>
    <cellStyle name="60% - Accent6 2 2 2" xfId="2967" xr:uid="{00000000-0005-0000-0000-000096050000}"/>
    <cellStyle name="60% - Accent6 2 2 3" xfId="526" xr:uid="{00000000-0005-0000-0000-000097050000}"/>
    <cellStyle name="60% - Accent6 2 20" xfId="2782" xr:uid="{00000000-0005-0000-0000-000098050000}"/>
    <cellStyle name="60% - Accent6 2 3" xfId="3008" xr:uid="{00000000-0005-0000-0000-000099050000}"/>
    <cellStyle name="60% - Accent6 2 4" xfId="3012" xr:uid="{00000000-0005-0000-0000-00009A050000}"/>
    <cellStyle name="60% - Accent6 2 5" xfId="378" xr:uid="{00000000-0005-0000-0000-00009B050000}"/>
    <cellStyle name="60% - Accent6 2 6" xfId="3013" xr:uid="{00000000-0005-0000-0000-00009C050000}"/>
    <cellStyle name="60% - Accent6 2 7" xfId="3014" xr:uid="{00000000-0005-0000-0000-00009D050000}"/>
    <cellStyle name="60% - Accent6 2 8" xfId="3015" xr:uid="{00000000-0005-0000-0000-00009E050000}"/>
    <cellStyle name="60% - Accent6 2 9" xfId="457" xr:uid="{00000000-0005-0000-0000-00009F050000}"/>
    <cellStyle name="60% - Accent6 3" xfId="2404" xr:uid="{00000000-0005-0000-0000-0000A0050000}"/>
    <cellStyle name="60% - Accent6 3 2" xfId="3016" xr:uid="{00000000-0005-0000-0000-0000A1050000}"/>
    <cellStyle name="60% - Accent6 4" xfId="2408" xr:uid="{00000000-0005-0000-0000-0000A2050000}"/>
    <cellStyle name="60% - Accent6 4 2" xfId="3021" xr:uid="{00000000-0005-0000-0000-0000A3050000}"/>
    <cellStyle name="60% - Accent6 4 2 2" xfId="12951" xr:uid="{476A7081-9AB8-4F55-B0D0-616715DEC977}"/>
    <cellStyle name="60% - Accent6 4 3" xfId="11219" xr:uid="{0F30B061-8C8E-479C-994E-F37C95721B2A}"/>
    <cellStyle name="60% - Accent6 4 3 2" xfId="11221" xr:uid="{BD886653-B259-441B-B0AB-86FE4E38E750}"/>
    <cellStyle name="60% - Accent6 4 4" xfId="12764" xr:uid="{D9AABD04-99B6-421C-A380-28B8603BA0D1}"/>
    <cellStyle name="60% - Accent6 5" xfId="2413" xr:uid="{00000000-0005-0000-0000-0000A4050000}"/>
    <cellStyle name="60% - Accent6 5 2" xfId="3023" xr:uid="{00000000-0005-0000-0000-0000A5050000}"/>
    <cellStyle name="60% - Accent6 5 2 2" xfId="12961" xr:uid="{77E31BE5-800A-462C-86BB-1EBFFA4BEB0A}"/>
    <cellStyle name="60% - Accent6 6" xfId="1392" xr:uid="{00000000-0005-0000-0000-0000A6050000}"/>
    <cellStyle name="60% - Accent6 6 2" xfId="1618" xr:uid="{00000000-0005-0000-0000-0000A7050000}"/>
    <cellStyle name="60% - Accent6 6 2 2" xfId="12848" xr:uid="{30A4DE08-7FDE-44EE-9087-3008D4D709C9}"/>
    <cellStyle name="60% - Accent6 7" xfId="1965" xr:uid="{00000000-0005-0000-0000-0000A8050000}"/>
    <cellStyle name="60% - Accent6 7 2" xfId="3025" xr:uid="{00000000-0005-0000-0000-0000A9050000}"/>
    <cellStyle name="60% - Accent6 7 2 2" xfId="14163" xr:uid="{526EF312-3A65-485A-9C38-C40AA0E0092D}"/>
    <cellStyle name="60% - Accent6 8" xfId="3029" xr:uid="{00000000-0005-0000-0000-0000AA050000}"/>
    <cellStyle name="60% - Accent6 8 2" xfId="3030" xr:uid="{00000000-0005-0000-0000-0000AB050000}"/>
    <cellStyle name="60% - Accent6 8 2 2" xfId="12959" xr:uid="{05147CA5-B654-48FC-809F-ED93ECC9BBE6}"/>
    <cellStyle name="60% - Accent6 9 2" xfId="2882" xr:uid="{00000000-0005-0000-0000-0000AC050000}"/>
    <cellStyle name="60% - Accent6 9 2 2" xfId="11062" xr:uid="{909FDAE6-401F-40FE-BEFC-32237EEE6B2B}"/>
    <cellStyle name="60% - ส่วนที่ถูกเน้น1" xfId="2286" xr:uid="{00000000-0005-0000-0000-0000AD050000}"/>
    <cellStyle name="60% - ส่วนที่ถูกเน้น1 2" xfId="3033" xr:uid="{00000000-0005-0000-0000-0000AE050000}"/>
    <cellStyle name="60% - ส่วนที่ถูกเน้น1 2 2" xfId="11224" xr:uid="{514F6F84-9D9C-42CC-9AB4-5037B2DAFDDD}"/>
    <cellStyle name="60% - ส่วนที่ถูกเน้น1 2 2 2" xfId="11226" xr:uid="{89EF21E6-2EB3-4372-9E64-0D33770B2679}"/>
    <cellStyle name="60% - ส่วนที่ถูกเน้น1 3" xfId="1454" xr:uid="{00000000-0005-0000-0000-0000AF050000}"/>
    <cellStyle name="60% - ส่วนที่ถูกเน้น1 3 2" xfId="11228" xr:uid="{63A185C2-A960-4FE6-8B67-B50D0A55F5BC}"/>
    <cellStyle name="60% - ส่วนที่ถูกเน้น1 3 2 2" xfId="11229" xr:uid="{66DB99EB-10C2-4BF2-ABE6-0E5A38EA5C9A}"/>
    <cellStyle name="60% - ส่วนที่ถูกเน้น1 4" xfId="3037" xr:uid="{00000000-0005-0000-0000-0000B0050000}"/>
    <cellStyle name="60% - ส่วนที่ถูกเน้น1 4 2" xfId="11230" xr:uid="{DD8D2895-F776-4C5A-99AC-C2F83585B9FB}"/>
    <cellStyle name="60% - ส่วนที่ถูกเน้น1 4 2 2" xfId="11232" xr:uid="{C15CCA6D-9555-4EE9-9EC1-B8AF7E52AD73}"/>
    <cellStyle name="60% - ส่วนที่ถูกเน้น1 5" xfId="1488" xr:uid="{00000000-0005-0000-0000-0000B1050000}"/>
    <cellStyle name="60% - ส่วนที่ถูกเน้น1 5 2" xfId="9182" xr:uid="{41084FE5-50D2-4303-9060-33BEDCD03268}"/>
    <cellStyle name="60% - ส่วนที่ถูกเน้น1 5 2 2" xfId="11237" xr:uid="{CA94EE0F-79A6-4C46-B7E8-6AAF3417AA1B}"/>
    <cellStyle name="60% - ส่วนที่ถูกเน้น1 6" xfId="3040" xr:uid="{00000000-0005-0000-0000-0000B2050000}"/>
    <cellStyle name="60% - ส่วนที่ถูกเน้น1 7" xfId="10002" xr:uid="{72A7F3B5-0FED-47B7-945C-D1D048523107}"/>
    <cellStyle name="60% - ส่วนที่ถูกเน้น1 7 2" xfId="11238" xr:uid="{53A63746-53AA-4D34-BD7A-DB01FD9BB18C}"/>
    <cellStyle name="60% - ส่วนที่ถูกเน้น2" xfId="625" xr:uid="{00000000-0005-0000-0000-0000B3050000}"/>
    <cellStyle name="60% - ส่วนที่ถูกเน้น2 2" xfId="1329" xr:uid="{00000000-0005-0000-0000-0000B4050000}"/>
    <cellStyle name="60% - ส่วนที่ถูกเน้น2 2 2" xfId="11239" xr:uid="{507728AA-0C4C-49AA-B507-D01B8B51760F}"/>
    <cellStyle name="60% - ส่วนที่ถูกเน้น2 2 2 2" xfId="11243" xr:uid="{DDACE811-6C58-455F-A0BD-8FC1E0F878BD}"/>
    <cellStyle name="60% - ส่วนที่ถูกเน้น2 3" xfId="1924" xr:uid="{00000000-0005-0000-0000-0000B5050000}"/>
    <cellStyle name="60% - ส่วนที่ถูกเน้น2 3 2" xfId="11244" xr:uid="{E04B5E65-C864-4FB8-8939-6E04B87A1A06}"/>
    <cellStyle name="60% - ส่วนที่ถูกเน้น2 3 2 2" xfId="9375" xr:uid="{0CDF7F80-71B7-4DD9-A722-ADE70456F055}"/>
    <cellStyle name="60% - ส่วนที่ถูกเน้น2 4" xfId="416" xr:uid="{00000000-0005-0000-0000-0000B6050000}"/>
    <cellStyle name="60% - ส่วนที่ถูกเน้น2 4 2" xfId="11246" xr:uid="{AA242AEE-4D01-43F5-A0C1-DC1A17166C6A}"/>
    <cellStyle name="60% - ส่วนที่ถูกเน้น2 4 2 2" xfId="11247" xr:uid="{8475E70B-E824-4E7B-947D-A3E47B25DB82}"/>
    <cellStyle name="60% - ส่วนที่ถูกเน้น2 5" xfId="1867" xr:uid="{00000000-0005-0000-0000-0000B7050000}"/>
    <cellStyle name="60% - ส่วนที่ถูกเน้น2 5 2" xfId="9539" xr:uid="{DBD9822F-5779-4869-9C98-A81F4E67FC30}"/>
    <cellStyle name="60% - ส่วนที่ถูกเน้น2 5 2 2" xfId="11251" xr:uid="{5C634159-A516-4F39-B37F-7E47CE6DDA77}"/>
    <cellStyle name="60% - ส่วนที่ถูกเน้น2 6" xfId="490" xr:uid="{00000000-0005-0000-0000-0000B8050000}"/>
    <cellStyle name="60% - ส่วนที่ถูกเน้น2 7" xfId="9624" xr:uid="{EE61415C-8684-4A0E-9A71-E5A442FA27DB}"/>
    <cellStyle name="60% - ส่วนที่ถูกเน้น2 7 2" xfId="9734" xr:uid="{93454AA6-0892-42BA-A920-0DA88D7EE07A}"/>
    <cellStyle name="60% - ส่วนที่ถูกเน้น3" xfId="2288" xr:uid="{00000000-0005-0000-0000-0000B9050000}"/>
    <cellStyle name="60% - ส่วนที่ถูกเน้น3 2" xfId="1142" xr:uid="{00000000-0005-0000-0000-0000BA050000}"/>
    <cellStyle name="60% - ส่วนที่ถูกเน้น3 2 2" xfId="10388" xr:uid="{10232F8B-4661-440D-875D-F9B2BD31B100}"/>
    <cellStyle name="60% - ส่วนที่ถูกเน้น3 2 2 2" xfId="10391" xr:uid="{7F7C5940-0D30-4219-91F3-707BAE0BE5F2}"/>
    <cellStyle name="60% - ส่วนที่ถูกเน้น3 3" xfId="167" xr:uid="{00000000-0005-0000-0000-0000BB050000}"/>
    <cellStyle name="60% - ส่วนที่ถูกเน้น3 3 2" xfId="10399" xr:uid="{0DEAE1AC-80D2-4D45-BADD-4E91233E108B}"/>
    <cellStyle name="60% - ส่วนที่ถูกเน้น3 3 2 2" xfId="10403" xr:uid="{3C4FC73C-83A3-41A1-A33A-F0C23C6ED6D8}"/>
    <cellStyle name="60% - ส่วนที่ถูกเน้น3 4" xfId="1359" xr:uid="{00000000-0005-0000-0000-0000BC050000}"/>
    <cellStyle name="60% - ส่วนที่ถูกเน้น3 4 2" xfId="9369" xr:uid="{3C974ED5-0A72-44A1-8A65-50FC1937239B}"/>
    <cellStyle name="60% - ส่วนที่ถูกเน้น3 4 2 2" xfId="10417" xr:uid="{43A3E23A-3907-460E-87B0-9B0D043D4A1E}"/>
    <cellStyle name="60% - ส่วนที่ถูกเน้น3 5" xfId="1037" xr:uid="{00000000-0005-0000-0000-0000BD050000}"/>
    <cellStyle name="60% - ส่วนที่ถูกเน้น3 5 2" xfId="9547" xr:uid="{C3EDD12B-23CF-48C7-807A-8F4100985D1C}"/>
    <cellStyle name="60% - ส่วนที่ถูกเน้น3 5 2 2" xfId="10427" xr:uid="{C513631B-A66E-4BE8-83DE-74B7F7C3674C}"/>
    <cellStyle name="60% - ส่วนที่ถูกเน้น3 6" xfId="616" xr:uid="{00000000-0005-0000-0000-0000BE050000}"/>
    <cellStyle name="60% - ส่วนที่ถูกเน้น3 7" xfId="11253" xr:uid="{58E94991-1F41-4649-B635-9467F642078D}"/>
    <cellStyle name="60% - ส่วนที่ถูกเน้น3 7 2" xfId="9263" xr:uid="{519D4F52-5EF3-4F61-B4EB-CA6AF15B1C5C}"/>
    <cellStyle name="60% - ส่วนที่ถูกเน้น4" xfId="2292" xr:uid="{00000000-0005-0000-0000-0000BF050000}"/>
    <cellStyle name="60% - ส่วนที่ถูกเน้น4 2" xfId="1601" xr:uid="{00000000-0005-0000-0000-0000C0050000}"/>
    <cellStyle name="60% - ส่วนที่ถูกเน้น4 2 2" xfId="8864" xr:uid="{C4E1C709-B234-4B1D-A90D-9D737D18EFF1}"/>
    <cellStyle name="60% - ส่วนที่ถูกเน้น4 2 2 2" xfId="9252" xr:uid="{A80B1D21-268B-49D9-931B-6C344226BC3C}"/>
    <cellStyle name="60% - ส่วนที่ถูกเน้น4 3" xfId="1008" xr:uid="{00000000-0005-0000-0000-0000C1050000}"/>
    <cellStyle name="60% - ส่วนที่ถูกเน้น4 3 2" xfId="8793" xr:uid="{B2B578A5-D242-46B0-9251-7E57D673F75B}"/>
    <cellStyle name="60% - ส่วนที่ถูกเน้น4 3 2 2" xfId="10485" xr:uid="{E08457D9-2606-43AA-9930-11A28D8987E8}"/>
    <cellStyle name="60% - ส่วนที่ถูกเน้น4 4" xfId="462" xr:uid="{00000000-0005-0000-0000-0000C2050000}"/>
    <cellStyle name="60% - ส่วนที่ถูกเน้น4 4 2" xfId="8417" xr:uid="{635F18CF-62B1-4DF0-AEB8-C292D38489DE}"/>
    <cellStyle name="60% - ส่วนที่ถูกเน้น4 4 2 2" xfId="8424" xr:uid="{4877E2F1-E15F-4600-A76C-D22554E9D5B1}"/>
    <cellStyle name="60% - ส่วนที่ถูกเน้น4 5" xfId="1110" xr:uid="{00000000-0005-0000-0000-0000C3050000}"/>
    <cellStyle name="60% - ส่วนที่ถูกเน้น4 5 2" xfId="8917" xr:uid="{3839E28F-9126-4FA6-87A7-59F87AE232FA}"/>
    <cellStyle name="60% - ส่วนที่ถูกเน้น4 5 2 2" xfId="10258" xr:uid="{9729F3BA-4110-40FD-ABE3-306B087196C8}"/>
    <cellStyle name="60% - ส่วนที่ถูกเน้น4 6" xfId="1027" xr:uid="{00000000-0005-0000-0000-0000C4050000}"/>
    <cellStyle name="60% - ส่วนที่ถูกเน้น4 7" xfId="11256" xr:uid="{51473544-E04C-494E-B692-BED617A80EEE}"/>
    <cellStyle name="60% - ส่วนที่ถูกเน้น4 7 2" xfId="10490" xr:uid="{8D7B91D6-5CBB-4DA0-B881-CFAA6A88474B}"/>
    <cellStyle name="60% - ส่วนที่ถูกเน้น5" xfId="3042" xr:uid="{00000000-0005-0000-0000-0000C5050000}"/>
    <cellStyle name="60% - ส่วนที่ถูกเน้น5 2" xfId="1257" xr:uid="{00000000-0005-0000-0000-0000C6050000}"/>
    <cellStyle name="60% - ส่วนที่ถูกเน้น5 2 2" xfId="9941" xr:uid="{E3B2E562-AB01-45C9-A1E1-7D8FF20689D7}"/>
    <cellStyle name="60% - ส่วนที่ถูกเน้น5 2 2 2" xfId="9223" xr:uid="{CA700E3F-E752-46B5-A0B5-3B479015FF8E}"/>
    <cellStyle name="60% - ส่วนที่ถูกเน้น5 3" xfId="2364" xr:uid="{00000000-0005-0000-0000-0000C7050000}"/>
    <cellStyle name="60% - ส่วนที่ถูกเน้น5 3 2" xfId="10590" xr:uid="{50424E1F-2E76-4292-8923-7DEF055407AB}"/>
    <cellStyle name="60% - ส่วนที่ถูกเน้น5 3 2 2" xfId="10593" xr:uid="{54C491F3-F12B-4E67-A27F-2F3978FCC280}"/>
    <cellStyle name="60% - ส่วนที่ถูกเน้น5 4" xfId="1230" xr:uid="{00000000-0005-0000-0000-0000C8050000}"/>
    <cellStyle name="60% - ส่วนที่ถูกเน้น5 4 2" xfId="10601" xr:uid="{CCEBDD83-F1B0-4414-AE55-DEB7844D6837}"/>
    <cellStyle name="60% - ส่วนที่ถูกเน้น5 4 2 2" xfId="10191" xr:uid="{D1DDAD01-EE50-477B-9130-1F672FE80860}"/>
    <cellStyle name="60% - ส่วนที่ถูกเน้น5 5" xfId="1871" xr:uid="{00000000-0005-0000-0000-0000C9050000}"/>
    <cellStyle name="60% - ส่วนที่ถูกเน้น5 5 2" xfId="9558" xr:uid="{8A53A9AE-6D05-47D6-97C3-B887863C8AF4}"/>
    <cellStyle name="60% - ส่วนที่ถูกเน้น5 5 2 2" xfId="10605" xr:uid="{E4110462-4634-4C13-8D72-904A9DC17411}"/>
    <cellStyle name="60% - ส่วนที่ถูกเน้น5 6" xfId="1627" xr:uid="{00000000-0005-0000-0000-0000CA050000}"/>
    <cellStyle name="60% - ส่วนที่ถูกเน้น5 7" xfId="11257" xr:uid="{7501B73D-E33C-4845-87D0-2FF139E3BFDA}"/>
    <cellStyle name="60% - ส่วนที่ถูกเน้น5 7 2" xfId="11259" xr:uid="{36E381E1-B0F9-4872-80D8-2FBBF09EAC17}"/>
    <cellStyle name="60% - ส่วนที่ถูกเน้น6" xfId="662" xr:uid="{00000000-0005-0000-0000-0000CB050000}"/>
    <cellStyle name="60% - ส่วนที่ถูกเน้น6 2" xfId="2425" xr:uid="{00000000-0005-0000-0000-0000CC050000}"/>
    <cellStyle name="60% - ส่วนที่ถูกเน้น6 2 2" xfId="8140" xr:uid="{98637B26-05AD-4F75-9B65-5536E22A19D9}"/>
    <cellStyle name="60% - ส่วนที่ถูกเน้น6 2 2 2" xfId="9131" xr:uid="{FF1CA2EB-62E7-4CCA-9D00-871351C9801F}"/>
    <cellStyle name="60% - ส่วนที่ถูกเน้น6 3" xfId="2431" xr:uid="{00000000-0005-0000-0000-0000CD050000}"/>
    <cellStyle name="60% - ส่วนที่ถูกเน้น6 3 2" xfId="8723" xr:uid="{5A799313-8639-438E-9B39-557CB2BE35C3}"/>
    <cellStyle name="60% - ส่วนที่ถูกเน้น6 3 2 2" xfId="10174" xr:uid="{47BC2645-DFB2-4E42-9456-EF3263E3B87E}"/>
    <cellStyle name="60% - ส่วนที่ถูกเน้น6 4" xfId="2437" xr:uid="{00000000-0005-0000-0000-0000CE050000}"/>
    <cellStyle name="60% - ส่วนที่ถูกเน้น6 4 2" xfId="10210" xr:uid="{73DAF3C3-93C5-411E-9E0C-00401211912F}"/>
    <cellStyle name="60% - ส่วนที่ถูกเน้น6 4 2 2" xfId="8304" xr:uid="{67AD9E1A-824A-4696-97BC-1E75BE7F625B}"/>
    <cellStyle name="60% - ส่วนที่ถูกเน้น6 5" xfId="1877" xr:uid="{00000000-0005-0000-0000-0000CF050000}"/>
    <cellStyle name="60% - ส่วนที่ถูกเน้น6 5 2" xfId="9572" xr:uid="{3633D9A0-A6F4-4CFD-8DD5-4DA9A2019AC4}"/>
    <cellStyle name="60% - ส่วนที่ถูกเน้น6 5 2 2" xfId="10689" xr:uid="{7963AD6C-DE54-42E1-8A1C-5F8A34B1351B}"/>
    <cellStyle name="60% - ส่วนที่ถูกเน้น6 6" xfId="3046" xr:uid="{00000000-0005-0000-0000-0000D0050000}"/>
    <cellStyle name="60% - ส่วนที่ถูกเน้น6 7" xfId="11260" xr:uid="{66FD6DD9-186B-4998-8DAB-099A1CAD922D}"/>
    <cellStyle name="60% - ส่วนที่ถูกเน้น6 7 2" xfId="10268" xr:uid="{DB4720AE-57B3-40A8-BEFC-D8EAC6F67418}"/>
    <cellStyle name="75" xfId="755" xr:uid="{00000000-0005-0000-0000-0000D1050000}"/>
    <cellStyle name="75 2" xfId="3047" xr:uid="{00000000-0005-0000-0000-0000D2050000}"/>
    <cellStyle name="75 3" xfId="8363" xr:uid="{975FAC0D-713E-4279-A780-13CD8A21366C}"/>
    <cellStyle name="a_QTR94_95_1ฟ๙ศธบ๑ณปฟช (2)" xfId="2635" xr:uid="{00000000-0005-0000-0000-0000D3050000}"/>
    <cellStyle name="a_QTR94_95_1ฟ๙ศธบ๑ณปฟช (2) 10" xfId="3050" xr:uid="{00000000-0005-0000-0000-0000D4050000}"/>
    <cellStyle name="a_QTR94_95_1ฟ๙ศธบ๑ณปฟช (2) 11" xfId="3053" xr:uid="{00000000-0005-0000-0000-0000D5050000}"/>
    <cellStyle name="a_QTR94_95_1ฟ๙ศธบ๑ณปฟช (2) 12" xfId="3056" xr:uid="{00000000-0005-0000-0000-0000D6050000}"/>
    <cellStyle name="a_QTR94_95_1ฟ๙ศธบ๑ณปฟช (2) 13" xfId="3059" xr:uid="{00000000-0005-0000-0000-0000D7050000}"/>
    <cellStyle name="a_QTR94_95_1ฟ๙ศธบ๑ณปฟช (2) 14" xfId="3063" xr:uid="{00000000-0005-0000-0000-0000D8050000}"/>
    <cellStyle name="a_QTR94_95_1ฟ๙ศธบ๑ณปฟช (2) 15" xfId="1019" xr:uid="{00000000-0005-0000-0000-0000D9050000}"/>
    <cellStyle name="a_QTR94_95_1ฟ๙ศธบ๑ณปฟช (2) 16" xfId="3067" xr:uid="{00000000-0005-0000-0000-0000DA050000}"/>
    <cellStyle name="a_QTR94_95_1ฟ๙ศธบ๑ณปฟช (2) 2" xfId="1016" xr:uid="{00000000-0005-0000-0000-0000DB050000}"/>
    <cellStyle name="a_QTR94_95_1ฟ๙ศธบ๑ณปฟช (2) 3" xfId="3065" xr:uid="{00000000-0005-0000-0000-0000DC050000}"/>
    <cellStyle name="a_QTR94_95_1ฟ๙ศธบ๑ณปฟช (2) 4" xfId="1731" xr:uid="{00000000-0005-0000-0000-0000DD050000}"/>
    <cellStyle name="a_QTR94_95_1ฟ๙ศธบ๑ณปฟช (2) 5" xfId="3068" xr:uid="{00000000-0005-0000-0000-0000DE050000}"/>
    <cellStyle name="a_QTR94_95_1ฟ๙ศธบ๑ณปฟช (2) 6" xfId="3070" xr:uid="{00000000-0005-0000-0000-0000DF050000}"/>
    <cellStyle name="a_QTR94_95_1ฟ๙ศธบ๑ณปฟช (2) 7" xfId="3071" xr:uid="{00000000-0005-0000-0000-0000E0050000}"/>
    <cellStyle name="a_QTR94_95_1ฟ๙ศธบ๑ณปฟช (2) 8" xfId="3072" xr:uid="{00000000-0005-0000-0000-0000E1050000}"/>
    <cellStyle name="a_QTR94_95_1ฟ๙ศธบ๑ณปฟช (2) 9" xfId="3073" xr:uid="{00000000-0005-0000-0000-0000E2050000}"/>
    <cellStyle name="a_QTR94_95_1ฟ๙ศธบ๑ณปฟช (2)?_x0015_Comma_QTR94_95_97ศธบ๑??_x001f_Comma_QTR94_95_INCOME CTMP#1 98??_x0015_Comma_QTR94_95_laroux??" xfId="1832" xr:uid="{00000000-0005-0000-0000-0000E3050000}"/>
    <cellStyle name="a_QTR94_95_1ฟ๙ศธบ๑ณปฟช (2)?_x0015_Comma_QTR94_95_97ศธบ๑??_x001f_Comma_QTR94_95_INCOME CTMP#1 98??_x0015_Comma_QTR94_95_laroux?? 1" xfId="3074" xr:uid="{00000000-0005-0000-0000-0000E4050000}"/>
    <cellStyle name="a_QTR94_95_1ฟ๙ศธบ๑ณปฟช (2)?_x0015_Comma_QTR94_95_97ศธบ๑??_x001f_Comma_QTR94_95_INCOME CTMP#1 98??_x0015_Comma_QTR94_95_laroux?? 1 2" xfId="21" xr:uid="{00000000-0005-0000-0000-0000E5050000}"/>
    <cellStyle name="a_QTR94_95_1ฟ๙ศธบ๑ณปฟช (2)?_x0015_Comma_QTR94_95_97ศธบ๑??_x001f_Comma_QTR94_95_INCOME CTMP#1 98??_x0015_Comma_QTR94_95_laroux?? 2" xfId="3075" xr:uid="{00000000-0005-0000-0000-0000E6050000}"/>
    <cellStyle name="AA FRAME" xfId="2630" xr:uid="{00000000-0005-0000-0000-0000E7050000}"/>
    <cellStyle name="AA FRAME 10" xfId="3076" xr:uid="{00000000-0005-0000-0000-0000E8050000}"/>
    <cellStyle name="AA FRAME 10 10" xfId="11275" xr:uid="{FE3D41E7-CAB3-476E-BC4E-D4AABB60D183}"/>
    <cellStyle name="AA FRAME 10 10 2" xfId="16557" xr:uid="{EA368E3F-8A42-45DA-9A87-CAEA7917DD0E}"/>
    <cellStyle name="AA FRAME 10 10 3" xfId="17381" xr:uid="{604B18FD-FCB4-4DA9-810D-0836C2E68E9E}"/>
    <cellStyle name="AA FRAME 10 11" xfId="12883" xr:uid="{61523398-1A4F-48CE-999B-F99BC2614EF4}"/>
    <cellStyle name="AA FRAME 10 12" xfId="16682" xr:uid="{54A2CD1B-5CF6-4BB0-9D44-6377B2111C20}"/>
    <cellStyle name="AA FRAME 10 2" xfId="8216" xr:uid="{D00BD43C-37E1-4680-BEC5-7E5605CB80C7}"/>
    <cellStyle name="AA FRAME 10 2 2" xfId="10937" xr:uid="{920E0B66-529B-401A-8980-FC0B34791B6A}"/>
    <cellStyle name="AA FRAME 10 2 2 2" xfId="11535" xr:uid="{50573824-9BEB-48B6-BD77-E44C03D8E2D0}"/>
    <cellStyle name="AA FRAME 10 2 2 3" xfId="13438" xr:uid="{940C92D8-EA10-4B3E-8727-E2CBEFE61C05}"/>
    <cellStyle name="AA FRAME 10 2 3" xfId="10940" xr:uid="{8E6BA478-0CBD-4135-A7F9-03AEA12D6F61}"/>
    <cellStyle name="AA FRAME 10 2 3 2" xfId="17364" xr:uid="{662734B4-0340-4570-B350-193BBC16F64C}"/>
    <cellStyle name="AA FRAME 10 2 3 3" xfId="9611" xr:uid="{A3E99B04-655E-4683-9046-77ECA386CB72}"/>
    <cellStyle name="AA FRAME 10 2 4" xfId="17966" xr:uid="{8428E774-012B-4C23-8890-4F882B7DC5C7}"/>
    <cellStyle name="AA FRAME 10 2 5" xfId="11082" xr:uid="{A4547DD0-2565-4CEA-8E30-BBB2B635EE9A}"/>
    <cellStyle name="AA FRAME 10 3" xfId="8223" xr:uid="{5B6EE18A-2481-4377-B34E-20675D363640}"/>
    <cellStyle name="AA FRAME 10 3 2" xfId="11276" xr:uid="{4917C667-4B87-4E0C-B017-E76FA2A37DDD}"/>
    <cellStyle name="AA FRAME 10 3 2 2" xfId="11381" xr:uid="{346D5EAB-5616-4C86-9805-2B40FACFB9A8}"/>
    <cellStyle name="AA FRAME 10 3 2 3" xfId="16529" xr:uid="{5D02995F-2406-4923-BAED-4D73E99BAB6A}"/>
    <cellStyle name="AA FRAME 10 3 3" xfId="11278" xr:uid="{2D5C95EE-7C88-4F7A-9838-3FAC2D63D4E2}"/>
    <cellStyle name="AA FRAME 10 3 3 2" xfId="16744" xr:uid="{4C8F2B78-8EB1-41C4-8EBF-3FCC09BD52E3}"/>
    <cellStyle name="AA FRAME 10 3 3 3" xfId="16611" xr:uid="{2E090104-9E8A-42F3-A78C-C094202F5427}"/>
    <cellStyle name="AA FRAME 10 3 4" xfId="17962" xr:uid="{F04955EB-40AB-4D58-BAD9-DD3D64942E28}"/>
    <cellStyle name="AA FRAME 10 3 5" xfId="16538" xr:uid="{AEE4BED5-A7E7-47B7-979B-4CEC61F11ED1}"/>
    <cellStyle name="AA FRAME 10 4" xfId="8244" xr:uid="{5E135D37-FE66-473C-8CCA-8B2E2BDEEDBA}"/>
    <cellStyle name="AA FRAME 10 4 2" xfId="17954" xr:uid="{3D67E72F-3286-470B-91FB-32BD88537891}"/>
    <cellStyle name="AA FRAME 10 4 3" xfId="9162" xr:uid="{64BE42E8-977A-4DC2-BBD4-5AA447DF35CB}"/>
    <cellStyle name="AA FRAME 10 5" xfId="8195" xr:uid="{D3BDCACD-B49E-4326-B8BE-C0374B9681A3}"/>
    <cellStyle name="AA FRAME 10 5 2" xfId="17972" xr:uid="{3C968168-6463-4088-BF4F-DF9FB3C86C99}"/>
    <cellStyle name="AA FRAME 10 5 3" xfId="9957" xr:uid="{7C10EC13-D3CB-4FA5-B43D-BBBE7AC40268}"/>
    <cellStyle name="AA FRAME 10 6" xfId="8245" xr:uid="{E03C9C0A-7120-4441-8442-919BEB5C4FCA}"/>
    <cellStyle name="AA FRAME 10 6 2" xfId="17953" xr:uid="{D97957A9-BE59-4C9D-92D6-CC447406BD88}"/>
    <cellStyle name="AA FRAME 10 6 3" xfId="13954" xr:uid="{4A91524B-24AD-4B94-9FF2-F4198F28CEAB}"/>
    <cellStyle name="AA FRAME 10 7" xfId="11279" xr:uid="{0A779C71-4AF0-421C-944A-B5EEDE3FA78D}"/>
    <cellStyle name="AA FRAME 10 7 2" xfId="14165" xr:uid="{ABC8978C-C340-41EF-A107-0BB67081D9AA}"/>
    <cellStyle name="AA FRAME 10 7 3" xfId="13817" xr:uid="{F7434821-7F84-439B-B79B-E2FEC473DFED}"/>
    <cellStyle name="AA FRAME 10 8" xfId="8768" xr:uid="{A317F8D8-FCC0-4299-B676-23BAF17A7716}"/>
    <cellStyle name="AA FRAME 10 8 2" xfId="17859" xr:uid="{0823574C-9BEA-405C-9AE8-D9E867F4C043}"/>
    <cellStyle name="AA FRAME 10 8 3" xfId="9169" xr:uid="{37CF4A0C-D650-4F35-AF52-44CF53380588}"/>
    <cellStyle name="AA FRAME 10 9" xfId="10924" xr:uid="{4AAB8ADF-6472-4684-9206-62841E5B1C66}"/>
    <cellStyle name="AA FRAME 10 9 2" xfId="17356" xr:uid="{14763ABF-6D49-4862-A01D-0FCDB6AC0064}"/>
    <cellStyle name="AA FRAME 10 9 3" xfId="11099" xr:uid="{195F7528-1B90-415A-B0F0-73624A766864}"/>
    <cellStyle name="AA FRAME 11" xfId="2584" xr:uid="{00000000-0005-0000-0000-0000E9050000}"/>
    <cellStyle name="AA FRAME 11 10" xfId="11280" xr:uid="{E9F1E6DA-E93E-4CEE-9BA7-4B04BC5341E3}"/>
    <cellStyle name="AA FRAME 11 10 2" xfId="12805" xr:uid="{FCF9B9F6-1E0C-4C16-9793-011DDD7AB20E}"/>
    <cellStyle name="AA FRAME 11 10 3" xfId="15442" xr:uid="{A0770F08-D030-4040-8530-9D409E235D24}"/>
    <cellStyle name="AA FRAME 11 11" xfId="11463" xr:uid="{C2191D23-76EE-4D09-B962-029125D360CC}"/>
    <cellStyle name="AA FRAME 11 12" xfId="17959" xr:uid="{DCF5EE77-3B18-482C-BF93-6512A49E0248}"/>
    <cellStyle name="AA FRAME 11 2" xfId="10063" xr:uid="{DF3853EC-160B-452D-AA4E-FA318FEA0DF4}"/>
    <cellStyle name="AA FRAME 11 2 2" xfId="8361" xr:uid="{B468B519-2C34-4DFD-A024-7F9A351157ED}"/>
    <cellStyle name="AA FRAME 11 2 2 2" xfId="17932" xr:uid="{E36FE74C-06D3-4169-B873-629AE746B12E}"/>
    <cellStyle name="AA FRAME 11 2 2 3" xfId="8217" xr:uid="{2D31F682-0C4D-44EB-A85C-12209F7D4AC1}"/>
    <cellStyle name="AA FRAME 11 2 3" xfId="8366" xr:uid="{8D71AFF4-FF7C-482F-9564-33CD02749DE5}"/>
    <cellStyle name="AA FRAME 11 2 3 2" xfId="17931" xr:uid="{8ACAED80-9B20-4FE4-BC12-A93C750F244B}"/>
    <cellStyle name="AA FRAME 11 2 3 3" xfId="16335" xr:uid="{3F89C9EB-A871-436D-81B5-D98CA7A9E217}"/>
    <cellStyle name="AA FRAME 11 2 4" xfId="17609" xr:uid="{80F23959-3CB0-4845-9B53-CA7C1ECB79F2}"/>
    <cellStyle name="AA FRAME 11 2 5" xfId="12351" xr:uid="{2A3ACD76-8DC7-4649-928C-B60108DB1176}"/>
    <cellStyle name="AA FRAME 11 3" xfId="11282" xr:uid="{E34281AA-772A-443A-BFD5-D86123F6764F}"/>
    <cellStyle name="AA FRAME 11 3 2" xfId="11283" xr:uid="{D32CFA5D-31B9-4022-A850-11BF86B39F15}"/>
    <cellStyle name="AA FRAME 11 3 2 2" xfId="16444" xr:uid="{D72DA4A4-A11B-43C8-A5F5-03A724CEABC3}"/>
    <cellStyle name="AA FRAME 11 3 2 3" xfId="17602" xr:uid="{8A795138-36DC-4EB9-A300-BDBC34ED3568}"/>
    <cellStyle name="AA FRAME 11 3 3" xfId="11284" xr:uid="{CEF318CB-4F68-48FB-867D-5AF9B73F694E}"/>
    <cellStyle name="AA FRAME 11 3 3 2" xfId="16421" xr:uid="{A568ED35-CD89-44C5-9070-FD11F12BB70A}"/>
    <cellStyle name="AA FRAME 11 3 3 3" xfId="11608" xr:uid="{F363B859-FD2F-4BD1-BDD2-F4F89211656F}"/>
    <cellStyle name="AA FRAME 11 3 4" xfId="12655" xr:uid="{85727C42-60B1-4771-9856-2040590ABC80}"/>
    <cellStyle name="AA FRAME 11 3 5" xfId="8975" xr:uid="{C50CBC13-A149-4750-A0C4-DCF726480646}"/>
    <cellStyle name="AA FRAME 11 4" xfId="11286" xr:uid="{CE386016-BD59-41EB-B2D1-3824D49A3BCF}"/>
    <cellStyle name="AA FRAME 11 4 2" xfId="8672" xr:uid="{57B021B9-487B-449E-9AB8-F865C045CC8B}"/>
    <cellStyle name="AA FRAME 11 4 3" xfId="17913" xr:uid="{DFD3FBC9-ABD6-4051-9D65-38C69FB2BE50}"/>
    <cellStyle name="AA FRAME 11 5" xfId="11287" xr:uid="{A7111365-F3C6-4338-ADB0-66664F7651C5}"/>
    <cellStyle name="AA FRAME 11 5 2" xfId="14206" xr:uid="{982D8115-0D82-4B88-BD19-FA0258E73595}"/>
    <cellStyle name="AA FRAME 11 5 3" xfId="8340" xr:uid="{D7BCF776-FDD4-4713-9341-826AE88A2230}"/>
    <cellStyle name="AA FRAME 11 6" xfId="11288" xr:uid="{83484D4A-66BD-457A-884C-33FB914C55CF}"/>
    <cellStyle name="AA FRAME 11 6 2" xfId="9232" xr:uid="{BF9E3072-D1C7-4FA0-9F0F-182C2F283C1F}"/>
    <cellStyle name="AA FRAME 11 6 3" xfId="12785" xr:uid="{D032CC42-3384-44F9-B83D-BC5B8D22945E}"/>
    <cellStyle name="AA FRAME 11 7" xfId="11289" xr:uid="{D6D5E703-A20A-4B49-930A-2853E764320F}"/>
    <cellStyle name="AA FRAME 11 7 2" xfId="16310" xr:uid="{0524E7F5-BCB6-45DE-A179-8D5ACCBD591B}"/>
    <cellStyle name="AA FRAME 11 7 3" xfId="17763" xr:uid="{441D921F-0981-4A05-96F2-2A84EA75C868}"/>
    <cellStyle name="AA FRAME 11 8" xfId="10817" xr:uid="{228A0837-3998-4778-99F3-1367CC4CB386}"/>
    <cellStyle name="AA FRAME 11 8 2" xfId="17409" xr:uid="{111F527C-1F65-4034-ABE9-292E6CDE64EB}"/>
    <cellStyle name="AA FRAME 11 8 3" xfId="11043" xr:uid="{6C3FE756-DBF4-4CF5-894F-76A1BD71DE39}"/>
    <cellStyle name="AA FRAME 11 9" xfId="10819" xr:uid="{E4593AEA-B5D6-4191-B88D-906D52B15B2C}"/>
    <cellStyle name="AA FRAME 11 9 2" xfId="17408" xr:uid="{9599B373-D759-46B8-A1EF-A87766AB33EF}"/>
    <cellStyle name="AA FRAME 11 9 3" xfId="10359" xr:uid="{D6DB95EC-31F1-4004-B2E7-D8BBE14152DA}"/>
    <cellStyle name="AA FRAME 12" xfId="2586" xr:uid="{00000000-0005-0000-0000-0000EA050000}"/>
    <cellStyle name="AA FRAME 12 10" xfId="8852" xr:uid="{0F111243-A3C5-4B9D-AC51-BD609D4DD02A}"/>
    <cellStyle name="AA FRAME 12 10 2" xfId="9535" xr:uid="{ECAAADB3-4F8A-4260-AFEE-CAFB6738EAB6}"/>
    <cellStyle name="AA FRAME 12 10 3" xfId="13109" xr:uid="{1F94946C-FFFA-402F-947F-E2B814B2FC9E}"/>
    <cellStyle name="AA FRAME 12 11" xfId="8442" xr:uid="{4A54783D-7F2B-4CD2-A014-04EE42D855D0}"/>
    <cellStyle name="AA FRAME 12 12" xfId="13022" xr:uid="{860F2636-959B-443D-89F0-78C347584FD6}"/>
    <cellStyle name="AA FRAME 12 2" xfId="10093" xr:uid="{7D1ED6B5-7207-4BF7-A8E0-0907CDC611B7}"/>
    <cellStyle name="AA FRAME 12 2 2" xfId="11291" xr:uid="{9F148523-7C17-412D-BE84-C3C96E5F7BD6}"/>
    <cellStyle name="AA FRAME 12 2 2 2" xfId="16381" xr:uid="{1985796F-B91F-4171-AA0E-2A678640BB44}"/>
    <cellStyle name="AA FRAME 12 2 2 3" xfId="17973" xr:uid="{230D07D2-F4A4-403F-B9FD-896D42E248E4}"/>
    <cellStyle name="AA FRAME 12 2 3" xfId="11292" xr:uid="{374F70A3-679D-4324-8EF3-BD7FEDD69443}"/>
    <cellStyle name="AA FRAME 12 2 3 2" xfId="11546" xr:uid="{38012599-6F0B-47B4-B6A7-0F9EDE3FF023}"/>
    <cellStyle name="AA FRAME 12 2 3 3" xfId="17804" xr:uid="{DB3EB28C-5F88-4D29-BBB8-A6BBCAB025C8}"/>
    <cellStyle name="AA FRAME 12 2 4" xfId="16297" xr:uid="{D4BF6874-C51B-4596-96EF-5D6CADEF1D6B}"/>
    <cellStyle name="AA FRAME 12 2 5" xfId="12804" xr:uid="{5AB06D03-0EBC-4591-9830-690C0E4EE610}"/>
    <cellStyle name="AA FRAME 12 3" xfId="8550" xr:uid="{43929AC4-0820-455A-9D24-7AF243D6DEA9}"/>
    <cellStyle name="AA FRAME 12 3 2" xfId="11293" xr:uid="{40A5E840-EDE5-491D-86FD-BB313B53EBF5}"/>
    <cellStyle name="AA FRAME 12 3 2 2" xfId="14629" xr:uid="{BDB739BD-749F-43E4-82C7-8D479F71069C}"/>
    <cellStyle name="AA FRAME 12 3 2 3" xfId="16749" xr:uid="{1C9E7A3C-84DF-4CBD-8783-965C7E4E67D0}"/>
    <cellStyle name="AA FRAME 12 3 3" xfId="11294" xr:uid="{3DB71E3D-3F97-44CB-9A68-EC798059721C}"/>
    <cellStyle name="AA FRAME 12 3 3 2" xfId="16486" xr:uid="{0E4750A7-A2ED-433C-B458-93AE97BBC961}"/>
    <cellStyle name="AA FRAME 12 3 3 3" xfId="16493" xr:uid="{6B2A9A4A-905B-4397-B37F-98EE06A2F258}"/>
    <cellStyle name="AA FRAME 12 3 4" xfId="17900" xr:uid="{6B3FD79A-E7DA-413B-BABE-832F45E6C680}"/>
    <cellStyle name="AA FRAME 12 3 5" xfId="17447" xr:uid="{F673040A-906D-4629-A717-BF2F86259134}"/>
    <cellStyle name="AA FRAME 12 4" xfId="11295" xr:uid="{47CAB7B0-A486-4339-876C-1EF31BCD028C}"/>
    <cellStyle name="AA FRAME 12 4 2" xfId="13701" xr:uid="{39BDB53A-94B2-4389-94BF-A46D34F53F18}"/>
    <cellStyle name="AA FRAME 12 4 3" xfId="13655" xr:uid="{A1453BCA-B913-45BD-A82C-F07C88F495B9}"/>
    <cellStyle name="AA FRAME 12 5" xfId="11297" xr:uid="{27A0E62B-6232-47F6-8A7D-25C003D3E694}"/>
    <cellStyle name="AA FRAME 12 5 2" xfId="9500" xr:uid="{F3FB1345-0ACD-4426-BE99-3EBE59C2E8A5}"/>
    <cellStyle name="AA FRAME 12 5 3" xfId="16405" xr:uid="{092FF41A-3AA7-4C55-BC80-D2EDB51A6D44}"/>
    <cellStyle name="AA FRAME 12 6" xfId="8875" xr:uid="{8FDBDD59-77AA-44DF-8B46-D97DF22847A6}"/>
    <cellStyle name="AA FRAME 12 6 2" xfId="17842" xr:uid="{30F61ECA-2825-48EB-B3A4-2951B8D24DEA}"/>
    <cellStyle name="AA FRAME 12 6 3" xfId="15551" xr:uid="{1108BA84-292A-43AD-B2F7-A103CAC82819}"/>
    <cellStyle name="AA FRAME 12 7" xfId="8887" xr:uid="{43719C86-9040-41C7-A4C6-029811895F98}"/>
    <cellStyle name="AA FRAME 12 7 2" xfId="8585" xr:uid="{A436EA52-1049-430C-A5EC-5410C8F8D6A9}"/>
    <cellStyle name="AA FRAME 12 7 3" xfId="17392" xr:uid="{C599E389-F6D4-47A9-B8B2-9D223BA42369}"/>
    <cellStyle name="AA FRAME 12 8" xfId="8297" xr:uid="{626EF969-8B0E-44FB-BA4E-64FD79B01DDC}"/>
    <cellStyle name="AA FRAME 12 8 2" xfId="17944" xr:uid="{131EF04A-4A43-4357-8F80-1D6391C346B8}"/>
    <cellStyle name="AA FRAME 12 8 3" xfId="12209" xr:uid="{C8BC70C1-D1D5-49E5-AD42-F47EF1326256}"/>
    <cellStyle name="AA FRAME 12 9" xfId="8896" xr:uid="{14B1F057-F1AC-47D4-B06B-2CD03104B6DD}"/>
    <cellStyle name="AA FRAME 12 9 2" xfId="17841" xr:uid="{705A287E-9D19-4D9E-9B74-3D311EB3C626}"/>
    <cellStyle name="AA FRAME 12 9 3" xfId="12456" xr:uid="{EE1BC89D-C6B0-4A35-AE9A-979D0CEE60DA}"/>
    <cellStyle name="AA FRAME 13" xfId="880" xr:uid="{00000000-0005-0000-0000-0000EB050000}"/>
    <cellStyle name="AA FRAME 13 10" xfId="9174" xr:uid="{209239F8-684D-45FE-8590-0C9E58CC4B2A}"/>
    <cellStyle name="AA FRAME 13 10 2" xfId="17612" xr:uid="{584E7686-49C8-4937-A8D8-4806A0EEBFA0}"/>
    <cellStyle name="AA FRAME 13 10 3" xfId="16387" xr:uid="{57E3B2C2-EB00-451E-8693-7A2424A996C6}"/>
    <cellStyle name="AA FRAME 13 11" xfId="17362" xr:uid="{E145AF73-F483-4A1C-833A-9AE932B2399B}"/>
    <cellStyle name="AA FRAME 13 12" xfId="12884" xr:uid="{ABADA0E8-2C7D-4CB2-929C-375097D6D1B9}"/>
    <cellStyle name="AA FRAME 13 2" xfId="11298" xr:uid="{3F9EBB51-4ED8-4AD6-A4D5-1051DE996BFC}"/>
    <cellStyle name="AA FRAME 13 2 2" xfId="11300" xr:uid="{3D372D95-FCFB-4775-A410-85176E6AD99B}"/>
    <cellStyle name="AA FRAME 13 2 2 2" xfId="17103" xr:uid="{B10162E7-A555-490A-A22F-EB79CB47B540}"/>
    <cellStyle name="AA FRAME 13 2 2 3" xfId="17541" xr:uid="{D87A7F1F-1396-4A2B-8CAF-D6EBCD6AA4A1}"/>
    <cellStyle name="AA FRAME 13 2 3" xfId="11304" xr:uid="{A694F299-8D7E-44EC-BB3C-512970CEE894}"/>
    <cellStyle name="AA FRAME 13 2 3 2" xfId="16089" xr:uid="{E9DCB469-9D6C-410E-BBF1-C92126F0728A}"/>
    <cellStyle name="AA FRAME 13 2 3 3" xfId="17747" xr:uid="{3B85C778-B1A8-49C7-A26E-3E195779F3BF}"/>
    <cellStyle name="AA FRAME 13 2 4" xfId="17279" xr:uid="{EA4F0853-575D-45D2-9472-BAE49FA20E51}"/>
    <cellStyle name="AA FRAME 13 2 5" xfId="12761" xr:uid="{219157D5-6FF2-437B-BE44-6C1317C7FF5A}"/>
    <cellStyle name="AA FRAME 13 3" xfId="11307" xr:uid="{C72B4D73-2588-4468-AA16-A3F0AF746AE5}"/>
    <cellStyle name="AA FRAME 13 3 2" xfId="11308" xr:uid="{8A0E28D6-099D-4B66-9D4C-2E2A3B7DC3A9}"/>
    <cellStyle name="AA FRAME 13 3 2 2" xfId="16850" xr:uid="{701EE913-AB22-43E8-AE01-4FDB6C3F2D1E}"/>
    <cellStyle name="AA FRAME 13 3 2 3" xfId="11863" xr:uid="{5A839CE8-2DF8-4292-B1AF-5452F9B5756F}"/>
    <cellStyle name="AA FRAME 13 3 3" xfId="11311" xr:uid="{9901402E-4B9C-4503-8642-925EECFAA4EE}"/>
    <cellStyle name="AA FRAME 13 3 3 2" xfId="17168" xr:uid="{823CAED6-4C7B-4E0E-9A22-D84EDC1AADC0}"/>
    <cellStyle name="AA FRAME 13 3 3 3" xfId="11960" xr:uid="{BC3AA077-BA83-4AD5-AE49-AEC3057D3C7B}"/>
    <cellStyle name="AA FRAME 13 3 4" xfId="17277" xr:uid="{EE79B46B-7226-428E-A8EF-696295A4B17C}"/>
    <cellStyle name="AA FRAME 13 3 5" xfId="8084" xr:uid="{4E3E544D-121D-437B-9A5D-DD35B6A91572}"/>
    <cellStyle name="AA FRAME 13 4" xfId="10460" xr:uid="{BEE2ECAA-C67E-44A8-AA71-CE8DA37A2EF2}"/>
    <cellStyle name="AA FRAME 13 4 2" xfId="17471" xr:uid="{987CF032-C2E9-4DAC-9422-B1504C065857}"/>
    <cellStyle name="AA FRAME 13 4 3" xfId="10891" xr:uid="{6A87AB7F-2DDD-43C5-9AF3-1A62039F2B4B}"/>
    <cellStyle name="AA FRAME 13 5" xfId="10464" xr:uid="{862C39DB-2BFE-4FB4-BF75-676EBB5FEB14}"/>
    <cellStyle name="AA FRAME 13 5 2" xfId="17521" xr:uid="{2F69451B-128D-4DCE-B242-891982E3DFDA}"/>
    <cellStyle name="AA FRAME 13 5 3" xfId="17735" xr:uid="{A9125780-538C-4B1A-9DE5-0BA4B01228E2}"/>
    <cellStyle name="AA FRAME 13 6" xfId="10296" xr:uid="{4589682F-7B1F-4B98-9F55-132376E966EB}"/>
    <cellStyle name="AA FRAME 13 6 2" xfId="16434" xr:uid="{3720D437-847D-483A-9DB3-504684CB7A89}"/>
    <cellStyle name="AA FRAME 13 6 3" xfId="16740" xr:uid="{9918FEE2-2D9B-4D3E-853C-0EF5B4F757D3}"/>
    <cellStyle name="AA FRAME 13 7" xfId="10468" xr:uid="{F551BCAD-844F-4D18-9639-C5F15908CC01}"/>
    <cellStyle name="AA FRAME 13 7 2" xfId="9381" xr:uid="{B2AFD8EF-4C00-4EEF-A6A3-7904A0A3BD8F}"/>
    <cellStyle name="AA FRAME 13 7 3" xfId="15809" xr:uid="{17FB1D36-95EE-49F0-A85E-92412C4DDC52}"/>
    <cellStyle name="AA FRAME 13 8" xfId="11313" xr:uid="{283D6079-F068-4204-8AB9-33DBD890C2FD}"/>
    <cellStyle name="AA FRAME 13 8 2" xfId="17273" xr:uid="{BD553B77-9779-47AC-9809-8DFB5936E156}"/>
    <cellStyle name="AA FRAME 13 8 3" xfId="16364" xr:uid="{8BA517F8-5C7E-449D-89A1-EB33A72D0570}"/>
    <cellStyle name="AA FRAME 13 9" xfId="10931" xr:uid="{C872710C-CF59-4301-A204-A06ACC4696D8}"/>
    <cellStyle name="AA FRAME 13 9 2" xfId="17366" xr:uid="{EF4B817B-D706-4D42-AB42-418CB24A8E22}"/>
    <cellStyle name="AA FRAME 13 9 3" xfId="16761" xr:uid="{72CFD75F-54C2-4C3F-9189-2C4F37462521}"/>
    <cellStyle name="AA FRAME 14" xfId="2588" xr:uid="{00000000-0005-0000-0000-0000EC050000}"/>
    <cellStyle name="AA FRAME 14 10" xfId="11314" xr:uid="{F7DEAAD0-4C6B-4F49-A062-68D472D7DA0B}"/>
    <cellStyle name="AA FRAME 14 10 2" xfId="13467" xr:uid="{84B7F0B9-9D97-4BB8-B882-F7613EC226F1}"/>
    <cellStyle name="AA FRAME 14 10 3" xfId="16872" xr:uid="{A2DA6BE2-8EBA-4976-B43E-F780AB5FD6CC}"/>
    <cellStyle name="AA FRAME 14 11" xfId="16711" xr:uid="{D578A597-0ECD-4C3C-B0C5-BF2D60616F85}"/>
    <cellStyle name="AA FRAME 14 12" xfId="17324" xr:uid="{9EF0C27F-21E1-4EE9-8C2D-3D46796B80BF}"/>
    <cellStyle name="AA FRAME 14 2" xfId="10858" xr:uid="{E1035C23-1E3C-44E4-8150-0F7E4F834FC7}"/>
    <cellStyle name="AA FRAME 14 2 2" xfId="11315" xr:uid="{CA1FAABC-15B3-4C78-9A80-B7AEF392A8CF}"/>
    <cellStyle name="AA FRAME 14 2 2 2" xfId="17272" xr:uid="{18AABFD2-B29A-4B2F-9A08-B0D2258F69BC}"/>
    <cellStyle name="AA FRAME 14 2 2 3" xfId="16346" xr:uid="{C8FE00B4-A495-4FD2-8638-D433FDA0D1F7}"/>
    <cellStyle name="AA FRAME 14 2 3" xfId="11316" xr:uid="{BCBF5A61-F457-49CB-B118-326A00B8A048}"/>
    <cellStyle name="AA FRAME 14 2 3 2" xfId="17271" xr:uid="{0A81F2C8-B05F-4C90-9A4E-650BCE25BD97}"/>
    <cellStyle name="AA FRAME 14 2 3 3" xfId="16798" xr:uid="{D08BAAC5-828A-45D1-A7A3-34111F2975B5}"/>
    <cellStyle name="AA FRAME 14 2 4" xfId="17390" xr:uid="{B678F984-9D72-4704-8234-65F26064BA03}"/>
    <cellStyle name="AA FRAME 14 2 5" xfId="13018" xr:uid="{1E6E69BE-CFC0-4741-82D5-84F6EECB3B05}"/>
    <cellStyle name="AA FRAME 14 3" xfId="10860" xr:uid="{CB2A8E17-FDCD-44BF-9BE9-B4F48B050EDD}"/>
    <cellStyle name="AA FRAME 14 3 2" xfId="11317" xr:uid="{5BC7A7AC-91F9-409F-95B1-838BDCB6AAFE}"/>
    <cellStyle name="AA FRAME 14 3 2 2" xfId="17270" xr:uid="{5A3A60E5-6DAA-4ECB-A930-899106B04F2B}"/>
    <cellStyle name="AA FRAME 14 3 2 3" xfId="13019" xr:uid="{CCBBBFA6-9640-491C-8E94-265AF7FE52B5}"/>
    <cellStyle name="AA FRAME 14 3 3" xfId="11319" xr:uid="{E26B30D4-B62B-4A45-85B1-9EC1042A2CEE}"/>
    <cellStyle name="AA FRAME 14 3 3 2" xfId="17268" xr:uid="{98FAC7A7-3EBF-4590-BC20-17DF6D45AADF}"/>
    <cellStyle name="AA FRAME 14 3 3 3" xfId="17481" xr:uid="{98A479FA-42D1-49B8-A4F4-BA2C8A941AA4}"/>
    <cellStyle name="AA FRAME 14 3 4" xfId="17389" xr:uid="{1C48A856-E3F4-41DF-807F-94C7072D8773}"/>
    <cellStyle name="AA FRAME 14 3 5" xfId="17798" xr:uid="{9CE3FFE2-1BB9-4665-B343-2CBDB54AE4B0}"/>
    <cellStyle name="AA FRAME 14 4" xfId="8414" xr:uid="{52A9E7E2-A1AC-4DF8-BFFF-85689585CBEE}"/>
    <cellStyle name="AA FRAME 14 4 2" xfId="17927" xr:uid="{3AE8DA39-E440-48AB-ADF8-0E5710CE6552}"/>
    <cellStyle name="AA FRAME 14 4 3" xfId="11474" xr:uid="{24AEF410-0245-4E72-98D1-3E495280F0E5}"/>
    <cellStyle name="AA FRAME 14 5" xfId="8420" xr:uid="{E40C313C-7A47-4F5A-8CC8-0A570A2B2DD7}"/>
    <cellStyle name="AA FRAME 14 5 2" xfId="17924" xr:uid="{C4BEDF91-ABD7-4CF2-B42C-07D1C4BA797B}"/>
    <cellStyle name="AA FRAME 14 5 3" xfId="9756" xr:uid="{5290210A-74F6-482B-8E9F-36BD375EAE18}"/>
    <cellStyle name="AA FRAME 14 6" xfId="8434" xr:uid="{70CF3AD7-4685-4F21-8CD4-E0534420E452}"/>
    <cellStyle name="AA FRAME 14 6 2" xfId="17707" xr:uid="{B202F3D6-51AB-4635-AB80-2C6EA8D6A327}"/>
    <cellStyle name="AA FRAME 14 6 3" xfId="9934" xr:uid="{6DE20910-0892-40AD-8F96-38E5B14DDE98}"/>
    <cellStyle name="AA FRAME 14 7" xfId="8445" xr:uid="{5F9EF305-2708-462D-9B79-7241A245FD89}"/>
    <cellStyle name="AA FRAME 14 7 2" xfId="17342" xr:uid="{2848E691-6E7D-4268-BF3E-7AD70F365B55}"/>
    <cellStyle name="AA FRAME 14 7 3" xfId="14737" xr:uid="{67B3CA48-EA75-4B16-88AE-3DA988B43065}"/>
    <cellStyle name="AA FRAME 14 8" xfId="11320" xr:uid="{95CEF23F-715A-402B-B179-08F9012C2FCE}"/>
    <cellStyle name="AA FRAME 14 8 2" xfId="17267" xr:uid="{56B0A3F4-0498-4D7C-9398-CFB080359A41}"/>
    <cellStyle name="AA FRAME 14 8 3" xfId="9294" xr:uid="{B2758E08-C078-4CA1-B864-81DD87A77562}"/>
    <cellStyle name="AA FRAME 14 9" xfId="11321" xr:uid="{B6723507-5B96-4247-87E8-1F1130B19F6E}"/>
    <cellStyle name="AA FRAME 14 9 2" xfId="12204" xr:uid="{8881B185-5264-43D6-A851-3360667F9B47}"/>
    <cellStyle name="AA FRAME 14 9 3" xfId="12975" xr:uid="{B9055C53-0CE1-4535-966A-B0077DCE5857}"/>
    <cellStyle name="AA FRAME 15" xfId="3077" xr:uid="{00000000-0005-0000-0000-0000ED050000}"/>
    <cellStyle name="AA FRAME 15 10" xfId="11324" xr:uid="{4FE5ACE4-38AE-4AB4-8E92-39EDCA72BCDB}"/>
    <cellStyle name="AA FRAME 15 10 2" xfId="17266" xr:uid="{5A00BAA1-2A28-4F69-9C2E-8F660DD3A2AE}"/>
    <cellStyle name="AA FRAME 15 10 3" xfId="17505" xr:uid="{7EC26A2A-4803-4860-A38E-6F664F00230A}"/>
    <cellStyle name="AA FRAME 15 11" xfId="17361" xr:uid="{13229662-E4F2-4F3A-9C62-D663983D1B47}"/>
    <cellStyle name="AA FRAME 15 12" xfId="16338" xr:uid="{9F8DAEB4-D045-439A-A75B-B4CA205DC9DB}"/>
    <cellStyle name="AA FRAME 15 2" xfId="10315" xr:uid="{5F9071E3-3856-4134-9305-5E5E233CB688}"/>
    <cellStyle name="AA FRAME 15 2 2" xfId="8571" xr:uid="{30D9E825-4EF8-401B-B14A-1333E4112701}"/>
    <cellStyle name="AA FRAME 15 2 2 2" xfId="12205" xr:uid="{5A32CFB3-7FAD-4074-B6F8-9BC90F26CF33}"/>
    <cellStyle name="AA FRAME 15 2 2 3" xfId="17553" xr:uid="{2E76DDBA-F0B6-4FFB-8D54-5145C3BCF82F}"/>
    <cellStyle name="AA FRAME 15 2 3" xfId="11325" xr:uid="{4B490267-C4B8-4C91-8889-533006DE3D47}"/>
    <cellStyle name="AA FRAME 15 2 3 2" xfId="17265" xr:uid="{44D22944-094B-48F8-8300-AF510FF9C740}"/>
    <cellStyle name="AA FRAME 15 2 3 3" xfId="8738" xr:uid="{9F823368-7309-46FF-B99A-8546EA704543}"/>
    <cellStyle name="AA FRAME 15 2 4" xfId="17567" xr:uid="{FA3319BC-1600-45E1-9086-C09FD4E9EFB3}"/>
    <cellStyle name="AA FRAME 15 2 5" xfId="17922" xr:uid="{340C6405-9BA3-44E7-A682-8907B60DDFB7}"/>
    <cellStyle name="AA FRAME 15 3" xfId="11326" xr:uid="{213AF403-4AB9-48A0-94E8-F91731DAF887}"/>
    <cellStyle name="AA FRAME 15 3 2" xfId="11328" xr:uid="{A4D3C545-7406-4263-850A-62FDB4AB7BBB}"/>
    <cellStyle name="AA FRAME 15 3 2 2" xfId="17156" xr:uid="{8BF33412-7336-4E3E-AA1D-9ACC60DB0446}"/>
    <cellStyle name="AA FRAME 15 3 2 3" xfId="17519" xr:uid="{D3467E54-57AD-487B-8250-D291AA7E3CE3}"/>
    <cellStyle name="AA FRAME 15 3 3" xfId="11330" xr:uid="{6032CEC2-670F-4EC6-87CC-92C66FAB842F}"/>
    <cellStyle name="AA FRAME 15 3 3 2" xfId="11051" xr:uid="{2832EA81-0F6A-4C61-AB74-22C4131193B7}"/>
    <cellStyle name="AA FRAME 15 3 3 3" xfId="16497" xr:uid="{2F1CB012-2EFF-4F0E-B90D-D0913E66125F}"/>
    <cellStyle name="AA FRAME 15 3 4" xfId="17263" xr:uid="{FEEB94EA-6FBE-4E8F-8F43-2FE6763AACE5}"/>
    <cellStyle name="AA FRAME 15 3 5" xfId="17766" xr:uid="{BE8B57DC-4F98-4372-85D4-2C97B4F82349}"/>
    <cellStyle name="AA FRAME 15 4" xfId="11331" xr:uid="{7C1B7839-1183-4298-96B8-455ADD2DDBB7}"/>
    <cellStyle name="AA FRAME 15 4 2" xfId="11128" xr:uid="{CBF3D2EB-58D0-4F94-A9BC-4E66FFA810AA}"/>
    <cellStyle name="AA FRAME 15 4 3" xfId="12649" xr:uid="{C37A9F26-8622-413F-B704-2E8B47097008}"/>
    <cellStyle name="AA FRAME 15 5" xfId="11333" xr:uid="{D4C86896-AF30-4BA7-ADF2-094AA802851B}"/>
    <cellStyle name="AA FRAME 15 5 2" xfId="17152" xr:uid="{1E278E43-2BC6-43B9-B0B3-9F09B6C0079E}"/>
    <cellStyle name="AA FRAME 15 5 3" xfId="8560" xr:uid="{D11BE082-7381-4512-A1BC-8BDB5455D1D4}"/>
    <cellStyle name="AA FRAME 15 6" xfId="11334" xr:uid="{699B767B-0687-4CC6-A7AD-BCD244543E77}"/>
    <cellStyle name="AA FRAME 15 6 2" xfId="17184" xr:uid="{929AD835-65AC-45A3-9FC5-18CEE8A90172}"/>
    <cellStyle name="AA FRAME 15 6 3" xfId="9587" xr:uid="{04C938C5-55A2-477B-AFFC-DC6858275765}"/>
    <cellStyle name="AA FRAME 15 7" xfId="11336" xr:uid="{E52733A1-EB4A-4DA6-B224-B13CC897833D}"/>
    <cellStyle name="AA FRAME 15 7 2" xfId="17261" xr:uid="{7FB1A676-B10C-4902-B8DE-D2E251FCDB94}"/>
    <cellStyle name="AA FRAME 15 7 3" xfId="15479" xr:uid="{081CA851-E77D-4F42-9FEF-1C95EA72342E}"/>
    <cellStyle name="AA FRAME 15 8" xfId="11338" xr:uid="{D8E1A86A-ACFF-413F-B344-97CE1AB8D82C}"/>
    <cellStyle name="AA FRAME 15 8 2" xfId="9880" xr:uid="{B8DE26B0-E62D-4281-9657-09D1BB105A58}"/>
    <cellStyle name="AA FRAME 15 8 3" xfId="16349" xr:uid="{178569B3-9143-4CAF-B60A-0D83D8E8C4C4}"/>
    <cellStyle name="AA FRAME 15 9" xfId="11339" xr:uid="{E3253455-1873-485A-8A1E-F205DE57E054}"/>
    <cellStyle name="AA FRAME 15 9 2" xfId="9567" xr:uid="{2A7DC411-0512-4A54-BCD6-1D07F4F8419D}"/>
    <cellStyle name="AA FRAME 15 9 3" xfId="17209" xr:uid="{FC14951A-9133-4451-A16E-69199247B241}"/>
    <cellStyle name="AA FRAME 16" xfId="598" xr:uid="{00000000-0005-0000-0000-0000EE050000}"/>
    <cellStyle name="AA FRAME 16 10" xfId="11340" xr:uid="{ACB1919A-A794-45EB-9076-24FCFB74A524}"/>
    <cellStyle name="AA FRAME 16 10 2" xfId="16721" xr:uid="{00975057-C76C-40F7-8023-60888EBD1F80}"/>
    <cellStyle name="AA FRAME 16 10 3" xfId="16693" xr:uid="{B6C2B933-EE72-4A2A-9F65-253D5EEDEDF4}"/>
    <cellStyle name="AA FRAME 16 11" xfId="8543" xr:uid="{C9AF982A-8C9D-461D-93B2-2FEDB9C2D46F}"/>
    <cellStyle name="AA FRAME 16 12" xfId="15907" xr:uid="{63B54BD0-AC81-4EFA-A177-F8132A2BF0D7}"/>
    <cellStyle name="AA FRAME 16 2" xfId="11341" xr:uid="{90705DF5-6C8C-435F-B6E9-2DAB9598550A}"/>
    <cellStyle name="AA FRAME 16 2 2" xfId="11342" xr:uid="{6DBCB90C-C99B-4621-80C0-282DD6FDCF8D}"/>
    <cellStyle name="AA FRAME 16 2 2 2" xfId="16699" xr:uid="{6B2E77DF-D27E-4D73-886E-081B37887F3D}"/>
    <cellStyle name="AA FRAME 16 2 2 3" xfId="16466" xr:uid="{43B37E0F-16F5-49E5-8941-AE1C03BFA0B0}"/>
    <cellStyle name="AA FRAME 16 2 3" xfId="11175" xr:uid="{E6D61A7D-119E-4B60-8F98-CCE098F89281}"/>
    <cellStyle name="AA FRAME 16 2 3 2" xfId="17307" xr:uid="{F08C1A34-8EB5-4754-8A40-7471D62815A3}"/>
    <cellStyle name="AA FRAME 16 2 3 3" xfId="16952" xr:uid="{FC2C1C63-8269-4699-B8BE-F8D8520C7239}"/>
    <cellStyle name="AA FRAME 16 2 4" xfId="12299" xr:uid="{E02FF3F4-AEB3-49B6-97B6-5AE6C3D7940F}"/>
    <cellStyle name="AA FRAME 16 2 5" xfId="17958" xr:uid="{5D02FD0D-828A-43C9-90E6-C35E977F1868}"/>
    <cellStyle name="AA FRAME 16 3" xfId="11343" xr:uid="{3E80988C-C1A6-4409-BCB6-E874345A5046}"/>
    <cellStyle name="AA FRAME 16 3 2" xfId="11344" xr:uid="{C418A987-112D-4EF1-86F2-AC3E3020186B}"/>
    <cellStyle name="AA FRAME 16 3 2 2" xfId="12871" xr:uid="{6EAE3613-F254-43B6-ADA2-168A9AEEEBD8}"/>
    <cellStyle name="AA FRAME 16 3 2 3" xfId="17480" xr:uid="{6489569D-2C83-47DB-9C28-6D9BB6B7241C}"/>
    <cellStyle name="AA FRAME 16 3 3" xfId="11347" xr:uid="{98AD5F3A-0725-4C7F-97DA-6374D8F5BC07}"/>
    <cellStyle name="AA FRAME 16 3 3 2" xfId="17260" xr:uid="{42033C6C-FC3B-4935-9FE5-18CE04257D62}"/>
    <cellStyle name="AA FRAME 16 3 3 3" xfId="8499" xr:uid="{CFCB24AB-E5F0-4EF8-84C3-DE6AC953DA6F}"/>
    <cellStyle name="AA FRAME 16 3 4" xfId="15800" xr:uid="{EA1B1465-BACE-42DC-AD8B-36E4F7450807}"/>
    <cellStyle name="AA FRAME 16 3 5" xfId="8693" xr:uid="{C438311E-33B2-4827-9359-F57E9387F6EB}"/>
    <cellStyle name="AA FRAME 16 4" xfId="11348" xr:uid="{AA39D45A-73B7-4C2C-9BE8-B60BE25E1916}"/>
    <cellStyle name="AA FRAME 16 4 2" xfId="17259" xr:uid="{4B3667D9-B5A4-499E-95C9-53F5D7609023}"/>
    <cellStyle name="AA FRAME 16 4 3" xfId="17229" xr:uid="{09674ED9-D377-46F6-8646-6469F199242E}"/>
    <cellStyle name="AA FRAME 16 5" xfId="11350" xr:uid="{B753D0D9-E10F-4E3C-8737-33A87EC5B501}"/>
    <cellStyle name="AA FRAME 16 5 2" xfId="9233" xr:uid="{951CA9CE-73D1-4924-A96E-E786BE3F6A5A}"/>
    <cellStyle name="AA FRAME 16 5 3" xfId="9206" xr:uid="{2D993327-71A0-475C-8901-A8C001C9D359}"/>
    <cellStyle name="AA FRAME 16 6" xfId="11351" xr:uid="{63C9C693-0F8F-47B9-B49E-F5C49F803EE2}"/>
    <cellStyle name="AA FRAME 16 6 2" xfId="17258" xr:uid="{51A26B0E-480E-41E5-B0F0-C5998BABBC51}"/>
    <cellStyle name="AA FRAME 16 6 3" xfId="17771" xr:uid="{407B305F-997C-4C2C-AA4C-2D7A788EB654}"/>
    <cellStyle name="AA FRAME 16 7" xfId="10604" xr:uid="{FDCB9A9D-1EB6-492B-8498-9241EA65DD0D}"/>
    <cellStyle name="AA FRAME 16 7 2" xfId="17372" xr:uid="{5AA199AF-D925-4042-85D4-271D7828DEB4}"/>
    <cellStyle name="AA FRAME 16 7 3" xfId="11505" xr:uid="{6A5D864C-9005-48FB-8926-6076975FF92F}"/>
    <cellStyle name="AA FRAME 16 8" xfId="10608" xr:uid="{ECF01E65-684D-4BE5-8CB3-F8DD20851DB6}"/>
    <cellStyle name="AA FRAME 16 8 2" xfId="16624" xr:uid="{E9F48D83-3FF0-4B17-9F63-D7A93994330E}"/>
    <cellStyle name="AA FRAME 16 8 3" xfId="12677" xr:uid="{3DBDD411-8422-48AE-8020-1E091F58D1FA}"/>
    <cellStyle name="AA FRAME 16 9" xfId="8466" xr:uid="{4AC1DE63-ED76-47BE-873F-CB2D989343FA}"/>
    <cellStyle name="AA FRAME 16 9 2" xfId="17478" xr:uid="{87238A95-0EC2-41F6-9CB1-9C2846A487B5}"/>
    <cellStyle name="AA FRAME 16 9 3" xfId="14355" xr:uid="{AFD5D98A-B9D6-47D2-89DF-66DE3E17B05D}"/>
    <cellStyle name="AA FRAME 17" xfId="7637" xr:uid="{B527089C-C758-42BD-B067-1BDA266F0AF3}"/>
    <cellStyle name="AA FRAME 18" xfId="11353" xr:uid="{77813930-2E73-4A1D-B696-E971CF8D9769}"/>
    <cellStyle name="AA FRAME 19" xfId="11354" xr:uid="{AAFAB5A0-DC37-4AAE-B3CD-D3B685A6F379}"/>
    <cellStyle name="AA FRAME 2" xfId="3079" xr:uid="{00000000-0005-0000-0000-0000EF050000}"/>
    <cellStyle name="AA FRAME 2 2" xfId="7653" xr:uid="{30AF7D33-45CB-4942-886E-2FF6A657D9D1}"/>
    <cellStyle name="AA FRAME 2 3" xfId="9827" xr:uid="{054E02B6-9BDD-4CEA-B706-1AAA418E622C}"/>
    <cellStyle name="AA FRAME 2 4" xfId="9830" xr:uid="{0C384203-F416-4137-AF64-11EB322031DF}"/>
    <cellStyle name="AA FRAME 2 5" xfId="11355" xr:uid="{5CEE2B9F-F1DA-4CB5-A8C0-A93AB01CD8C7}"/>
    <cellStyle name="AA FRAME 20" xfId="10950" xr:uid="{9A865535-73E2-4FB2-9C94-6FC87D013062}"/>
    <cellStyle name="AA FRAME 21" xfId="8544" xr:uid="{7B860F51-0E32-41A0-A155-A2CC62605C8A}"/>
    <cellStyle name="AA FRAME 22" xfId="11352" xr:uid="{B258E4DF-3373-4BCE-AF2F-5AB929CDF2C5}"/>
    <cellStyle name="AA FRAME 3" xfId="3080" xr:uid="{00000000-0005-0000-0000-0000F0050000}"/>
    <cellStyle name="AA FRAME 3 10" xfId="9106" xr:uid="{DB2834C4-087D-4DC7-BCCF-8BCDB405B653}"/>
    <cellStyle name="AA FRAME 3 10 2" xfId="17797" xr:uid="{06D50020-F527-43AD-BAB5-8DB42DF91CFD}"/>
    <cellStyle name="AA FRAME 3 10 3" xfId="16515" xr:uid="{78DF5BA4-EED5-4919-80E2-974DDCC2B26E}"/>
    <cellStyle name="AA FRAME 3 11" xfId="9491" xr:uid="{EF6F3BCA-8511-44AE-98E4-51D94C78155A}"/>
    <cellStyle name="AA FRAME 3 12" xfId="11198" xr:uid="{F064414A-5C9D-4D26-B34C-ADECD6B95DE0}"/>
    <cellStyle name="AA FRAME 3 2" xfId="11356" xr:uid="{73A8E8A1-C317-4398-8F1F-14E787449D9B}"/>
    <cellStyle name="AA FRAME 3 2 2" xfId="8816" xr:uid="{05269065-C84E-4CEE-B9F0-03446742E16F}"/>
    <cellStyle name="AA FRAME 3 2 2 2" xfId="17854" xr:uid="{1534C4ED-F761-465A-9FBA-9243A7448766}"/>
    <cellStyle name="AA FRAME 3 2 2 3" xfId="12565" xr:uid="{0D82C8F2-643F-4E5F-8752-4EC958A75A28}"/>
    <cellStyle name="AA FRAME 3 2 3" xfId="8818" xr:uid="{09791C1B-3338-42E8-A4DF-B86C800DF167}"/>
    <cellStyle name="AA FRAME 3 2 3 2" xfId="14672" xr:uid="{8A349957-4F14-4B39-B5DB-236B05D48860}"/>
    <cellStyle name="AA FRAME 3 2 3 3" xfId="15568" xr:uid="{BA6EBEBE-1127-47E4-914E-2CD30DBE5402}"/>
    <cellStyle name="AA FRAME 3 2 4" xfId="17257" xr:uid="{90530180-2451-4613-8323-D3AB507FEE3F}"/>
    <cellStyle name="AA FRAME 3 2 5" xfId="13643" xr:uid="{9F6D5E0C-5338-488B-AC73-B5E442A840B3}"/>
    <cellStyle name="AA FRAME 3 3" xfId="11357" xr:uid="{EF0B1B44-1A1E-406A-95F9-7952EFA5D465}"/>
    <cellStyle name="AA FRAME 3 3 2" xfId="11358" xr:uid="{7B38D35A-24E6-492D-B402-119A391D99C0}"/>
    <cellStyle name="AA FRAME 3 3 2 2" xfId="17254" xr:uid="{14680E23-A997-48B0-AB01-D57FAD948ED8}"/>
    <cellStyle name="AA FRAME 3 3 2 3" xfId="17264" xr:uid="{7AF661F8-01F3-436A-8582-601888ED97C3}"/>
    <cellStyle name="AA FRAME 3 3 3" xfId="11359" xr:uid="{1ADFF5D8-6BA4-43CA-A6AE-E985D7B504E4}"/>
    <cellStyle name="AA FRAME 3 3 3 2" xfId="17248" xr:uid="{3399847A-5EAD-4547-B781-6F047DBF8CED}"/>
    <cellStyle name="AA FRAME 3 3 3 3" xfId="17896" xr:uid="{F432FDC1-F9A3-4C3D-A944-77E413432329}"/>
    <cellStyle name="AA FRAME 3 3 4" xfId="17256" xr:uid="{0224F181-FB5A-4A84-B766-FF678914839C}"/>
    <cellStyle name="AA FRAME 3 3 5" xfId="16909" xr:uid="{BD507910-F2A7-493A-8D7E-46FB0B563CEE}"/>
    <cellStyle name="AA FRAME 3 4" xfId="8815" xr:uid="{D91EC60F-2172-4B8C-B988-C91D856E4974}"/>
    <cellStyle name="AA FRAME 3 4 2" xfId="17564" xr:uid="{09320684-6D7D-4A68-8B9D-9802B2FD9D79}"/>
    <cellStyle name="AA FRAME 3 4 3" xfId="11657" xr:uid="{9A36EE36-17FE-4743-9355-DC9BA9DB0374}"/>
    <cellStyle name="AA FRAME 3 5" xfId="11362" xr:uid="{9E7D03BD-CA61-4533-8F8D-1E8F205E7CD5}"/>
    <cellStyle name="AA FRAME 3 5 2" xfId="17253" xr:uid="{5EE5394E-6600-4F5E-9D1F-3DF46BAA0D2C}"/>
    <cellStyle name="AA FRAME 3 5 3" xfId="14463" xr:uid="{CC96AEB9-BDD5-44F6-B8E3-64D213DE295E}"/>
    <cellStyle name="AA FRAME 3 6" xfId="11363" xr:uid="{00ECE430-3B09-462E-8113-C2939FC121FB}"/>
    <cellStyle name="AA FRAME 3 6 2" xfId="16748" xr:uid="{9C9E97AC-3175-45C2-94E5-023863E483CA}"/>
    <cellStyle name="AA FRAME 3 6 3" xfId="17191" xr:uid="{E65A7F5E-F9A8-4BED-83AD-545B89490860}"/>
    <cellStyle name="AA FRAME 3 7" xfId="11364" xr:uid="{0F89DFAB-1D69-4D07-9819-8B8441DCEDAB}"/>
    <cellStyle name="AA FRAME 3 7 2" xfId="17252" xr:uid="{80EA3932-4165-4670-9B0A-3666823A6D72}"/>
    <cellStyle name="AA FRAME 3 7 3" xfId="10170" xr:uid="{D550FBA6-F164-4159-B3D3-5CC6884086CF}"/>
    <cellStyle name="AA FRAME 3 8" xfId="11365" xr:uid="{4371196C-1EB4-4DE5-A001-46FD95B8A020}"/>
    <cellStyle name="AA FRAME 3 8 2" xfId="17251" xr:uid="{8CDCA551-9D5B-4F7B-A6B8-61E853738E64}"/>
    <cellStyle name="AA FRAME 3 8 3" xfId="14512" xr:uid="{1747E793-8A0C-489E-A721-4B3236F803B5}"/>
    <cellStyle name="AA FRAME 3 9" xfId="11367" xr:uid="{102636D3-2E70-43EC-A087-5D68099B6F9C}"/>
    <cellStyle name="AA FRAME 3 9 2" xfId="17249" xr:uid="{F84F124F-426D-498D-9871-46DAEB357E80}"/>
    <cellStyle name="AA FRAME 3 9 3" xfId="16723" xr:uid="{E1CB93CB-6B4A-458E-9837-BD3DCA4183C0}"/>
    <cellStyle name="AA FRAME 4" xfId="2957" xr:uid="{00000000-0005-0000-0000-0000F1050000}"/>
    <cellStyle name="AA FRAME 4 10" xfId="11368" xr:uid="{ACC8E407-0509-4B30-8B13-3E960702453C}"/>
    <cellStyle name="AA FRAME 4 10 2" xfId="9945" xr:uid="{222AD6D1-00DE-43AE-B182-3032192506CD}"/>
    <cellStyle name="AA FRAME 4 10 3" xfId="12904" xr:uid="{BB12B9AC-51C9-4FD8-A956-761FD965F79E}"/>
    <cellStyle name="AA FRAME 4 11" xfId="18017" xr:uid="{2631951E-A016-4D21-9A36-6A9B4C82FE2B}"/>
    <cellStyle name="AA FRAME 4 12" xfId="9741" xr:uid="{DE08D4AC-0506-4B4E-A718-6304A5B0008D}"/>
    <cellStyle name="AA FRAME 4 2" xfId="11370" xr:uid="{1A72B48C-D03D-4156-A69D-A3E7D20CBEB7}"/>
    <cellStyle name="AA FRAME 4 2 2" xfId="11371" xr:uid="{BC55A739-9C01-4307-8A0B-3487B4B1684A}"/>
    <cellStyle name="AA FRAME 4 2 2 2" xfId="16720" xr:uid="{25BE0469-422F-4FC8-A69E-9AFF5268C487}"/>
    <cellStyle name="AA FRAME 4 2 2 3" xfId="14771" xr:uid="{868C2A34-5538-45FA-9931-6EC5D6D4A933}"/>
    <cellStyle name="AA FRAME 4 2 3" xfId="11372" xr:uid="{1CCCD99E-F99B-4375-B0EA-E93A63BEBAFE}"/>
    <cellStyle name="AA FRAME 4 2 3 2" xfId="17246" xr:uid="{3C041752-BA90-4794-9636-D375F83D75F2}"/>
    <cellStyle name="AA FRAME 4 2 3 3" xfId="9370" xr:uid="{197E4757-E453-42A7-9D97-DB891CA369B7}"/>
    <cellStyle name="AA FRAME 4 2 4" xfId="17247" xr:uid="{34D20DB7-5A82-473B-A50A-0C76E7552409}"/>
    <cellStyle name="AA FRAME 4 2 5" xfId="8225" xr:uid="{322BF1DD-7CB7-4C6E-88E4-F4420ADD05B8}"/>
    <cellStyle name="AA FRAME 4 3" xfId="11373" xr:uid="{3A015CEE-1202-4FE9-8EE8-8E2F9F6F2CB0}"/>
    <cellStyle name="AA FRAME 4 3 2" xfId="11374" xr:uid="{B2A4164B-8799-4FF9-8BF5-C72D89EB8B9A}"/>
    <cellStyle name="AA FRAME 4 3 2 2" xfId="13607" xr:uid="{AC09B7FD-A30B-491B-B944-16AB43C19045}"/>
    <cellStyle name="AA FRAME 4 3 2 3" xfId="9597" xr:uid="{007349CF-A0B8-4CE3-9230-27F182D699B4}"/>
    <cellStyle name="AA FRAME 4 3 3" xfId="11375" xr:uid="{AD653497-72D5-4B2D-ACB5-FB6826B9796A}"/>
    <cellStyle name="AA FRAME 4 3 3 2" xfId="16286" xr:uid="{4BC0D76D-E267-4D84-BDA4-5F91F772D9C7}"/>
    <cellStyle name="AA FRAME 4 3 3 3" xfId="15602" xr:uid="{7A0B0897-EA52-40DD-B352-5DF515351A2E}"/>
    <cellStyle name="AA FRAME 4 3 4" xfId="14694" xr:uid="{2A743211-8473-46BF-AB14-03C0267630B6}"/>
    <cellStyle name="AA FRAME 4 3 5" xfId="9326" xr:uid="{CAFDBD30-2A7F-4D0C-8CFD-EFF02A7AF237}"/>
    <cellStyle name="AA FRAME 4 4" xfId="11377" xr:uid="{566EAB3C-0EB9-47C9-BF59-6317B137BC3E}"/>
    <cellStyle name="AA FRAME 4 4 2" xfId="11071" xr:uid="{4DC22F81-F36F-432A-9C3D-7985A29A1ADF}"/>
    <cellStyle name="AA FRAME 4 4 3" xfId="12867" xr:uid="{0294CC16-7CAB-4A3D-A22E-10247429814D}"/>
    <cellStyle name="AA FRAME 4 5" xfId="11378" xr:uid="{84B14EBE-998D-4A2B-B216-6D703CABE9F8}"/>
    <cellStyle name="AA FRAME 4 5 2" xfId="11440" xr:uid="{6919CB54-B65E-461B-9BE3-8497F5B2CF17}"/>
    <cellStyle name="AA FRAME 4 5 3" xfId="16334" xr:uid="{89014456-2D8A-4342-BFBB-6CC578CC1ECB}"/>
    <cellStyle name="AA FRAME 4 6" xfId="11382" xr:uid="{874C1209-B346-4124-BF0F-9C53C750523F}"/>
    <cellStyle name="AA FRAME 4 6 2" xfId="12755" xr:uid="{AE186886-D8A7-40E3-97FC-4CB1E5829989}"/>
    <cellStyle name="AA FRAME 4 6 3" xfId="10565" xr:uid="{3000244D-FB57-4997-90C9-4973E2482DD9}"/>
    <cellStyle name="AA FRAME 4 7" xfId="11383" xr:uid="{20B2B109-EF29-403A-AF7B-B2E8C323D601}"/>
    <cellStyle name="AA FRAME 4 7 2" xfId="9304" xr:uid="{015F05B8-878C-4BB5-9735-93BB7DA8266B}"/>
    <cellStyle name="AA FRAME 4 7 3" xfId="10864" xr:uid="{040104F3-79FE-4AA6-8293-D87300E833B5}"/>
    <cellStyle name="AA FRAME 4 8" xfId="11384" xr:uid="{544A9774-0E56-4CB3-8535-54A57B76EDC9}"/>
    <cellStyle name="AA FRAME 4 8 2" xfId="17045" xr:uid="{0E2AB966-E00C-41CA-9458-EB86AE8C2648}"/>
    <cellStyle name="AA FRAME 4 8 3" xfId="9958" xr:uid="{8FFCC7F3-51A1-4004-B1CE-98D33C71EF9F}"/>
    <cellStyle name="AA FRAME 4 9" xfId="11387" xr:uid="{80EA2D02-8E9A-47A7-93D0-16138874E67F}"/>
    <cellStyle name="AA FRAME 4 9 2" xfId="17245" xr:uid="{42C76898-4E7B-4932-9B18-B85C96C0F5DE}"/>
    <cellStyle name="AA FRAME 4 9 3" xfId="17949" xr:uid="{B89FD4D3-FB35-4546-8CE5-11D1D372C961}"/>
    <cellStyle name="AA FRAME 5" xfId="2960" xr:uid="{00000000-0005-0000-0000-0000F2050000}"/>
    <cellStyle name="AA FRAME 5 10" xfId="11389" xr:uid="{FD927578-4369-429C-9FE7-FAB1BC748BCE}"/>
    <cellStyle name="AA FRAME 5 10 2" xfId="17242" xr:uid="{902706CF-3968-4727-B1BE-EC83BA148291}"/>
    <cellStyle name="AA FRAME 5 10 3" xfId="8334" xr:uid="{AC3F54A5-4E97-42C6-96AE-9B53D57411C0}"/>
    <cellStyle name="AA FRAME 5 11" xfId="17244" xr:uid="{6400FCFE-720F-4E52-B17D-078872F75708}"/>
    <cellStyle name="AA FRAME 5 12" xfId="16579" xr:uid="{63092C18-48CE-4E06-B0EB-3011E9EA12F8}"/>
    <cellStyle name="AA FRAME 5 2" xfId="11391" xr:uid="{FC9DECEC-89A9-4D2F-9D73-53C3AADFC271}"/>
    <cellStyle name="AA FRAME 5 2 2" xfId="11392" xr:uid="{56D14AC5-E467-47E6-9476-ED6EAD0E90B6}"/>
    <cellStyle name="AA FRAME 5 2 2 2" xfId="17241" xr:uid="{BC1893BE-74A7-4C70-BB1C-C2B29B23DE80}"/>
    <cellStyle name="AA FRAME 5 2 2 3" xfId="16568" xr:uid="{02586B7F-8DD0-4E0A-9B8F-899C8C35BF67}"/>
    <cellStyle name="AA FRAME 5 2 3" xfId="11393" xr:uid="{FB2F837B-3852-449F-90E6-68976A7D7F36}"/>
    <cellStyle name="AA FRAME 5 2 3 2" xfId="17202" xr:uid="{B7230F4A-E551-4C78-8B50-1BE17A2D456A}"/>
    <cellStyle name="AA FRAME 5 2 3 3" xfId="16382" xr:uid="{7A709C97-3501-4AB1-8AB9-C0000CDAA769}"/>
    <cellStyle name="AA FRAME 5 2 4" xfId="17098" xr:uid="{0343E217-F2E0-4E49-9750-32C3FB61DB09}"/>
    <cellStyle name="AA FRAME 5 2 5" xfId="9125" xr:uid="{F0486782-A6B5-4C22-BC09-5C900028610C}"/>
    <cellStyle name="AA FRAME 5 3" xfId="8481" xr:uid="{7E2C1EE1-83B7-44ED-B009-E9EFC9938D3D}"/>
    <cellStyle name="AA FRAME 5 3 2" xfId="9011" xr:uid="{7E6BAA85-6A28-47F3-B9A4-CE18C02E27C0}"/>
    <cellStyle name="AA FRAME 5 3 2 2" xfId="17820" xr:uid="{D4A01952-B036-4C8E-BD6F-E558C429E2D0}"/>
    <cellStyle name="AA FRAME 5 3 2 3" xfId="16757" xr:uid="{B7C6A46C-C3AB-4F0B-A765-D4746B6269D4}"/>
    <cellStyle name="AA FRAME 5 3 3" xfId="9014" xr:uid="{5491984D-4941-4258-A068-DDC10E0A59FD}"/>
    <cellStyle name="AA FRAME 5 3 3 2" xfId="17819" xr:uid="{5B2C0C27-8586-451C-B62E-94E2D2A8F31B}"/>
    <cellStyle name="AA FRAME 5 3 3 3" xfId="10204" xr:uid="{2F45039B-9BD5-49D3-BEE0-7487F85A8A77}"/>
    <cellStyle name="AA FRAME 5 3 4" xfId="11191" xr:uid="{AD52C771-3C22-4519-A69E-B60B76A23989}"/>
    <cellStyle name="AA FRAME 5 3 5" xfId="11755" xr:uid="{F038C8C2-24CD-4593-945F-75F3D81E9A15}"/>
    <cellStyle name="AA FRAME 5 4" xfId="11395" xr:uid="{B835A51D-AE5E-43ED-AD1D-61A3FA639FC9}"/>
    <cellStyle name="AA FRAME 5 4 2" xfId="12770" xr:uid="{BED8D2BF-F7EF-400A-85B8-41CBB73DD2D0}"/>
    <cellStyle name="AA FRAME 5 4 3" xfId="10581" xr:uid="{A054935D-A59D-4174-ABD1-D074A323C7CF}"/>
    <cellStyle name="AA FRAME 5 5" xfId="11399" xr:uid="{603EDD9B-38FC-4121-9153-9B85273E7F90}"/>
    <cellStyle name="AA FRAME 5 5 2" xfId="9044" xr:uid="{DA5176CF-57CE-41D1-BA76-14E759E8D4B2}"/>
    <cellStyle name="AA FRAME 5 5 3" xfId="16341" xr:uid="{4BF7A8ED-EFC6-4026-920E-D580B8B92995}"/>
    <cellStyle name="AA FRAME 5 6" xfId="10106" xr:uid="{3F700DB0-3290-4771-B40E-4BD8BB91CFE4}"/>
    <cellStyle name="AA FRAME 5 6 2" xfId="11181" xr:uid="{01289B05-6B4D-4757-B306-0A113DF4F84F}"/>
    <cellStyle name="AA FRAME 5 6 3" xfId="11388" xr:uid="{4695BC87-A67C-4E8C-AE92-AD070F1EADD9}"/>
    <cellStyle name="AA FRAME 5 7" xfId="11400" xr:uid="{10CCA7E3-BC8F-4502-9D9E-A119F441ABEF}"/>
    <cellStyle name="AA FRAME 5 7 2" xfId="17239" xr:uid="{3BFC2273-C989-4C2B-810F-3564FA405BDE}"/>
    <cellStyle name="AA FRAME 5 7 3" xfId="16710" xr:uid="{7BE9EABB-2044-402D-BEFB-8A25FE1DAC73}"/>
    <cellStyle name="AA FRAME 5 8" xfId="11401" xr:uid="{92FCD343-8304-4A7A-9ACE-2C5CCAB5D585}"/>
    <cellStyle name="AA FRAME 5 8 2" xfId="17238" xr:uid="{9ECE8444-A925-4B78-8C54-EB85B6771C52}"/>
    <cellStyle name="AA FRAME 5 8 3" xfId="17929" xr:uid="{13117B81-4DBD-4C8F-A4F8-0668E9AA7CD7}"/>
    <cellStyle name="AA FRAME 5 9" xfId="11403" xr:uid="{329C34DA-EB5F-492C-96DC-89B03645A344}"/>
    <cellStyle name="AA FRAME 5 9 2" xfId="16856" xr:uid="{3083ACDA-48B1-46A6-AB40-0032AD1E571A}"/>
    <cellStyle name="AA FRAME 5 9 3" xfId="8204" xr:uid="{7A9533FB-BC72-4AFF-BE7C-C0D196F8AAE6}"/>
    <cellStyle name="AA FRAME 6" xfId="3081" xr:uid="{00000000-0005-0000-0000-0000F3050000}"/>
    <cellStyle name="AA FRAME 6 10" xfId="8646" xr:uid="{3474D4BC-2BF3-4A57-9503-5930903B0B56}"/>
    <cellStyle name="AA FRAME 6 10 2" xfId="17882" xr:uid="{4CD98D4C-E1AC-44C6-A407-59A5B9659371}"/>
    <cellStyle name="AA FRAME 6 10 3" xfId="17890" xr:uid="{9B842975-FC4B-45F8-8DFB-23351BC25603}"/>
    <cellStyle name="AA FRAME 6 11" xfId="16091" xr:uid="{9FFD4E46-B80E-48E2-A7C2-4335A866A63D}"/>
    <cellStyle name="AA FRAME 6 12" xfId="16520" xr:uid="{961341E7-0A73-466E-99EB-8DE106AB9815}"/>
    <cellStyle name="AA FRAME 6 2" xfId="11404" xr:uid="{71AAEC69-D4FE-4A4A-92DF-E38C991637B6}"/>
    <cellStyle name="AA FRAME 6 2 2" xfId="10221" xr:uid="{368C0FBE-02F4-496D-8658-A78DB2A19EBA}"/>
    <cellStyle name="AA FRAME 6 2 2 2" xfId="17578" xr:uid="{AF0BD6C1-1ACD-46C9-B05C-A54DD914832E}"/>
    <cellStyle name="AA FRAME 6 2 2 3" xfId="17164" xr:uid="{03AD193D-1AAB-4556-9C9A-F4974D285CBE}"/>
    <cellStyle name="AA FRAME 6 2 3" xfId="10224" xr:uid="{CBDAB3DA-6685-4C43-A860-A71412252B3B}"/>
    <cellStyle name="AA FRAME 6 2 3 2" xfId="13709" xr:uid="{31AEE99F-0DFE-410B-9F8A-74164DED0725}"/>
    <cellStyle name="AA FRAME 6 2 3 3" xfId="17169" xr:uid="{4F5D6599-7CBF-4899-A831-22B4E3C53D60}"/>
    <cellStyle name="AA FRAME 6 2 4" xfId="17236" xr:uid="{42EEEE50-A1E2-42E0-9B3D-22062356A456}"/>
    <cellStyle name="AA FRAME 6 2 5" xfId="9371" xr:uid="{97E888CB-EBFA-4911-9B43-E00B77D83C21}"/>
    <cellStyle name="AA FRAME 6 3" xfId="11406" xr:uid="{A65C271D-9BBD-4DCF-A047-BF7E26DF76A3}"/>
    <cellStyle name="AA FRAME 6 3 2" xfId="10236" xr:uid="{C6B0DDC6-C5E8-4D34-B448-6D3E89F5654D}"/>
    <cellStyle name="AA FRAME 6 3 2 2" xfId="17576" xr:uid="{0EFD05ED-D0D7-4A4B-8ED1-FDFCCE1D4952}"/>
    <cellStyle name="AA FRAME 6 3 2 3" xfId="17131" xr:uid="{ACE54D58-BF14-4ABE-A907-5456947B50C6}"/>
    <cellStyle name="AA FRAME 6 3 3" xfId="10241" xr:uid="{7B595C32-2FE2-4C27-861A-177C567438BA}"/>
    <cellStyle name="AA FRAME 6 3 3 2" xfId="17572" xr:uid="{CFD2A753-0E4F-437E-8215-19ABDA887E27}"/>
    <cellStyle name="AA FRAME 6 3 3 3" xfId="13055" xr:uid="{1F27A1A7-56A5-443C-A7E0-B29850A41592}"/>
    <cellStyle name="AA FRAME 6 3 4" xfId="10085" xr:uid="{743B8863-9856-40E1-A9F3-BF4F9191740C}"/>
    <cellStyle name="AA FRAME 6 3 5" xfId="8332" xr:uid="{CEBC5FC1-D0DF-4BE5-A51A-80FA206F30E2}"/>
    <cellStyle name="AA FRAME 6 4" xfId="11409" xr:uid="{D0CDCEE3-9891-464A-92DC-32A84B699F3C}"/>
    <cellStyle name="AA FRAME 6 4 2" xfId="17234" xr:uid="{B37F5292-7B68-4D17-9B7C-95C209A7F9DB}"/>
    <cellStyle name="AA FRAME 6 4 3" xfId="17531" xr:uid="{BCCC4E3D-2CF0-4BB8-835B-BEADC3CE17A9}"/>
    <cellStyle name="AA FRAME 6 5" xfId="11411" xr:uid="{19C3943B-032B-479D-98FB-DAD2D4734A3D}"/>
    <cellStyle name="AA FRAME 6 5 2" xfId="16851" xr:uid="{65BAD313-74E8-4B73-8637-F064DDABCDEE}"/>
    <cellStyle name="AA FRAME 6 5 3" xfId="8752" xr:uid="{4D9A80D9-8E7B-4F05-BAF0-33873F8F2D92}"/>
    <cellStyle name="AA FRAME 6 6" xfId="11413" xr:uid="{B78A4E51-953F-4107-8F3D-32311DA84D74}"/>
    <cellStyle name="AA FRAME 6 6 2" xfId="11177" xr:uid="{745E6BDA-8B7B-4D86-8614-7B007C392D55}"/>
    <cellStyle name="AA FRAME 6 6 3" xfId="9448" xr:uid="{0B9A96BE-4757-4AB4-8DE0-5D87A5F92184}"/>
    <cellStyle name="AA FRAME 6 7" xfId="11414" xr:uid="{009E4724-D99F-434D-8AC0-A437F244BE91}"/>
    <cellStyle name="AA FRAME 6 7 2" xfId="17233" xr:uid="{A01C35D8-AF2F-410A-AE39-37782FC0F18C}"/>
    <cellStyle name="AA FRAME 6 7 3" xfId="15912" xr:uid="{DFBD280E-5652-48B8-84AE-25CA84944C17}"/>
    <cellStyle name="AA FRAME 6 8" xfId="8496" xr:uid="{F0E43B90-08E0-41B4-8C22-A24A9A4A1150}"/>
    <cellStyle name="AA FRAME 6 8 2" xfId="17295" xr:uid="{4A1AFF16-51B2-4B15-B84A-7CB3BC414080}"/>
    <cellStyle name="AA FRAME 6 8 3" xfId="11095" xr:uid="{2233B036-E2AE-40C8-A666-FD8B873AE9CB}"/>
    <cellStyle name="AA FRAME 6 9" xfId="11417" xr:uid="{AD5D3BBD-FA04-4F9E-A3A7-8CC1AE449708}"/>
    <cellStyle name="AA FRAME 6 9 2" xfId="17232" xr:uid="{8B1B7839-6E69-4BF0-85D6-8461D8479CDD}"/>
    <cellStyle name="AA FRAME 6 9 3" xfId="11386" xr:uid="{3300ABD0-2CD6-4E10-BD3C-489C065851AB}"/>
    <cellStyle name="AA FRAME 7" xfId="2457" xr:uid="{00000000-0005-0000-0000-0000F4050000}"/>
    <cellStyle name="AA FRAME 7 10" xfId="11420" xr:uid="{28A9BD27-5768-44F2-8CDA-6186C61DB7B1}"/>
    <cellStyle name="AA FRAME 7 10 2" xfId="17231" xr:uid="{0CAE908B-83C3-4F89-BFA0-79059332060D}"/>
    <cellStyle name="AA FRAME 7 10 3" xfId="13953" xr:uid="{22C1B05C-352F-4458-A391-8C5DBE56E5DE}"/>
    <cellStyle name="AA FRAME 7 11" xfId="17458" xr:uid="{BC71D26C-C77A-4D63-BB15-8CC212405E80}"/>
    <cellStyle name="AA FRAME 7 12" xfId="10676" xr:uid="{89F33F42-888F-44D8-94D4-31B4A1E2B575}"/>
    <cellStyle name="AA FRAME 7 2" xfId="11421" xr:uid="{0C941358-0279-4A59-8B23-6C5DBB24D1C2}"/>
    <cellStyle name="AA FRAME 7 2 2" xfId="11424" xr:uid="{252A3A5C-DAAF-43E5-A2DE-81EAA423698A}"/>
    <cellStyle name="AA FRAME 7 2 2 2" xfId="11512" xr:uid="{66C585CA-9EC5-4700-907C-953646B437E9}"/>
    <cellStyle name="AA FRAME 7 2 2 3" xfId="9255" xr:uid="{785D1541-36D8-4BD0-9803-2E2334A4ECB7}"/>
    <cellStyle name="AA FRAME 7 2 3" xfId="11427" xr:uid="{FC6001A4-81B0-47E8-ABFE-169713153CB6}"/>
    <cellStyle name="AA FRAME 7 2 3 2" xfId="17227" xr:uid="{5858BDBE-6DEB-49A6-AA57-379A5FF60449}"/>
    <cellStyle name="AA FRAME 7 2 3 3" xfId="11892" xr:uid="{6E05C466-5BC0-4D39-B644-745BD79D0E2D}"/>
    <cellStyle name="AA FRAME 7 2 4" xfId="17230" xr:uid="{638F79E8-763A-4055-B53B-7E54D6B0CA76}"/>
    <cellStyle name="AA FRAME 7 2 5" xfId="12096" xr:uid="{A4237682-8F4E-4DCB-80D6-AD27F7D36DC2}"/>
    <cellStyle name="AA FRAME 7 3" xfId="11430" xr:uid="{1C0F307C-5593-4E6B-B34A-C9C046EC3E59}"/>
    <cellStyle name="AA FRAME 7 3 2" xfId="9070" xr:uid="{B6B2AEBB-32A5-4F4C-827E-8B2F5AD1BB70}"/>
    <cellStyle name="AA FRAME 7 3 2 2" xfId="17806" xr:uid="{0C1CF1B5-1E39-4DD5-82EB-F5D23C8148C7}"/>
    <cellStyle name="AA FRAME 7 3 2 3" xfId="13057" xr:uid="{53D48440-1228-49FE-92DE-D6A23C9A5290}"/>
    <cellStyle name="AA FRAME 7 3 3" xfId="9073" xr:uid="{CB13FD9B-72DA-4D02-981A-FB8D96D0EDBB}"/>
    <cellStyle name="AA FRAME 7 3 3 2" xfId="17805" xr:uid="{EDD066ED-5D16-462B-89BE-80C67EBB524F}"/>
    <cellStyle name="AA FRAME 7 3 3 3" xfId="10607" xr:uid="{AAB88835-70A3-45D4-81DB-8FA6509257B6}"/>
    <cellStyle name="AA FRAME 7 3 4" xfId="17224" xr:uid="{5CFA5782-AD56-41AD-84E4-B61D381AB7A6}"/>
    <cellStyle name="AA FRAME 7 3 5" xfId="17222" xr:uid="{CC92A583-06D1-4750-B88B-6647E7880B50}"/>
    <cellStyle name="AA FRAME 7 4" xfId="11431" xr:uid="{8289D502-24D4-4DC4-A006-8A16E738E6F9}"/>
    <cellStyle name="AA FRAME 7 4 2" xfId="17221" xr:uid="{A1BB668F-4213-4842-ACD1-1013B6A955D5}"/>
    <cellStyle name="AA FRAME 7 4 3" xfId="11748" xr:uid="{24E0ADD6-D411-43BC-B188-C7ABB6F9E9CE}"/>
    <cellStyle name="AA FRAME 7 5" xfId="11433" xr:uid="{3494FAB1-2E8B-4F50-8775-0F9DD497FC58}"/>
    <cellStyle name="AA FRAME 7 5 2" xfId="17220" xr:uid="{33E36ADE-4A01-4C72-915E-54EC40AD6B78}"/>
    <cellStyle name="AA FRAME 7 5 3" xfId="13131" xr:uid="{02241C3D-B4B3-4384-B4B2-21B1FF7C9057}"/>
    <cellStyle name="AA FRAME 7 6" xfId="8624" xr:uid="{CC03711E-B497-4D07-A10B-BDE3E9C20608}"/>
    <cellStyle name="AA FRAME 7 6 2" xfId="17884" xr:uid="{82C17759-E4FC-4A2F-8E18-BC16F181D336}"/>
    <cellStyle name="AA FRAME 7 6 3" xfId="13454" xr:uid="{4EE5D490-C272-405A-84CE-5868C7B2E775}"/>
    <cellStyle name="AA FRAME 7 7" xfId="8072" xr:uid="{A67FEA2A-7BA0-4C89-9810-234A73EA093C}"/>
    <cellStyle name="AA FRAME 7 7 2" xfId="17994" xr:uid="{6BBD6B2F-479B-405A-90CB-80D3B5ACBAE8}"/>
    <cellStyle name="AA FRAME 7 7 3" xfId="16378" xr:uid="{C478963E-1CC5-4989-BD5E-EEEF0A38F02B}"/>
    <cellStyle name="AA FRAME 7 8" xfId="11437" xr:uid="{E1D7476C-85BA-48A7-990E-10DF79DF3C90}"/>
    <cellStyle name="AA FRAME 7 8 2" xfId="14626" xr:uid="{773FC3B5-4F84-44F6-B9C6-65E34BCA46F3}"/>
    <cellStyle name="AA FRAME 7 8 3" xfId="9253" xr:uid="{0B2ECAA1-9D43-481A-A8D7-A3FC81E82FC5}"/>
    <cellStyle name="AA FRAME 7 9" xfId="8015" xr:uid="{57534F91-8ACD-4AE7-8A52-36BB2A22D05D}"/>
    <cellStyle name="AA FRAME 7 9 2" xfId="15813" xr:uid="{E3FEA1AD-38DD-4467-9BC6-F190FDFFF5A8}"/>
    <cellStyle name="AA FRAME 7 9 3" xfId="17380" xr:uid="{CBD1C995-33D8-4AB6-B54D-CCDAE4F3B8A2}"/>
    <cellStyle name="AA FRAME 8" xfId="1420" xr:uid="{00000000-0005-0000-0000-0000F5050000}"/>
    <cellStyle name="AA FRAME 8 10" xfId="11441" xr:uid="{2C82ABD7-62B3-4882-BD46-DE6BF57D5E83}"/>
    <cellStyle name="AA FRAME 8 10 2" xfId="17219" xr:uid="{4EE92F50-2778-4AC0-B3EB-B86266725F5F}"/>
    <cellStyle name="AA FRAME 8 10 3" xfId="16451" xr:uid="{C661950F-F31C-4E47-8F45-29C42808D884}"/>
    <cellStyle name="AA FRAME 8 11" xfId="17799" xr:uid="{0D8C126C-1AC1-4886-A21D-B4CCA6116F2B}"/>
    <cellStyle name="AA FRAME 8 12" xfId="13289" xr:uid="{8814BD57-FD82-49D2-9BF3-BBF02FA8F3FC}"/>
    <cellStyle name="AA FRAME 8 2" xfId="10065" xr:uid="{0676292C-47B7-4C0C-AB0C-2E18B83846D4}"/>
    <cellStyle name="AA FRAME 8 2 2" xfId="11442" xr:uid="{1385E48A-CEFC-4DB8-A387-BB6CDA18F2C5}"/>
    <cellStyle name="AA FRAME 8 2 2 2" xfId="17218" xr:uid="{E00FDA87-E0FC-4358-AAC0-7C62F107FB2D}"/>
    <cellStyle name="AA FRAME 8 2 2 3" xfId="17433" xr:uid="{95825322-6DC6-4004-801C-FA336FA4462E}"/>
    <cellStyle name="AA FRAME 8 2 3" xfId="11443" xr:uid="{3963261F-2D5B-47B3-936B-7D787619EA30}"/>
    <cellStyle name="AA FRAME 8 2 3 2" xfId="17217" xr:uid="{EB9AF68A-4DFD-4F38-81E4-6A5AA32712BB}"/>
    <cellStyle name="AA FRAME 8 2 3 3" xfId="16815" xr:uid="{67E3BCB9-C518-4DC5-8889-742F4187CF48}"/>
    <cellStyle name="AA FRAME 8 2 4" xfId="17608" xr:uid="{ECF2D071-3C7F-4528-8397-B2D468D6A87D}"/>
    <cellStyle name="AA FRAME 8 2 5" xfId="16573" xr:uid="{BAE9BD8A-D13A-4FF7-B258-E5FA69C0925B}"/>
    <cellStyle name="AA FRAME 8 3" xfId="8853" xr:uid="{CE98F44B-C5DB-485A-BAD9-B4CD1B3E24BF}"/>
    <cellStyle name="AA FRAME 8 3 2" xfId="9653" xr:uid="{11F64AF9-21E9-45D3-A7DF-DF8D803AC058}"/>
    <cellStyle name="AA FRAME 8 3 2 2" xfId="15184" xr:uid="{0BBF80AF-D88D-426C-88E7-5A3EE130357F}"/>
    <cellStyle name="AA FRAME 8 3 2 3" xfId="17060" xr:uid="{2E1C2904-B7EC-408C-9F96-EC2EF41A64A6}"/>
    <cellStyle name="AA FRAME 8 3 3" xfId="8495" xr:uid="{FD0C866A-6CE1-4175-9271-8DC2944F5BD6}"/>
    <cellStyle name="AA FRAME 8 3 3 2" xfId="17183" xr:uid="{CC17010E-638F-4218-8E77-F29AFDC155BD}"/>
    <cellStyle name="AA FRAME 8 3 3 3" xfId="10305" xr:uid="{FE694690-AB38-4FDE-B5EA-82A14440020C}"/>
    <cellStyle name="AA FRAME 8 3 4" xfId="12464" xr:uid="{CA174ECD-41F7-46C5-9B9D-6592224426AC}"/>
    <cellStyle name="AA FRAME 8 3 5" xfId="11898" xr:uid="{BD8AC67F-A6A9-4C80-9802-751FBC63CEC6}"/>
    <cellStyle name="AA FRAME 8 4" xfId="10067" xr:uid="{95E3DAA7-F6B1-4D4C-BA5A-AAAA9BDCF7CA}"/>
    <cellStyle name="AA FRAME 8 4 2" xfId="17607" xr:uid="{9CA23531-4DD7-43AF-9787-3FEEFB52BBE4}"/>
    <cellStyle name="AA FRAME 8 4 3" xfId="16642" xr:uid="{DFDBCBC3-5249-4AC4-9C8D-888B8E431778}"/>
    <cellStyle name="AA FRAME 8 5" xfId="10071" xr:uid="{F4AC485B-FBBA-4947-8849-39EE6DDE2D29}"/>
    <cellStyle name="AA FRAME 8 5 2" xfId="17604" xr:uid="{1A1A3D91-E065-4AD3-9834-08F65DDFFC9E}"/>
    <cellStyle name="AA FRAME 8 5 3" xfId="10115" xr:uid="{4616FD16-79A7-412E-ACE4-EEB3037A8BFD}"/>
    <cellStyle name="AA FRAME 8 6" xfId="11445" xr:uid="{D5E326A0-634B-4ACE-9344-1AF2D8340CDC}"/>
    <cellStyle name="AA FRAME 8 6 2" xfId="12050" xr:uid="{A068F2B0-4547-4EAA-9950-E6246D2E9617}"/>
    <cellStyle name="AA FRAME 8 6 3" xfId="12947" xr:uid="{84A2933E-022F-48C3-AB1E-1BEBFFD3AA48}"/>
    <cellStyle name="AA FRAME 8 7" xfId="10863" xr:uid="{83E63A82-63C0-4325-BA37-5BABB32B63F1}"/>
    <cellStyle name="AA FRAME 8 7 2" xfId="17194" xr:uid="{3FD135BC-46DA-4A3D-947A-AB8D1A63702F}"/>
    <cellStyle name="AA FRAME 8 7 3" xfId="16491" xr:uid="{8C59E46E-C41A-4662-9256-9832231416A5}"/>
    <cellStyle name="AA FRAME 8 8" xfId="10871" xr:uid="{A5F45464-1ED3-4B92-8785-81BA3BF5B7CD}"/>
    <cellStyle name="AA FRAME 8 8 2" xfId="17386" xr:uid="{49455BED-EE3C-478D-BDCD-4465BBECD1E9}"/>
    <cellStyle name="AA FRAME 8 8 3" xfId="16400" xr:uid="{41C9EA44-58D0-4D7B-BCB2-6540AE0913D2}"/>
    <cellStyle name="AA FRAME 8 9" xfId="10880" xr:uid="{359F97FD-F6E0-4B5C-B789-7FF000AF1688}"/>
    <cellStyle name="AA FRAME 8 9 2" xfId="16782" xr:uid="{05CA6877-9910-407F-B07F-25326BCD14BE}"/>
    <cellStyle name="AA FRAME 8 9 3" xfId="16572" xr:uid="{BF90F3ED-F624-4666-B809-9E8856AE7D6F}"/>
    <cellStyle name="AA FRAME 9" xfId="2460" xr:uid="{00000000-0005-0000-0000-0000F6050000}"/>
    <cellStyle name="AA FRAME 9 10" xfId="11446" xr:uid="{393A85E9-9F20-4992-86EE-FD645AE46B9A}"/>
    <cellStyle name="AA FRAME 9 10 2" xfId="17215" xr:uid="{A45006FE-27EA-42E2-ABC6-5FCC5B3AB53B}"/>
    <cellStyle name="AA FRAME 9 10 3" xfId="16090" xr:uid="{1EAD19E3-1F6C-460C-B349-2CFFEA4136C5}"/>
    <cellStyle name="AA FRAME 9 11" xfId="12558" xr:uid="{F3DE0B3B-8627-4CB9-BDE1-E0FC92294F38}"/>
    <cellStyle name="AA FRAME 9 12" xfId="8978" xr:uid="{46EDA980-2F6A-4AE9-9485-0DAA38B57EB4}"/>
    <cellStyle name="AA FRAME 9 2" xfId="9800" xr:uid="{B79EF811-B932-4EAA-BE5C-B044AEBA71D7}"/>
    <cellStyle name="AA FRAME 9 2 2" xfId="8328" xr:uid="{1CF85D94-56E4-4EAA-914D-70386D7CAE40}"/>
    <cellStyle name="AA FRAME 9 2 2 2" xfId="17940" xr:uid="{F5DCC88C-57DB-4204-A656-90FA0BC815AE}"/>
    <cellStyle name="AA FRAME 9 2 2 3" xfId="13027" xr:uid="{5BE4DAC8-489E-417B-BFB9-5DCE40BDAA22}"/>
    <cellStyle name="AA FRAME 9 2 3" xfId="9002" xr:uid="{B4B91C5F-5429-4DDC-ABF1-A765DC658179}"/>
    <cellStyle name="AA FRAME 9 2 3 2" xfId="17822" xr:uid="{3A245B16-6B79-443D-BB19-7F0FA5C02FCA}"/>
    <cellStyle name="AA FRAME 9 2 3 3" xfId="17853" xr:uid="{0F72C0A7-97AD-4295-AE37-D4CA4ED4C269}"/>
    <cellStyle name="AA FRAME 9 2 4" xfId="13061" xr:uid="{18E64145-613C-454D-9A08-315C2367B05F}"/>
    <cellStyle name="AA FRAME 9 2 5" xfId="16048" xr:uid="{ECEFE216-75C5-4D90-B977-BE016F13AA8B}"/>
    <cellStyle name="AA FRAME 9 3" xfId="8044" xr:uid="{C961BC45-888A-4450-B335-C08C284784F5}"/>
    <cellStyle name="AA FRAME 9 3 2" xfId="9644" xr:uid="{B731EDEA-5567-4C77-B568-4BA357784AC6}"/>
    <cellStyle name="AA FRAME 9 3 2 2" xfId="17689" xr:uid="{03A30ACA-E45B-4946-8620-25CCABD043D4}"/>
    <cellStyle name="AA FRAME 9 3 2 3" xfId="17737" xr:uid="{A33CE10E-040F-4EE0-A106-2B8DF25B7EDC}"/>
    <cellStyle name="AA FRAME 9 3 3" xfId="8514" xr:uid="{75EAA2DA-5340-4AEF-8080-D9969BC20F32}"/>
    <cellStyle name="AA FRAME 9 3 3 2" xfId="11625" xr:uid="{007EB1F4-F232-418A-9339-68B83E71F2DB}"/>
    <cellStyle name="AA FRAME 9 3 3 3" xfId="10215" xr:uid="{46A1E28C-01C5-43E4-B5E8-EF59AAAA8DF1}"/>
    <cellStyle name="AA FRAME 9 3 4" xfId="18000" xr:uid="{C2DB4078-2718-4B28-BACE-02324BE6302C}"/>
    <cellStyle name="AA FRAME 9 3 5" xfId="10763" xr:uid="{EAB2339E-379E-44EB-AC8F-47D33F900221}"/>
    <cellStyle name="AA FRAME 9 4" xfId="9822" xr:uid="{177CA12A-7312-4BE7-BDE5-01E8A9E4C0FD}"/>
    <cellStyle name="AA FRAME 9 4 2" xfId="17659" xr:uid="{48F81CFD-7384-4821-9FF7-5B233576B46A}"/>
    <cellStyle name="AA FRAME 9 4 3" xfId="17486" xr:uid="{CD6A5520-E7CE-4E78-9652-B4A0D5AACCBD}"/>
    <cellStyle name="AA FRAME 9 5" xfId="10953" xr:uid="{BF83E68F-5CB8-4C39-937C-2DA7F89D5EE5}"/>
    <cellStyle name="AA FRAME 9 5 2" xfId="17359" xr:uid="{075C54A0-5179-40A7-A1A9-1C12C9988016}"/>
    <cellStyle name="AA FRAME 9 5 3" xfId="16467" xr:uid="{456B578B-42AF-45B6-B681-E4D48022F5F7}"/>
    <cellStyle name="AA FRAME 9 6" xfId="11447" xr:uid="{95A33FD7-9F07-41D3-9CFF-6FDF8EFF776F}"/>
    <cellStyle name="AA FRAME 9 6 2" xfId="12919" xr:uid="{0A19266C-923A-4366-A575-00C0A5C3C4B0}"/>
    <cellStyle name="AA FRAME 9 6 3" xfId="12344" xr:uid="{27DD9615-3320-4B42-9F71-2FDB0B5340D9}"/>
    <cellStyle name="AA FRAME 9 7" xfId="11448" xr:uid="{36000234-DC57-4112-B534-D2F4E898566F}"/>
    <cellStyle name="AA FRAME 9 7 2" xfId="13127" xr:uid="{5B6574C6-99B0-4E21-A768-61578AB8F5D6}"/>
    <cellStyle name="AA FRAME 9 7 3" xfId="16780" xr:uid="{91642C2F-C61C-4243-B9B9-F18411271467}"/>
    <cellStyle name="AA FRAME 9 8" xfId="11449" xr:uid="{7FC5E822-D948-4436-8207-6AD355B65E28}"/>
    <cellStyle name="AA FRAME 9 8 2" xfId="13436" xr:uid="{DE59BFE1-1108-4291-B612-ECCA23BD58BE}"/>
    <cellStyle name="AA FRAME 9 8 3" xfId="10616" xr:uid="{EAF30D62-2593-4A0E-BA50-1A005B0B6305}"/>
    <cellStyle name="AA FRAME 9 9" xfId="10648" xr:uid="{E931BD72-8FD0-4027-A67F-768DEFDF44A5}"/>
    <cellStyle name="AA FRAME 9 9 2" xfId="16858" xr:uid="{1836DC01-6C9D-484A-8BDA-1B57E7A7C1D5}"/>
    <cellStyle name="AA FRAME 9 9 3" xfId="17702" xr:uid="{2FAEB057-D9DD-4791-8F8C-5C47E2B887FD}"/>
    <cellStyle name="AA HEADING" xfId="3083" xr:uid="{00000000-0005-0000-0000-0000F7050000}"/>
    <cellStyle name="AA HEADING 10" xfId="31" xr:uid="{00000000-0005-0000-0000-0000F8050000}"/>
    <cellStyle name="AA HEADING 11" xfId="3086" xr:uid="{00000000-0005-0000-0000-0000F9050000}"/>
    <cellStyle name="AA HEADING 12" xfId="1108" xr:uid="{00000000-0005-0000-0000-0000FA050000}"/>
    <cellStyle name="AA HEADING 13" xfId="1561" xr:uid="{00000000-0005-0000-0000-0000FB050000}"/>
    <cellStyle name="AA HEADING 14" xfId="3090" xr:uid="{00000000-0005-0000-0000-0000FC050000}"/>
    <cellStyle name="AA HEADING 15" xfId="3095" xr:uid="{00000000-0005-0000-0000-0000FD050000}"/>
    <cellStyle name="AA HEADING 16" xfId="3096" xr:uid="{00000000-0005-0000-0000-0000FE050000}"/>
    <cellStyle name="AA HEADING 2" xfId="1888" xr:uid="{00000000-0005-0000-0000-0000FF050000}"/>
    <cellStyle name="AA HEADING 3" xfId="1890" xr:uid="{00000000-0005-0000-0000-000000060000}"/>
    <cellStyle name="AA HEADING 4" xfId="1892" xr:uid="{00000000-0005-0000-0000-000001060000}"/>
    <cellStyle name="AA HEADING 5" xfId="1897" xr:uid="{00000000-0005-0000-0000-000002060000}"/>
    <cellStyle name="AA HEADING 6" xfId="1899" xr:uid="{00000000-0005-0000-0000-000003060000}"/>
    <cellStyle name="AA HEADING 7" xfId="135" xr:uid="{00000000-0005-0000-0000-000004060000}"/>
    <cellStyle name="AA HEADING 8" xfId="1902" xr:uid="{00000000-0005-0000-0000-000005060000}"/>
    <cellStyle name="AA HEADING 9" xfId="1904" xr:uid="{00000000-0005-0000-0000-000006060000}"/>
    <cellStyle name="AA INITIALS" xfId="3098" xr:uid="{00000000-0005-0000-0000-000007060000}"/>
    <cellStyle name="AA INITIALS 10" xfId="1121" xr:uid="{00000000-0005-0000-0000-000008060000}"/>
    <cellStyle name="AA INITIALS 11" xfId="1346" xr:uid="{00000000-0005-0000-0000-000009060000}"/>
    <cellStyle name="AA INITIALS 12" xfId="1140" xr:uid="{00000000-0005-0000-0000-00000A060000}"/>
    <cellStyle name="AA INITIALS 13" xfId="163" xr:uid="{00000000-0005-0000-0000-00000B060000}"/>
    <cellStyle name="AA INITIALS 14" xfId="1354" xr:uid="{00000000-0005-0000-0000-00000C060000}"/>
    <cellStyle name="AA INITIALS 15" xfId="1035" xr:uid="{00000000-0005-0000-0000-00000D060000}"/>
    <cellStyle name="AA INITIALS 16" xfId="621" xr:uid="{00000000-0005-0000-0000-00000E060000}"/>
    <cellStyle name="AA INITIALS 17" xfId="7654" xr:uid="{C145192C-FA5E-4DB7-B938-5A3C8FB55FCF}"/>
    <cellStyle name="AA INITIALS 2" xfId="1827" xr:uid="{00000000-0005-0000-0000-00000F060000}"/>
    <cellStyle name="AA INITIALS 2 2" xfId="7434" xr:uid="{C2E40B95-3747-4C4E-B6A6-1EBC145465B1}"/>
    <cellStyle name="AA INITIALS 3" xfId="1830" xr:uid="{00000000-0005-0000-0000-000010060000}"/>
    <cellStyle name="AA INITIALS 4" xfId="603" xr:uid="{00000000-0005-0000-0000-000011060000}"/>
    <cellStyle name="AA INITIALS 5" xfId="3103" xr:uid="{00000000-0005-0000-0000-000012060000}"/>
    <cellStyle name="AA INITIALS 6" xfId="3108" xr:uid="{00000000-0005-0000-0000-000013060000}"/>
    <cellStyle name="AA INITIALS 7" xfId="1073" xr:uid="{00000000-0005-0000-0000-000014060000}"/>
    <cellStyle name="AA INITIALS 8" xfId="1078" xr:uid="{00000000-0005-0000-0000-000015060000}"/>
    <cellStyle name="AA INITIALS 9" xfId="362" xr:uid="{00000000-0005-0000-0000-000016060000}"/>
    <cellStyle name="AA INPUT" xfId="2216" xr:uid="{00000000-0005-0000-0000-000017060000}"/>
    <cellStyle name="AA INPUT 10" xfId="3109" xr:uid="{00000000-0005-0000-0000-000018060000}"/>
    <cellStyle name="AA INPUT 11" xfId="3110" xr:uid="{00000000-0005-0000-0000-000019060000}"/>
    <cellStyle name="AA INPUT 12" xfId="3111" xr:uid="{00000000-0005-0000-0000-00001A060000}"/>
    <cellStyle name="AA INPUT 13" xfId="3112" xr:uid="{00000000-0005-0000-0000-00001B060000}"/>
    <cellStyle name="AA INPUT 14" xfId="3113" xr:uid="{00000000-0005-0000-0000-00001C060000}"/>
    <cellStyle name="AA INPUT 15" xfId="1735" xr:uid="{00000000-0005-0000-0000-00001D060000}"/>
    <cellStyle name="AA INPUT 16" xfId="609" xr:uid="{00000000-0005-0000-0000-00001E060000}"/>
    <cellStyle name="AA INPUT 2" xfId="3114" xr:uid="{00000000-0005-0000-0000-00001F060000}"/>
    <cellStyle name="AA INPUT 3" xfId="1750" xr:uid="{00000000-0005-0000-0000-000020060000}"/>
    <cellStyle name="AA INPUT 4" xfId="262" xr:uid="{00000000-0005-0000-0000-000021060000}"/>
    <cellStyle name="AA INPUT 5" xfId="267" xr:uid="{00000000-0005-0000-0000-000022060000}"/>
    <cellStyle name="AA INPUT 6" xfId="276" xr:uid="{00000000-0005-0000-0000-000023060000}"/>
    <cellStyle name="AA INPUT 7" xfId="290" xr:uid="{00000000-0005-0000-0000-000024060000}"/>
    <cellStyle name="AA INPUT 8" xfId="294" xr:uid="{00000000-0005-0000-0000-000025060000}"/>
    <cellStyle name="AA INPUT 9" xfId="156" xr:uid="{00000000-0005-0000-0000-000026060000}"/>
    <cellStyle name="AA LOCK" xfId="377" xr:uid="{00000000-0005-0000-0000-000027060000}"/>
    <cellStyle name="AA LOCK 10" xfId="538" xr:uid="{00000000-0005-0000-0000-000028060000}"/>
    <cellStyle name="AA LOCK 11" xfId="2424" xr:uid="{00000000-0005-0000-0000-000029060000}"/>
    <cellStyle name="AA LOCK 12" xfId="2429" xr:uid="{00000000-0005-0000-0000-00002A060000}"/>
    <cellStyle name="AA LOCK 13" xfId="2435" xr:uid="{00000000-0005-0000-0000-00002B060000}"/>
    <cellStyle name="AA LOCK 14" xfId="1876" xr:uid="{00000000-0005-0000-0000-00002C060000}"/>
    <cellStyle name="AA LOCK 15" xfId="3045" xr:uid="{00000000-0005-0000-0000-00002D060000}"/>
    <cellStyle name="AA LOCK 16" xfId="3117" xr:uid="{00000000-0005-0000-0000-00002E060000}"/>
    <cellStyle name="AA LOCK 17" xfId="7234" xr:uid="{5E9E7096-C5BC-41F9-9675-4B23613AA51B}"/>
    <cellStyle name="AA LOCK 2" xfId="3119" xr:uid="{00000000-0005-0000-0000-00002F060000}"/>
    <cellStyle name="AA LOCK 2 2" xfId="7656" xr:uid="{54A68447-094B-4A31-891F-CD8051145E8F}"/>
    <cellStyle name="AA LOCK 3" xfId="49" xr:uid="{00000000-0005-0000-0000-000030060000}"/>
    <cellStyle name="AA LOCK 4" xfId="3121" xr:uid="{00000000-0005-0000-0000-000031060000}"/>
    <cellStyle name="AA LOCK 5" xfId="3123" xr:uid="{00000000-0005-0000-0000-000032060000}"/>
    <cellStyle name="AA LOCK 6" xfId="3125" xr:uid="{00000000-0005-0000-0000-000033060000}"/>
    <cellStyle name="AA LOCK 7" xfId="3129" xr:uid="{00000000-0005-0000-0000-000034060000}"/>
    <cellStyle name="AA LOCK 8" xfId="3130" xr:uid="{00000000-0005-0000-0000-000035060000}"/>
    <cellStyle name="AA LOCK 9" xfId="954" xr:uid="{00000000-0005-0000-0000-000036060000}"/>
    <cellStyle name="AA MGR NAME" xfId="3066" xr:uid="{00000000-0005-0000-0000-000037060000}"/>
    <cellStyle name="AA MGR NAME 10" xfId="894" xr:uid="{00000000-0005-0000-0000-000038060000}"/>
    <cellStyle name="AA MGR NAME 11" xfId="898" xr:uid="{00000000-0005-0000-0000-000039060000}"/>
    <cellStyle name="AA MGR NAME 12" xfId="903" xr:uid="{00000000-0005-0000-0000-00003A060000}"/>
    <cellStyle name="AA MGR NAME 13" xfId="911" xr:uid="{00000000-0005-0000-0000-00003B060000}"/>
    <cellStyle name="AA MGR NAME 14" xfId="2228" xr:uid="{00000000-0005-0000-0000-00003C060000}"/>
    <cellStyle name="AA MGR NAME 15" xfId="2233" xr:uid="{00000000-0005-0000-0000-00003D060000}"/>
    <cellStyle name="AA MGR NAME 16" xfId="1616" xr:uid="{00000000-0005-0000-0000-00003E060000}"/>
    <cellStyle name="AA MGR NAME 2" xfId="3131" xr:uid="{00000000-0005-0000-0000-00003F060000}"/>
    <cellStyle name="AA MGR NAME 3" xfId="3132" xr:uid="{00000000-0005-0000-0000-000040060000}"/>
    <cellStyle name="AA MGR NAME 4" xfId="3134" xr:uid="{00000000-0005-0000-0000-000041060000}"/>
    <cellStyle name="AA MGR NAME 5" xfId="2617" xr:uid="{00000000-0005-0000-0000-000042060000}"/>
    <cellStyle name="AA MGR NAME 6" xfId="2621" xr:uid="{00000000-0005-0000-0000-000043060000}"/>
    <cellStyle name="AA MGR NAME 7" xfId="2624" xr:uid="{00000000-0005-0000-0000-000044060000}"/>
    <cellStyle name="AA MGR NAME 8" xfId="2628" xr:uid="{00000000-0005-0000-0000-000045060000}"/>
    <cellStyle name="AA MGR NAME 9" xfId="3135" xr:uid="{00000000-0005-0000-0000-000046060000}"/>
    <cellStyle name="AA NORMAL" xfId="3136" xr:uid="{00000000-0005-0000-0000-000047060000}"/>
    <cellStyle name="AA NORMAL 10" xfId="3137" xr:uid="{00000000-0005-0000-0000-000048060000}"/>
    <cellStyle name="AA NORMAL 11" xfId="3138" xr:uid="{00000000-0005-0000-0000-000049060000}"/>
    <cellStyle name="AA NORMAL 12" xfId="2392" xr:uid="{00000000-0005-0000-0000-00004A060000}"/>
    <cellStyle name="AA NORMAL 13" xfId="3144" xr:uid="{00000000-0005-0000-0000-00004B060000}"/>
    <cellStyle name="AA NORMAL 14" xfId="3148" xr:uid="{00000000-0005-0000-0000-00004C060000}"/>
    <cellStyle name="AA NORMAL 15" xfId="3151" xr:uid="{00000000-0005-0000-0000-00004D060000}"/>
    <cellStyle name="AA NORMAL 16" xfId="3153" xr:uid="{00000000-0005-0000-0000-00004E060000}"/>
    <cellStyle name="AA NORMAL 2" xfId="1195" xr:uid="{00000000-0005-0000-0000-00004F060000}"/>
    <cellStyle name="AA NORMAL 3" xfId="1201" xr:uid="{00000000-0005-0000-0000-000050060000}"/>
    <cellStyle name="AA NORMAL 4" xfId="198" xr:uid="{00000000-0005-0000-0000-000051060000}"/>
    <cellStyle name="AA NORMAL 5" xfId="217" xr:uid="{00000000-0005-0000-0000-000052060000}"/>
    <cellStyle name="AA NORMAL 6" xfId="2701" xr:uid="{00000000-0005-0000-0000-000053060000}"/>
    <cellStyle name="AA NORMAL 7" xfId="2706" xr:uid="{00000000-0005-0000-0000-000054060000}"/>
    <cellStyle name="AA NORMAL 8" xfId="2710" xr:uid="{00000000-0005-0000-0000-000055060000}"/>
    <cellStyle name="AA NORMAL 9" xfId="2715" xr:uid="{00000000-0005-0000-0000-000056060000}"/>
    <cellStyle name="AA NUMBER" xfId="3159" xr:uid="{00000000-0005-0000-0000-000057060000}"/>
    <cellStyle name="AA NUMBER 10" xfId="1756" xr:uid="{00000000-0005-0000-0000-000058060000}"/>
    <cellStyle name="AA NUMBER 11" xfId="3160" xr:uid="{00000000-0005-0000-0000-000059060000}"/>
    <cellStyle name="AA NUMBER 12" xfId="3163" xr:uid="{00000000-0005-0000-0000-00005A060000}"/>
    <cellStyle name="AA NUMBER 13" xfId="1026" xr:uid="{00000000-0005-0000-0000-00005B060000}"/>
    <cellStyle name="AA NUMBER 14" xfId="1221" xr:uid="{00000000-0005-0000-0000-00005C060000}"/>
    <cellStyle name="AA NUMBER 15" xfId="1531" xr:uid="{00000000-0005-0000-0000-00005D060000}"/>
    <cellStyle name="AA NUMBER 16" xfId="1214" xr:uid="{00000000-0005-0000-0000-00005E060000}"/>
    <cellStyle name="AA NUMBER 17" xfId="7660" xr:uid="{16B6AB5B-5F9F-4035-B93A-D468B48AA5C3}"/>
    <cellStyle name="AA NUMBER 2" xfId="2508" xr:uid="{00000000-0005-0000-0000-00005F060000}"/>
    <cellStyle name="AA NUMBER 2 2" xfId="7610" xr:uid="{98A2945F-035B-4561-8271-28E93996B97C}"/>
    <cellStyle name="AA NUMBER 3" xfId="2510" xr:uid="{00000000-0005-0000-0000-000060060000}"/>
    <cellStyle name="AA NUMBER 4" xfId="769" xr:uid="{00000000-0005-0000-0000-000061060000}"/>
    <cellStyle name="AA NUMBER 5" xfId="772" xr:uid="{00000000-0005-0000-0000-000062060000}"/>
    <cellStyle name="AA NUMBER 6" xfId="513" xr:uid="{00000000-0005-0000-0000-000063060000}"/>
    <cellStyle name="AA NUMBER 7" xfId="1719" xr:uid="{00000000-0005-0000-0000-000064060000}"/>
    <cellStyle name="AA NUMBER 8" xfId="1822" xr:uid="{00000000-0005-0000-0000-000065060000}"/>
    <cellStyle name="AA NUMBER 9" xfId="1835" xr:uid="{00000000-0005-0000-0000-000066060000}"/>
    <cellStyle name="AA NUMBER2" xfId="3164" xr:uid="{00000000-0005-0000-0000-000067060000}"/>
    <cellStyle name="AA NUMBER2 10" xfId="77" xr:uid="{00000000-0005-0000-0000-000068060000}"/>
    <cellStyle name="AA NUMBER2 11" xfId="3170" xr:uid="{00000000-0005-0000-0000-000069060000}"/>
    <cellStyle name="AA NUMBER2 12" xfId="2052" xr:uid="{00000000-0005-0000-0000-00006A060000}"/>
    <cellStyle name="AA NUMBER2 13" xfId="2072" xr:uid="{00000000-0005-0000-0000-00006B060000}"/>
    <cellStyle name="AA NUMBER2 14" xfId="2074" xr:uid="{00000000-0005-0000-0000-00006C060000}"/>
    <cellStyle name="AA NUMBER2 15" xfId="1464" xr:uid="{00000000-0005-0000-0000-00006D060000}"/>
    <cellStyle name="AA NUMBER2 16" xfId="1468" xr:uid="{00000000-0005-0000-0000-00006E060000}"/>
    <cellStyle name="AA NUMBER2 17" xfId="7661" xr:uid="{582BADF7-D7A5-4165-BBFE-DFA467A09CDC}"/>
    <cellStyle name="AA NUMBER2 2" xfId="1244" xr:uid="{00000000-0005-0000-0000-00006F060000}"/>
    <cellStyle name="AA NUMBER2 2 2" xfId="7349" xr:uid="{6233A55A-7BC6-4C0D-9436-1125EC26CEF6}"/>
    <cellStyle name="AA NUMBER2 3" xfId="976" xr:uid="{00000000-0005-0000-0000-000070060000}"/>
    <cellStyle name="AA NUMBER2 4" xfId="1249" xr:uid="{00000000-0005-0000-0000-000071060000}"/>
    <cellStyle name="AA NUMBER2 5" xfId="405" xr:uid="{00000000-0005-0000-0000-000072060000}"/>
    <cellStyle name="AA NUMBER2 6" xfId="1255" xr:uid="{00000000-0005-0000-0000-000073060000}"/>
    <cellStyle name="AA NUMBER2 7" xfId="1260" xr:uid="{00000000-0005-0000-0000-000074060000}"/>
    <cellStyle name="AA NUMBER2 8" xfId="2640" xr:uid="{00000000-0005-0000-0000-000075060000}"/>
    <cellStyle name="AA NUMBER2 9" xfId="2647" xr:uid="{00000000-0005-0000-0000-000076060000}"/>
    <cellStyle name="AA QUESTION" xfId="3172" xr:uid="{00000000-0005-0000-0000-000077060000}"/>
    <cellStyle name="AA QUESTION 10" xfId="637" xr:uid="{00000000-0005-0000-0000-000078060000}"/>
    <cellStyle name="AA QUESTION 11" xfId="1533" xr:uid="{00000000-0005-0000-0000-000079060000}"/>
    <cellStyle name="AA QUESTION 12" xfId="1536" xr:uid="{00000000-0005-0000-0000-00007A060000}"/>
    <cellStyle name="AA QUESTION 13" xfId="1540" xr:uid="{00000000-0005-0000-0000-00007B060000}"/>
    <cellStyle name="AA QUESTION 14" xfId="1362" xr:uid="{00000000-0005-0000-0000-00007C060000}"/>
    <cellStyle name="AA QUESTION 15" xfId="3175" xr:uid="{00000000-0005-0000-0000-00007D060000}"/>
    <cellStyle name="AA QUESTION 16" xfId="3178" xr:uid="{00000000-0005-0000-0000-00007E060000}"/>
    <cellStyle name="AA QUESTION 17" xfId="7663" xr:uid="{51413428-9CFF-4959-A8A4-0B731A25698E}"/>
    <cellStyle name="AA QUESTION 2" xfId="3180" xr:uid="{00000000-0005-0000-0000-00007F060000}"/>
    <cellStyle name="AA QUESTION 2 2" xfId="7664" xr:uid="{A9B27D24-C612-4B77-B6A0-2493522DC7A8}"/>
    <cellStyle name="AA QUESTION 3" xfId="3181" xr:uid="{00000000-0005-0000-0000-000080060000}"/>
    <cellStyle name="AA QUESTION 4" xfId="3183" xr:uid="{00000000-0005-0000-0000-000081060000}"/>
    <cellStyle name="AA QUESTION 5" xfId="3186" xr:uid="{00000000-0005-0000-0000-000082060000}"/>
    <cellStyle name="AA QUESTION 6" xfId="3188" xr:uid="{00000000-0005-0000-0000-000083060000}"/>
    <cellStyle name="AA QUESTION 7" xfId="3190" xr:uid="{00000000-0005-0000-0000-000084060000}"/>
    <cellStyle name="AA QUESTION 8" xfId="3192" xr:uid="{00000000-0005-0000-0000-000085060000}"/>
    <cellStyle name="AA QUESTION 9" xfId="1885" xr:uid="{00000000-0005-0000-0000-000086060000}"/>
    <cellStyle name="AA SHADE" xfId="246" xr:uid="{00000000-0005-0000-0000-000087060000}"/>
    <cellStyle name="AA SHADE 10" xfId="948" xr:uid="{00000000-0005-0000-0000-000088060000}"/>
    <cellStyle name="AA SHADE 11" xfId="1194" xr:uid="{00000000-0005-0000-0000-000089060000}"/>
    <cellStyle name="AA SHADE 12" xfId="1200" xr:uid="{00000000-0005-0000-0000-00008A060000}"/>
    <cellStyle name="AA SHADE 13" xfId="197" xr:uid="{00000000-0005-0000-0000-00008B060000}"/>
    <cellStyle name="AA SHADE 14" xfId="216" xr:uid="{00000000-0005-0000-0000-00008C060000}"/>
    <cellStyle name="AA SHADE 15" xfId="2700" xr:uid="{00000000-0005-0000-0000-00008D060000}"/>
    <cellStyle name="AA SHADE 16" xfId="2705" xr:uid="{00000000-0005-0000-0000-00008E060000}"/>
    <cellStyle name="AA SHADE 2" xfId="2639" xr:uid="{00000000-0005-0000-0000-00008F060000}"/>
    <cellStyle name="AA SHADE 3" xfId="2646" xr:uid="{00000000-0005-0000-0000-000090060000}"/>
    <cellStyle name="AA SHADE 4" xfId="2652" xr:uid="{00000000-0005-0000-0000-000091060000}"/>
    <cellStyle name="AA SHADE 5" xfId="1631" xr:uid="{00000000-0005-0000-0000-000092060000}"/>
    <cellStyle name="AA SHADE 6" xfId="2986" xr:uid="{00000000-0005-0000-0000-000093060000}"/>
    <cellStyle name="AA SHADE 7" xfId="1961" xr:uid="{00000000-0005-0000-0000-000094060000}"/>
    <cellStyle name="AA SHADE 8" xfId="2994" xr:uid="{00000000-0005-0000-0000-000095060000}"/>
    <cellStyle name="AA SHADE 9" xfId="3195" xr:uid="{00000000-0005-0000-0000-000096060000}"/>
    <cellStyle name="Accent1 - 20%" xfId="138" xr:uid="{00000000-0005-0000-0000-000097060000}"/>
    <cellStyle name="Accent1 - 40%" xfId="915" xr:uid="{00000000-0005-0000-0000-000098060000}"/>
    <cellStyle name="Accent1 - 60%" xfId="1087" xr:uid="{00000000-0005-0000-0000-000099060000}"/>
    <cellStyle name="Accent1 10 2" xfId="3197" xr:uid="{00000000-0005-0000-0000-00009A060000}"/>
    <cellStyle name="Accent1 11 2" xfId="3198" xr:uid="{00000000-0005-0000-0000-00009B060000}"/>
    <cellStyle name="Accent1 12 2" xfId="3203" xr:uid="{00000000-0005-0000-0000-00009C060000}"/>
    <cellStyle name="Accent1 13 2" xfId="3205" xr:uid="{00000000-0005-0000-0000-00009D060000}"/>
    <cellStyle name="Accent1 14 2" xfId="3209" xr:uid="{00000000-0005-0000-0000-00009E060000}"/>
    <cellStyle name="Accent1 15 2" xfId="472" xr:uid="{00000000-0005-0000-0000-00009F060000}"/>
    <cellStyle name="Accent1 16 2" xfId="372" xr:uid="{00000000-0005-0000-0000-0000A0060000}"/>
    <cellStyle name="Accent1 17 2" xfId="2746" xr:uid="{00000000-0005-0000-0000-0000A1060000}"/>
    <cellStyle name="Accent1 2" xfId="1369" xr:uid="{00000000-0005-0000-0000-0000A2060000}"/>
    <cellStyle name="Accent1 2 10" xfId="3211" xr:uid="{00000000-0005-0000-0000-0000A3060000}"/>
    <cellStyle name="Accent1 2 11" xfId="778" xr:uid="{00000000-0005-0000-0000-0000A4060000}"/>
    <cellStyle name="Accent1 2 12" xfId="640" xr:uid="{00000000-0005-0000-0000-0000A5060000}"/>
    <cellStyle name="Accent1 2 13" xfId="3212" xr:uid="{00000000-0005-0000-0000-0000A6060000}"/>
    <cellStyle name="Accent1 2 14" xfId="3214" xr:uid="{00000000-0005-0000-0000-0000A7060000}"/>
    <cellStyle name="Accent1 2 15" xfId="3217" xr:uid="{00000000-0005-0000-0000-0000A8060000}"/>
    <cellStyle name="Accent1 2 16" xfId="3219" xr:uid="{00000000-0005-0000-0000-0000A9060000}"/>
    <cellStyle name="Accent1 2 17" xfId="3221" xr:uid="{00000000-0005-0000-0000-0000AA060000}"/>
    <cellStyle name="Accent1 2 18" xfId="3222" xr:uid="{00000000-0005-0000-0000-0000AB060000}"/>
    <cellStyle name="Accent1 2 19" xfId="3223" xr:uid="{00000000-0005-0000-0000-0000AC060000}"/>
    <cellStyle name="Accent1 2 2" xfId="2795" xr:uid="{00000000-0005-0000-0000-0000AD060000}"/>
    <cellStyle name="Accent1 2 2 2" xfId="3224" xr:uid="{00000000-0005-0000-0000-0000AE060000}"/>
    <cellStyle name="Accent1 2 2 3" xfId="3225" xr:uid="{00000000-0005-0000-0000-0000AF060000}"/>
    <cellStyle name="Accent1 2 20" xfId="3216" xr:uid="{00000000-0005-0000-0000-0000B0060000}"/>
    <cellStyle name="Accent1 2 3" xfId="2798" xr:uid="{00000000-0005-0000-0000-0000B1060000}"/>
    <cellStyle name="Accent1 2 4" xfId="2802" xr:uid="{00000000-0005-0000-0000-0000B2060000}"/>
    <cellStyle name="Accent1 2 5" xfId="2442" xr:uid="{00000000-0005-0000-0000-0000B3060000}"/>
    <cellStyle name="Accent1 2 6" xfId="2804" xr:uid="{00000000-0005-0000-0000-0000B4060000}"/>
    <cellStyle name="Accent1 2 7" xfId="2806" xr:uid="{00000000-0005-0000-0000-0000B5060000}"/>
    <cellStyle name="Accent1 2 8" xfId="3226" xr:uid="{00000000-0005-0000-0000-0000B6060000}"/>
    <cellStyle name="Accent1 2 9" xfId="411" xr:uid="{00000000-0005-0000-0000-0000B7060000}"/>
    <cellStyle name="Accent1 3" xfId="3228" xr:uid="{00000000-0005-0000-0000-0000B8060000}"/>
    <cellStyle name="Accent1 3 2" xfId="3230" xr:uid="{00000000-0005-0000-0000-0000B9060000}"/>
    <cellStyle name="Accent1 4" xfId="3232" xr:uid="{00000000-0005-0000-0000-0000BA060000}"/>
    <cellStyle name="Accent1 4 2" xfId="2029" xr:uid="{00000000-0005-0000-0000-0000BB060000}"/>
    <cellStyle name="Accent1 4 3" xfId="11541" xr:uid="{8690A67F-92FD-472E-9CAB-E5066C996999}"/>
    <cellStyle name="Accent1 4 3 2" xfId="11543" xr:uid="{033EE12A-F878-43FD-965E-CEAC9EDA8AE9}"/>
    <cellStyle name="Accent1 5" xfId="3234" xr:uid="{00000000-0005-0000-0000-0000BC060000}"/>
    <cellStyle name="Accent1 5 2" xfId="3235" xr:uid="{00000000-0005-0000-0000-0000BD060000}"/>
    <cellStyle name="Accent1 6" xfId="3238" xr:uid="{00000000-0005-0000-0000-0000BE060000}"/>
    <cellStyle name="Accent1 6 2" xfId="1642" xr:uid="{00000000-0005-0000-0000-0000BF060000}"/>
    <cellStyle name="Accent1 7" xfId="3241" xr:uid="{00000000-0005-0000-0000-0000C0060000}"/>
    <cellStyle name="Accent1 7 2" xfId="857" xr:uid="{00000000-0005-0000-0000-0000C1060000}"/>
    <cellStyle name="Accent1 8" xfId="445" xr:uid="{00000000-0005-0000-0000-0000C2060000}"/>
    <cellStyle name="Accent1 8 2" xfId="3162" xr:uid="{00000000-0005-0000-0000-0000C3060000}"/>
    <cellStyle name="Accent1 9 2" xfId="3244" xr:uid="{00000000-0005-0000-0000-0000C4060000}"/>
    <cellStyle name="Accent2 - 20%" xfId="3246" xr:uid="{00000000-0005-0000-0000-0000C5060000}"/>
    <cellStyle name="Accent2 - 40%" xfId="3249" xr:uid="{00000000-0005-0000-0000-0000C6060000}"/>
    <cellStyle name="Accent2 - 60%" xfId="3253" xr:uid="{00000000-0005-0000-0000-0000C7060000}"/>
    <cellStyle name="Accent2 10 2" xfId="193" xr:uid="{00000000-0005-0000-0000-0000C8060000}"/>
    <cellStyle name="Accent2 11 2" xfId="2330" xr:uid="{00000000-0005-0000-0000-0000C9060000}"/>
    <cellStyle name="Accent2 12 2" xfId="3255" xr:uid="{00000000-0005-0000-0000-0000CA060000}"/>
    <cellStyle name="Accent2 13 2" xfId="3256" xr:uid="{00000000-0005-0000-0000-0000CB060000}"/>
    <cellStyle name="Accent2 14 2" xfId="3257" xr:uid="{00000000-0005-0000-0000-0000CC060000}"/>
    <cellStyle name="Accent2 15 2" xfId="3041" xr:uid="{00000000-0005-0000-0000-0000CD060000}"/>
    <cellStyle name="Accent2 16 2" xfId="487" xr:uid="{00000000-0005-0000-0000-0000CE060000}"/>
    <cellStyle name="Accent2 17 2" xfId="617" xr:uid="{00000000-0005-0000-0000-0000CF060000}"/>
    <cellStyle name="Accent2 2" xfId="3258" xr:uid="{00000000-0005-0000-0000-0000D0060000}"/>
    <cellStyle name="Accent2 2 10" xfId="3260" xr:uid="{00000000-0005-0000-0000-0000D1060000}"/>
    <cellStyle name="Accent2 2 11" xfId="3262" xr:uid="{00000000-0005-0000-0000-0000D2060000}"/>
    <cellStyle name="Accent2 2 12" xfId="3266" xr:uid="{00000000-0005-0000-0000-0000D3060000}"/>
    <cellStyle name="Accent2 2 13" xfId="3268" xr:uid="{00000000-0005-0000-0000-0000D4060000}"/>
    <cellStyle name="Accent2 2 14" xfId="244" xr:uid="{00000000-0005-0000-0000-0000D5060000}"/>
    <cellStyle name="Accent2 2 15" xfId="3271" xr:uid="{00000000-0005-0000-0000-0000D6060000}"/>
    <cellStyle name="Accent2 2 16" xfId="3273" xr:uid="{00000000-0005-0000-0000-0000D7060000}"/>
    <cellStyle name="Accent2 2 17" xfId="3275" xr:uid="{00000000-0005-0000-0000-0000D8060000}"/>
    <cellStyle name="Accent2 2 18" xfId="3277" xr:uid="{00000000-0005-0000-0000-0000D9060000}"/>
    <cellStyle name="Accent2 2 19" xfId="3281" xr:uid="{00000000-0005-0000-0000-0000DA060000}"/>
    <cellStyle name="Accent2 2 2" xfId="2714" xr:uid="{00000000-0005-0000-0000-0000DB060000}"/>
    <cellStyle name="Accent2 2 2 2" xfId="2430" xr:uid="{00000000-0005-0000-0000-0000DC060000}"/>
    <cellStyle name="Accent2 2 2 3" xfId="2436" xr:uid="{00000000-0005-0000-0000-0000DD060000}"/>
    <cellStyle name="Accent2 2 20" xfId="3270" xr:uid="{00000000-0005-0000-0000-0000DE060000}"/>
    <cellStyle name="Accent2 2 3" xfId="2305" xr:uid="{00000000-0005-0000-0000-0000DF060000}"/>
    <cellStyle name="Accent2 2 4" xfId="1977" xr:uid="{00000000-0005-0000-0000-0000E0060000}"/>
    <cellStyle name="Accent2 2 5" xfId="2308" xr:uid="{00000000-0005-0000-0000-0000E1060000}"/>
    <cellStyle name="Accent2 2 6" xfId="2311" xr:uid="{00000000-0005-0000-0000-0000E2060000}"/>
    <cellStyle name="Accent2 2 7" xfId="2047" xr:uid="{00000000-0005-0000-0000-0000E3060000}"/>
    <cellStyle name="Accent2 2 8" xfId="2313" xr:uid="{00000000-0005-0000-0000-0000E4060000}"/>
    <cellStyle name="Accent2 2 9" xfId="2317" xr:uid="{00000000-0005-0000-0000-0000E5060000}"/>
    <cellStyle name="Accent2 3" xfId="3282" xr:uid="{00000000-0005-0000-0000-0000E6060000}"/>
    <cellStyle name="Accent2 3 2" xfId="17" xr:uid="{00000000-0005-0000-0000-0000E7060000}"/>
    <cellStyle name="Accent2 4" xfId="3285" xr:uid="{00000000-0005-0000-0000-0000E8060000}"/>
    <cellStyle name="Accent2 4 2" xfId="2064" xr:uid="{00000000-0005-0000-0000-0000E9060000}"/>
    <cellStyle name="Accent2 4 3" xfId="11559" xr:uid="{C857C6B0-C29A-493F-821E-8A3D7730FF35}"/>
    <cellStyle name="Accent2 4 3 2" xfId="11561" xr:uid="{CAF1EA33-74FF-4138-AD4E-621C727F130C}"/>
    <cellStyle name="Accent2 5" xfId="3287" xr:uid="{00000000-0005-0000-0000-0000EA060000}"/>
    <cellStyle name="Accent2 5 2" xfId="2729" xr:uid="{00000000-0005-0000-0000-0000EB060000}"/>
    <cellStyle name="Accent2 6" xfId="3289" xr:uid="{00000000-0005-0000-0000-0000EC060000}"/>
    <cellStyle name="Accent2 6 2" xfId="1676" xr:uid="{00000000-0005-0000-0000-0000ED060000}"/>
    <cellStyle name="Accent2 7" xfId="3294" xr:uid="{00000000-0005-0000-0000-0000EE060000}"/>
    <cellStyle name="Accent2 7 2" xfId="3298" xr:uid="{00000000-0005-0000-0000-0000EF060000}"/>
    <cellStyle name="Accent2 8" xfId="3301" xr:uid="{00000000-0005-0000-0000-0000F0060000}"/>
    <cellStyle name="Accent2 8 2" xfId="3305" xr:uid="{00000000-0005-0000-0000-0000F1060000}"/>
    <cellStyle name="Accent2 9 2" xfId="3307" xr:uid="{00000000-0005-0000-0000-0000F2060000}"/>
    <cellStyle name="Accent3 - 20%" xfId="3309" xr:uid="{00000000-0005-0000-0000-0000F3060000}"/>
    <cellStyle name="Accent3 - 40%" xfId="2268" xr:uid="{00000000-0005-0000-0000-0000F4060000}"/>
    <cellStyle name="Accent3 - 60%" xfId="439" xr:uid="{00000000-0005-0000-0000-0000F5060000}"/>
    <cellStyle name="Accent3 10 2" xfId="991" xr:uid="{00000000-0005-0000-0000-0000F6060000}"/>
    <cellStyle name="Accent3 11 2" xfId="3311" xr:uid="{00000000-0005-0000-0000-0000F7060000}"/>
    <cellStyle name="Accent3 12 2" xfId="3313" xr:uid="{00000000-0005-0000-0000-0000F8060000}"/>
    <cellStyle name="Accent3 13 2" xfId="2776" xr:uid="{00000000-0005-0000-0000-0000F9060000}"/>
    <cellStyle name="Accent3 14 2" xfId="2854" xr:uid="{00000000-0005-0000-0000-0000FA060000}"/>
    <cellStyle name="Accent3 15 2" xfId="2906" xr:uid="{00000000-0005-0000-0000-0000FB060000}"/>
    <cellStyle name="Accent3 16 2" xfId="2940" xr:uid="{00000000-0005-0000-0000-0000FC060000}"/>
    <cellStyle name="Accent3 17 2" xfId="2995" xr:uid="{00000000-0005-0000-0000-0000FD060000}"/>
    <cellStyle name="Accent3 2" xfId="3314" xr:uid="{00000000-0005-0000-0000-0000FE060000}"/>
    <cellStyle name="Accent3 2 10" xfId="3176" xr:uid="{00000000-0005-0000-0000-0000FF060000}"/>
    <cellStyle name="Accent3 2 11" xfId="3179" xr:uid="{00000000-0005-0000-0000-000000070000}"/>
    <cellStyle name="Accent3 2 12" xfId="3315" xr:uid="{00000000-0005-0000-0000-000001070000}"/>
    <cellStyle name="Accent3 2 13" xfId="3316" xr:uid="{00000000-0005-0000-0000-000002070000}"/>
    <cellStyle name="Accent3 2 14" xfId="3318" xr:uid="{00000000-0005-0000-0000-000003070000}"/>
    <cellStyle name="Accent3 2 15" xfId="3321" xr:uid="{00000000-0005-0000-0000-000004070000}"/>
    <cellStyle name="Accent3 2 16" xfId="3322" xr:uid="{00000000-0005-0000-0000-000005070000}"/>
    <cellStyle name="Accent3 2 17" xfId="3325" xr:uid="{00000000-0005-0000-0000-000006070000}"/>
    <cellStyle name="Accent3 2 18" xfId="3328" xr:uid="{00000000-0005-0000-0000-000007070000}"/>
    <cellStyle name="Accent3 2 19" xfId="3331" xr:uid="{00000000-0005-0000-0000-000008070000}"/>
    <cellStyle name="Accent3 2 2" xfId="3182" xr:uid="{00000000-0005-0000-0000-000009070000}"/>
    <cellStyle name="Accent3 2 2 2" xfId="187" xr:uid="{00000000-0005-0000-0000-00000A070000}"/>
    <cellStyle name="Accent3 2 2 3" xfId="3332" xr:uid="{00000000-0005-0000-0000-00000B070000}"/>
    <cellStyle name="Accent3 2 20" xfId="3320" xr:uid="{00000000-0005-0000-0000-00000C070000}"/>
    <cellStyle name="Accent3 2 3" xfId="3184" xr:uid="{00000000-0005-0000-0000-00000D070000}"/>
    <cellStyle name="Accent3 2 4" xfId="3187" xr:uid="{00000000-0005-0000-0000-00000E070000}"/>
    <cellStyle name="Accent3 2 5" xfId="3189" xr:uid="{00000000-0005-0000-0000-00000F070000}"/>
    <cellStyle name="Accent3 2 6" xfId="3191" xr:uid="{00000000-0005-0000-0000-000010070000}"/>
    <cellStyle name="Accent3 2 7" xfId="3193" xr:uid="{00000000-0005-0000-0000-000011070000}"/>
    <cellStyle name="Accent3 2 8" xfId="1883" xr:uid="{00000000-0005-0000-0000-000012070000}"/>
    <cellStyle name="Accent3 2 9" xfId="1887" xr:uid="{00000000-0005-0000-0000-000013070000}"/>
    <cellStyle name="Accent3 3" xfId="3333" xr:uid="{00000000-0005-0000-0000-000014070000}"/>
    <cellStyle name="Accent3 3 2" xfId="3334" xr:uid="{00000000-0005-0000-0000-000015070000}"/>
    <cellStyle name="Accent3 4" xfId="10" xr:uid="{00000000-0005-0000-0000-000016070000}"/>
    <cellStyle name="Accent3 4 2" xfId="1430" xr:uid="{00000000-0005-0000-0000-000017070000}"/>
    <cellStyle name="Accent3 4 3" xfId="11587" xr:uid="{19297040-16DF-40C9-A175-85CD5E70D5B1}"/>
    <cellStyle name="Accent3 4 3 2" xfId="11450" xr:uid="{C772B004-746F-4FC5-9D8B-72077A2F2257}"/>
    <cellStyle name="Accent3 5" xfId="3335" xr:uid="{00000000-0005-0000-0000-000018070000}"/>
    <cellStyle name="Accent3 5 2" xfId="212" xr:uid="{00000000-0005-0000-0000-000019070000}"/>
    <cellStyle name="Accent3 6" xfId="3336" xr:uid="{00000000-0005-0000-0000-00001A070000}"/>
    <cellStyle name="Accent3 6 2" xfId="2332" xr:uid="{00000000-0005-0000-0000-00001B070000}"/>
    <cellStyle name="Accent3 7" xfId="3338" xr:uid="{00000000-0005-0000-0000-00001C070000}"/>
    <cellStyle name="Accent3 7 2" xfId="3339" xr:uid="{00000000-0005-0000-0000-00001D070000}"/>
    <cellStyle name="Accent3 8" xfId="3341" xr:uid="{00000000-0005-0000-0000-00001E070000}"/>
    <cellStyle name="Accent3 8 2" xfId="3342" xr:uid="{00000000-0005-0000-0000-00001F070000}"/>
    <cellStyle name="Accent3 9 2" xfId="3343" xr:uid="{00000000-0005-0000-0000-000020070000}"/>
    <cellStyle name="Accent4 - 20%" xfId="3344" xr:uid="{00000000-0005-0000-0000-000021070000}"/>
    <cellStyle name="Accent4 - 40%" xfId="3279" xr:uid="{00000000-0005-0000-0000-000022070000}"/>
    <cellStyle name="Accent4 - 60%" xfId="3346" xr:uid="{00000000-0005-0000-0000-000023070000}"/>
    <cellStyle name="Accent4 10 2" xfId="3347" xr:uid="{00000000-0005-0000-0000-000024070000}"/>
    <cellStyle name="Accent4 11 2" xfId="54" xr:uid="{00000000-0005-0000-0000-000025070000}"/>
    <cellStyle name="Accent4 12 2" xfId="3348" xr:uid="{00000000-0005-0000-0000-000026070000}"/>
    <cellStyle name="Accent4 13 2" xfId="3351" xr:uid="{00000000-0005-0000-0000-000027070000}"/>
    <cellStyle name="Accent4 14 2" xfId="3352" xr:uid="{00000000-0005-0000-0000-000028070000}"/>
    <cellStyle name="Accent4 15 2" xfId="3353" xr:uid="{00000000-0005-0000-0000-000029070000}"/>
    <cellStyle name="Accent4 16 2" xfId="3354" xr:uid="{00000000-0005-0000-0000-00002A070000}"/>
    <cellStyle name="Accent4 17 2" xfId="2289" xr:uid="{00000000-0005-0000-0000-00002B070000}"/>
    <cellStyle name="Accent4 2" xfId="3355" xr:uid="{00000000-0005-0000-0000-00002C070000}"/>
    <cellStyle name="Accent4 2 10" xfId="1744" xr:uid="{00000000-0005-0000-0000-00002D070000}"/>
    <cellStyle name="Accent4 2 11" xfId="1747" xr:uid="{00000000-0005-0000-0000-00002E070000}"/>
    <cellStyle name="Accent4 2 12" xfId="3356" xr:uid="{00000000-0005-0000-0000-00002F070000}"/>
    <cellStyle name="Accent4 2 13" xfId="3357" xr:uid="{00000000-0005-0000-0000-000030070000}"/>
    <cellStyle name="Accent4 2 14" xfId="2828" xr:uid="{00000000-0005-0000-0000-000031070000}"/>
    <cellStyle name="Accent4 2 15" xfId="3362" xr:uid="{00000000-0005-0000-0000-000032070000}"/>
    <cellStyle name="Accent4 2 16" xfId="450" xr:uid="{00000000-0005-0000-0000-000033070000}"/>
    <cellStyle name="Accent4 2 17" xfId="1545" xr:uid="{00000000-0005-0000-0000-000034070000}"/>
    <cellStyle name="Accent4 2 18" xfId="3364" xr:uid="{00000000-0005-0000-0000-000035070000}"/>
    <cellStyle name="Accent4 2 19" xfId="3365" xr:uid="{00000000-0005-0000-0000-000036070000}"/>
    <cellStyle name="Accent4 2 2" xfId="261" xr:uid="{00000000-0005-0000-0000-000037070000}"/>
    <cellStyle name="Accent4 2 2 2" xfId="102" xr:uid="{00000000-0005-0000-0000-000038070000}"/>
    <cellStyle name="Accent4 2 2 3" xfId="3366" xr:uid="{00000000-0005-0000-0000-000039070000}"/>
    <cellStyle name="Accent4 2 20" xfId="3361" xr:uid="{00000000-0005-0000-0000-00003A070000}"/>
    <cellStyle name="Accent4 2 3" xfId="266" xr:uid="{00000000-0005-0000-0000-00003B070000}"/>
    <cellStyle name="Accent4 2 4" xfId="275" xr:uid="{00000000-0005-0000-0000-00003C070000}"/>
    <cellStyle name="Accent4 2 5" xfId="289" xr:uid="{00000000-0005-0000-0000-00003D070000}"/>
    <cellStyle name="Accent4 2 6" xfId="293" xr:uid="{00000000-0005-0000-0000-00003E070000}"/>
    <cellStyle name="Accent4 2 7" xfId="155" xr:uid="{00000000-0005-0000-0000-00003F070000}"/>
    <cellStyle name="Accent4 2 8" xfId="314" xr:uid="{00000000-0005-0000-0000-000040070000}"/>
    <cellStyle name="Accent4 2 9" xfId="3369" xr:uid="{00000000-0005-0000-0000-000041070000}"/>
    <cellStyle name="Accent4 3" xfId="2263" xr:uid="{00000000-0005-0000-0000-000042070000}"/>
    <cellStyle name="Accent4 3 2" xfId="2267" xr:uid="{00000000-0005-0000-0000-000043070000}"/>
    <cellStyle name="Accent4 4" xfId="3371" xr:uid="{00000000-0005-0000-0000-000044070000}"/>
    <cellStyle name="Accent4 4 2" xfId="1663" xr:uid="{00000000-0005-0000-0000-000045070000}"/>
    <cellStyle name="Accent4 4 3" xfId="11456" xr:uid="{F33CE300-BB9F-4435-836C-12B0F3E47F6E}"/>
    <cellStyle name="Accent4 4 3 2" xfId="11460" xr:uid="{980F2EB0-5C7A-422A-9413-E88BAB76C3A1}"/>
    <cellStyle name="Accent4 5" xfId="3373" xr:uid="{00000000-0005-0000-0000-000046070000}"/>
    <cellStyle name="Accent4 5 2" xfId="438" xr:uid="{00000000-0005-0000-0000-000047070000}"/>
    <cellStyle name="Accent4 6" xfId="3375" xr:uid="{00000000-0005-0000-0000-000048070000}"/>
    <cellStyle name="Accent4 6 2" xfId="2361" xr:uid="{00000000-0005-0000-0000-000049070000}"/>
    <cellStyle name="Accent4 7" xfId="3380" xr:uid="{00000000-0005-0000-0000-00004A070000}"/>
    <cellStyle name="Accent4 7 2" xfId="3381" xr:uid="{00000000-0005-0000-0000-00004B070000}"/>
    <cellStyle name="Accent4 8" xfId="3386" xr:uid="{00000000-0005-0000-0000-00004C070000}"/>
    <cellStyle name="Accent4 8 2" xfId="3387" xr:uid="{00000000-0005-0000-0000-00004D070000}"/>
    <cellStyle name="Accent4 9 2" xfId="2801" xr:uid="{00000000-0005-0000-0000-00004E070000}"/>
    <cellStyle name="Accent5 - 20%" xfId="3388" xr:uid="{00000000-0005-0000-0000-00004F070000}"/>
    <cellStyle name="Accent5 - 40%" xfId="3389" xr:uid="{00000000-0005-0000-0000-000050070000}"/>
    <cellStyle name="Accent5 - 60%" xfId="509" xr:uid="{00000000-0005-0000-0000-000051070000}"/>
    <cellStyle name="Accent5 10 2" xfId="71" xr:uid="{00000000-0005-0000-0000-000052070000}"/>
    <cellStyle name="Accent5 11 2" xfId="2553" xr:uid="{00000000-0005-0000-0000-000053070000}"/>
    <cellStyle name="Accent5 12 2" xfId="3390" xr:uid="{00000000-0005-0000-0000-000054070000}"/>
    <cellStyle name="Accent5 13 2" xfId="390" xr:uid="{00000000-0005-0000-0000-000055070000}"/>
    <cellStyle name="Accent5 14 2" xfId="3392" xr:uid="{00000000-0005-0000-0000-000056070000}"/>
    <cellStyle name="Accent5 15 2" xfId="3395" xr:uid="{00000000-0005-0000-0000-000057070000}"/>
    <cellStyle name="Accent5 16 2" xfId="3396" xr:uid="{00000000-0005-0000-0000-000058070000}"/>
    <cellStyle name="Accent5 17 2" xfId="686" xr:uid="{00000000-0005-0000-0000-000059070000}"/>
    <cellStyle name="Accent5 2" xfId="1528" xr:uid="{00000000-0005-0000-0000-00005A070000}"/>
    <cellStyle name="Accent5 2 10" xfId="3398" xr:uid="{00000000-0005-0000-0000-00005B070000}"/>
    <cellStyle name="Accent5 2 11" xfId="3155" xr:uid="{00000000-0005-0000-0000-00005C070000}"/>
    <cellStyle name="Accent5 2 12" xfId="3401" xr:uid="{00000000-0005-0000-0000-00005D070000}"/>
    <cellStyle name="Accent5 2 13" xfId="3404" xr:uid="{00000000-0005-0000-0000-00005E070000}"/>
    <cellStyle name="Accent5 2 14" xfId="3405" xr:uid="{00000000-0005-0000-0000-00005F070000}"/>
    <cellStyle name="Accent5 2 15" xfId="3200" xr:uid="{00000000-0005-0000-0000-000060070000}"/>
    <cellStyle name="Accent5 2 16" xfId="1317" xr:uid="{00000000-0005-0000-0000-000061070000}"/>
    <cellStyle name="Accent5 2 17" xfId="3406" xr:uid="{00000000-0005-0000-0000-000062070000}"/>
    <cellStyle name="Accent5 2 18" xfId="3407" xr:uid="{00000000-0005-0000-0000-000063070000}"/>
    <cellStyle name="Accent5 2 19" xfId="1436" xr:uid="{00000000-0005-0000-0000-000064070000}"/>
    <cellStyle name="Accent5 2 2" xfId="2846" xr:uid="{00000000-0005-0000-0000-000065070000}"/>
    <cellStyle name="Accent5 2 2 2" xfId="1383" xr:uid="{00000000-0005-0000-0000-000066070000}"/>
    <cellStyle name="Accent5 2 2 3" xfId="1386" xr:uid="{00000000-0005-0000-0000-000067070000}"/>
    <cellStyle name="Accent5 2 20" xfId="3199" xr:uid="{00000000-0005-0000-0000-000068070000}"/>
    <cellStyle name="Accent5 2 3" xfId="2850" xr:uid="{00000000-0005-0000-0000-000069070000}"/>
    <cellStyle name="Accent5 2 4" xfId="3410" xr:uid="{00000000-0005-0000-0000-00006A070000}"/>
    <cellStyle name="Accent5 2 5" xfId="709" xr:uid="{00000000-0005-0000-0000-00006B070000}"/>
    <cellStyle name="Accent5 2 6" xfId="84" xr:uid="{00000000-0005-0000-0000-00006C070000}"/>
    <cellStyle name="Accent5 2 7" xfId="3411" xr:uid="{00000000-0005-0000-0000-00006D070000}"/>
    <cellStyle name="Accent5 2 8" xfId="4" xr:uid="{00000000-0005-0000-0000-00006E070000}"/>
    <cellStyle name="Accent5 2 9" xfId="73" xr:uid="{00000000-0005-0000-0000-00006F070000}"/>
    <cellStyle name="Accent5 3" xfId="1778" xr:uid="{00000000-0005-0000-0000-000070070000}"/>
    <cellStyle name="Accent5 3 2" xfId="1042" xr:uid="{00000000-0005-0000-0000-000071070000}"/>
    <cellStyle name="Accent5 4" xfId="944" xr:uid="{00000000-0005-0000-0000-000072070000}"/>
    <cellStyle name="Accent5 4 2" xfId="42" xr:uid="{00000000-0005-0000-0000-000073070000}"/>
    <cellStyle name="Accent5 4 3" xfId="11106" xr:uid="{CD0D3531-C72E-4860-A073-40EFD795ABF2}"/>
    <cellStyle name="Accent5 4 3 2" xfId="11169" xr:uid="{6613676E-9D06-451B-9061-A826D2AACE6D}"/>
    <cellStyle name="Accent5 5" xfId="1780" xr:uid="{00000000-0005-0000-0000-000074070000}"/>
    <cellStyle name="Accent5 5 2" xfId="1959" xr:uid="{00000000-0005-0000-0000-000075070000}"/>
    <cellStyle name="Accent5 6" xfId="1782" xr:uid="{00000000-0005-0000-0000-000076070000}"/>
    <cellStyle name="Accent5 6 2" xfId="1964" xr:uid="{00000000-0005-0000-0000-000077070000}"/>
    <cellStyle name="Accent5 7" xfId="1786" xr:uid="{00000000-0005-0000-0000-000078070000}"/>
    <cellStyle name="Accent5 7 2" xfId="1971" xr:uid="{00000000-0005-0000-0000-000079070000}"/>
    <cellStyle name="Accent5 8" xfId="1790" xr:uid="{00000000-0005-0000-0000-00007A070000}"/>
    <cellStyle name="Accent5 8 2" xfId="1973" xr:uid="{00000000-0005-0000-0000-00007B070000}"/>
    <cellStyle name="Accent5 9 2" xfId="1976" xr:uid="{00000000-0005-0000-0000-00007C070000}"/>
    <cellStyle name="Accent6 - 20%" xfId="1479" xr:uid="{00000000-0005-0000-0000-00007D070000}"/>
    <cellStyle name="Accent6 - 40%" xfId="3011" xr:uid="{00000000-0005-0000-0000-00007E070000}"/>
    <cellStyle name="Accent6 - 60%" xfId="3414" xr:uid="{00000000-0005-0000-0000-00007F070000}"/>
    <cellStyle name="Accent6 10 2" xfId="3415" xr:uid="{00000000-0005-0000-0000-000080070000}"/>
    <cellStyle name="Accent6 11 2" xfId="3416" xr:uid="{00000000-0005-0000-0000-000081070000}"/>
    <cellStyle name="Accent6 12 2" xfId="87" xr:uid="{00000000-0005-0000-0000-000082070000}"/>
    <cellStyle name="Accent6 13 2" xfId="3417" xr:uid="{00000000-0005-0000-0000-000083070000}"/>
    <cellStyle name="Accent6 14 2" xfId="3418" xr:uid="{00000000-0005-0000-0000-000084070000}"/>
    <cellStyle name="Accent6 15 2" xfId="3420" xr:uid="{00000000-0005-0000-0000-000085070000}"/>
    <cellStyle name="Accent6 16 2" xfId="872" xr:uid="{00000000-0005-0000-0000-000086070000}"/>
    <cellStyle name="Accent6 17 2" xfId="1550" xr:uid="{00000000-0005-0000-0000-000087070000}"/>
    <cellStyle name="Accent6 2" xfId="256" xr:uid="{00000000-0005-0000-0000-000088070000}"/>
    <cellStyle name="Accent6 2 10" xfId="1389" xr:uid="{00000000-0005-0000-0000-000089070000}"/>
    <cellStyle name="Accent6 2 11" xfId="672" xr:uid="{00000000-0005-0000-0000-00008A070000}"/>
    <cellStyle name="Accent6 2 12" xfId="2128" xr:uid="{00000000-0005-0000-0000-00008B070000}"/>
    <cellStyle name="Accent6 2 13" xfId="2323" xr:uid="{00000000-0005-0000-0000-00008C070000}"/>
    <cellStyle name="Accent6 2 14" xfId="2325" xr:uid="{00000000-0005-0000-0000-00008D070000}"/>
    <cellStyle name="Accent6 2 15" xfId="2328" xr:uid="{00000000-0005-0000-0000-00008E070000}"/>
    <cellStyle name="Accent6 2 16" xfId="2331" xr:uid="{00000000-0005-0000-0000-00008F070000}"/>
    <cellStyle name="Accent6 2 17" xfId="3421" xr:uid="{00000000-0005-0000-0000-000090070000}"/>
    <cellStyle name="Accent6 2 18" xfId="3422" xr:uid="{00000000-0005-0000-0000-000091070000}"/>
    <cellStyle name="Accent6 2 19" xfId="3423" xr:uid="{00000000-0005-0000-0000-000092070000}"/>
    <cellStyle name="Accent6 2 2" xfId="107" xr:uid="{00000000-0005-0000-0000-000093070000}"/>
    <cellStyle name="Accent6 2 2 2" xfId="2085" xr:uid="{00000000-0005-0000-0000-000094070000}"/>
    <cellStyle name="Accent6 2 2 3" xfId="3394" xr:uid="{00000000-0005-0000-0000-000095070000}"/>
    <cellStyle name="Accent6 2 20" xfId="2327" xr:uid="{00000000-0005-0000-0000-000096070000}"/>
    <cellStyle name="Accent6 2 3" xfId="1149" xr:uid="{00000000-0005-0000-0000-000097070000}"/>
    <cellStyle name="Accent6 2 4" xfId="1157" xr:uid="{00000000-0005-0000-0000-000098070000}"/>
    <cellStyle name="Accent6 2 5" xfId="783" xr:uid="{00000000-0005-0000-0000-000099070000}"/>
    <cellStyle name="Accent6 2 6" xfId="645" xr:uid="{00000000-0005-0000-0000-00009A070000}"/>
    <cellStyle name="Accent6 2 7" xfId="1165" xr:uid="{00000000-0005-0000-0000-00009B070000}"/>
    <cellStyle name="Accent6 2 8" xfId="1174" xr:uid="{00000000-0005-0000-0000-00009C070000}"/>
    <cellStyle name="Accent6 2 9" xfId="1405" xr:uid="{00000000-0005-0000-0000-00009D070000}"/>
    <cellStyle name="Accent6 3" xfId="3426" xr:uid="{00000000-0005-0000-0000-00009E070000}"/>
    <cellStyle name="Accent6 3 2" xfId="3149" xr:uid="{00000000-0005-0000-0000-00009F070000}"/>
    <cellStyle name="Accent6 4" xfId="3429" xr:uid="{00000000-0005-0000-0000-0000A0070000}"/>
    <cellStyle name="Accent6 4 2" xfId="3128" xr:uid="{00000000-0005-0000-0000-0000A1070000}"/>
    <cellStyle name="Accent6 4 3" xfId="11678" xr:uid="{88E89D9F-F911-41F6-B790-AAE6614360A2}"/>
    <cellStyle name="Accent6 4 3 2" xfId="11679" xr:uid="{5837D402-2FF8-48CF-AD7C-5133700EDB14}"/>
    <cellStyle name="Accent6 5" xfId="3430" xr:uid="{00000000-0005-0000-0000-0000A2070000}"/>
    <cellStyle name="Accent6 5 2" xfId="176" xr:uid="{00000000-0005-0000-0000-0000A3070000}"/>
    <cellStyle name="Accent6 6" xfId="3431" xr:uid="{00000000-0005-0000-0000-0000A4070000}"/>
    <cellStyle name="Accent6 6 2" xfId="2486" xr:uid="{00000000-0005-0000-0000-0000A5070000}"/>
    <cellStyle name="Accent6 7" xfId="3433" xr:uid="{00000000-0005-0000-0000-0000A6070000}"/>
    <cellStyle name="Accent6 7 2" xfId="3434" xr:uid="{00000000-0005-0000-0000-0000A7070000}"/>
    <cellStyle name="Accent6 8" xfId="3436" xr:uid="{00000000-0005-0000-0000-0000A8070000}"/>
    <cellStyle name="Accent6 8 2" xfId="3438" xr:uid="{00000000-0005-0000-0000-0000A9070000}"/>
    <cellStyle name="Accent6 9 2" xfId="3185" xr:uid="{00000000-0005-0000-0000-0000AA070000}"/>
    <cellStyle name="Actual Date" xfId="2849" xr:uid="{00000000-0005-0000-0000-0000AB070000}"/>
    <cellStyle name="amount" xfId="8787" xr:uid="{1DCCABF2-7AAB-4252-8D6C-D939800F9F76}"/>
    <cellStyle name="args.style" xfId="3360" xr:uid="{00000000-0005-0000-0000-0000AC070000}"/>
    <cellStyle name="Bad 10 2" xfId="2543" xr:uid="{00000000-0005-0000-0000-0000AD070000}"/>
    <cellStyle name="Bad 11 2" xfId="3440" xr:uid="{00000000-0005-0000-0000-0000AE070000}"/>
    <cellStyle name="Bad 12 2" xfId="1639" xr:uid="{00000000-0005-0000-0000-0000AF070000}"/>
    <cellStyle name="Bad 13 2" xfId="3442" xr:uid="{00000000-0005-0000-0000-0000B0070000}"/>
    <cellStyle name="Bad 14 2" xfId="2082" xr:uid="{00000000-0005-0000-0000-0000B1070000}"/>
    <cellStyle name="Bad 15 2" xfId="2086" xr:uid="{00000000-0005-0000-0000-0000B2070000}"/>
    <cellStyle name="Bad 16 2" xfId="2088" xr:uid="{00000000-0005-0000-0000-0000B3070000}"/>
    <cellStyle name="Bad 17 2" xfId="2092" xr:uid="{00000000-0005-0000-0000-0000B4070000}"/>
    <cellStyle name="Bad 2" xfId="2864" xr:uid="{00000000-0005-0000-0000-0000B5070000}"/>
    <cellStyle name="Bad 2 10" xfId="1993" xr:uid="{00000000-0005-0000-0000-0000B6070000}"/>
    <cellStyle name="Bad 2 11" xfId="1998" xr:uid="{00000000-0005-0000-0000-0000B7070000}"/>
    <cellStyle name="Bad 2 12" xfId="2004" xr:uid="{00000000-0005-0000-0000-0000B8070000}"/>
    <cellStyle name="Bad 2 13" xfId="2013" xr:uid="{00000000-0005-0000-0000-0000B9070000}"/>
    <cellStyle name="Bad 2 14" xfId="3444" xr:uid="{00000000-0005-0000-0000-0000BA070000}"/>
    <cellStyle name="Bad 2 15" xfId="3447" xr:uid="{00000000-0005-0000-0000-0000BB070000}"/>
    <cellStyle name="Bad 2 16" xfId="3202" xr:uid="{00000000-0005-0000-0000-0000BC070000}"/>
    <cellStyle name="Bad 2 17" xfId="3449" xr:uid="{00000000-0005-0000-0000-0000BD070000}"/>
    <cellStyle name="Bad 2 18" xfId="3452" xr:uid="{00000000-0005-0000-0000-0000BE070000}"/>
    <cellStyle name="Bad 2 19" xfId="3454" xr:uid="{00000000-0005-0000-0000-0000BF070000}"/>
    <cellStyle name="Bad 2 2" xfId="2869" xr:uid="{00000000-0005-0000-0000-0000C0070000}"/>
    <cellStyle name="Bad 2 2 2" xfId="3456" xr:uid="{00000000-0005-0000-0000-0000C1070000}"/>
    <cellStyle name="Bad 2 2 3" xfId="3458" xr:uid="{00000000-0005-0000-0000-0000C2070000}"/>
    <cellStyle name="Bad 2 20" xfId="3446" xr:uid="{00000000-0005-0000-0000-0000C3070000}"/>
    <cellStyle name="Bad 2 3" xfId="2874" xr:uid="{00000000-0005-0000-0000-0000C4070000}"/>
    <cellStyle name="Bad 2 4" xfId="3460" xr:uid="{00000000-0005-0000-0000-0000C5070000}"/>
    <cellStyle name="Bad 2 5" xfId="3462" xr:uid="{00000000-0005-0000-0000-0000C6070000}"/>
    <cellStyle name="Bad 2 6" xfId="385" xr:uid="{00000000-0005-0000-0000-0000C7070000}"/>
    <cellStyle name="Bad 2 7" xfId="3465" xr:uid="{00000000-0005-0000-0000-0000C8070000}"/>
    <cellStyle name="Bad 2 8" xfId="3466" xr:uid="{00000000-0005-0000-0000-0000C9070000}"/>
    <cellStyle name="Bad 2 9" xfId="3467" xr:uid="{00000000-0005-0000-0000-0000CA070000}"/>
    <cellStyle name="Bad 3" xfId="2877" xr:uid="{00000000-0005-0000-0000-0000CB070000}"/>
    <cellStyle name="Bad 3 2" xfId="2126" xr:uid="{00000000-0005-0000-0000-0000CC070000}"/>
    <cellStyle name="Bad 4" xfId="2881" xr:uid="{00000000-0005-0000-0000-0000CD070000}"/>
    <cellStyle name="Bad 4 2" xfId="3469" xr:uid="{00000000-0005-0000-0000-0000CE070000}"/>
    <cellStyle name="Bad 4 3" xfId="11713" xr:uid="{8B5804F5-2504-4EF0-828E-35FE024CC783}"/>
    <cellStyle name="Bad 4 3 2" xfId="11714" xr:uid="{13160477-BA5A-447C-8689-5D034AC71C13}"/>
    <cellStyle name="Bad 5" xfId="2528" xr:uid="{00000000-0005-0000-0000-0000CF070000}"/>
    <cellStyle name="Bad 5 2" xfId="3471" xr:uid="{00000000-0005-0000-0000-0000D0070000}"/>
    <cellStyle name="Bad 6" xfId="3473" xr:uid="{00000000-0005-0000-0000-0000D1070000}"/>
    <cellStyle name="Bad 6 2" xfId="3475" xr:uid="{00000000-0005-0000-0000-0000D2070000}"/>
    <cellStyle name="Bad 7" xfId="3479" xr:uid="{00000000-0005-0000-0000-0000D3070000}"/>
    <cellStyle name="Bad 7 2" xfId="3482" xr:uid="{00000000-0005-0000-0000-0000D4070000}"/>
    <cellStyle name="Bad 8" xfId="3486" xr:uid="{00000000-0005-0000-0000-0000D5070000}"/>
    <cellStyle name="Bad 8 2" xfId="484" xr:uid="{00000000-0005-0000-0000-0000D6070000}"/>
    <cellStyle name="Bad 9 2" xfId="3490" xr:uid="{00000000-0005-0000-0000-0000D7070000}"/>
    <cellStyle name="BL - Style2" xfId="3492" xr:uid="{00000000-0005-0000-0000-0000D8070000}"/>
    <cellStyle name="BL - Style2 2" xfId="11717" xr:uid="{26E331F3-7C08-4F99-B223-93FEBC45B32A}"/>
    <cellStyle name="Body" xfId="1625" xr:uid="{00000000-0005-0000-0000-0000D9070000}"/>
    <cellStyle name="BOLD10 - Style1" xfId="2833" xr:uid="{00000000-0005-0000-0000-0000DA070000}"/>
    <cellStyle name="BOLD10 - Style1 2" xfId="11600" xr:uid="{0BC44AD7-4E13-4B82-B855-3DD831599FDA}"/>
    <cellStyle name="BOLD12 - Style3" xfId="3493" xr:uid="{00000000-0005-0000-0000-0000DB070000}"/>
    <cellStyle name="BOLD12 - Style3 2" xfId="11721" xr:uid="{A9990816-A709-43D8-B6C2-947F4996FB30}"/>
    <cellStyle name="Border" xfId="3494" xr:uid="{00000000-0005-0000-0000-0000DC070000}"/>
    <cellStyle name="Border 10" xfId="594" xr:uid="{00000000-0005-0000-0000-0000DD070000}"/>
    <cellStyle name="Border 10 10" xfId="8540" xr:uid="{BD89DBB0-23F1-4207-AF5B-D00B0A1BA159}"/>
    <cellStyle name="Border 10 11" xfId="17902" xr:uid="{D84E49F4-59A5-403E-8B12-28227CCA381D}"/>
    <cellStyle name="Border 10 12" xfId="16786" xr:uid="{D7A0CCE9-13C1-4B7D-9808-BE5D81BA2366}"/>
    <cellStyle name="Border 10 2" xfId="9258" xr:uid="{C41ECBD3-79F2-4433-9DCF-B86FB98498AD}"/>
    <cellStyle name="Border 10 2 2" xfId="11723" xr:uid="{880D868A-CB49-4785-B235-695D94EA3FAC}"/>
    <cellStyle name="Border 10 2 2 2" xfId="11080" xr:uid="{95BC40B9-94B1-47EE-8915-DB07B7AB2CDD}"/>
    <cellStyle name="Border 10 2 2 3" xfId="17552" xr:uid="{6B75E540-46E9-4999-AADC-33AE02F38138}"/>
    <cellStyle name="Border 10 2 3" xfId="11724" xr:uid="{D99127E8-FADA-4218-8D41-60CD6375CB42}"/>
    <cellStyle name="Border 10 2 3 2" xfId="8774" xr:uid="{3B4AB530-08C7-4323-BB17-89215563A143}"/>
    <cellStyle name="Border 10 2 3 3" xfId="8592" xr:uid="{5CE77E19-59DB-4E73-8342-3DB1CC9B723F}"/>
    <cellStyle name="Border 10 2 4" xfId="16717" xr:uid="{078F5A11-35DC-400D-B10C-70396693EC7E}"/>
    <cellStyle name="Border 10 2 5" xfId="15797" xr:uid="{4C964357-1B82-4DF3-B297-955877BAE392}"/>
    <cellStyle name="Border 10 3" xfId="8522" xr:uid="{E38798C9-A68E-4543-89CD-449C838815C8}"/>
    <cellStyle name="Border 10 3 2" xfId="17908" xr:uid="{B9841FEF-0FD0-47BF-BFCB-DFD5EF357E82}"/>
    <cellStyle name="Border 10 3 3" xfId="17187" xr:uid="{BC4AD388-5FD9-49BE-9005-672AB4CBD803}"/>
    <cellStyle name="Border 10 4" xfId="11726" xr:uid="{4AAB065C-F6CD-4DC9-AB69-C7C70AC5328D}"/>
    <cellStyle name="Border 10 4 2" xfId="17147" xr:uid="{79DC09BB-D202-4258-B3B8-32615D9FA1B5}"/>
    <cellStyle name="Border 10 4 3" xfId="12891" xr:uid="{E110F53B-B0CD-4C3C-AFF1-BB8B423697E1}"/>
    <cellStyle name="Border 10 5" xfId="11727" xr:uid="{839A8262-DF99-4010-8549-79A878D74644}"/>
    <cellStyle name="Border 10 5 2" xfId="10263" xr:uid="{937C59F7-BD10-4639-98B1-2BF4DBD44DC1}"/>
    <cellStyle name="Border 10 5 3" xfId="12739" xr:uid="{9ACA87B4-B829-4682-84EC-8196DE0C0E6A}"/>
    <cellStyle name="Border 10 6" xfId="11728" xr:uid="{DBF7A2F4-CBC6-409E-897C-900D17B0D457}"/>
    <cellStyle name="Border 10 6 2" xfId="17146" xr:uid="{9109F296-9C5A-44DA-8B47-82B0801EDEBD}"/>
    <cellStyle name="Border 10 6 3" xfId="16763" xr:uid="{16030A59-33F6-44D0-89C1-7CA4DC78F947}"/>
    <cellStyle name="Border 10 7" xfId="11729" xr:uid="{9D7E3C33-137B-44B4-B878-932930F3F38C}"/>
    <cellStyle name="Border 10 7 2" xfId="17145" xr:uid="{708B95A0-E836-4B4D-916F-E738293C2E05}"/>
    <cellStyle name="Border 10 7 3" xfId="16088" xr:uid="{431CA737-670F-4876-B7ED-E5EC5B0B4A81}"/>
    <cellStyle name="Border 10 8" xfId="10619" xr:uid="{64453AC8-A228-4F49-8C80-03BE3D168D2D}"/>
    <cellStyle name="Border 10 8 2" xfId="17373" xr:uid="{D18FB0E6-061A-419D-BEC9-4B9F6C66AEE8}"/>
    <cellStyle name="Border 10 8 3" xfId="9022" xr:uid="{F25AC69B-0E18-40E0-8631-4E00E7448CBC}"/>
    <cellStyle name="Border 10 9" xfId="11731" xr:uid="{93C9394A-FB98-4F46-B73F-2C81FAB44DCB}"/>
    <cellStyle name="Border 10 9 2" xfId="17144" xr:uid="{47065527-ACAD-442B-B0BD-88CFBD09A2D5}"/>
    <cellStyle name="Border 10 9 3" xfId="14407" xr:uid="{5707FF00-C797-4622-8A14-1D3C1D33C262}"/>
    <cellStyle name="Border 11" xfId="1047" xr:uid="{00000000-0005-0000-0000-0000DE070000}"/>
    <cellStyle name="Border 11 10" xfId="8856" xr:uid="{77A7A699-0CC8-4954-86A3-892D65577FD9}"/>
    <cellStyle name="Border 11 11" xfId="17846" xr:uid="{7FB1106A-4FCE-454E-9DA3-03B34E287630}"/>
    <cellStyle name="Border 11 12" xfId="16828" xr:uid="{E7DBBD39-1D01-4571-A12A-10188A7002BD}"/>
    <cellStyle name="Border 11 2" xfId="11733" xr:uid="{39DFCBD2-BB03-44BD-ABDD-876DFFBA4A47}"/>
    <cellStyle name="Border 11 2 2" xfId="11735" xr:uid="{06339F09-5E9B-4941-A98B-A62EE1FFEC9E}"/>
    <cellStyle name="Border 11 2 2 2" xfId="17143" xr:uid="{D1FCF820-A701-4954-853C-59139ECDFDDD}"/>
    <cellStyle name="Border 11 2 2 3" xfId="12479" xr:uid="{33F659C2-8DF7-493F-885C-3E99692C57DB}"/>
    <cellStyle name="Border 11 2 3" xfId="11736" xr:uid="{5E230A60-5751-44BB-9369-91CAC36707BD}"/>
    <cellStyle name="Border 11 2 3 2" xfId="17142" xr:uid="{E72ACD76-D623-434F-AD5E-7B0EE25C8B43}"/>
    <cellStyle name="Border 11 2 3 3" xfId="11705" xr:uid="{47E5EBCD-BDE6-4CE9-B053-7E56AA91DFA7}"/>
    <cellStyle name="Border 11 2 4" xfId="12286" xr:uid="{43CDF958-CD68-4ED4-BFEC-188E5109B4BC}"/>
    <cellStyle name="Border 11 2 5" xfId="11201" xr:uid="{73680D1A-7E8A-470C-8BE8-F5551BC56C0E}"/>
    <cellStyle name="Border 11 3" xfId="8490" xr:uid="{557B3428-AB2F-4D6F-9F83-50595E4A13A3}"/>
    <cellStyle name="Border 11 3 2" xfId="16459" xr:uid="{C53DCC57-075E-4DFF-8577-8C2D7F16A6F1}"/>
    <cellStyle name="Border 11 3 3" xfId="16781" xr:uid="{1F62F7BC-401D-43BA-A961-0908F21575AA}"/>
    <cellStyle name="Border 11 4" xfId="11738" xr:uid="{3123DCC2-FA46-4D14-B765-150FB5A0E797}"/>
    <cellStyle name="Border 11 4 2" xfId="17141" xr:uid="{97ED14BB-6614-4CD6-847C-D21ACDB079C5}"/>
    <cellStyle name="Border 11 4 3" xfId="11057" xr:uid="{7C6B9516-422C-4461-9E04-9788AA713D60}"/>
    <cellStyle name="Border 11 5" xfId="8904" xr:uid="{42586CDD-B5C6-459E-89EE-B15A07EB01BB}"/>
    <cellStyle name="Border 11 5 2" xfId="17839" xr:uid="{5805934C-C7DC-4CC6-81E1-9DA4F705F2F5}"/>
    <cellStyle name="Border 11 5 3" xfId="12681" xr:uid="{5775B2DD-B99D-4D6E-BB6A-9BA9CA6C938D}"/>
    <cellStyle name="Border 11 6" xfId="11739" xr:uid="{6A79D5BA-B16B-4C00-B32D-118B530A7E80}"/>
    <cellStyle name="Border 11 6 2" xfId="17140" xr:uid="{869F8FF0-2C1E-4A56-8A5B-2E6D396BD0B9}"/>
    <cellStyle name="Border 11 6 3" xfId="12272" xr:uid="{CD93AC8D-9DFF-4145-BC5A-8381D3515A23}"/>
    <cellStyle name="Border 11 7" xfId="11740" xr:uid="{AAC7E092-CE87-47E0-8CCC-9DF3B2B8FB17}"/>
    <cellStyle name="Border 11 7 2" xfId="17139" xr:uid="{E4E39BFF-668D-4035-BB84-930AE7DF810C}"/>
    <cellStyle name="Border 11 7 3" xfId="16555" xr:uid="{CE82C904-5F95-4253-981F-C5719E2284FA}"/>
    <cellStyle name="Border 11 8" xfId="10624" xr:uid="{0F8D0758-3731-421C-982C-FE74B0C0161F}"/>
    <cellStyle name="Border 11 8 2" xfId="17323" xr:uid="{4E3EC4AA-9BF1-4E8A-9A3D-08D645064152}"/>
    <cellStyle name="Border 11 8 3" xfId="15869" xr:uid="{9725FFA7-C3DB-41EC-84BC-2E49A6A75AD8}"/>
    <cellStyle name="Border 11 9" xfId="11742" xr:uid="{74EE7EA2-C525-485A-8EDD-8529ECF126E1}"/>
    <cellStyle name="Border 11 9 2" xfId="17138" xr:uid="{38C547C8-ACA7-4109-999D-C02BF77BEA1A}"/>
    <cellStyle name="Border 11 9 3" xfId="10050" xr:uid="{97E98281-D983-4DAA-AAD8-34EF492C117B}"/>
    <cellStyle name="Border 12" xfId="3495" xr:uid="{00000000-0005-0000-0000-0000DF070000}"/>
    <cellStyle name="Border 12 10" xfId="11743" xr:uid="{A63B7D6C-1B5E-4CFC-BFF6-9980D99FEDE9}"/>
    <cellStyle name="Border 12 11" xfId="17137" xr:uid="{E3BA2D37-9EA6-4221-A2F9-1C0F13F45038}"/>
    <cellStyle name="Border 12 12" xfId="16865" xr:uid="{234B8A61-57B4-43CF-976C-9243CCCE8B13}"/>
    <cellStyle name="Border 12 2" xfId="11745" xr:uid="{224E0DEF-8D7F-4AC0-841C-8DCF7B83CE6B}"/>
    <cellStyle name="Border 12 2 2" xfId="11747" xr:uid="{C49F0E93-9C0A-44D9-B7DC-77A0CABE8D66}"/>
    <cellStyle name="Border 12 2 2 2" xfId="17132" xr:uid="{74FAE4C4-9FE7-40C5-A71D-3A555772093C}"/>
    <cellStyle name="Border 12 2 2 3" xfId="16661" xr:uid="{0C377667-84EA-4DBB-AFC2-A59F7A3AD545}"/>
    <cellStyle name="Border 12 2 3" xfId="11751" xr:uid="{132763EB-D4D3-4CC3-B659-0D9B26EB5ACE}"/>
    <cellStyle name="Border 12 2 3 2" xfId="13060" xr:uid="{D292ECD8-BA7D-49A0-AFE9-3FFC0839BF7D}"/>
    <cellStyle name="Border 12 2 3 3" xfId="14789" xr:uid="{AE32FCE1-C49F-41B3-BA54-D89CF0ABCE37}"/>
    <cellStyle name="Border 12 2 4" xfId="9722" xr:uid="{4557D90A-900C-4736-BC37-D5F61568CE12}"/>
    <cellStyle name="Border 12 2 5" xfId="16852" xr:uid="{AF2FDABD-1914-455B-9D07-613F349A02B6}"/>
    <cellStyle name="Border 12 3" xfId="11753" xr:uid="{4ECDABAB-D627-4653-9B28-86808138A03B}"/>
    <cellStyle name="Border 12 3 2" xfId="12444" xr:uid="{643CE055-6D8B-4DD2-861E-ADA8D7E9F32A}"/>
    <cellStyle name="Border 12 3 3" xfId="17753" xr:uid="{3853E5F3-1495-4BE6-BDA8-1C363A5ED513}"/>
    <cellStyle name="Border 12 4" xfId="11754" xr:uid="{9E232AB2-3C5A-4B79-98BF-BAF681547AB3}"/>
    <cellStyle name="Border 12 4 2" xfId="17129" xr:uid="{003F9532-04B7-4EF5-966E-F74CC667867B}"/>
    <cellStyle name="Border 12 4 3" xfId="13679" xr:uid="{AF8A8180-47B3-4696-B950-289E28EE7288}"/>
    <cellStyle name="Border 12 5" xfId="11757" xr:uid="{7657CC06-E7BF-45CF-83D8-12269590828B}"/>
    <cellStyle name="Border 12 5 2" xfId="17126" xr:uid="{69441554-9E66-4BAE-BF56-762F7DED14F1}"/>
    <cellStyle name="Border 12 5 3" xfId="16304" xr:uid="{2FFC7777-3D53-4438-944D-068458D309DC}"/>
    <cellStyle name="Border 12 6" xfId="11235" xr:uid="{A450D6EB-5860-4E3C-8011-DA71C40984BE}"/>
    <cellStyle name="Border 12 6 2" xfId="10194" xr:uid="{4132526B-0609-4390-914B-EB85DCCBF652}"/>
    <cellStyle name="Border 12 6 3" xfId="14964" xr:uid="{FC94B30E-B112-4417-AF3A-75F85285AAF8}"/>
    <cellStyle name="Border 12 7" xfId="9882" xr:uid="{49DBB84C-C6BE-4436-BEDE-E295940C7D5B}"/>
    <cellStyle name="Border 12 7 2" xfId="17645" xr:uid="{5649BD92-5C6C-4AD1-8BE3-CD569280FE11}"/>
    <cellStyle name="Border 12 7 3" xfId="13235" xr:uid="{9A908E3B-2BD5-4333-BACA-EEB46DB0812B}"/>
    <cellStyle name="Border 12 8" xfId="8171" xr:uid="{8B28AFC5-CC0A-4C8E-B491-4FF20C7309C8}"/>
    <cellStyle name="Border 12 8 2" xfId="17979" xr:uid="{20ACC6A7-C096-474B-A7A7-656E5E01ADE7}"/>
    <cellStyle name="Border 12 8 3" xfId="17225" xr:uid="{F2E71E09-BB3F-4CCB-8CAD-D069E404F34A}"/>
    <cellStyle name="Border 12 9" xfId="9887" xr:uid="{206BC20C-B49C-4C93-8292-9D1B85FBA233}"/>
    <cellStyle name="Border 12 9 2" xfId="17643" xr:uid="{5252C754-2CD3-4896-9E02-3E3A7F5CD199}"/>
    <cellStyle name="Border 12 9 3" xfId="12289" xr:uid="{21D63040-E147-4FBC-926D-84C557DDD43F}"/>
    <cellStyle name="Border 13" xfId="3497" xr:uid="{00000000-0005-0000-0000-0000E0070000}"/>
    <cellStyle name="Border 13 10" xfId="11760" xr:uid="{2768656B-8DCD-4349-8F2F-111E4120AB33}"/>
    <cellStyle name="Border 13 11" xfId="17125" xr:uid="{C0B42C69-319A-4292-9A32-8DEF967B492C}"/>
    <cellStyle name="Border 13 12" xfId="11539" xr:uid="{43F41677-7AB5-4C94-94F8-A05B7C0963D6}"/>
    <cellStyle name="Border 13 2" xfId="11761" xr:uid="{10FD6F40-CF68-4183-BA34-4F0A8ED63440}"/>
    <cellStyle name="Border 13 2 2" xfId="11762" xr:uid="{43D60806-0202-412E-92F4-780CA015D75D}"/>
    <cellStyle name="Border 13 2 2 2" xfId="17111" xr:uid="{09E3D763-5D16-4EFD-BFF9-B759231C6E28}"/>
    <cellStyle name="Border 13 2 2 3" xfId="9812" xr:uid="{253F17E0-5035-487E-A6EE-52E12A22C37E}"/>
    <cellStyle name="Border 13 2 3" xfId="11763" xr:uid="{22A22565-870B-4BEE-822B-7F4739CDCA6A}"/>
    <cellStyle name="Border 13 2 3 2" xfId="14735" xr:uid="{79D09D28-F9A9-4DA8-9FAB-213E71FDBB40}"/>
    <cellStyle name="Border 13 2 3 3" xfId="17262" xr:uid="{84E9D45B-77EF-4213-B3E6-63412217D1B0}"/>
    <cellStyle name="Border 13 2 4" xfId="17117" xr:uid="{4348D7A8-D7A7-4691-8A7E-A7F8DFB27BC9}"/>
    <cellStyle name="Border 13 2 5" xfId="16547" xr:uid="{A94C675F-04B3-434C-8E6D-8CCE60C693B6}"/>
    <cellStyle name="Border 13 3" xfId="11764" xr:uid="{C3DA8BF5-6AE4-404F-BA70-6EC3148AA3D0}"/>
    <cellStyle name="Border 13 3 2" xfId="10992" xr:uid="{8A17E641-3448-4DEB-9CC8-1F34BC4136B1}"/>
    <cellStyle name="Border 13 3 3" xfId="17948" xr:uid="{37A40036-64FD-4BA7-AC82-FA02F6B4C61A}"/>
    <cellStyle name="Border 13 4" xfId="11765" xr:uid="{5278C783-08F4-4678-A106-F8653B6C7C45}"/>
    <cellStyle name="Border 13 4 2" xfId="8635" xr:uid="{9338E714-A868-4027-97D5-BAFB0A5747B6}"/>
    <cellStyle name="Border 13 4 3" xfId="17641" xr:uid="{E9194892-2910-4CC7-AE56-07AEB289A009}"/>
    <cellStyle name="Border 13 5" xfId="8033" xr:uid="{A3D2525A-FD11-41F9-BCF6-8C54AFCCEFB3}"/>
    <cellStyle name="Border 13 5 2" xfId="18006" xr:uid="{12CD4E6C-E31C-49B9-A3B9-A453D6129544}"/>
    <cellStyle name="Border 13 5 3" xfId="16536" xr:uid="{FEC65EE1-7052-4839-9679-27A69F1887EF}"/>
    <cellStyle name="Border 13 6" xfId="9631" xr:uid="{BCCFEEF6-BBEB-43C2-8D0A-0D41067D98A9}"/>
    <cellStyle name="Border 13 6 2" xfId="17691" xr:uid="{4577FD5E-C394-4FAD-A68F-B0881CF630F9}"/>
    <cellStyle name="Border 13 6 3" xfId="11046" xr:uid="{5EF103F1-3620-41AE-B4A4-AC50309CC28C}"/>
    <cellStyle name="Border 13 7" xfId="9702" xr:uid="{9B353978-2172-4D69-AE7B-747BEB648A26}"/>
    <cellStyle name="Border 13 7 2" xfId="17335" xr:uid="{551A6159-B82E-44EC-971D-82561F7CD741}"/>
    <cellStyle name="Border 13 7 3" xfId="17071" xr:uid="{D0C55A7E-A514-45F6-8E15-008F6D7496B9}"/>
    <cellStyle name="Border 13 8" xfId="9705" xr:uid="{48098953-C5D5-4A0B-B054-5CE58A9BB3DD}"/>
    <cellStyle name="Border 13 8 2" xfId="16440" xr:uid="{FF864717-90A6-4B94-8E39-3288A33967A8}"/>
    <cellStyle name="Border 13 8 3" xfId="17848" xr:uid="{BA26704B-1D7E-403C-B973-055F38E6E840}"/>
    <cellStyle name="Border 13 9" xfId="11767" xr:uid="{E8530DE5-84D2-4B95-B231-CBCBB7504A2F}"/>
    <cellStyle name="Border 13 9 2" xfId="17124" xr:uid="{0E519F54-EAC2-4EB0-8F63-C8D7EDBCD30E}"/>
    <cellStyle name="Border 13 9 3" xfId="17860" xr:uid="{ADC4F2AF-9C53-422E-B04F-57FD38E523A8}"/>
    <cellStyle name="Border 14" xfId="3498" xr:uid="{00000000-0005-0000-0000-0000E1070000}"/>
    <cellStyle name="Border 14 10" xfId="11768" xr:uid="{CA51E267-7DA5-47B6-83D9-B7C52D4601ED}"/>
    <cellStyle name="Border 14 11" xfId="17123" xr:uid="{C0128C94-8892-48CC-B52A-6EA3C7E3FCDD}"/>
    <cellStyle name="Border 14 12" xfId="17629" xr:uid="{39E91E18-C4F0-41BC-B2B5-182EFFE17E79}"/>
    <cellStyle name="Border 14 2" xfId="11771" xr:uid="{46AC524B-7D9F-498D-AF07-0B900ED3B279}"/>
    <cellStyle name="Border 14 2 2" xfId="11772" xr:uid="{750498BE-628B-46F5-A7DA-FC27F2EE7F54}"/>
    <cellStyle name="Border 14 2 2 2" xfId="17120" xr:uid="{FC91E08A-91F7-4844-96F7-13972D1C7874}"/>
    <cellStyle name="Border 14 2 2 3" xfId="9833" xr:uid="{F6E44826-F7D3-4F82-83DE-0BE8ADFDB83A}"/>
    <cellStyle name="Border 14 2 3" xfId="11773" xr:uid="{094109D4-16D7-4007-B692-BD59D69A57AD}"/>
    <cellStyle name="Border 14 2 3 2" xfId="17119" xr:uid="{D29A2FCE-315B-472D-9ED8-FF50BC1E5062}"/>
    <cellStyle name="Border 14 2 3 3" xfId="11002" xr:uid="{8025D011-3E4D-440F-AB79-AAB2858A56D9}"/>
    <cellStyle name="Border 14 2 4" xfId="17121" xr:uid="{4FAD9CCF-2916-4548-B88A-D496B4B6ED5D}"/>
    <cellStyle name="Border 14 2 5" xfId="17633" xr:uid="{5E57AF49-E2F4-40EC-9F57-946F6E94D023}"/>
    <cellStyle name="Border 14 3" xfId="9438" xr:uid="{C400C9B1-C330-41D6-9133-29AFC4AC803A}"/>
    <cellStyle name="Border 14 3 2" xfId="9575" xr:uid="{4DD1CBBA-A4A3-446E-9EAE-12810049D69F}"/>
    <cellStyle name="Border 14 3 3" xfId="16537" xr:uid="{48E94FBB-383E-4F00-9118-877F3A46E633}"/>
    <cellStyle name="Border 14 4" xfId="9441" xr:uid="{E78580C8-58FE-4B01-A505-81E3EA854898}"/>
    <cellStyle name="Border 14 4 2" xfId="17670" xr:uid="{EE8BFE9E-9997-41FD-BD14-C6A86EADFFE8}"/>
    <cellStyle name="Border 14 4 3" xfId="16759" xr:uid="{399349BF-AB85-4881-A252-A8728B7A017E}"/>
    <cellStyle name="Border 14 5" xfId="9443" xr:uid="{D5B30219-641B-40D4-9823-F07C49EEF97F}"/>
    <cellStyle name="Border 14 5 2" xfId="17730" xr:uid="{F08EDCBF-C24A-41E0-A11A-C61ED0038C1C}"/>
    <cellStyle name="Border 14 5 3" xfId="16847" xr:uid="{EA0DF878-BDA6-4EAF-AA53-B9620C88E0E9}"/>
    <cellStyle name="Border 14 6" xfId="9446" xr:uid="{5B7B7ABA-BD3D-4897-9C2C-136CA1547621}"/>
    <cellStyle name="Border 14 6 2" xfId="17729" xr:uid="{E20FB7BE-F097-43EF-8DD9-9AD142C0F91B}"/>
    <cellStyle name="Border 14 6 3" xfId="17421" xr:uid="{A5575F60-B8B8-43D3-BFAA-8A3EC5623620}"/>
    <cellStyle name="Border 14 7" xfId="11774" xr:uid="{B9F74AF9-D587-4991-97A8-DF337F510328}"/>
    <cellStyle name="Border 14 7 2" xfId="15890" xr:uid="{AE1E4D90-09A5-4792-B4B5-9C364F716B0B}"/>
    <cellStyle name="Border 14 7 3" xfId="11707" xr:uid="{EA31A016-9759-4121-BFB4-E1CDED792021}"/>
    <cellStyle name="Border 14 8" xfId="10635" xr:uid="{23441478-0B70-4C14-AF7A-BE068EEA15EE}"/>
    <cellStyle name="Border 14 8 2" xfId="10362" xr:uid="{82089BEF-3CF1-463F-8D12-C0AEAC7C653F}"/>
    <cellStyle name="Border 14 8 3" xfId="16736" xr:uid="{2F1B79B3-D901-4A8F-8FE6-818DAD893E1D}"/>
    <cellStyle name="Border 14 9" xfId="11778" xr:uid="{86762182-0371-4981-A3A7-35B6D27A734E}"/>
    <cellStyle name="Border 14 9 2" xfId="10366" xr:uid="{C1A2B44E-BA1A-493C-AD66-669D93F24F14}"/>
    <cellStyle name="Border 14 9 3" xfId="16561" xr:uid="{128145A6-35B1-430A-89C1-2D4F443BEEEA}"/>
    <cellStyle name="Border 15" xfId="3349" xr:uid="{00000000-0005-0000-0000-0000E2070000}"/>
    <cellStyle name="Border 15 10" xfId="11594" xr:uid="{5DF7266B-882B-4B73-A0F8-209059658017}"/>
    <cellStyle name="Border 15 11" xfId="17178" xr:uid="{F1AEF804-1FF9-4DED-90CD-F3EBCFED97BA}"/>
    <cellStyle name="Border 15 12" xfId="8760" xr:uid="{69E1B9EF-EF2F-4B81-862A-1810C13BB06E}"/>
    <cellStyle name="Border 15 2" xfId="11780" xr:uid="{A85FFA59-5024-4278-BF21-F61ACEA7BB50}"/>
    <cellStyle name="Border 15 2 2" xfId="11781" xr:uid="{C83584DC-3A0D-42D7-8994-C86E5CC3E6E3}"/>
    <cellStyle name="Border 15 2 2 2" xfId="17115" xr:uid="{DCF356B3-7C10-42A6-B898-1CA1318D2591}"/>
    <cellStyle name="Border 15 2 2 3" xfId="9412" xr:uid="{BDDC32E9-2390-4CF6-9F65-CAEB2277DB87}"/>
    <cellStyle name="Border 15 2 3" xfId="11782" xr:uid="{7FFCFC7B-DE19-4F9D-AAD7-153201617A8B}"/>
    <cellStyle name="Border 15 2 3 2" xfId="9269" xr:uid="{F31D9C20-1262-4EA7-9006-8802FD3DF281}"/>
    <cellStyle name="Border 15 2 3 3" xfId="17337" xr:uid="{DFD3FFE6-4562-4DBB-9805-034D01BE8599}"/>
    <cellStyle name="Border 15 2 4" xfId="17116" xr:uid="{A3E29328-6D16-4DF0-A1CC-75C158D0B2D3}"/>
    <cellStyle name="Border 15 2 5" xfId="16510" xr:uid="{403806B4-46C2-4B30-9A3F-FC8D4660EBF5}"/>
    <cellStyle name="Border 15 3" xfId="10977" xr:uid="{106AC958-FF5A-446C-837C-054A2C97DB75}"/>
    <cellStyle name="Border 15 3 2" xfId="17346" xr:uid="{1FDBF4DD-75B8-4510-BFCF-A9237454DC2E}"/>
    <cellStyle name="Border 15 3 3" xfId="8965" xr:uid="{1F8EDC9F-8421-42B8-9F04-D75B71DA49C1}"/>
    <cellStyle name="Border 15 4" xfId="11180" xr:uid="{34545204-E1B4-4278-9989-0DFFFAB6E75D}"/>
    <cellStyle name="Border 15 4 2" xfId="17303" xr:uid="{85FABFE8-468B-48DC-A172-3B9696D9F015}"/>
    <cellStyle name="Border 15 4 3" xfId="17473" xr:uid="{C2AC8940-FDB3-4F4E-A938-7E8981629847}"/>
    <cellStyle name="Border 15 5" xfId="8320" xr:uid="{01317B81-F1D7-430B-B20D-C0332ECD825A}"/>
    <cellStyle name="Border 15 5 2" xfId="17943" xr:uid="{FFCACC6A-B8F6-499B-AFAF-3E857E543AA8}"/>
    <cellStyle name="Border 15 5 3" xfId="16804" xr:uid="{E05AE9A3-B7E8-440B-B7AF-1042672B0615}"/>
    <cellStyle name="Border 15 6" xfId="11185" xr:uid="{1159BC6F-82B3-40F2-8426-CA851D979E0D}"/>
    <cellStyle name="Border 15 6 2" xfId="17299" xr:uid="{E0BC5B02-7491-4E32-B55E-A35936EAF802}"/>
    <cellStyle name="Border 15 6 3" xfId="16677" xr:uid="{6DC30F68-34C5-450D-8870-61F00594319E}"/>
    <cellStyle name="Border 15 7" xfId="8500" xr:uid="{4D92ADC4-1874-4961-BB5F-C3C5D125DFEA}"/>
    <cellStyle name="Border 15 7 2" xfId="17912" xr:uid="{B9DE1C9C-7ABE-4793-921D-00A9430AD13D}"/>
    <cellStyle name="Border 15 7 3" xfId="9534" xr:uid="{33A55D62-436A-4D86-A21E-1A99257EC1B7}"/>
    <cellStyle name="Border 15 8" xfId="9246" xr:uid="{6738897D-FEF3-4006-8D61-D8B59912235F}"/>
    <cellStyle name="Border 15 8 2" xfId="17770" xr:uid="{02EF3A48-371B-45C4-BBFF-EA2E69754923}"/>
    <cellStyle name="Border 15 8 3" xfId="16613" xr:uid="{843009BE-C5C6-4ADC-947E-2B9BF7B68564}"/>
    <cellStyle name="Border 15 9" xfId="10287" xr:uid="{7B6DA00C-97EB-4DED-87B3-E687E83B521E}"/>
    <cellStyle name="Border 15 9 2" xfId="17569" xr:uid="{C736381C-AF28-43EA-8AAC-64D0F3F56B32}"/>
    <cellStyle name="Border 15 9 3" xfId="8301" xr:uid="{95837E5D-0B92-440C-BB3A-057A5E5DDC6E}"/>
    <cellStyle name="Border 16" xfId="3499" xr:uid="{00000000-0005-0000-0000-0000E3070000}"/>
    <cellStyle name="Border 16 10" xfId="11785" xr:uid="{9981532C-0861-466C-BBBA-70755A28CAB7}"/>
    <cellStyle name="Border 16 11" xfId="9107" xr:uid="{55413FF7-BD4D-494E-9364-A3B74FA1C8E3}"/>
    <cellStyle name="Border 16 12" xfId="12184" xr:uid="{4270BE41-356A-43CE-ABA1-C7B7F67193DB}"/>
    <cellStyle name="Border 16 2" xfId="11786" xr:uid="{40ED0C24-6244-4C6E-A96D-5A1703BE8D35}"/>
    <cellStyle name="Border 16 2 2" xfId="11366" xr:uid="{9486D5E4-0C56-4B32-9438-53A884345751}"/>
    <cellStyle name="Border 16 2 2 2" xfId="17250" xr:uid="{616463F8-99E5-48E3-B8B1-5E687B624AFC}"/>
    <cellStyle name="Border 16 2 2 3" xfId="14543" xr:uid="{46D672E2-DBE9-4942-B6B9-FBF474572042}"/>
    <cellStyle name="Border 16 2 3" xfId="11787" xr:uid="{B1E91FBB-0A25-4EAB-B224-0EDCA274A528}"/>
    <cellStyle name="Border 16 2 3 2" xfId="17113" xr:uid="{AECA301D-D3CB-4007-9362-438B93AD5E12}"/>
    <cellStyle name="Border 16 2 3 3" xfId="16077" xr:uid="{9382A7D2-EEF9-4662-B696-35D162E3CA71}"/>
    <cellStyle name="Border 16 2 4" xfId="17114" xr:uid="{13173A60-D6A0-497A-B6DE-CB57B3092682}"/>
    <cellStyle name="Border 16 2 5" xfId="17868" xr:uid="{5519CD9F-BF4E-4DE9-9E36-4FF630E874B2}"/>
    <cellStyle name="Border 16 3" xfId="10985" xr:uid="{112D9DA3-7969-4C2D-B024-BD5975F093C9}"/>
    <cellStyle name="Border 16 3 2" xfId="17354" xr:uid="{04B2A8AA-FF5A-4AD9-832D-52FDE1DDBBB5}"/>
    <cellStyle name="Border 16 3 3" xfId="10969" xr:uid="{7261C203-2684-4289-9C5D-43BC72F7C973}"/>
    <cellStyle name="Border 16 4" xfId="11792" xr:uid="{B33ACABC-B23A-4D4B-9228-01D9FF65085D}"/>
    <cellStyle name="Border 16 4 2" xfId="15435" xr:uid="{6660245F-9D21-473E-9F10-21105CC793FE}"/>
    <cellStyle name="Border 16 4 3" xfId="10674" xr:uid="{58130F0D-9CE1-4E68-B500-22CB7B682F87}"/>
    <cellStyle name="Border 16 5" xfId="11794" xr:uid="{14EA2812-C4A3-4ABE-81B1-B6170A4CF1BF}"/>
    <cellStyle name="Border 16 5 2" xfId="16822" xr:uid="{2AAB619F-0ABD-44AC-8277-2570042CD82A}"/>
    <cellStyle name="Border 16 5 3" xfId="16756" xr:uid="{61C89B25-2549-4096-A162-9FA0458AA946}"/>
    <cellStyle name="Border 16 6" xfId="8781" xr:uid="{ABC94954-EA71-4966-97D5-BA1F8AC04080}"/>
    <cellStyle name="Border 16 6 2" xfId="17857" xr:uid="{DB175E81-2199-4114-A890-BA6CFD5469FD}"/>
    <cellStyle name="Border 16 6 3" xfId="14399" xr:uid="{478950BA-6BBD-41CE-91E0-EED8CFC479E5}"/>
    <cellStyle name="Border 16 7" xfId="11091" xr:uid="{AB5FE9CA-4ED8-4998-B5D7-FE4E1CA987A9}"/>
    <cellStyle name="Border 16 7 2" xfId="17325" xr:uid="{39454C42-35FA-40D2-9304-C85DC916D707}"/>
    <cellStyle name="Border 16 7 3" xfId="8648" xr:uid="{26A52F4A-0FC0-4D68-8AC1-B310C2B16230}"/>
    <cellStyle name="Border 16 8" xfId="10645" xr:uid="{9AD8725B-8C14-46E2-BBF3-1849630F48E0}"/>
    <cellStyle name="Border 16 8 2" xfId="17485" xr:uid="{6EC55356-04A1-43D4-9BF9-AE5A3E459585}"/>
    <cellStyle name="Border 16 8 3" xfId="17807" xr:uid="{0937C07C-6CBF-496A-BDCE-7D80C49D0ABD}"/>
    <cellStyle name="Border 16 9" xfId="10304" xr:uid="{24385B41-D5AB-4410-8F83-A8C04AA1EFC9}"/>
    <cellStyle name="Border 16 9 2" xfId="17297" xr:uid="{8D35F796-B9C9-4578-A62F-5E06C7AFF2EA}"/>
    <cellStyle name="Border 16 9 3" xfId="16622" xr:uid="{D88561DC-1560-4F94-B40A-12A4A7965CCB}"/>
    <cellStyle name="Border 17" xfId="11796" xr:uid="{DDD378AE-579F-4276-9453-C96519956879}"/>
    <cellStyle name="Border 17 2" xfId="11797" xr:uid="{A8C93FF0-1DCF-4597-B8C7-2C89ADB53489}"/>
    <cellStyle name="Border 17 3" xfId="11188" xr:uid="{48EDABDF-E94D-421A-BFDC-E402D143FEDE}"/>
    <cellStyle name="Border 18" xfId="11800" xr:uid="{ED00C33E-4A26-4A37-9E02-7E7EDB8E6D46}"/>
    <cellStyle name="Border 18 2" xfId="11802" xr:uid="{C5E70AEB-CBE0-4025-B87A-0D1BAF0A0688}"/>
    <cellStyle name="Border 18 3" xfId="11196" xr:uid="{62291789-F397-4394-A28C-4D025C0D0D41}"/>
    <cellStyle name="Border 19" xfId="11803" xr:uid="{93AAD1D3-06AB-4AF3-8E5F-5441386FD125}"/>
    <cellStyle name="Border 19 2" xfId="11804" xr:uid="{4246A913-F09F-436E-9621-3593139AD0AF}"/>
    <cellStyle name="Border 19 3" xfId="11199" xr:uid="{636E35E2-163A-4365-9C81-F164100657FA}"/>
    <cellStyle name="Border 2" xfId="1991" xr:uid="{00000000-0005-0000-0000-0000E4070000}"/>
    <cellStyle name="Border 2 10" xfId="8353" xr:uid="{0AD96D05-F86D-4D8A-8966-062CD00C6337}"/>
    <cellStyle name="Border 2 11" xfId="11538" xr:uid="{9118870C-B6E4-4C3A-A7E8-831CB76418A8}"/>
    <cellStyle name="Border 2 2" xfId="9374" xr:uid="{6E2EFA3D-A0FD-4080-98D6-E268916E3A9E}"/>
    <cellStyle name="Border 2 2 2" xfId="11805" xr:uid="{D89034F6-710F-4062-B943-B7CBE5C9D90E}"/>
    <cellStyle name="Border 2 2 3" xfId="11806" xr:uid="{184D32EC-6322-43FF-B96E-FA8B540467AC}"/>
    <cellStyle name="Border 2 3" xfId="9802" xr:uid="{EE4E8C4D-8E15-4B71-939D-6B0FB402484D}"/>
    <cellStyle name="Border 2 3 2" xfId="11809" xr:uid="{2CBA6E86-983A-4C9A-A513-BEB3D19ACFEC}"/>
    <cellStyle name="Border 2 3 3" xfId="11811" xr:uid="{1EA06B4B-240A-41E2-8D6B-F50F4E69753C}"/>
    <cellStyle name="Border 2 4" xfId="8220" xr:uid="{6AB2918B-8CA4-4D2B-80AA-03FF26E81EAE}"/>
    <cellStyle name="Border 2 4 2" xfId="11812" xr:uid="{B3A6044B-82E6-4EA6-87CF-DF768DD59BD1}"/>
    <cellStyle name="Border 2 4 3" xfId="11813" xr:uid="{54B50E1F-D861-408E-8302-2EF7E12F21A1}"/>
    <cellStyle name="Border 2 5" xfId="8231" xr:uid="{D8DEC021-A269-4376-8A94-A67248BEC293}"/>
    <cellStyle name="Border 2 5 2" xfId="11817" xr:uid="{DBF59D27-E287-4185-9DB9-86EB1AF13B65}"/>
    <cellStyle name="Border 2 5 3" xfId="11819" xr:uid="{FA56D4B7-3664-4794-B8FE-DB206A04B8A3}"/>
    <cellStyle name="Border 2 6" xfId="8237" xr:uid="{D36DB7BC-CF6A-4126-ACD6-6826C5B1AF80}"/>
    <cellStyle name="Border 2 7" xfId="8200" xr:uid="{BC22A191-AE1E-4A83-B217-448FBE2ECE22}"/>
    <cellStyle name="Border 2 8" xfId="8249" xr:uid="{1F6F3980-2451-4605-9185-5CEFF132A196}"/>
    <cellStyle name="Border 2 9" xfId="8766" xr:uid="{E1F76AED-76BE-4BBE-B51D-2DF2951D24A4}"/>
    <cellStyle name="Border 20" xfId="11593" xr:uid="{C434756A-6608-4CE4-9D35-DD626580DD14}"/>
    <cellStyle name="Border 20 2" xfId="11779" xr:uid="{7D7D2958-DB10-48D6-802B-A971573C6569}"/>
    <cellStyle name="Border 20 3" xfId="10976" xr:uid="{5FDAA5AE-9E9C-44EB-9204-18E896F1A535}"/>
    <cellStyle name="Border 21" xfId="11784" xr:uid="{3F1782AD-0CFB-4DE9-9797-DA74E683C0B7}"/>
    <cellStyle name="Border 22" xfId="11795" xr:uid="{1E0B792B-7256-4B4E-A8FB-B5867D115F2B}"/>
    <cellStyle name="Border 23" xfId="11799" xr:uid="{37B8FD30-475A-421A-BC84-4287F28EE1AD}"/>
    <cellStyle name="Border 3" xfId="25" xr:uid="{00000000-0005-0000-0000-0000E5070000}"/>
    <cellStyle name="Border 3 10" xfId="8182" xr:uid="{6AC01C9D-1F22-4D32-BAD6-BFB2816917DE}"/>
    <cellStyle name="Border 3 11" xfId="17975" xr:uid="{96D4FAC0-43D9-48D7-848C-D1B3D141DA3F}"/>
    <cellStyle name="Border 3 12" xfId="14691" xr:uid="{695D86DA-FBD4-47E2-970E-25F50B9CD750}"/>
    <cellStyle name="Border 3 2" xfId="11821" xr:uid="{11810808-F8EA-46A8-A422-3BF1FE089C26}"/>
    <cellStyle name="Border 3 2 2" xfId="11574" xr:uid="{43684DC0-0268-4BE5-96D4-C6FD3ED8BD48}"/>
    <cellStyle name="Border 3 2 2 2" xfId="17181" xr:uid="{B12EF633-3565-4185-9857-9DEC87978C7C}"/>
    <cellStyle name="Border 3 2 2 3" xfId="16465" xr:uid="{E9AE5A27-98E8-4464-A8D5-21537FFEA224}"/>
    <cellStyle name="Border 3 2 3" xfId="11577" xr:uid="{7B8B7208-5C9E-4077-9387-23009CE9FEE6}"/>
    <cellStyle name="Border 3 2 3 2" xfId="17180" xr:uid="{F8A43E91-D024-4F42-9561-2A701725804E}"/>
    <cellStyle name="Border 3 2 3 3" xfId="16839" xr:uid="{247261E8-76E4-4EF7-B6B3-DB5620F42D06}"/>
    <cellStyle name="Border 3 2 4" xfId="16301" xr:uid="{E30BB3B7-475B-4FB3-A0AE-FB430E096A5B}"/>
    <cellStyle name="Border 3 2 5" xfId="16326" xr:uid="{44FFAE42-80D9-4199-9E1C-A9B7B08BFA48}"/>
    <cellStyle name="Border 3 3" xfId="11824" xr:uid="{B8947B77-DF3F-499F-8008-7E88D8AAA5C8}"/>
    <cellStyle name="Border 3 3 2" xfId="9919" xr:uid="{B1D5D485-0A46-4CE1-B005-C47FA2A2B820}"/>
    <cellStyle name="Border 3 3 3" xfId="11209" xr:uid="{593204D9-60D5-41C9-B944-672EBF15282A}"/>
    <cellStyle name="Border 3 4" xfId="11081" xr:uid="{C0B7BEC6-2071-4987-9A1B-701179CB05EB}"/>
    <cellStyle name="Border 3 4 2" xfId="17334" xr:uid="{8D69721F-0BAF-4433-ACC3-B390355D1364}"/>
    <cellStyle name="Border 3 4 3" xfId="16436" xr:uid="{A3A1FCB5-DB35-408B-88EA-4916EA0A244F}"/>
    <cellStyle name="Border 3 5" xfId="11827" xr:uid="{9377A67B-8918-4616-B1F6-BA8D2F08F227}"/>
    <cellStyle name="Border 3 5 2" xfId="16479" xr:uid="{BAB95282-91A0-48F9-B1B1-11C4E909BB08}"/>
    <cellStyle name="Border 3 5 3" xfId="14435" xr:uid="{B248ACFE-BC05-457E-99AD-BAE644BDEDBD}"/>
    <cellStyle name="Border 3 6" xfId="11828" xr:uid="{803D4DD2-0729-4522-AF49-C4664AF0960B}"/>
    <cellStyle name="Border 3 6 2" xfId="17104" xr:uid="{736FC2BC-C8B4-4BAF-9005-66A490C0C1D0}"/>
    <cellStyle name="Border 3 6 3" xfId="16047" xr:uid="{EC7A79FC-AF2F-49B5-86D6-E36FB41F8AA7}"/>
    <cellStyle name="Border 3 7" xfId="11830" xr:uid="{35CE5B68-7E1F-4B7C-BADB-52875A31459D}"/>
    <cellStyle name="Border 3 7 2" xfId="17102" xr:uid="{9DB0FDB4-0BD4-4E19-B03E-D45992A01F10}"/>
    <cellStyle name="Border 3 7 3" xfId="17921" xr:uid="{43A94FA9-A255-4CB7-82FD-867A4944EFA1}"/>
    <cellStyle name="Border 3 8" xfId="11831" xr:uid="{84E711F6-320E-408F-A984-7EA567844B76}"/>
    <cellStyle name="Border 3 8 2" xfId="8630" xr:uid="{FAF72AA7-6869-442F-AF68-F584DC87B0FD}"/>
    <cellStyle name="Border 3 8 3" xfId="9028" xr:uid="{32D46A2F-3B6A-42A6-BABE-4CECE94E780E}"/>
    <cellStyle name="Border 3 9" xfId="11834" xr:uid="{3D51EE56-3E10-4596-B827-BE923D047C95}"/>
    <cellStyle name="Border 3 9 2" xfId="17101" xr:uid="{339EC4CA-76E0-482A-A18F-ED42D611121F}"/>
    <cellStyle name="Border 3 9 3" xfId="8457" xr:uid="{AECDB7A2-65B9-47C7-926D-5F12A21D11E1}"/>
    <cellStyle name="Border 4" xfId="1995" xr:uid="{00000000-0005-0000-0000-0000E6070000}"/>
    <cellStyle name="Border 4 10" xfId="9720" xr:uid="{BA2B5C43-8B15-49A6-8052-3F8728CA5067}"/>
    <cellStyle name="Border 4 11" xfId="17678" xr:uid="{5743412B-AAD9-43E6-9B02-45C1AA35DF50}"/>
    <cellStyle name="Border 4 12" xfId="11528" xr:uid="{47B0D5DD-086C-418C-9F47-9936B3812A44}"/>
    <cellStyle name="Border 4 2" xfId="11836" xr:uid="{5CDC4FA7-1C0E-46D1-BC56-781B43158DFB}"/>
    <cellStyle name="Border 4 2 2" xfId="9035" xr:uid="{02C1B2A0-E76F-4A3F-A99A-88D0244636AA}"/>
    <cellStyle name="Border 4 2 2 2" xfId="17813" xr:uid="{F1443036-28FD-40DF-8A84-20E34BF30E61}"/>
    <cellStyle name="Border 4 2 2 3" xfId="17345" xr:uid="{1461E815-68F6-4427-82F8-EB42F884A639}"/>
    <cellStyle name="Border 4 2 3" xfId="9117" xr:uid="{F0C7519D-D622-4D38-BB97-7686D324D552}"/>
    <cellStyle name="Border 4 2 3 2" xfId="17796" xr:uid="{A7624ACF-8B1E-446C-8594-6DDC012B36B9}"/>
    <cellStyle name="Border 4 2 3 3" xfId="16413" xr:uid="{4360D9A8-3E61-4F8A-ADBD-4EA001DCBB71}"/>
    <cellStyle name="Border 4 2 4" xfId="16632" xr:uid="{8C5AC31C-1654-495D-8EFF-059D337F77C7}"/>
    <cellStyle name="Border 4 2 5" xfId="17076" xr:uid="{5A401C9F-8184-41F5-8D93-34F98C197E99}"/>
    <cellStyle name="Border 4 3" xfId="11837" xr:uid="{4121422C-A975-41D1-AA2E-E2EB0415BC60}"/>
    <cellStyle name="Border 4 3 2" xfId="10203" xr:uid="{732FB996-AB41-4197-BDE2-EFBFDEA1CDCF}"/>
    <cellStyle name="Border 4 3 3" xfId="17817" xr:uid="{42369F50-FDDC-4422-B996-D52910B5631E}"/>
    <cellStyle name="Border 4 4" xfId="11084" xr:uid="{DA0AB9E1-E953-4E74-9284-3FA6BFDF93EA}"/>
    <cellStyle name="Border 4 4 2" xfId="17332" xr:uid="{5808E523-3663-4972-A569-C448F89755EF}"/>
    <cellStyle name="Border 4 4 3" xfId="17287" xr:uid="{F897CFE3-C45F-40A8-B877-DF43154A0DA0}"/>
    <cellStyle name="Border 4 5" xfId="11839" xr:uid="{2800AB5D-06B0-4DE7-B7BE-F01A7DC26709}"/>
    <cellStyle name="Border 4 5 2" xfId="17097" xr:uid="{450A21B2-5A4F-45E0-ADDD-CEA6C6566361}"/>
    <cellStyle name="Border 4 5 3" xfId="10054" xr:uid="{2B9ED98F-0E18-40D3-B08E-2D1C7B15B45D}"/>
    <cellStyle name="Border 4 6" xfId="11840" xr:uid="{BB879BF5-7B84-4B13-8A65-6B8C16B9F216}"/>
    <cellStyle name="Border 4 6 2" xfId="17096" xr:uid="{C2D16AE6-0FCD-4241-9F11-7AE57272C152}"/>
    <cellStyle name="Border 4 6 3" xfId="16922" xr:uid="{1BAC1CED-D6E7-4917-AB45-308BBBE388A8}"/>
    <cellStyle name="Border 4 7" xfId="11841" xr:uid="{3044951E-C0A9-4231-BEDC-92667B20E13E}"/>
    <cellStyle name="Border 4 7 2" xfId="17094" xr:uid="{5330744D-08CC-4BF7-A716-554A2F724AA6}"/>
    <cellStyle name="Border 4 7 3" xfId="13433" xr:uid="{F38E53E1-92B2-4A08-BF64-955A6C37AE27}"/>
    <cellStyle name="Border 4 8" xfId="11842" xr:uid="{7946A4C2-2DB4-4E60-921B-102FB99DA02B}"/>
    <cellStyle name="Border 4 8 2" xfId="17093" xr:uid="{85F617D3-1615-4CF9-BF95-59CC59FE616D}"/>
    <cellStyle name="Border 4 8 3" xfId="12779" xr:uid="{F55388F5-9244-4331-BEC8-D4116BE22381}"/>
    <cellStyle name="Border 4 9" xfId="11844" xr:uid="{7D96D9F8-FDF3-4137-BC07-9D68D8D4C341}"/>
    <cellStyle name="Border 4 9 2" xfId="13431" xr:uid="{FAA3B559-571C-4AFD-9907-93FE85ED35C8}"/>
    <cellStyle name="Border 4 9 3" xfId="15889" xr:uid="{D85B8EED-1FA6-4879-9AEE-FC993C597BCC}"/>
    <cellStyle name="Border 5" xfId="2000" xr:uid="{00000000-0005-0000-0000-0000E7070000}"/>
    <cellStyle name="Border 5 10" xfId="9724" xr:uid="{933DFEF6-C8B5-4653-86B3-FA579E4917C4}"/>
    <cellStyle name="Border 5 11" xfId="9083" xr:uid="{D3858030-C607-4068-9739-22884E6CB37D}"/>
    <cellStyle name="Border 5 12" xfId="17830" xr:uid="{010223A3-9A99-4298-AC23-91E8B1C18DAD}"/>
    <cellStyle name="Border 5 2" xfId="8450" xr:uid="{66DF6005-6BAE-4C0B-877A-464350192570}"/>
    <cellStyle name="Border 5 2 2" xfId="8546" xr:uid="{ED4EF57B-B4FC-45EE-8897-210C935A2036}"/>
    <cellStyle name="Border 5 2 2 2" xfId="17762" xr:uid="{531EDE6F-92A5-4690-B5FF-6EA29F48E4A2}"/>
    <cellStyle name="Border 5 2 2 3" xfId="9134" xr:uid="{B6EC1367-42BD-4BF8-A852-3B61D034C7FF}"/>
    <cellStyle name="Border 5 2 3" xfId="8862" xr:uid="{82E93098-30B6-4D41-87B0-EA7218EC1E6D}"/>
    <cellStyle name="Border 5 2 3 2" xfId="17844" xr:uid="{067BCB63-F599-4A59-9630-7A795B10887E}"/>
    <cellStyle name="Border 5 2 3 3" xfId="17778" xr:uid="{0C5F08C5-CE76-4552-AA09-0563FB6A0605}"/>
    <cellStyle name="Border 5 2 4" xfId="17919" xr:uid="{DF029104-1ACA-48D5-BFAA-93DB579A05A0}"/>
    <cellStyle name="Border 5 2 5" xfId="15257" xr:uid="{F906807E-C7F6-4B5F-B28B-953E8F1D6BD9}"/>
    <cellStyle name="Border 5 3" xfId="9726" xr:uid="{26B2AF08-366C-461D-8D1D-EEFE9BDDEC17}"/>
    <cellStyle name="Border 5 3 2" xfId="17676" xr:uid="{E3D943DC-2BAD-4369-A754-6E4EE3A3B3FD}"/>
    <cellStyle name="Border 5 3 3" xfId="16431" xr:uid="{4C445D8D-DDEA-43AB-8A10-199EBB3C0335}"/>
    <cellStyle name="Border 5 4" xfId="9729" xr:uid="{7BE09F08-EBD6-4F23-AC1B-6F4C376C895A}"/>
    <cellStyle name="Border 5 4 2" xfId="17674" xr:uid="{29E29A2A-1707-4F72-92C0-A9CE7A2C7FBF}"/>
    <cellStyle name="Border 5 4 3" xfId="14354" xr:uid="{BC174B81-005E-4AD6-8B26-4A14B50154CC}"/>
    <cellStyle name="Border 5 5" xfId="9731" xr:uid="{DB83B0B1-C17D-4B2E-8B8B-080209A26E78}"/>
    <cellStyle name="Border 5 5 2" xfId="17213" xr:uid="{C51BF438-AB29-400A-ABEE-39E75FBFB89A}"/>
    <cellStyle name="Border 5 5 3" xfId="17099" xr:uid="{9F73F3F6-C4D8-4B3D-8F83-14F378B3C566}"/>
    <cellStyle name="Border 5 6" xfId="11845" xr:uid="{2FD0FA10-A0EA-4D7B-AA42-04636E7E071B}"/>
    <cellStyle name="Border 5 6 2" xfId="17091" xr:uid="{42E6EA6E-3F5F-48AC-B69E-8C1D89F96658}"/>
    <cellStyle name="Border 5 6 3" xfId="13136" xr:uid="{E95D0833-6436-4AFB-B66C-4320ACE14822}"/>
    <cellStyle name="Border 5 7" xfId="8791" xr:uid="{FF1C8A86-76CA-47E9-BA3F-37FC7553A2BA}"/>
    <cellStyle name="Border 5 7 2" xfId="17016" xr:uid="{4F551DF6-3CA0-4088-9C0D-FD6EE5BD71F8}"/>
    <cellStyle name="Border 5 7 3" xfId="16541" xr:uid="{7262D633-0B77-4A4D-9495-D3A75693169E}"/>
    <cellStyle name="Border 5 8" xfId="11846" xr:uid="{F9A4FFE2-7E01-423C-AA2A-E7AF8A47CE69}"/>
    <cellStyle name="Border 5 8 2" xfId="17090" xr:uid="{E559ADFC-BF19-45DB-A8A0-18DF902E4912}"/>
    <cellStyle name="Border 5 8 3" xfId="11571" xr:uid="{3117B366-6ECF-4F08-875F-A807171E8BD2}"/>
    <cellStyle name="Border 5 9" xfId="11847" xr:uid="{CF044145-C35E-4ED7-8725-0560436CC107}"/>
    <cellStyle name="Border 5 9 2" xfId="17088" xr:uid="{A3D5A041-D760-4410-9939-08DB3FCEB7AF}"/>
    <cellStyle name="Border 5 9 3" xfId="12812" xr:uid="{CC6DC71C-861C-4BC9-A22A-695C0C4DB108}"/>
    <cellStyle name="Border 6" xfId="2006" xr:uid="{00000000-0005-0000-0000-0000E8070000}"/>
    <cellStyle name="Border 6 10" xfId="9737" xr:uid="{F83A1E5B-6E6B-488D-B1B0-CDAFA0BEE268}"/>
    <cellStyle name="Border 6 11" xfId="17210" xr:uid="{39C8A60F-B1AC-42EF-95C0-C64235659614}"/>
    <cellStyle name="Border 6 12" xfId="16570" xr:uid="{1FD28C19-D189-422C-BB04-70C4A31C82BD}"/>
    <cellStyle name="Border 6 2" xfId="11848" xr:uid="{569627E3-71F2-4B1F-B5A4-0EC1052B65F5}"/>
    <cellStyle name="Border 6 2 2" xfId="11850" xr:uid="{5AAE1B6A-5B8A-46FD-9B1B-B50763B2D76C}"/>
    <cellStyle name="Border 6 2 2 2" xfId="8749" xr:uid="{6D4D1C3D-3C95-41C7-88A0-CF7902692849}"/>
    <cellStyle name="Border 6 2 2 3" xfId="18021" xr:uid="{A44C5608-7673-4BE9-A00B-61814AB4E3F9}"/>
    <cellStyle name="Border 6 2 3" xfId="11852" xr:uid="{09EF87F9-8E51-4A48-8D9D-F660F0394A4A}"/>
    <cellStyle name="Border 6 2 3 2" xfId="17084" xr:uid="{4B3C2C6F-DB48-4C99-B4DA-CD9A14D2DE2E}"/>
    <cellStyle name="Border 6 2 3 3" xfId="16746" xr:uid="{7E05A536-C258-4296-B637-D166A235C729}"/>
    <cellStyle name="Border 6 2 4" xfId="17087" xr:uid="{D4C5ADA3-967F-4D69-B4F4-202739A2DD76}"/>
    <cellStyle name="Border 6 2 5" xfId="17420" xr:uid="{FA682D20-8B3C-45A1-B92E-4303B9861646}"/>
    <cellStyle name="Border 6 3" xfId="11855" xr:uid="{D464635D-97B1-4FBC-A14C-FF6DD7A16FD4}"/>
    <cellStyle name="Border 6 3 2" xfId="17082" xr:uid="{DE37C275-9FAE-4152-B455-1BBE953D341C}"/>
    <cellStyle name="Border 6 3 3" xfId="12942" xr:uid="{0DD45609-F354-4C0A-A600-DD9605FFAA38}"/>
    <cellStyle name="Border 6 4" xfId="11857" xr:uid="{2039C9CE-4A71-4209-82A4-C6E38EEE0BE9}"/>
    <cellStyle name="Border 6 4 2" xfId="17080" xr:uid="{A5F0646C-54B6-436B-814D-EBE9A3029D1C}"/>
    <cellStyle name="Border 6 4 3" xfId="16581" xr:uid="{2690A8A0-59BB-4342-8D69-DA31CB53B611}"/>
    <cellStyle name="Border 6 5" xfId="11859" xr:uid="{D417B19C-DA64-4758-AF8B-C3DFA5171487}"/>
    <cellStyle name="Border 6 5 2" xfId="17078" xr:uid="{372E0A5C-F517-4CA1-B522-96CF505F0860}"/>
    <cellStyle name="Border 6 5 3" xfId="18008" xr:uid="{EAA016E6-B2DA-4B71-B9E6-6A9D894B9CFE}"/>
    <cellStyle name="Border 6 6" xfId="8406" xr:uid="{A769233B-5266-4754-A0DE-8A693B201913}"/>
    <cellStyle name="Border 6 6 2" xfId="17821" xr:uid="{777BE2C4-E000-485D-B906-7676D679F8CF}"/>
    <cellStyle name="Border 6 6 3" xfId="8515" xr:uid="{CDC3E44B-B19D-42E8-AC7E-A5D556E03127}"/>
    <cellStyle name="Border 6 7" xfId="11862" xr:uid="{38C4920C-CA71-48B8-B9B9-AD26260EE896}"/>
    <cellStyle name="Border 6 7 2" xfId="17077" xr:uid="{FEF31E76-2F2B-4945-AD67-28456C96D729}"/>
    <cellStyle name="Border 6 7 3" xfId="16966" xr:uid="{83BAD906-47B9-45B0-95D2-CCEBD0F93A88}"/>
    <cellStyle name="Border 6 8" xfId="11866" xr:uid="{A252F950-E260-4B29-BDAF-A930A66037B4}"/>
    <cellStyle name="Border 6 8 2" xfId="17075" xr:uid="{FB3BB9B8-636C-4E1D-8E6B-3D59E180E68E}"/>
    <cellStyle name="Border 6 8 3" xfId="12378" xr:uid="{FBA8AC23-955A-4A8A-AE57-AC124AEB2F97}"/>
    <cellStyle name="Border 6 9" xfId="8439" xr:uid="{9BB78038-86BB-44AE-B6B8-518297CF1B06}"/>
    <cellStyle name="Border 6 9 2" xfId="17920" xr:uid="{6ADAE0EA-1C25-4D8E-B65D-2B12BC88C511}"/>
    <cellStyle name="Border 6 9 3" xfId="16662" xr:uid="{543A0105-B6D0-4B4B-B6B1-AE70676B6417}"/>
    <cellStyle name="Border 7" xfId="2015" xr:uid="{00000000-0005-0000-0000-0000E9070000}"/>
    <cellStyle name="Border 7 10" xfId="9742" xr:uid="{965E21C8-003B-42F9-9AC9-55858CB383F1}"/>
    <cellStyle name="Border 7 11" xfId="12439" xr:uid="{B3B91962-6545-475D-9579-BB9548589270}"/>
    <cellStyle name="Border 7 12" xfId="12837" xr:uid="{3A4F750F-C190-4427-8A1F-3CFCBED0D0C9}"/>
    <cellStyle name="Border 7 2" xfId="11868" xr:uid="{28B2697A-6BA4-47A7-A4F4-F5A52CB138B3}"/>
    <cellStyle name="Border 7 2 2" xfId="11869" xr:uid="{B3F496F7-D80B-4429-88D7-58D29D23EAEF}"/>
    <cellStyle name="Border 7 2 2 2" xfId="14720" xr:uid="{B5E1F233-D421-4589-A6EF-261A060209C4}"/>
    <cellStyle name="Border 7 2 2 3" xfId="16639" xr:uid="{E22435F3-F692-43D6-AC84-8F17ABA3B359}"/>
    <cellStyle name="Border 7 2 3" xfId="11870" xr:uid="{0FFC64CB-D6D2-4C2F-B6BD-271DFE210FC8}"/>
    <cellStyle name="Border 7 2 3 2" xfId="13570" xr:uid="{9DCB33A9-4908-436D-A5BC-5047C6362F87}"/>
    <cellStyle name="Border 7 2 3 3" xfId="17011" xr:uid="{6371B384-2472-4C9D-887D-B088044EC147}"/>
    <cellStyle name="Border 7 2 4" xfId="15796" xr:uid="{627BEE06-AA25-4F8C-B557-D884A9818657}"/>
    <cellStyle name="Border 7 2 5" xfId="17008" xr:uid="{90BCE1AF-D924-4FF9-8127-C7BFC1BD2A0C}"/>
    <cellStyle name="Border 7 3" xfId="11871" xr:uid="{1E0D68F9-AE40-43A5-99AA-7F684A83C689}"/>
    <cellStyle name="Border 7 3 2" xfId="12815" xr:uid="{9645BC77-5060-4C23-A829-0E0EA220C10D}"/>
    <cellStyle name="Border 7 3 3" xfId="17015" xr:uid="{40CC21E1-1680-40DB-A684-C59ED6A68983}"/>
    <cellStyle name="Border 7 4" xfId="11873" xr:uid="{AE0454CB-90F4-45AB-B4B3-04538529FFB8}"/>
    <cellStyle name="Border 7 4 2" xfId="9617" xr:uid="{78CBEC1F-F30F-43AF-8985-F9054CD0321E}"/>
    <cellStyle name="Border 7 4 3" xfId="9879" xr:uid="{855690D7-3F21-4737-B141-2F0E76D7E7B6}"/>
    <cellStyle name="Border 7 5" xfId="11877" xr:uid="{F8A8B7F5-DE31-446C-BA67-90EFA3639735}"/>
    <cellStyle name="Border 7 5 2" xfId="17072" xr:uid="{0A5E04B6-6833-4F58-9EC0-E96587C3F2BD}"/>
    <cellStyle name="Border 7 5 3" xfId="17984" xr:uid="{B8939045-E12D-411E-BB87-F7D71DBADB9E}"/>
    <cellStyle name="Border 7 6" xfId="11879" xr:uid="{A5C68B22-32AD-45EB-972A-AF448DF8C044}"/>
    <cellStyle name="Border 7 6 2" xfId="12531" xr:uid="{FD34A5CB-0140-432B-B678-94C8D6EF6CD9}"/>
    <cellStyle name="Border 7 6 3" xfId="15144" xr:uid="{9FED7446-AB2A-4513-B81F-BFBABF87091E}"/>
    <cellStyle name="Border 7 7" xfId="11454" xr:uid="{7C14D2EB-BEA4-4512-B590-91532BD49635}"/>
    <cellStyle name="Border 7 7 2" xfId="16588" xr:uid="{EA124025-AD5F-4EDB-B067-4576552D2B10}"/>
    <cellStyle name="Border 7 7 3" xfId="15821" xr:uid="{671E901C-AD36-4267-9293-BE1C6BAFC3B0}"/>
    <cellStyle name="Border 7 8" xfId="9050" xr:uid="{2BDFEB2E-3119-44BB-9483-AA7B15F5C19B}"/>
    <cellStyle name="Border 7 8 2" xfId="16824" xr:uid="{82E6F273-1EC4-4021-B74E-0AB04E4EEF52}"/>
    <cellStyle name="Border 7 8 3" xfId="8410" xr:uid="{D9C0A1B9-3633-41C1-B98D-96D1164F08AD}"/>
    <cellStyle name="Border 7 9" xfId="8922" xr:uid="{FA019FB8-C7C9-43D0-864F-44F143619DB4}"/>
    <cellStyle name="Border 7 9 2" xfId="17835" xr:uid="{FFE15E5C-8A32-4C11-84FD-DBEE668CA945}"/>
    <cellStyle name="Border 7 9 3" xfId="11573" xr:uid="{369F45AE-B2EF-4B72-A99B-F2D8E5157B31}"/>
    <cellStyle name="Border 8" xfId="3500" xr:uid="{00000000-0005-0000-0000-0000EA070000}"/>
    <cellStyle name="Border 8 10" xfId="10084" xr:uid="{6F117479-8811-45B4-8F9E-1093A3CBD6DA}"/>
    <cellStyle name="Border 8 11" xfId="17182" xr:uid="{F86D1BEF-873A-44E6-94AA-0C0C377C9968}"/>
    <cellStyle name="Border 8 12" xfId="10988" xr:uid="{BEB3E227-7205-4CE7-AD37-D627620E142A}"/>
    <cellStyle name="Border 8 2" xfId="11880" xr:uid="{5E5B7B40-3377-4803-A9F7-3CE0BB545F6B}"/>
    <cellStyle name="Border 8 2 2" xfId="11604" xr:uid="{29A6EA80-8C50-4337-8E56-E2E223B136CC}"/>
    <cellStyle name="Border 8 2 2 2" xfId="17177" xr:uid="{776FA651-D5B9-4695-89D7-FF756B9C4E1B}"/>
    <cellStyle name="Border 8 2 2 3" xfId="16482" xr:uid="{69366E50-D51E-4FA2-83D1-761D0ECA65EA}"/>
    <cellStyle name="Border 8 2 3" xfId="11607" xr:uid="{187C4B5A-CA18-4988-81A5-4D18B23E6BDB}"/>
    <cellStyle name="Border 8 2 3 2" xfId="16441" xr:uid="{6BE217B0-7681-413C-A236-F767D65FE5D5}"/>
    <cellStyle name="Border 8 2 3 3" xfId="8553" xr:uid="{D2EF1913-626A-4E88-A78B-B8983A7688C0}"/>
    <cellStyle name="Border 8 2 4" xfId="11419" xr:uid="{173543B2-2724-4E0F-9A97-1F57092F82DA}"/>
    <cellStyle name="Border 8 2 5" xfId="10872" xr:uid="{6276F4F6-C994-46CA-9C69-A310D450F9A6}"/>
    <cellStyle name="Border 8 3" xfId="11881" xr:uid="{A0723539-A70D-4EE7-BAB3-8DA5CD134872}"/>
    <cellStyle name="Border 8 3 2" xfId="8179" xr:uid="{EE8A4AFE-AD79-4B39-A033-F91D945C6300}"/>
    <cellStyle name="Border 8 3 3" xfId="16391" xr:uid="{C831F5C0-2C14-4DFE-AEF4-F8304F33E066}"/>
    <cellStyle name="Border 8 4" xfId="11882" xr:uid="{FDFF1E6D-9F62-451F-AC5F-A996EE0AA126}"/>
    <cellStyle name="Border 8 4 2" xfId="8831" xr:uid="{CA05FB0B-60D3-49B4-B495-030DB4257DC9}"/>
    <cellStyle name="Border 8 4 3" xfId="17916" xr:uid="{5721D232-826E-449B-B2D4-BC3EC752204C}"/>
    <cellStyle name="Border 8 5" xfId="11883" xr:uid="{5F3139F4-CB33-4DC5-A929-31949CD3175D}"/>
    <cellStyle name="Border 8 5 2" xfId="17070" xr:uid="{27B97C24-EC36-434A-91FB-06374398B589}"/>
    <cellStyle name="Border 8 5 3" xfId="13378" xr:uid="{FB90CC5A-CE57-46B3-8559-901F43431506}"/>
    <cellStyle name="Border 8 6" xfId="11884" xr:uid="{DC6B75AD-C08B-4C09-BFD6-FC79DD50A0FD}"/>
    <cellStyle name="Border 8 6 2" xfId="17069" xr:uid="{D3FD7632-0763-471B-824B-7FE083FAA9F2}"/>
    <cellStyle name="Border 8 6 3" xfId="12934" xr:uid="{E80C8312-9500-43F7-B0F3-8321E5B31CAD}"/>
    <cellStyle name="Border 8 7" xfId="8189" xr:uid="{E785D706-58EA-4B89-9541-0F6443DB009A}"/>
    <cellStyle name="Border 8 7 2" xfId="17974" xr:uid="{08D2585C-D0E1-4F86-9CF6-804E20F642FC}"/>
    <cellStyle name="Border 8 7 3" xfId="11212" xr:uid="{515DC613-45C5-4BBD-8DCE-A255E5E79F82}"/>
    <cellStyle name="Border 8 8" xfId="9278" xr:uid="{6AFD5983-1A85-4C61-8ED6-ECC75F971652}"/>
    <cellStyle name="Border 8 8 2" xfId="17709" xr:uid="{1180CFC1-887F-4609-B7B9-0C4AB1B7EE08}"/>
    <cellStyle name="Border 8 8 3" xfId="13417" xr:uid="{35D366B0-BDAB-49CE-9AD9-5736DFA238A2}"/>
    <cellStyle name="Border 8 9" xfId="9283" xr:uid="{37A3669B-5EA3-490E-83C3-6589C499F04A}"/>
    <cellStyle name="Border 8 9 2" xfId="14280" xr:uid="{2F2C5164-1590-4A40-BDC7-FEA6C8856651}"/>
    <cellStyle name="Border 8 9 3" xfId="9361" xr:uid="{FB94BFD3-36DA-44BA-B282-5754FEA5953F}"/>
    <cellStyle name="Border 9" xfId="3501" xr:uid="{00000000-0005-0000-0000-0000EB070000}"/>
    <cellStyle name="Border 9 10" xfId="10086" xr:uid="{FA56D084-44DF-4619-ABE3-90533843C405}"/>
    <cellStyle name="Border 9 11" xfId="17603" xr:uid="{1E0667A0-52A0-4A29-B0C2-96BCF7737CAD}"/>
    <cellStyle name="Border 9 12" xfId="10309" xr:uid="{0FE466CD-CF80-4EBA-B217-1F5DF5CBD452}"/>
    <cellStyle name="Border 9 2" xfId="11885" xr:uid="{5FD39CF3-6BE8-4D5F-9503-E3EF392F9332}"/>
    <cellStyle name="Border 9 2 2" xfId="11886" xr:uid="{17DA2FFE-8797-4D0D-BA06-A31E51EF9FDF}"/>
    <cellStyle name="Border 9 2 2 2" xfId="17067" xr:uid="{ECC5208D-E36F-49C5-976D-48963EC553A3}"/>
    <cellStyle name="Border 9 2 2 3" xfId="15545" xr:uid="{BF6083FB-A9A8-4EAD-8414-602EEC7221C5}"/>
    <cellStyle name="Border 9 2 3" xfId="11887" xr:uid="{3706BEC3-D856-49A5-A3C5-B7449AC9684C}"/>
    <cellStyle name="Border 9 2 3 2" xfId="12453" xr:uid="{F8F62C2F-EE00-4D2A-B5E0-B309628C5DBD}"/>
    <cellStyle name="Border 9 2 3 3" xfId="8529" xr:uid="{3AB05729-8E12-4B27-A916-B4879B497FD5}"/>
    <cellStyle name="Border 9 2 4" xfId="12953" xr:uid="{C462C3F7-D8D0-4503-AF00-291B6318E39D}"/>
    <cellStyle name="Border 9 2 5" xfId="12878" xr:uid="{5B99E0D6-CB12-4BB4-81B3-CEFA7C9BA5C8}"/>
    <cellStyle name="Border 9 3" xfId="11888" xr:uid="{98E58ADA-7B42-4700-9DF6-B8656126855D}"/>
    <cellStyle name="Border 9 3 2" xfId="17066" xr:uid="{2578C815-2437-44A3-9D8A-4977F9F55232}"/>
    <cellStyle name="Border 9 3 3" xfId="16738" xr:uid="{C1A0DBE9-ED70-4634-BCF8-006EFDD3C86F}"/>
    <cellStyle name="Border 9 4" xfId="11889" xr:uid="{4D77CA8B-A423-438C-AE22-7E5CD7894737}"/>
    <cellStyle name="Border 9 4 2" xfId="17065" xr:uid="{B2B56549-87FC-485E-A1DC-39EF7E9ABD72}"/>
    <cellStyle name="Border 9 4 3" xfId="10961" xr:uid="{8F213CDF-00D3-4E0F-8879-57D758CF918A}"/>
    <cellStyle name="Border 9 5" xfId="10483" xr:uid="{1AE1EDE8-FAF1-44A6-8C27-62E0F514F15D}"/>
    <cellStyle name="Border 9 5 2" xfId="17507" xr:uid="{664093E8-8E72-4043-B9DD-C7B068D2692F}"/>
    <cellStyle name="Border 9 5 3" xfId="12916" xr:uid="{0C90E712-715D-4EDE-9B35-E835C9A6CAF6}"/>
    <cellStyle name="Border 9 6" xfId="10488" xr:uid="{A98E4E12-64F4-4C5C-A9F2-05A4BCB9F1E5}"/>
    <cellStyle name="Border 9 6 2" xfId="16577" xr:uid="{D19DBCF5-5E85-4A26-980E-D51DE147709C}"/>
    <cellStyle name="Border 9 6 3" xfId="11200" xr:uid="{9C8E2AF4-CE14-403F-A45F-FA0107BDFC1E}"/>
    <cellStyle name="Border 9 7" xfId="10492" xr:uid="{E2A2406D-4857-49B8-A334-5B6C92540AD8}"/>
    <cellStyle name="Border 9 7 2" xfId="17502" xr:uid="{8D7F9EB8-B06E-4F10-9099-4C2F2B8DA516}"/>
    <cellStyle name="Border 9 7 3" xfId="8924" xr:uid="{26DDC98D-C9C4-493A-BC14-619548C42568}"/>
    <cellStyle name="Border 9 8" xfId="8997" xr:uid="{CD63AF22-8C69-47CC-B84A-7FEB9C17DC8D}"/>
    <cellStyle name="Border 9 8 2" xfId="17727" xr:uid="{DA7643C6-020B-43BA-A43D-036F4837C3EF}"/>
    <cellStyle name="Border 9 8 3" xfId="16483" xr:uid="{05F768A6-3AA8-45C5-A141-E3CBB1A48914}"/>
    <cellStyle name="Border 9 9" xfId="11890" xr:uid="{2967937D-0702-4F52-B762-11043A6CCDC1}"/>
    <cellStyle name="Border 9 9 2" xfId="17063" xr:uid="{7D9B683C-E98A-415E-A428-61E2C00D985C}"/>
    <cellStyle name="Border 9 9 3" xfId="16489" xr:uid="{BDCF0998-7449-4362-AF47-DD28F400F60C}"/>
    <cellStyle name="Brand Align Left Text" xfId="3504" xr:uid="{00000000-0005-0000-0000-0000EC070000}"/>
    <cellStyle name="Brand Default" xfId="3510" xr:uid="{00000000-0005-0000-0000-0000ED070000}"/>
    <cellStyle name="Brand Percent" xfId="3512" xr:uid="{00000000-0005-0000-0000-0000EE070000}"/>
    <cellStyle name="Brand Source" xfId="3513" xr:uid="{00000000-0005-0000-0000-0000EF070000}"/>
    <cellStyle name="Brand Subtitle with Underline" xfId="892" xr:uid="{00000000-0005-0000-0000-0000F0070000}"/>
    <cellStyle name="Brand Subtitle without Underline" xfId="3514" xr:uid="{00000000-0005-0000-0000-0000F1070000}"/>
    <cellStyle name="Brand Title" xfId="553" xr:uid="{00000000-0005-0000-0000-0000F2070000}"/>
    <cellStyle name="Calc Currency (0)" xfId="3515" xr:uid="{00000000-0005-0000-0000-0000F3070000}"/>
    <cellStyle name="Calc Currency (0) 2" xfId="3517" xr:uid="{00000000-0005-0000-0000-0000F4070000}"/>
    <cellStyle name="Calc Currency (0) 3" xfId="11899" xr:uid="{6BFD81D9-A474-4B04-AC14-9E12C0932B84}"/>
    <cellStyle name="Calc Currency (2)" xfId="3521" xr:uid="{00000000-0005-0000-0000-0000F5070000}"/>
    <cellStyle name="Calc Percent (0)" xfId="3522" xr:uid="{00000000-0005-0000-0000-0000F6070000}"/>
    <cellStyle name="Calc Percent (1)" xfId="3523" xr:uid="{00000000-0005-0000-0000-0000F7070000}"/>
    <cellStyle name="Calc Percent (2)" xfId="937" xr:uid="{00000000-0005-0000-0000-0000F8070000}"/>
    <cellStyle name="Calc Units (0)" xfId="1768" xr:uid="{00000000-0005-0000-0000-0000F9070000}"/>
    <cellStyle name="Calc Units (1)" xfId="3524" xr:uid="{00000000-0005-0000-0000-0000FA070000}"/>
    <cellStyle name="Calc Units (2)" xfId="3525" xr:uid="{00000000-0005-0000-0000-0000FB070000}"/>
    <cellStyle name="Calculation 10 2" xfId="3528" xr:uid="{00000000-0005-0000-0000-0000FC070000}"/>
    <cellStyle name="Calculation 11 2" xfId="3078" xr:uid="{00000000-0005-0000-0000-0000FD070000}"/>
    <cellStyle name="Calculation 12 2" xfId="3529" xr:uid="{00000000-0005-0000-0000-0000FE070000}"/>
    <cellStyle name="Calculation 13 2" xfId="3531" xr:uid="{00000000-0005-0000-0000-0000FF070000}"/>
    <cellStyle name="Calculation 14 2" xfId="295" xr:uid="{00000000-0005-0000-0000-000000080000}"/>
    <cellStyle name="Calculation 15 2" xfId="3533" xr:uid="{00000000-0005-0000-0000-000001080000}"/>
    <cellStyle name="Calculation 16 2" xfId="3100" xr:uid="{00000000-0005-0000-0000-000002080000}"/>
    <cellStyle name="Calculation 17 2" xfId="3535" xr:uid="{00000000-0005-0000-0000-000003080000}"/>
    <cellStyle name="Calculation 2" xfId="3539" xr:uid="{00000000-0005-0000-0000-000004080000}"/>
    <cellStyle name="Calculation 2 10" xfId="55" xr:uid="{00000000-0005-0000-0000-000005080000}"/>
    <cellStyle name="Calculation 2 10 10" xfId="9058" xr:uid="{A275049D-56F4-4E26-879F-FC0458BA8FE7}"/>
    <cellStyle name="Calculation 2 10 10 2" xfId="17255" xr:uid="{A8C1410A-02E4-4886-911F-7D3F39637DC3}"/>
    <cellStyle name="Calculation 2 10 10 3" xfId="8688" xr:uid="{0B27891A-21D6-4DF8-8233-02CA32C90106}"/>
    <cellStyle name="Calculation 2 10 11" xfId="11174" xr:uid="{449BC479-2FBF-4FA1-9F82-27AA15FAF082}"/>
    <cellStyle name="Calculation 2 10 11 2" xfId="15791" xr:uid="{0C3976B9-079C-4FD0-B157-F9A507253BEC}"/>
    <cellStyle name="Calculation 2 10 11 3" xfId="15179" xr:uid="{D8EBCD8F-B304-404A-8F72-31A5D393AD1A}"/>
    <cellStyle name="Calculation 2 10 12" xfId="17998" xr:uid="{5DD0F6CE-B27F-45B8-B320-2DAD9C861114}"/>
    <cellStyle name="Calculation 2 10 13" xfId="14476" xr:uid="{3CEA4B47-8A93-439F-AC27-E419B492BD9B}"/>
    <cellStyle name="Calculation 2 10 2" xfId="11178" xr:uid="{4896F55C-6C3A-44C3-9894-A4740B039176}"/>
    <cellStyle name="Calculation 2 10 2 2" xfId="11346" xr:uid="{D15C2AAF-ED20-4C19-9BDD-B150066BAA9A}"/>
    <cellStyle name="Calculation 2 10 2 2 2" xfId="9689" xr:uid="{B0FA6C57-96F7-4C0F-BEF4-AEA970EBA694}"/>
    <cellStyle name="Calculation 2 10 2 2 3" xfId="16625" xr:uid="{D4904E41-400F-46F6-8E6A-D0F37873B9DA}"/>
    <cellStyle name="Calculation 2 10 2 3" xfId="11906" xr:uid="{0E49D7CE-4A75-49B1-9EE4-9E37B91AF936}"/>
    <cellStyle name="Calculation 2 10 2 3 2" xfId="17054" xr:uid="{316823D1-567C-4920-AF13-9EB37846D043}"/>
    <cellStyle name="Calculation 2 10 2 3 3" xfId="15359" xr:uid="{A06B4401-29CF-4526-97A1-352ED22FF4F7}"/>
    <cellStyle name="Calculation 2 10 2 4" xfId="17305" xr:uid="{3611BFA3-1342-4B53-8727-14C961306FF2}"/>
    <cellStyle name="Calculation 2 10 2 5" xfId="16427" xr:uid="{DE8709CF-C052-4406-A28E-F21A0BD3E695}"/>
    <cellStyle name="Calculation 2 10 3" xfId="8322" xr:uid="{0FA9AEE1-41C9-4E7E-810A-0541157564B7}"/>
    <cellStyle name="Calculation 2 10 3 2" xfId="11907" xr:uid="{B586EA5D-0176-4C47-ACE0-B95C2E9D65F5}"/>
    <cellStyle name="Calculation 2 10 3 2 2" xfId="16799" xr:uid="{EF1D4D75-5E8D-404C-B601-69FDB74C204E}"/>
    <cellStyle name="Calculation 2 10 3 2 3" xfId="11567" xr:uid="{E423D11B-99C0-4B73-8E4F-76B85045AEBC}"/>
    <cellStyle name="Calculation 2 10 3 3" xfId="11908" xr:uid="{02950573-25F4-427A-846B-EC3DC932A20B}"/>
    <cellStyle name="Calculation 2 10 3 3 2" xfId="14721" xr:uid="{0BE4D0D9-BA74-465E-B2AB-5A0CFAFE2838}"/>
    <cellStyle name="Calculation 2 10 3 3 3" xfId="12465" xr:uid="{AF103FCA-D95B-4859-816B-61B106A59C1A}"/>
    <cellStyle name="Calculation 2 10 3 4" xfId="17941" xr:uid="{121FE60A-7D21-4F18-B4F6-DAECBD73DA22}"/>
    <cellStyle name="Calculation 2 10 3 5" xfId="10668" xr:uid="{65146FDB-6F66-47B6-A2EF-695A7D2F872B}"/>
    <cellStyle name="Calculation 2 10 4" xfId="11183" xr:uid="{3BBEFFDC-2014-458C-9937-E0CC97849D63}"/>
    <cellStyle name="Calculation 2 10 4 2" xfId="17301" xr:uid="{0AB8CD1B-9244-434F-AC5C-59DC226C49A3}"/>
    <cellStyle name="Calculation 2 10 4 3" xfId="10371" xr:uid="{C6F1FC05-A3BF-4436-A405-AD3D29AA77F3}"/>
    <cellStyle name="Calculation 2 10 5" xfId="8502" xr:uid="{60F0525E-B8E5-4AA8-8351-F472610C038D}"/>
    <cellStyle name="Calculation 2 10 5 2" xfId="17293" xr:uid="{B9EF0144-1666-4D56-A520-813F963965D2}"/>
    <cellStyle name="Calculation 2 10 5 3" xfId="14344" xr:uid="{A25686E8-9C04-48E1-B062-B1090A001CC9}"/>
    <cellStyle name="Calculation 2 10 6" xfId="9247" xr:uid="{1DE6CE6A-3906-42A9-8142-09DE9168FB1A}"/>
    <cellStyle name="Calculation 2 10 6 2" xfId="17769" xr:uid="{37FFDE9C-FCCB-4CB5-9843-4EADF3553E5F}"/>
    <cellStyle name="Calculation 2 10 6 3" xfId="16564" xr:uid="{9B643316-E944-4108-8522-5B161E24BE7B}"/>
    <cellStyle name="Calculation 2 10 7" xfId="10290" xr:uid="{A9D1178E-7D9B-47CF-B563-2494F63DFE42}"/>
    <cellStyle name="Calculation 2 10 7 2" xfId="17568" xr:uid="{2B020357-E59D-4D43-A617-63C4E076B8BD}"/>
    <cellStyle name="Calculation 2 10 7 3" xfId="13333" xr:uid="{9F6526F1-7421-4B90-BE71-952AE397F584}"/>
    <cellStyle name="Calculation 2 10 8" xfId="10378" xr:uid="{CC080B75-DBC6-43C2-B229-2F372FB02B91}"/>
    <cellStyle name="Calculation 2 10 8 2" xfId="17520" xr:uid="{5AEFB9CA-C6AE-488A-97EE-81A973DDC4D1}"/>
    <cellStyle name="Calculation 2 10 8 3" xfId="8013" xr:uid="{4A9A12BA-591E-41F5-AC17-CEE6BBA7AA1F}"/>
    <cellStyle name="Calculation 2 10 9" xfId="10381" xr:uid="{B038D660-C52B-4A21-9D85-C847650092A5}"/>
    <cellStyle name="Calculation 2 10 9 2" xfId="17517" xr:uid="{BD88BBC3-FA88-43C8-ABD9-7B2DC8B7B991}"/>
    <cellStyle name="Calculation 2 10 9 3" xfId="16640" xr:uid="{7A7CA90A-B545-4D4B-9402-7DBCBB7003F8}"/>
    <cellStyle name="Calculation 2 11" xfId="101" xr:uid="{00000000-0005-0000-0000-000006080000}"/>
    <cellStyle name="Calculation 2 11 10" xfId="11014" xr:uid="{DA30838C-379E-40C1-93B2-1F168C42D446}"/>
    <cellStyle name="Calculation 2 11 10 2" xfId="17348" xr:uid="{89BCFDE2-5546-4DD2-86DD-B7DBC0DEBEED}"/>
    <cellStyle name="Calculation 2 11 10 3" xfId="8292" xr:uid="{AC05C21E-0735-4D2A-A424-BD994D54A89D}"/>
    <cellStyle name="Calculation 2 11 11" xfId="11909" xr:uid="{C3F8DF6E-CFA4-4B9B-ACE9-9AD3678B3C7F}"/>
    <cellStyle name="Calculation 2 11 11 2" xfId="17053" xr:uid="{FE947511-8799-4FA0-9E86-FBA384EDF6CD}"/>
    <cellStyle name="Calculation 2 11 11 3" xfId="9055" xr:uid="{2777CA5A-6221-4774-B69C-BC3240DD4573}"/>
    <cellStyle name="Calculation 2 11 12" xfId="17992" xr:uid="{55FF2F42-1435-4367-8E8C-50A0BFE8D8FC}"/>
    <cellStyle name="Calculation 2 11 13" xfId="11176" xr:uid="{1ED24AAA-4AD2-4CB6-904C-E63AB7E17B34}"/>
    <cellStyle name="Calculation 2 11 2" xfId="11790" xr:uid="{3BD49675-9673-4BD4-A9E8-4E3FBB18605E}"/>
    <cellStyle name="Calculation 2 11 2 2" xfId="11402" xr:uid="{965243A6-981D-4010-8991-CFC93918E0D2}"/>
    <cellStyle name="Calculation 2 11 2 2 2" xfId="17237" xr:uid="{81A066B9-8A21-4401-B955-CEB441886819}"/>
    <cellStyle name="Calculation 2 11 2 2 3" xfId="11556" xr:uid="{574856D5-A8C0-452C-B738-5F211BE792AB}"/>
    <cellStyle name="Calculation 2 11 2 3" xfId="11910" xr:uid="{FBF59539-8B37-4C97-B1DC-C26E473BB18F}"/>
    <cellStyle name="Calculation 2 11 2 3 2" xfId="17052" xr:uid="{EAAA6B21-E626-4DDD-8C75-AE1C736E7198}"/>
    <cellStyle name="Calculation 2 11 2 3 3" xfId="9713" xr:uid="{997068CC-D960-4E53-8050-F8284A3A8267}"/>
    <cellStyle name="Calculation 2 11 2 4" xfId="12466" xr:uid="{65F77B56-6640-4FDA-BCB1-899E0C3F0FEF}"/>
    <cellStyle name="Calculation 2 11 2 5" xfId="14787" xr:uid="{96768C3C-9D6D-404F-BDAE-EDF5683E44C9}"/>
    <cellStyle name="Calculation 2 11 3" xfId="11793" xr:uid="{7DAA5E1E-0D59-425E-BEA8-328A4C667FC0}"/>
    <cellStyle name="Calculation 2 11 3 2" xfId="11416" xr:uid="{8AD5B8C6-D22A-49A1-BB18-A236A0B6FFF3}"/>
    <cellStyle name="Calculation 2 11 3 2 2" xfId="16963" xr:uid="{7E358739-1B28-40CB-BAED-9CA2921797FD}"/>
    <cellStyle name="Calculation 2 11 3 2 3" xfId="14173" xr:uid="{D430E7DF-BC7A-48D4-A419-9179DD005861}"/>
    <cellStyle name="Calculation 2 11 3 3" xfId="11911" xr:uid="{98C8EB22-06E1-4A29-9881-9E12E7DDEB1B}"/>
    <cellStyle name="Calculation 2 11 3 3 2" xfId="17050" xr:uid="{3D09D16D-3AD5-4C6A-B190-6DDDFEF3BD0E}"/>
    <cellStyle name="Calculation 2 11 3 3 3" xfId="10246" xr:uid="{C8741599-2D72-449C-A1AE-AE9EADE82972}"/>
    <cellStyle name="Calculation 2 11 3 4" xfId="16823" xr:uid="{8ED2A4D8-4E08-4DA7-87EF-908995D1EC3D}"/>
    <cellStyle name="Calculation 2 11 3 5" xfId="11435" xr:uid="{ADE9F1BA-04CE-4470-8CB4-9D471A66EEC9}"/>
    <cellStyle name="Calculation 2 11 4" xfId="8780" xr:uid="{F147E58C-2FE2-41A2-A9AB-BD57BFD0DC46}"/>
    <cellStyle name="Calculation 2 11 4 2" xfId="17858" xr:uid="{C21C188D-B6E4-4B6B-BFC2-8AADCCE1140F}"/>
    <cellStyle name="Calculation 2 11 4 3" xfId="11335" xr:uid="{66E591E5-250A-4D73-9D7E-008F7C8103D8}"/>
    <cellStyle name="Calculation 2 11 5" xfId="11089" xr:uid="{32F644BA-A09F-40F1-B9E3-305C44CE2A90}"/>
    <cellStyle name="Calculation 2 11 5 2" xfId="17326" xr:uid="{DA077BF8-4BDF-41A0-9C6D-8509D3BB0B90}"/>
    <cellStyle name="Calculation 2 11 5 3" xfId="13328" xr:uid="{53D973C2-AF3B-41DF-B459-D35A3AFA863D}"/>
    <cellStyle name="Calculation 2 11 6" xfId="10643" xr:uid="{C73D74D0-197A-45F0-BA0E-525BE961F5D5}"/>
    <cellStyle name="Calculation 2 11 6 2" xfId="12772" xr:uid="{FF4311EE-8F04-4FC1-8661-4515AB7885A0}"/>
    <cellStyle name="Calculation 2 11 6 3" xfId="8468" xr:uid="{150BCFAB-D804-4483-9E2A-E3D7EB027FF5}"/>
    <cellStyle name="Calculation 2 11 7" xfId="10306" xr:uid="{D5C74DD8-58B1-423F-8349-0D44ECCDDDF0}"/>
    <cellStyle name="Calculation 2 11 7 2" xfId="15878" xr:uid="{FE5EC9A3-3227-4059-8700-717D36B2C21C}"/>
    <cellStyle name="Calculation 2 11 7 3" xfId="9739" xr:uid="{0943923C-4B5D-4D5E-946B-13C2C85EE06D}"/>
    <cellStyle name="Calculation 2 11 8" xfId="8089" xr:uid="{8CF44AB1-C1D2-4DC9-83B7-173C2FDBABC2}"/>
    <cellStyle name="Calculation 2 11 8 2" xfId="15358" xr:uid="{953E4792-4B30-423E-949F-6EC148F408DA}"/>
    <cellStyle name="Calculation 2 11 8 3" xfId="13877" xr:uid="{FCF2375F-823D-4E46-B323-F16B8C8026E5}"/>
    <cellStyle name="Calculation 2 11 9" xfId="11092" xr:uid="{A5D24774-024E-4EEF-9786-BA87C1463DE9}"/>
    <cellStyle name="Calculation 2 11 9 2" xfId="9048" xr:uid="{66720CB0-4942-44AD-B91D-0A65555A0A58}"/>
    <cellStyle name="Calculation 2 11 9 3" xfId="16627" xr:uid="{2EA5FD6A-EF85-4051-96E7-1112464FD276}"/>
    <cellStyle name="Calculation 2 12" xfId="115" xr:uid="{00000000-0005-0000-0000-000007080000}"/>
    <cellStyle name="Calculation 2 12 10" xfId="10739" xr:uid="{B73D746B-9A8E-41C3-8928-23B094D3E582}"/>
    <cellStyle name="Calculation 2 12 10 2" xfId="17464" xr:uid="{0468F0DF-AC2D-4087-9663-E1A8B98FAAF8}"/>
    <cellStyle name="Calculation 2 12 10 3" xfId="16213" xr:uid="{AEDCCD12-63CA-4447-AD8D-4744A0A495E7}"/>
    <cellStyle name="Calculation 2 12 11" xfId="10741" xr:uid="{59A2C027-D30F-4ECC-9242-D524E894BBD1}"/>
    <cellStyle name="Calculation 2 12 11 2" xfId="17462" xr:uid="{7A3DC31B-4CE8-43A9-BDCE-C20A421FCA2A}"/>
    <cellStyle name="Calculation 2 12 11 3" xfId="17672" xr:uid="{ECFF8D96-67C3-4E67-862C-56BED329CDB6}"/>
    <cellStyle name="Calculation 2 12 12" xfId="17989" xr:uid="{0C940C22-1BA5-4B75-B279-506BA9DDB239}"/>
    <cellStyle name="Calculation 2 12 13" xfId="11397" xr:uid="{5565431B-D8BD-4F49-936F-A007D10C770C}"/>
    <cellStyle name="Calculation 2 12 2" xfId="11192" xr:uid="{2BEE85A8-13B8-4521-A1F9-C899CBA47F6A}"/>
    <cellStyle name="Calculation 2 12 2 2" xfId="11194" xr:uid="{D62ACBA4-B13E-48DB-AA6C-E399B5C36721}"/>
    <cellStyle name="Calculation 2 12 2 2 2" xfId="15553" xr:uid="{9AB03360-3BB8-4DDD-841A-D57D241E25CC}"/>
    <cellStyle name="Calculation 2 12 2 2 3" xfId="12781" xr:uid="{20DCAC05-1F54-42B6-84FB-672E69E38CB5}"/>
    <cellStyle name="Calculation 2 12 2 3" xfId="11912" xr:uid="{5E0DA73B-157A-45DF-82FB-B0C4682A2C58}"/>
    <cellStyle name="Calculation 2 12 2 3 2" xfId="17049" xr:uid="{593E9531-437C-4647-965A-C1B3341E390E}"/>
    <cellStyle name="Calculation 2 12 2 3 3" xfId="10377" xr:uid="{D95CCC69-4BAA-47DF-BF1A-841F9B325DD1}"/>
    <cellStyle name="Calculation 2 12 2 4" xfId="17296" xr:uid="{D2029DEB-E4D7-4B6C-A280-FC32E6B0716F}"/>
    <cellStyle name="Calculation 2 12 2 5" xfId="8662" xr:uid="{FF0DEE3A-15D8-443E-8B61-D842F1713CE8}"/>
    <cellStyle name="Calculation 2 12 3" xfId="11913" xr:uid="{1F29311A-BB08-4314-91F2-93043BA06450}"/>
    <cellStyle name="Calculation 2 12 3 2" xfId="11915" xr:uid="{248ACE2B-A1D4-4CEC-A6F7-DA5D7F54081F}"/>
    <cellStyle name="Calculation 2 12 3 2 2" xfId="17047" xr:uid="{934BE532-E6F9-4EAC-B87E-227AB7F6789C}"/>
    <cellStyle name="Calculation 2 12 3 2 3" xfId="16940" xr:uid="{E88DB237-A87F-4C9A-9A22-F99B84B5A88B}"/>
    <cellStyle name="Calculation 2 12 3 3" xfId="9347" xr:uid="{B086CE5E-CAA6-4B29-A363-1FAC82BFAFE7}"/>
    <cellStyle name="Calculation 2 12 3 3 2" xfId="16670" xr:uid="{E0AB6139-6E8B-41F2-94CD-94A8647835D2}"/>
    <cellStyle name="Calculation 2 12 3 3 3" xfId="16052" xr:uid="{1334B1AD-9A69-4ABA-92B2-07D80B2C7C23}"/>
    <cellStyle name="Calculation 2 12 3 4" xfId="17048" xr:uid="{7CFD36DC-71E1-4B14-AF23-6C63ED8E119A}"/>
    <cellStyle name="Calculation 2 12 3 5" xfId="10656" xr:uid="{F85A0D45-5E3C-4DB8-91F2-6E7B56515050}"/>
    <cellStyle name="Calculation 2 12 4" xfId="11920" xr:uid="{8B0C52B7-6E8B-4B66-B43E-3603B0C7C1A1}"/>
    <cellStyle name="Calculation 2 12 4 2" xfId="16659" xr:uid="{F96097DB-2207-419A-B4E5-1D83241F40B3}"/>
    <cellStyle name="Calculation 2 12 4 3" xfId="16424" xr:uid="{5854FE56-D3AD-4CF9-BE30-33F62A243871}"/>
    <cellStyle name="Calculation 2 12 5" xfId="11921" xr:uid="{CC327BC8-2927-4697-A63A-9DD10A2FDD21}"/>
    <cellStyle name="Calculation 2 12 5 2" xfId="8542" xr:uid="{D4DA5A44-EA63-4983-B173-0DEA5B558779}"/>
    <cellStyle name="Calculation 2 12 5 3" xfId="16274" xr:uid="{7EA20F55-01B4-4147-A0A4-098519D25D5E}"/>
    <cellStyle name="Calculation 2 12 6" xfId="10654" xr:uid="{C15FC014-AB42-4C76-A0D0-5462A63AF0BC}"/>
    <cellStyle name="Calculation 2 12 6 2" xfId="17483" xr:uid="{56FCB190-E5C5-4942-ACF5-3341EE36E967}"/>
    <cellStyle name="Calculation 2 12 6 3" xfId="16809" xr:uid="{D65F64F3-22B2-4539-B210-D28C917973FE}"/>
    <cellStyle name="Calculation 2 12 7" xfId="11922" xr:uid="{60070AD6-3445-4971-B09C-D7F51EF1C7DE}"/>
    <cellStyle name="Calculation 2 12 7 2" xfId="17046" xr:uid="{3B1AA86A-2187-4853-B6ED-56501462D342}"/>
    <cellStyle name="Calculation 2 12 7 3" xfId="15485" xr:uid="{FFDA5131-63FD-4312-8BA7-D635C6E8F777}"/>
    <cellStyle name="Calculation 2 12 8" xfId="11923" xr:uid="{F3040676-DA42-49E5-8D96-31A95B14A2BC}"/>
    <cellStyle name="Calculation 2 12 8 2" xfId="8981" xr:uid="{BDFD757E-E0EE-47A7-B521-D0A3C31D5B49}"/>
    <cellStyle name="Calculation 2 12 8 3" xfId="9776" xr:uid="{DE4EAA76-C733-4CD8-B4CC-7F71234C4957}"/>
    <cellStyle name="Calculation 2 12 9" xfId="11674" xr:uid="{EC346089-D827-4058-B687-10C1D11C9414}"/>
    <cellStyle name="Calculation 2 12 9 2" xfId="17163" xr:uid="{3DA5A5D1-482C-4906-9CB7-697A515B672A}"/>
    <cellStyle name="Calculation 2 12 9 3" xfId="15719" xr:uid="{DFA8DA6E-7C83-4854-BCEF-DDBA9D6811E9}"/>
    <cellStyle name="Calculation 2 13" xfId="3540" xr:uid="{00000000-0005-0000-0000-000008080000}"/>
    <cellStyle name="Calculation 2 13 10" xfId="11926" xr:uid="{9941A223-398F-40B2-8659-013DCE46B2EA}"/>
    <cellStyle name="Calculation 2 13 10 2" xfId="16716" xr:uid="{901B6635-18C9-4006-84AE-113CCCAB86EC}"/>
    <cellStyle name="Calculation 2 13 10 3" xfId="16831" xr:uid="{1E3F95EC-D2CB-41CB-BFE0-8C16698285C6}"/>
    <cellStyle name="Calculation 2 13 11" xfId="11928" xr:uid="{BF79C797-2B1F-4ABC-896B-084D6D11DE8D}"/>
    <cellStyle name="Calculation 2 13 11 2" xfId="13494" xr:uid="{7D38EA3E-6F3C-4608-9B94-D07F7A6BAFD5}"/>
    <cellStyle name="Calculation 2 13 11 3" xfId="17832" xr:uid="{5B190F02-9075-422A-9AB8-6EFC9F762F96}"/>
    <cellStyle name="Calculation 2 13 12" xfId="13151" xr:uid="{43A6E001-F9C6-42F7-89D0-56FBAF431E82}"/>
    <cellStyle name="Calculation 2 13 13" xfId="16339" xr:uid="{CCCDD407-DB82-46FE-9DCF-A3E2F15CC7C8}"/>
    <cellStyle name="Calculation 2 13 2" xfId="11930" xr:uid="{9A8A4CFD-FF69-460F-B23E-75C627BD1433}"/>
    <cellStyle name="Calculation 2 13 2 2" xfId="11932" xr:uid="{4CBD7A27-7454-4D35-B173-A0E82CC8ADC9}"/>
    <cellStyle name="Calculation 2 13 2 2 2" xfId="16445" xr:uid="{2334C328-BF00-4888-AA6A-4B7EDF2849F1}"/>
    <cellStyle name="Calculation 2 13 2 2 3" xfId="16919" xr:uid="{118B4D65-23BF-4036-B3D5-3C1F69E30516}"/>
    <cellStyle name="Calculation 2 13 2 3" xfId="11935" xr:uid="{222EDBF4-ADC6-4BCB-9671-EAA4B25E5C6A}"/>
    <cellStyle name="Calculation 2 13 2 3 2" xfId="9678" xr:uid="{3E853C61-C08C-4A7A-ABD7-5765F73D66A1}"/>
    <cellStyle name="Calculation 2 13 2 3 3" xfId="8602" xr:uid="{225DDEE2-B769-4BBF-A54E-1491BD008BA0}"/>
    <cellStyle name="Calculation 2 13 2 4" xfId="14539" xr:uid="{1799154D-150E-4224-A29C-BC88A343020F}"/>
    <cellStyle name="Calculation 2 13 2 5" xfId="13981" xr:uid="{D68C4ADC-F77A-4900-B367-71947E598622}"/>
    <cellStyle name="Calculation 2 13 3" xfId="11937" xr:uid="{BE1EEED6-F585-4CB1-AA97-18148E887B90}"/>
    <cellStyle name="Calculation 2 13 3 2" xfId="11938" xr:uid="{BB752F9D-2132-4311-BCED-A5B94519D647}"/>
    <cellStyle name="Calculation 2 13 3 2 2" xfId="17042" xr:uid="{21F81D61-1290-431A-B79B-A76923267F76}"/>
    <cellStyle name="Calculation 2 13 3 2 3" xfId="8594" xr:uid="{07069FF8-B74A-4578-B427-847573E16A3F}"/>
    <cellStyle name="Calculation 2 13 3 3" xfId="11940" xr:uid="{E7E14F35-AFDA-44FC-9367-0B77BC1E7DD3}"/>
    <cellStyle name="Calculation 2 13 3 3 2" xfId="17040" xr:uid="{72056DC4-5014-40F5-A0BB-19F3AEE5DABF}"/>
    <cellStyle name="Calculation 2 13 3 3 3" xfId="18009" xr:uid="{2DDF5584-F36F-49F2-9629-9905E5A129A6}"/>
    <cellStyle name="Calculation 2 13 3 4" xfId="17043" xr:uid="{3D52AE90-02D6-49A3-90F8-FAC40387A44B}"/>
    <cellStyle name="Calculation 2 13 3 5" xfId="14632" xr:uid="{8E8E890D-9534-4CF8-8577-7E3671414BAD}"/>
    <cellStyle name="Calculation 2 13 4" xfId="11943" xr:uid="{B32B9D06-E154-4104-94BC-ECC297E01D75}"/>
    <cellStyle name="Calculation 2 13 4 2" xfId="17038" xr:uid="{094F0361-41D8-4169-92D2-94F55C0B1AF7}"/>
    <cellStyle name="Calculation 2 13 4 3" xfId="8016" xr:uid="{3EC74B2E-C800-40AF-B518-4D477FC814A6}"/>
    <cellStyle name="Calculation 2 13 5" xfId="8048" xr:uid="{57F245C6-75FA-4A69-9F8B-2769D6666966}"/>
    <cellStyle name="Calculation 2 13 5 2" xfId="17999" xr:uid="{28623D6B-804C-4FC6-875A-3D2707951E96}"/>
    <cellStyle name="Calculation 2 13 5 3" xfId="13880" xr:uid="{24985991-99CA-4329-823A-20F0807C77E4}"/>
    <cellStyle name="Calculation 2 13 6" xfId="11944" xr:uid="{7F99C1E5-6F7C-4AA2-AB53-15F62E08D15F}"/>
    <cellStyle name="Calculation 2 13 6 2" xfId="12923" xr:uid="{B7654BFD-03F9-41FD-883E-54F4F1AADCFC}"/>
    <cellStyle name="Calculation 2 13 6 3" xfId="13697" xr:uid="{AD87A77A-EE35-42B4-B1B4-7C3D8BC91966}"/>
    <cellStyle name="Calculation 2 13 7" xfId="11945" xr:uid="{B3160D03-CCA4-4188-BA1E-3BF3CE5CFD86}"/>
    <cellStyle name="Calculation 2 13 7 2" xfId="16569" xr:uid="{E14B9300-CE7D-447B-801B-B8CB3D84CE34}"/>
    <cellStyle name="Calculation 2 13 7 3" xfId="8843" xr:uid="{46D387C0-1450-455C-AE05-BAD37687DBE5}"/>
    <cellStyle name="Calculation 2 13 8" xfId="11946" xr:uid="{F8ADF727-96B1-4A24-B027-B3EEEAC898C9}"/>
    <cellStyle name="Calculation 2 13 8 2" xfId="17037" xr:uid="{9093AF10-B68E-4CEC-B165-4D7A549ABC86}"/>
    <cellStyle name="Calculation 2 13 8 3" xfId="8278" xr:uid="{6C0740EE-D67C-47AB-AFBE-588DF3DC7940}"/>
    <cellStyle name="Calculation 2 13 9" xfId="11677" xr:uid="{B6EA0AC6-B7C3-474C-95A3-9764F730BE36}"/>
    <cellStyle name="Calculation 2 13 9 2" xfId="17162" xr:uid="{0E11B383-19AB-45CF-8B83-1C977C9160A1}"/>
    <cellStyle name="Calculation 2 13 9 3" xfId="9175" xr:uid="{A77F88A2-33D6-45C4-B737-5BB48FC74EA9}"/>
    <cellStyle name="Calculation 2 14" xfId="3541" xr:uid="{00000000-0005-0000-0000-000009080000}"/>
    <cellStyle name="Calculation 2 14 10" xfId="11939" xr:uid="{271B9929-88B9-4F65-BBA8-88C7C79A5511}"/>
    <cellStyle name="Calculation 2 14 10 2" xfId="17041" xr:uid="{BD94D2E7-BE5E-4ED3-AF05-7827AF723748}"/>
    <cellStyle name="Calculation 2 14 10 3" xfId="14935" xr:uid="{9A8E0F8F-8199-48A0-A881-1F5AC781AF72}"/>
    <cellStyle name="Calculation 2 14 11" xfId="9995" xr:uid="{85A8AB06-A43F-4AA3-AE12-8E4B2E3CD6A6}"/>
    <cellStyle name="Calculation 2 14 11 2" xfId="17623" xr:uid="{C746DB0B-D435-41E3-B924-2BA431E0C6E2}"/>
    <cellStyle name="Calculation 2 14 11 3" xfId="17275" xr:uid="{2ABF1442-0262-40F9-B130-96968C9BDFAC}"/>
    <cellStyle name="Calculation 2 14 12" xfId="14633" xr:uid="{D4ED5FE8-6BC6-4805-945A-0C3888916069}"/>
    <cellStyle name="Calculation 2 14 13" xfId="8703" xr:uid="{3AD99631-94E5-4AAD-91DE-87651A9CCF95}"/>
    <cellStyle name="Calculation 2 14 2" xfId="11948" xr:uid="{126744B7-E530-48FC-B054-0B873CCF3B3A}"/>
    <cellStyle name="Calculation 2 14 2 2" xfId="11951" xr:uid="{377FDA2D-D6FC-40A0-BD9C-51C120313D11}"/>
    <cellStyle name="Calculation 2 14 2 2 2" xfId="16857" xr:uid="{E60C5AA9-B80C-443B-86B6-127214854FA2}"/>
    <cellStyle name="Calculation 2 14 2 2 3" xfId="12340" xr:uid="{F09F4AF1-8300-4A2B-836C-3F4408C4E1A9}"/>
    <cellStyle name="Calculation 2 14 2 3" xfId="11952" xr:uid="{0F6CFF5E-41F6-4449-86E0-83AEA186329F}"/>
    <cellStyle name="Calculation 2 14 2 3 2" xfId="15554" xr:uid="{3C9CDA5B-7EB2-4E0E-9AC7-ED90FBF483C5}"/>
    <cellStyle name="Calculation 2 14 2 3 3" xfId="16806" xr:uid="{006851EE-7768-4BCB-84DD-5E1044AE2F38}"/>
    <cellStyle name="Calculation 2 14 2 4" xfId="16631" xr:uid="{B2EAD92B-F792-487E-ABB9-CAA970E35206}"/>
    <cellStyle name="Calculation 2 14 2 5" xfId="13739" xr:uid="{ED6AEBEC-DD5E-473C-AFD2-F6A210693620}"/>
    <cellStyle name="Calculation 2 14 3" xfId="11953" xr:uid="{343F4008-2FBB-409C-8DD2-B72CF87C3D61}"/>
    <cellStyle name="Calculation 2 14 3 2" xfId="9404" xr:uid="{641251A2-572C-43B9-811A-88248A908BC9}"/>
    <cellStyle name="Calculation 2 14 3 2 2" xfId="13695" xr:uid="{20C9FA65-F2FF-4C91-BB9A-47B875DE09BC}"/>
    <cellStyle name="Calculation 2 14 3 2 3" xfId="13020" xr:uid="{F9458B2D-58F9-40B6-BE20-E8C58D9C19C6}"/>
    <cellStyle name="Calculation 2 14 3 3" xfId="11956" xr:uid="{F1C73944-16B1-4142-9BB1-5EE78D7017A6}"/>
    <cellStyle name="Calculation 2 14 3 3 2" xfId="16324" xr:uid="{7901CCAF-1275-4BAC-BD75-9ADF7D80F157}"/>
    <cellStyle name="Calculation 2 14 3 3 3" xfId="8159" xr:uid="{CDFAB44D-4636-41B8-A670-B403FD405665}"/>
    <cellStyle name="Calculation 2 14 3 4" xfId="16396" xr:uid="{1876937A-D06E-42C7-98C3-65D7F5F03659}"/>
    <cellStyle name="Calculation 2 14 3 5" xfId="16629" xr:uid="{70EE8F03-C841-4749-8C48-101D359FD554}"/>
    <cellStyle name="Calculation 2 14 4" xfId="11959" xr:uid="{C02A5FB0-842B-4C7D-9089-A5E9E7C1C422}"/>
    <cellStyle name="Calculation 2 14 4 2" xfId="16443" xr:uid="{132D6F63-1C61-4DA2-872B-A01A69490C89}"/>
    <cellStyle name="Calculation 2 14 4 3" xfId="16771" xr:uid="{AB84009D-7263-4709-9643-6D0D482DFC56}"/>
    <cellStyle name="Calculation 2 14 5" xfId="11961" xr:uid="{ACEDEAF0-9448-427A-B2A5-520493D54481}"/>
    <cellStyle name="Calculation 2 14 5 2" xfId="17036" xr:uid="{8E167B81-9D4A-414F-AAD6-1A0129B60C7C}"/>
    <cellStyle name="Calculation 2 14 5 3" xfId="16753" xr:uid="{22EBCFF3-6808-4E27-8D40-A9D6E911A4D3}"/>
    <cellStyle name="Calculation 2 14 6" xfId="11962" xr:uid="{1B7A86EA-46E4-4BAF-95A3-5C16F557E6FF}"/>
    <cellStyle name="Calculation 2 14 6 2" xfId="11109" xr:uid="{402C868B-2E3F-42B4-98AB-E08B10317A0F}"/>
    <cellStyle name="Calculation 2 14 6 3" xfId="17664" xr:uid="{7F54E85B-0032-4A2B-81AD-9149C7FA8055}"/>
    <cellStyle name="Calculation 2 14 7" xfId="11963" xr:uid="{C22A52DF-BC24-43DD-8EB9-2FCD7FC3C625}"/>
    <cellStyle name="Calculation 2 14 7 2" xfId="16357" xr:uid="{F99CC699-5C17-4922-BB21-FD39E21E3E2A}"/>
    <cellStyle name="Calculation 2 14 7 3" xfId="8197" xr:uid="{8EF3314F-5607-42B6-8AD8-57E44F7C27FE}"/>
    <cellStyle name="Calculation 2 14 8" xfId="11965" xr:uid="{06C1958B-EA9C-4A29-B1EC-6911F7B45B21}"/>
    <cellStyle name="Calculation 2 14 8 2" xfId="17035" xr:uid="{4F90AE97-DB31-418B-AF11-D3BF0FB00CA3}"/>
    <cellStyle name="Calculation 2 14 8 3" xfId="17706" xr:uid="{E032CC5A-7B35-4801-A2AD-108AC9C4FAD1}"/>
    <cellStyle name="Calculation 2 14 9" xfId="11682" xr:uid="{A6AECF7D-94E4-48CF-9022-A633F3C65CA7}"/>
    <cellStyle name="Calculation 2 14 9 2" xfId="17159" xr:uid="{D142D49A-1596-4D47-A7CA-7A08883E9E09}"/>
    <cellStyle name="Calculation 2 14 9 3" xfId="16523" xr:uid="{44445A6E-1DAA-4599-A204-ADA4FBD11330}"/>
    <cellStyle name="Calculation 2 15" xfId="2454" xr:uid="{00000000-0005-0000-0000-00000A080000}"/>
    <cellStyle name="Calculation 2 15 10" xfId="10746" xr:uid="{2D712229-D527-4430-84E2-919C1897BDBE}"/>
    <cellStyle name="Calculation 2 15 10 2" xfId="17432" xr:uid="{2AC1576C-1550-4F5C-AAE9-FEBD2150298C}"/>
    <cellStyle name="Calculation 2 15 10 3" xfId="17189" xr:uid="{77695708-35A8-4091-9B39-01B0E338222B}"/>
    <cellStyle name="Calculation 2 15 11" xfId="9110" xr:uid="{374C0FEB-DA35-4405-8FF5-7C616D218F25}"/>
    <cellStyle name="Calculation 2 15 11 2" xfId="17526" xr:uid="{BC999D83-5B13-49C1-95D0-780D42B5E491}"/>
    <cellStyle name="Calculation 2 15 11 3" xfId="16767" xr:uid="{C322D568-67B4-47D8-883E-7E81FF043F49}"/>
    <cellStyle name="Calculation 2 15 12" xfId="17435" xr:uid="{BBA005D2-3E8D-4204-987C-81BE71EB7C99}"/>
    <cellStyle name="Calculation 2 15 13" xfId="17489" xr:uid="{DAD6BC17-0D2F-4078-86D0-A0CD136ED075}"/>
    <cellStyle name="Calculation 2 15 2" xfId="9661" xr:uid="{36016A6E-AE00-4D14-990D-99073EB14A14}"/>
    <cellStyle name="Calculation 2 15 2 2" xfId="10179" xr:uid="{B2948A4D-1B13-4DBA-92F1-B422D91E8D65}"/>
    <cellStyle name="Calculation 2 15 2 2 2" xfId="17592" xr:uid="{CFF7E2DA-E9A0-48DD-8AA8-C11DC2135AB3}"/>
    <cellStyle name="Calculation 2 15 2 2 3" xfId="16247" xr:uid="{AF5926AE-9AF0-4164-8B86-676E4588C52E}"/>
    <cellStyle name="Calculation 2 15 2 3" xfId="8810" xr:uid="{0C777668-4ABC-40EC-BACF-71A5AC0DC1E2}"/>
    <cellStyle name="Calculation 2 15 2 3 2" xfId="16473" xr:uid="{28E310FC-8395-40D1-ACD4-3647D2E79248}"/>
    <cellStyle name="Calculation 2 15 2 3 3" xfId="12897" xr:uid="{7CF6838C-E5CF-4B1E-AE86-5AFE5B7AE1D6}"/>
    <cellStyle name="Calculation 2 15 2 4" xfId="17685" xr:uid="{63AABEC0-4D66-4E89-BAB8-0C57A2CEC6F9}"/>
    <cellStyle name="Calculation 2 15 2 5" xfId="9142" xr:uid="{3AB008DC-BB7F-45EE-817C-C5C6E54B37EB}"/>
    <cellStyle name="Calculation 2 15 3" xfId="9664" xr:uid="{FE420113-FD07-4B44-A8D2-32B7CCB501FA}"/>
    <cellStyle name="Calculation 2 15 3 2" xfId="10945" xr:uid="{B9A3F468-FC9A-4439-AD3F-4F22052C5FC5}"/>
    <cellStyle name="Calculation 2 15 3 2 2" xfId="8800" xr:uid="{7DBEDD34-7080-4963-B586-B6039F4D9136}"/>
    <cellStyle name="Calculation 2 15 3 2 3" xfId="15030" xr:uid="{5712D1BB-337B-4128-90DB-6A46D083E57A}"/>
    <cellStyle name="Calculation 2 15 3 3" xfId="10948" xr:uid="{9A84A375-8E78-439B-A7D8-C27E3F9EDCF2}"/>
    <cellStyle name="Calculation 2 15 3 3 2" xfId="16841" xr:uid="{DD1AFD66-60D9-48BA-852B-4C54B36DDA35}"/>
    <cellStyle name="Calculation 2 15 3 3 3" xfId="17484" xr:uid="{A284575C-CFF7-4D83-87A1-A3CF653CDC56}"/>
    <cellStyle name="Calculation 2 15 3 4" xfId="16605" xr:uid="{C2B49159-8BE0-4B51-BB53-24B824EB865A}"/>
    <cellStyle name="Calculation 2 15 3 5" xfId="16696" xr:uid="{EDE3D387-F74F-42AC-B9EC-D9540F163998}"/>
    <cellStyle name="Calculation 2 15 4" xfId="9668" xr:uid="{1D391786-C065-4A6F-BD4C-896C840EA95A}"/>
    <cellStyle name="Calculation 2 15 4 2" xfId="8837" xr:uid="{EDF62F08-78B1-4BF5-8D30-661D99FD8178}"/>
    <cellStyle name="Calculation 2 15 4 3" xfId="16733" xr:uid="{24D7F893-980E-4241-966E-0B8C522C2834}"/>
    <cellStyle name="Calculation 2 15 5" xfId="10216" xr:uid="{FF07CA3C-5822-48FF-80EE-CA9AC888D66D}"/>
    <cellStyle name="Calculation 2 15 5 2" xfId="17583" xr:uid="{E31AB569-4B9A-4E8A-ADFE-05E6C635F77C}"/>
    <cellStyle name="Calculation 2 15 5 3" xfId="8706" xr:uid="{E78DB43D-0048-44B7-9661-7AE4EC2786F9}"/>
    <cellStyle name="Calculation 2 15 6" xfId="10756" xr:uid="{F319FCF3-12C8-4268-808B-F5ECAC921819}"/>
    <cellStyle name="Calculation 2 15 6 2" xfId="17454" xr:uid="{F03701EB-4FC3-48FC-A861-A471B21D3709}"/>
    <cellStyle name="Calculation 2 15 6 3" xfId="9591" xr:uid="{994D89AE-A7E0-439B-B24C-5E3E0E191930}"/>
    <cellStyle name="Calculation 2 15 7" xfId="10758" xr:uid="{9B0A873F-C6F1-4384-931D-F712C878D15F}"/>
    <cellStyle name="Calculation 2 15 7 2" xfId="17452" xr:uid="{FCA40B47-4534-40F1-8042-81CFCDB4D74E}"/>
    <cellStyle name="Calculation 2 15 7 3" xfId="8847" xr:uid="{B9628E2F-4F25-437C-821D-C6C90C897863}"/>
    <cellStyle name="Calculation 2 15 8" xfId="10761" xr:uid="{244CBF08-4CB1-4D30-9B5F-F969DBC4DA5B}"/>
    <cellStyle name="Calculation 2 15 8 2" xfId="17450" xr:uid="{3330D7E4-B108-43A4-8513-BFA68A945851}"/>
    <cellStyle name="Calculation 2 15 8 3" xfId="14386" xr:uid="{64A59AC1-97AB-410B-A1FF-B601CE15B934}"/>
    <cellStyle name="Calculation 2 15 9" xfId="10765" xr:uid="{6F493657-905C-40A3-922C-C06E2F5F8FAC}"/>
    <cellStyle name="Calculation 2 15 9 2" xfId="17448" xr:uid="{B8A69C98-137D-49F7-9411-37C32F5A422A}"/>
    <cellStyle name="Calculation 2 15 9 3" xfId="16837" xr:uid="{615BFE2A-CD60-49E9-BDF9-7599A5FF8244}"/>
    <cellStyle name="Calculation 2 16" xfId="658" xr:uid="{00000000-0005-0000-0000-00000B080000}"/>
    <cellStyle name="Calculation 2 16 10" xfId="8892" xr:uid="{3C387A05-85DD-4771-866F-C3F343366E8E}"/>
    <cellStyle name="Calculation 2 16 10 2" xfId="8968" xr:uid="{F06AF447-03B4-4F62-AF96-AEAC94AC3243}"/>
    <cellStyle name="Calculation 2 16 10 3" xfId="14164" xr:uid="{47ECCCF7-A21F-42E1-8E11-F42C4F551B1C}"/>
    <cellStyle name="Calculation 2 16 11" xfId="9098" xr:uid="{DFB8C144-FA76-440D-9CE0-71F155C3D35C}"/>
    <cellStyle name="Calculation 2 16 11 2" xfId="15763" xr:uid="{6CCB6340-CCF0-4A98-8E20-4228151C2484}"/>
    <cellStyle name="Calculation 2 16 11 3" xfId="12983" xr:uid="{F33C9321-91D5-4E8A-91AE-FF1BC65C9940}"/>
    <cellStyle name="Calculation 2 16 12" xfId="13401" xr:uid="{09961B7E-D1FE-4C0A-85E4-B3D4022D78C8}"/>
    <cellStyle name="Calculation 2 16 13" xfId="12972" xr:uid="{EC341EFB-3C1E-4178-AA9B-6612B671A262}"/>
    <cellStyle name="Calculation 2 16 2" xfId="8746" xr:uid="{0B5E0304-3E29-45A9-9F39-E5DB44D467D4}"/>
    <cellStyle name="Calculation 2 16 2 2" xfId="11966" xr:uid="{5E224FA6-6253-40CB-BE4D-E07F0CF12E5E}"/>
    <cellStyle name="Calculation 2 16 2 2 2" xfId="17034" xr:uid="{D6308F2E-96F8-4FE1-AE3A-468D8363A361}"/>
    <cellStyle name="Calculation 2 16 2 2 3" xfId="12795" xr:uid="{CE632D5C-D3DA-46C2-B8F1-1C6F51B382BD}"/>
    <cellStyle name="Calculation 2 16 2 3" xfId="11967" xr:uid="{F55AEB3C-A8C1-4930-9EB7-C1D96D1D5F48}"/>
    <cellStyle name="Calculation 2 16 2 3 2" xfId="17033" xr:uid="{38F0298A-0C49-4B5D-A0DF-694C74BA84AE}"/>
    <cellStyle name="Calculation 2 16 2 3 3" xfId="11627" xr:uid="{AC7E7FBD-80A0-476A-8851-7EAF26A83A60}"/>
    <cellStyle name="Calculation 2 16 2 4" xfId="17866" xr:uid="{486EF75F-C84B-48B4-87DB-E87B27E0267A}"/>
    <cellStyle name="Calculation 2 16 2 5" xfId="16398" xr:uid="{D0F2D2E3-68D8-4375-A0D4-462566854FD8}"/>
    <cellStyle name="Calculation 2 16 3" xfId="11969" xr:uid="{742CF70D-C36B-43F2-AF71-59E40B7B90FC}"/>
    <cellStyle name="Calculation 2 16 3 2" xfId="11972" xr:uid="{A75A1220-F72F-4733-9A50-D3B021E70DAB}"/>
    <cellStyle name="Calculation 2 16 3 2 2" xfId="17027" xr:uid="{8FFDD0AA-1F72-4E3D-A623-38483600A5AE}"/>
    <cellStyle name="Calculation 2 16 3 2 3" xfId="9385" xr:uid="{925B6619-F703-4B4E-ACCE-F677CCE135EF}"/>
    <cellStyle name="Calculation 2 16 3 3" xfId="11973" xr:uid="{0BF1F388-00E6-4332-84C5-5D5792B58D96}"/>
    <cellStyle name="Calculation 2 16 3 3 2" xfId="17032" xr:uid="{C41254E6-365B-407D-BE71-998C83C58A80}"/>
    <cellStyle name="Calculation 2 16 3 3 3" xfId="10114" xr:uid="{B2904AF2-DED7-4E74-90A5-A24BEDCC0093}"/>
    <cellStyle name="Calculation 2 16 3 4" xfId="8885" xr:uid="{B7AD4278-E0FB-42C5-BD98-8B72D9C31C7B}"/>
    <cellStyle name="Calculation 2 16 3 5" xfId="17618" xr:uid="{8202E814-1F36-4A70-BB51-671A2AB50A6E}"/>
    <cellStyle name="Calculation 2 16 4" xfId="11974" xr:uid="{53DD2E2E-13A7-4CA2-8215-C64D390757DB}"/>
    <cellStyle name="Calculation 2 16 4 2" xfId="17031" xr:uid="{9CD0257C-A94D-459B-ABA5-AED87250843B}"/>
    <cellStyle name="Calculation 2 16 4 3" xfId="15804" xr:uid="{F61F2BA6-C113-4AB9-B61F-5990F2A9C508}"/>
    <cellStyle name="Calculation 2 16 5" xfId="9334" xr:uid="{1B407CEB-7E21-4482-9BB6-D4F7FA3C6032}"/>
    <cellStyle name="Calculation 2 16 5 2" xfId="17755" xr:uid="{B51F808D-15BE-4EFE-8AD9-6A211EFE32C1}"/>
    <cellStyle name="Calculation 2 16 5 3" xfId="16688" xr:uid="{B063DC07-3581-4843-B7BD-EA453E4EB861}"/>
    <cellStyle name="Calculation 2 16 6" xfId="11976" xr:uid="{9426CF31-1A8E-4C23-9E02-500F26F7FA63}"/>
    <cellStyle name="Calculation 2 16 6 2" xfId="17030" xr:uid="{7AF387A9-5645-4295-8014-B7948F860686}"/>
    <cellStyle name="Calculation 2 16 6 3" xfId="14279" xr:uid="{CDE9572D-9D17-4E13-A1F7-1506C8CCBD71}"/>
    <cellStyle name="Calculation 2 16 7" xfId="11897" xr:uid="{D5973DD0-4BAE-4951-8320-77BF1EB93869}"/>
    <cellStyle name="Calculation 2 16 7 2" xfId="16867" xr:uid="{DE9A3435-B5C4-43E3-BD23-AD7FFCFBDAB5}"/>
    <cellStyle name="Calculation 2 16 7 3" xfId="12762" xr:uid="{6DBF4AEC-9CB1-496F-8F97-644985C68B2A}"/>
    <cellStyle name="Calculation 2 16 8" xfId="11977" xr:uid="{62429DB2-AE9F-4613-B6A5-B67D30429C5F}"/>
    <cellStyle name="Calculation 2 16 8 2" xfId="17029" xr:uid="{1926F1EE-636F-4201-AC15-05EE87926820}"/>
    <cellStyle name="Calculation 2 16 8 3" xfId="12822" xr:uid="{97A98EA7-A61E-4D61-8B47-B68F1C300055}"/>
    <cellStyle name="Calculation 2 16 9" xfId="11685" xr:uid="{B61C16F9-F0CE-4DD6-AA0B-2A2F81D86C0B}"/>
    <cellStyle name="Calculation 2 16 9 2" xfId="17158" xr:uid="{C5D0841E-A566-4E15-AF61-70E9C5B33F93}"/>
    <cellStyle name="Calculation 2 16 9 3" xfId="16383" xr:uid="{5AB53852-5902-4A39-9E42-BED525CAFBA7}"/>
    <cellStyle name="Calculation 2 17" xfId="1958" xr:uid="{00000000-0005-0000-0000-00000C080000}"/>
    <cellStyle name="Calculation 2 18" xfId="2493" xr:uid="{00000000-0005-0000-0000-00000D080000}"/>
    <cellStyle name="Calculation 2 18 10" xfId="8313" xr:uid="{97DA5918-B5E3-4B17-A805-D734036C46F7}"/>
    <cellStyle name="Calculation 2 18 10 2" xfId="16785" xr:uid="{7023C029-8BF9-49BA-B42F-39C8C97F4A7B}"/>
    <cellStyle name="Calculation 2 18 10 3" xfId="17880" xr:uid="{885E5625-E628-429C-8D2F-5E4019C50443}"/>
    <cellStyle name="Calculation 2 18 11" xfId="8640" xr:uid="{10A11B81-8E22-42AC-96C5-E4C9387102BE}"/>
    <cellStyle name="Calculation 2 18 11 2" xfId="14612" xr:uid="{B57D2563-B697-44F3-A00F-C5A94C02FFEE}"/>
    <cellStyle name="Calculation 2 18 11 3" xfId="17700" xr:uid="{CC17CDE1-404E-4C5C-9A0A-0B1859B3DA78}"/>
    <cellStyle name="Calculation 2 18 12" xfId="17442" xr:uid="{F6557FC0-EA66-48CE-959B-25B32E050291}"/>
    <cellStyle name="Calculation 2 18 13" xfId="17240" xr:uid="{A734C5F4-27A2-4914-B7E0-03783496D4AD}"/>
    <cellStyle name="Calculation 2 18 2" xfId="8390" xr:uid="{72A6E10B-DD9C-4287-BAEA-18A5B2951BAA}"/>
    <cellStyle name="Calculation 2 18 2 2" xfId="9238" xr:uid="{58211FE2-156B-4FDD-9F11-3427422C0112}"/>
    <cellStyle name="Calculation 2 18 2 2 2" xfId="16499" xr:uid="{0D9BB233-7533-41E0-9117-E19B324BD340}"/>
    <cellStyle name="Calculation 2 18 2 2 3" xfId="11569" xr:uid="{535E460A-56CA-4C35-87A4-47A2C36B5D81}"/>
    <cellStyle name="Calculation 2 18 2 3" xfId="8282" xr:uid="{4E867364-A859-4180-92E3-ACDBC9C6725B}"/>
    <cellStyle name="Calculation 2 18 2 3 2" xfId="17064" xr:uid="{09182568-E307-45F9-83A4-CA250352A6A0}"/>
    <cellStyle name="Calculation 2 18 2 3 3" xfId="17475" xr:uid="{B267FD00-53F7-4F51-8EB0-8F7C62CF7AC8}"/>
    <cellStyle name="Calculation 2 18 2 4" xfId="15819" xr:uid="{A4AE2F22-4B30-4556-B8E7-C2299B512340}"/>
    <cellStyle name="Calculation 2 18 2 5" xfId="12349" xr:uid="{45DBE977-1B3B-4FA3-9F63-58C4074664BD}"/>
    <cellStyle name="Calculation 2 18 3" xfId="11611" xr:uid="{649A78E6-C34E-44BF-884C-A7DD858C668F}"/>
    <cellStyle name="Calculation 2 18 3 2" xfId="11978" xr:uid="{826C6A49-651B-402C-A35E-1C86632C61E6}"/>
    <cellStyle name="Calculation 2 18 3 2 2" xfId="17028" xr:uid="{2F698952-0C74-4D22-ACCB-922E49431505}"/>
    <cellStyle name="Calculation 2 18 3 2 3" xfId="16859" xr:uid="{9A47D40A-4A2E-4650-BBB3-89736BE0761A}"/>
    <cellStyle name="Calculation 2 18 3 3" xfId="11981" xr:uid="{D2D12819-C37F-4130-98B0-D4F25B3047D6}"/>
    <cellStyle name="Calculation 2 18 3 3 2" xfId="17026" xr:uid="{9B919D85-45F5-42C2-872B-6F0A0C965FDC}"/>
    <cellStyle name="Calculation 2 18 3 3 3" xfId="16825" xr:uid="{AA4786DB-6CD5-433B-A751-F2B20A5E568E}"/>
    <cellStyle name="Calculation 2 18 3 4" xfId="13689" xr:uid="{09D91C93-8B67-439A-964C-D7F63FE91806}"/>
    <cellStyle name="Calculation 2 18 3 5" xfId="14776" xr:uid="{95AA4184-CED2-43A1-94F5-284FE8C08FD6}"/>
    <cellStyle name="Calculation 2 18 4" xfId="11614" xr:uid="{EE19341B-B5CD-4113-94EA-567AD6229F52}"/>
    <cellStyle name="Calculation 2 18 4 2" xfId="14478" xr:uid="{849EF9A7-401F-4387-AD4B-9DD3592CC797}"/>
    <cellStyle name="Calculation 2 18 4 3" xfId="13054" xr:uid="{0561B0FC-280C-406F-A525-CC4DA1998481}"/>
    <cellStyle name="Calculation 2 18 5" xfId="10227" xr:uid="{97F32118-3CAC-43BE-8C39-83E4237D6A9B}"/>
    <cellStyle name="Calculation 2 18 5 2" xfId="15599" xr:uid="{D6883566-12EC-44B5-AD71-11E361424049}"/>
    <cellStyle name="Calculation 2 18 5 3" xfId="8913" xr:uid="{F718A4B2-A571-4C0A-AD20-129A62F1DFFA}"/>
    <cellStyle name="Calculation 2 18 6" xfId="11983" xr:uid="{58657E43-79D9-4D05-B470-3272580498D7}"/>
    <cellStyle name="Calculation 2 18 6 2" xfId="16834" xr:uid="{60D0E771-694B-4408-89D5-D04EB4CC4618}"/>
    <cellStyle name="Calculation 2 18 6 3" xfId="16697" xr:uid="{5EE28EE5-6ABD-4FCA-AF90-722CD55B7D48}"/>
    <cellStyle name="Calculation 2 18 7" xfId="11984" xr:uid="{A7E70322-6BF0-4C98-A9A0-23C13741BCFB}"/>
    <cellStyle name="Calculation 2 18 7 2" xfId="16833" xr:uid="{BAAD20D8-2004-4FA5-8584-4EA91E3F5E8C}"/>
    <cellStyle name="Calculation 2 18 7 3" xfId="16327" xr:uid="{DA4B952D-F693-4003-8EB6-8692C6FFBE3D}"/>
    <cellStyle name="Calculation 2 18 8" xfId="11985" xr:uid="{17F6722B-C5EF-42BF-84BF-ADAF4325EB83}"/>
    <cellStyle name="Calculation 2 18 8 2" xfId="17025" xr:uid="{D6493B4E-8971-4BE4-AC8A-8E708D985612}"/>
    <cellStyle name="Calculation 2 18 8 3" xfId="17579" xr:uid="{8B43CF4C-A03B-4ED3-A292-822FEA12F8B2}"/>
    <cellStyle name="Calculation 2 18 9" xfId="11687" xr:uid="{24D84348-F174-4524-8D35-9E64E10DF8F3}"/>
    <cellStyle name="Calculation 2 18 9 2" xfId="17013" xr:uid="{9F9939DB-8017-47EA-969C-60FCB9F40A96}"/>
    <cellStyle name="Calculation 2 18 9 3" xfId="15663" xr:uid="{757156DF-9D5C-4CD6-BAB3-263280026DAA}"/>
    <cellStyle name="Calculation 2 19" xfId="2496" xr:uid="{00000000-0005-0000-0000-00000E080000}"/>
    <cellStyle name="Calculation 2 19 10" xfId="11955" xr:uid="{FB635581-AA1D-4A22-B1B3-07545E9E9B42}"/>
    <cellStyle name="Calculation 2 19 10 2" xfId="16471" xr:uid="{BB20AACD-9884-4970-ADA5-A88776490C36}"/>
    <cellStyle name="Calculation 2 19 10 3" xfId="17573" xr:uid="{22D1D502-5758-4B88-8E4F-5AA280249630}"/>
    <cellStyle name="Calculation 2 19 11" xfId="11986" xr:uid="{624E1FB5-4D4C-4B2D-8AFA-8ACA1AC54289}"/>
    <cellStyle name="Calculation 2 19 11 2" xfId="16607" xr:uid="{EF43241E-B791-4676-9D25-62F8EB319DE6}"/>
    <cellStyle name="Calculation 2 19 11 3" xfId="17319" xr:uid="{BF77E5DE-752B-4A80-8AE0-E26C5869856A}"/>
    <cellStyle name="Calculation 2 19 12" xfId="17438" xr:uid="{2190D814-F6CA-492C-B531-09658A3E6F23}"/>
    <cellStyle name="Calculation 2 19 13" xfId="16853" xr:uid="{9916E5EF-B0E2-4051-873B-E9B68B1CA73D}"/>
    <cellStyle name="Calculation 2 19 2" xfId="10783" xr:uid="{0C6A0B25-683D-40D1-8E55-331AD5C1FBE1}"/>
    <cellStyle name="Calculation 2 19 2 2" xfId="10787" xr:uid="{51D4FB25-B7A2-46E4-9E5C-8069AF78B2C5}"/>
    <cellStyle name="Calculation 2 19 2 2 2" xfId="17431" xr:uid="{5CFA706E-1218-4BB4-95C9-0CAA33087A91}"/>
    <cellStyle name="Calculation 2 19 2 2 3" xfId="13755" xr:uid="{FF6AE5AE-FBF2-4FB5-B98C-2D4BE9BF6D6E}"/>
    <cellStyle name="Calculation 2 19 2 3" xfId="10789" xr:uid="{970833F5-EF29-4945-B959-32E74817CD1C}"/>
    <cellStyle name="Calculation 2 19 2 3 2" xfId="13534" xr:uid="{1B2FBBDE-0ED0-4913-930F-2784059F4718}"/>
    <cellStyle name="Calculation 2 19 2 3 3" xfId="8740" xr:uid="{67A583B7-E3FE-42BF-B2BD-6D79FA8EADD8}"/>
    <cellStyle name="Calculation 2 19 2 4" xfId="17436" xr:uid="{C028A7C3-16D6-4E74-9E00-6BB01C73BE99}"/>
    <cellStyle name="Calculation 2 19 2 5" xfId="16453" xr:uid="{B08D8AEB-8874-47E6-9C76-E5005A774513}"/>
    <cellStyle name="Calculation 2 19 3" xfId="11989" xr:uid="{4784770A-90A4-46FD-9839-01246D68EE4D}"/>
    <cellStyle name="Calculation 2 19 3 2" xfId="11992" xr:uid="{7BDBA508-3174-415E-BFA4-7C11BD8EEA88}"/>
    <cellStyle name="Calculation 2 19 3 2 2" xfId="16543" xr:uid="{2B5AA841-64DA-4C7C-932E-1485F119FDCB}"/>
    <cellStyle name="Calculation 2 19 3 2 3" xfId="16860" xr:uid="{42653171-512E-4A01-A40C-95294EF2E65D}"/>
    <cellStyle name="Calculation 2 19 3 3" xfId="11993" xr:uid="{95A44A20-5C88-4FA2-95ED-814A0B843DA4}"/>
    <cellStyle name="Calculation 2 19 3 3 2" xfId="12152" xr:uid="{90258300-BE3E-44F1-9CAC-D1E9149D39FB}"/>
    <cellStyle name="Calculation 2 19 3 3 3" xfId="11568" xr:uid="{1A900BD9-2A99-4C4C-9928-C4582D739D04}"/>
    <cellStyle name="Calculation 2 19 3 4" xfId="17024" xr:uid="{15A7726D-1AC1-416A-8313-D8A705A53AD2}"/>
    <cellStyle name="Calculation 2 19 3 5" xfId="11117" xr:uid="{CEF33413-5F77-4D14-B027-F817BD2BCC9B}"/>
    <cellStyle name="Calculation 2 19 4" xfId="11995" xr:uid="{315AD1B7-291F-48F5-8879-781CD2929458}"/>
    <cellStyle name="Calculation 2 19 4 2" xfId="17023" xr:uid="{7982F734-64F3-4162-86A3-2D27A9127DE7}"/>
    <cellStyle name="Calculation 2 19 4 3" xfId="11425" xr:uid="{5AA63573-ABB2-4F9F-A148-92F63FB9810B}"/>
    <cellStyle name="Calculation 2 19 5" xfId="10688" xr:uid="{2E85332D-F1AC-4826-9DC1-79D05515F1B2}"/>
    <cellStyle name="Calculation 2 19 5 2" xfId="17477" xr:uid="{EB99316B-72D7-4264-9B36-C266D3AB93E7}"/>
    <cellStyle name="Calculation 2 19 5 3" xfId="13970" xr:uid="{476CC717-8461-4C36-A148-1A2247889289}"/>
    <cellStyle name="Calculation 2 19 6" xfId="10030" xr:uid="{86598D12-FFF2-4A42-B1BA-7E32B8E48269}"/>
    <cellStyle name="Calculation 2 19 6 2" xfId="17617" xr:uid="{6D302945-9E73-4189-8AF8-269EA1E51530}"/>
    <cellStyle name="Calculation 2 19 6 3" xfId="10130" xr:uid="{9570FB2B-9286-42CB-99E1-926D1959A322}"/>
    <cellStyle name="Calculation 2 19 7" xfId="10034" xr:uid="{6BCEC7E3-AE95-41F1-B9DD-4AE9C486A3DF}"/>
    <cellStyle name="Calculation 2 19 7 2" xfId="17616" xr:uid="{459D57D5-007C-4C70-B8A4-D36CAD85718F}"/>
    <cellStyle name="Calculation 2 19 7 3" xfId="16079" xr:uid="{D9604CC7-3FDB-428E-AB6A-D5077B8AECE7}"/>
    <cellStyle name="Calculation 2 19 8" xfId="10037" xr:uid="{1BB50EEC-44E4-4521-8416-313A20452453}"/>
    <cellStyle name="Calculation 2 19 8 2" xfId="16774" xr:uid="{B6F2E16E-904B-4A10-A19B-CC979A7F0005}"/>
    <cellStyle name="Calculation 2 19 8 3" xfId="15571" xr:uid="{D436FCBC-74FB-452A-9110-3EB700C29A50}"/>
    <cellStyle name="Calculation 2 19 9" xfId="10040" xr:uid="{18BD1BF2-B266-43C1-BAF3-E3B8A6349236}"/>
    <cellStyle name="Calculation 2 19 9 2" xfId="17615" xr:uid="{EF28B506-609A-409C-9841-2BDD820120BD}"/>
    <cellStyle name="Calculation 2 19 9 3" xfId="16295" xr:uid="{5BA4EA9F-170C-42D0-BFF8-369FD6BFE60C}"/>
    <cellStyle name="Calculation 2 2" xfId="3542" xr:uid="{00000000-0005-0000-0000-00000F080000}"/>
    <cellStyle name="Calculation 2 2 10" xfId="11675" xr:uid="{DDB2FF5A-AE9A-4208-A994-20AF070EAFAB}"/>
    <cellStyle name="Calculation 2 2 10 2" xfId="16923" xr:uid="{AFDE991F-72B5-43AC-94F6-3188F262780E}"/>
    <cellStyle name="Calculation 2 2 10 3" xfId="17760" xr:uid="{7E73421A-5983-4E43-AE0D-C6E9940AEA8E}"/>
    <cellStyle name="Calculation 2 2 11" xfId="11680" xr:uid="{A8A823A9-B178-4F5B-8F0F-CC4EF7ED138B}"/>
    <cellStyle name="Calculation 2 2 11 2" xfId="17160" xr:uid="{789E452A-BF98-4C35-AFFC-94CB84680001}"/>
    <cellStyle name="Calculation 2 2 11 3" xfId="14459" xr:uid="{B5D8EF4E-3685-4B82-B7C4-1C3B5A3746A0}"/>
    <cellStyle name="Calculation 2 2 12" xfId="11683" xr:uid="{D3D80406-5F23-4459-B2C0-DBF7CC8EE5CC}"/>
    <cellStyle name="Calculation 2 2 12 2" xfId="16300" xr:uid="{DF908B28-B692-46BB-A915-41EBA3021E09}"/>
    <cellStyle name="Calculation 2 2 12 3" xfId="8765" xr:uid="{7D9DF9B6-CBA7-44C2-A254-12E6F8404400}"/>
    <cellStyle name="Calculation 2 2 13" xfId="11684" xr:uid="{917A58E1-2B9E-4442-B89C-73C0EACB3E49}"/>
    <cellStyle name="Calculation 2 2 13 2" xfId="16967" xr:uid="{7CD85D9F-C0E8-4C33-BFC4-7EACC9D078FC}"/>
    <cellStyle name="Calculation 2 2 13 3" xfId="14631" xr:uid="{4274F15C-5F9D-4F79-B06F-74BFD984B9BE}"/>
    <cellStyle name="Calculation 2 2 14" xfId="15816" xr:uid="{4E194F0D-2EC7-4E37-9109-E4635CC8F769}"/>
    <cellStyle name="Calculation 2 2 15" xfId="16827" xr:uid="{282B43FF-E907-44B3-B068-930B0038D3A7}"/>
    <cellStyle name="Calculation 2 2 2" xfId="3543" xr:uid="{00000000-0005-0000-0000-000010080000}"/>
    <cellStyle name="Calculation 2 2 2 10" xfId="10219" xr:uid="{541D7681-15F6-4AD3-92B1-A54F101C9ACC}"/>
    <cellStyle name="Calculation 2 2 2 10 2" xfId="17581" xr:uid="{0CF1B96C-DAD8-4ECB-B585-78AFF8644810}"/>
    <cellStyle name="Calculation 2 2 2 10 3" xfId="14443" xr:uid="{CB8B5333-78A4-4CED-97D5-E7F8740E265F}"/>
    <cellStyle name="Calculation 2 2 2 11" xfId="10959" xr:uid="{1F44083D-0B6B-4C28-951D-63076F3C3D8F}"/>
    <cellStyle name="Calculation 2 2 2 11 2" xfId="17355" xr:uid="{5EFB68A6-077B-4448-A3F7-E1A029CDFD02}"/>
    <cellStyle name="Calculation 2 2 2 11 3" xfId="16854" xr:uid="{1CE2F337-D072-4439-9FA2-11C453639EBE}"/>
    <cellStyle name="Calculation 2 2 2 12" xfId="17022" xr:uid="{2B0E6A17-7865-47CF-8C67-8F084437D108}"/>
    <cellStyle name="Calculation 2 2 2 13" xfId="17625" xr:uid="{3D523326-29F9-4802-8FB9-2B0430D0E8D4}"/>
    <cellStyle name="Calculation 2 2 2 2" xfId="9913" xr:uid="{503224C0-821C-46BA-A001-57CC58612D05}"/>
    <cellStyle name="Calculation 2 2 2 2 2" xfId="12000" xr:uid="{A4AEA1FB-9AC2-4B5E-AA68-39B0BC5814A3}"/>
    <cellStyle name="Calculation 2 2 2 2 2 2" xfId="10271" xr:uid="{54922C79-E648-442D-801E-4A5C5FA837FB}"/>
    <cellStyle name="Calculation 2 2 2 2 2 3" xfId="17694" xr:uid="{9EDAE74D-4893-435A-A7D2-2C8DBFDA7341}"/>
    <cellStyle name="Calculation 2 2 2 2 3" xfId="8070" xr:uid="{B0C91CA3-0A04-45EE-8E68-8EF9730BC35C}"/>
    <cellStyle name="Calculation 2 2 2 2 3 2" xfId="17995" xr:uid="{40CCB48C-1DC3-4626-A957-3CC29D9672F9}"/>
    <cellStyle name="Calculation 2 2 2 2 3 3" xfId="11867" xr:uid="{92AF6E92-CA39-42B2-9EDB-75FE4A336E61}"/>
    <cellStyle name="Calculation 2 2 2 2 4" xfId="11563" xr:uid="{58B83081-3D4F-4AD2-BCA7-1C59160EF3D9}"/>
    <cellStyle name="Calculation 2 2 2 2 5" xfId="17833" xr:uid="{23F1CD6A-8AF6-4934-9967-61E0AC904EC8}"/>
    <cellStyle name="Calculation 2 2 2 3" xfId="9917" xr:uid="{E82313CD-6912-4259-B9C1-C8F317C2CACA}"/>
    <cellStyle name="Calculation 2 2 2 3 2" xfId="10614" xr:uid="{7B2144E4-7C8C-4356-BD6B-51E2FF2AA97F}"/>
    <cellStyle name="Calculation 2 2 2 3 2 2" xfId="13106" xr:uid="{899C2370-9DD3-4707-8A91-11F072E0E357}"/>
    <cellStyle name="Calculation 2 2 2 3 2 3" xfId="8517" xr:uid="{059E87C5-8193-468B-B47B-FA53FFE6722A}"/>
    <cellStyle name="Calculation 2 2 2 3 3" xfId="10617" xr:uid="{9BA8382B-D67D-4F59-9411-58220FBB5AA4}"/>
    <cellStyle name="Calculation 2 2 2 3 3 2" xfId="17488" xr:uid="{B961972B-DAF0-4533-9D97-BD6F0A1C356E}"/>
    <cellStyle name="Calculation 2 2 2 3 3 3" xfId="11189" xr:uid="{7BB15540-6871-4E62-8F57-32E169655988}"/>
    <cellStyle name="Calculation 2 2 2 3 4" xfId="14394" xr:uid="{3DF5D90D-2A36-4318-B2D7-343BCDE78A31}"/>
    <cellStyle name="Calculation 2 2 2 3 5" xfId="11620" xr:uid="{89DF419F-C4FE-43FA-853E-04587182EA48}"/>
    <cellStyle name="Calculation 2 2 2 4" xfId="9920" xr:uid="{BBC896DA-49C4-41E7-96FA-2B79505DA04C}"/>
    <cellStyle name="Calculation 2 2 2 4 2" xfId="8759" xr:uid="{3C0A7466-37EE-46D1-9D4B-50D752D6E593}"/>
    <cellStyle name="Calculation 2 2 2 4 3" xfId="14770" xr:uid="{5B4BC7D4-C766-4CFF-A49A-AE1ADDB29407}"/>
    <cellStyle name="Calculation 2 2 2 5" xfId="12001" xr:uid="{7BFEB55E-2B71-4DDA-B03E-F53D7FDA0AC8}"/>
    <cellStyle name="Calculation 2 2 2 5 2" xfId="11116" xr:uid="{2153F3EA-7036-492F-9219-AB968187F2D3}"/>
    <cellStyle name="Calculation 2 2 2 5 3" xfId="16698" xr:uid="{3A8BEC4E-4CAC-45A3-A7D7-3EC3FE436368}"/>
    <cellStyle name="Calculation 2 2 2 6" xfId="12002" xr:uid="{A3180329-DC2F-4BB8-95DA-78D2BDC61255}"/>
    <cellStyle name="Calculation 2 2 2 6 2" xfId="16323" xr:uid="{01B263F1-7585-415D-B9CC-2B7CDBC7FB64}"/>
    <cellStyle name="Calculation 2 2 2 6 3" xfId="16924" xr:uid="{157D6FEE-0AA9-443A-93F2-937639F74321}"/>
    <cellStyle name="Calculation 2 2 2 7" xfId="12003" xr:uid="{DBD20A0C-D161-43C1-A80E-6AF335711480}"/>
    <cellStyle name="Calculation 2 2 2 7 2" xfId="9786" xr:uid="{EADAAE3E-A997-4C61-A06E-A3B020AB3EDF}"/>
    <cellStyle name="Calculation 2 2 2 7 3" xfId="16788" xr:uid="{55C0DEFF-B24F-44AB-9B15-BAE1B1335D3C}"/>
    <cellStyle name="Calculation 2 2 2 8" xfId="12004" xr:uid="{C65FFD57-DB8B-4401-A7C4-59FF7B95BD12}"/>
    <cellStyle name="Calculation 2 2 2 8 2" xfId="17021" xr:uid="{BB3FAAA5-F655-4263-816F-0DCE84E2ECD0}"/>
    <cellStyle name="Calculation 2 2 2 8 3" xfId="16600" xr:uid="{F2EBB324-8DBE-4210-9D1B-6EEEF71F9454}"/>
    <cellStyle name="Calculation 2 2 2 9" xfId="12005" xr:uid="{A5676B24-1CC4-4CE1-A790-5FEAF5E8BA71}"/>
    <cellStyle name="Calculation 2 2 2 9 2" xfId="9207" xr:uid="{B9A2D7A3-BEEA-4E10-BB64-48DB353D7147}"/>
    <cellStyle name="Calculation 2 2 2 9 3" xfId="17073" xr:uid="{0435E319-36BC-4C74-BC2A-294C541BD601}"/>
    <cellStyle name="Calculation 2 2 3" xfId="3544" xr:uid="{00000000-0005-0000-0000-000011080000}"/>
    <cellStyle name="Calculation 2 2 3 10" xfId="12007" xr:uid="{7EEB3C51-62F3-44A1-8FE2-F853598DF097}"/>
    <cellStyle name="Calculation 2 2 3 10 2" xfId="16937" xr:uid="{028AC87B-F000-487A-BC69-4B4CD70EE59A}"/>
    <cellStyle name="Calculation 2 2 3 10 3" xfId="15881" xr:uid="{1E236638-374D-4DFD-A2A0-7AE60C1A0AE2}"/>
    <cellStyle name="Calculation 2 2 3 11" xfId="12008" xr:uid="{25D9903E-7B79-4574-BDC4-A60D9FFB58A1}"/>
    <cellStyle name="Calculation 2 2 3 11 2" xfId="16936" xr:uid="{CA2B0009-06FE-4A16-8043-B37422DE2D4E}"/>
    <cellStyle name="Calculation 2 2 3 11 3" xfId="16878" xr:uid="{FA99D49E-1E5D-4401-9054-7368309D0F52}"/>
    <cellStyle name="Calculation 2 2 3 12" xfId="15470" xr:uid="{CFB9C355-DBC9-4F25-BBBE-FE647A91C087}"/>
    <cellStyle name="Calculation 2 2 3 13" xfId="12281" xr:uid="{63429DD4-7470-4328-86D4-618909B8104F}"/>
    <cellStyle name="Calculation 2 2 3 2" xfId="9714" xr:uid="{9934E183-7815-4C31-B766-D904BE6F00E5}"/>
    <cellStyle name="Calculation 2 2 3 2 2" xfId="12009" xr:uid="{2C2B787B-1F38-4EA6-A005-375ECE05B1E0}"/>
    <cellStyle name="Calculation 2 2 3 2 2 2" xfId="10582" xr:uid="{485E1E93-6DA2-4401-9396-A5FF24CC0DF9}"/>
    <cellStyle name="Calculation 2 2 3 2 2 3" xfId="17815" xr:uid="{267BA6BA-4611-4758-AE90-A0913A6181A3}"/>
    <cellStyle name="Calculation 2 2 3 2 3" xfId="12010" xr:uid="{4E2FFA3E-EF15-4702-A848-DD7297B86AB6}"/>
    <cellStyle name="Calculation 2 2 3 2 3 2" xfId="16820" xr:uid="{CAFA0DE4-6734-4D3D-A2F7-D6D9892A6B5F}"/>
    <cellStyle name="Calculation 2 2 3 2 3 3" xfId="17818" xr:uid="{9BB192C7-EB24-4F05-A8BB-A925D2E3D5C1}"/>
    <cellStyle name="Calculation 2 2 3 2 4" xfId="17680" xr:uid="{29F1B487-DD7D-439D-B59B-62A8C89D7626}"/>
    <cellStyle name="Calculation 2 2 3 2 5" xfId="16080" xr:uid="{470D14B3-3F6C-4AA7-87AD-9DE3680AA1CA}"/>
    <cellStyle name="Calculation 2 2 3 3" xfId="11451" xr:uid="{C88171AF-842E-4ECD-8E95-1FA9B7E48FAE}"/>
    <cellStyle name="Calculation 2 2 3 3 2" xfId="9380" xr:uid="{29DF0643-542C-4928-B2E6-05CF970125B2}"/>
    <cellStyle name="Calculation 2 2 3 3 2 2" xfId="17739" xr:uid="{EA231591-82B4-4FAC-99C8-37F5E3757B25}"/>
    <cellStyle name="Calculation 2 2 3 3 2 3" xfId="8403" xr:uid="{0AE4DAB4-2548-451E-B058-464029B51585}"/>
    <cellStyle name="Calculation 2 2 3 3 3" xfId="9382" xr:uid="{478F5A5F-74DC-4709-84CF-F15A6D3180D5}"/>
    <cellStyle name="Calculation 2 2 3 3 3 2" xfId="17738" xr:uid="{567B605A-5972-4409-A164-F35E1795CE1C}"/>
    <cellStyle name="Calculation 2 2 3 3 3 3" xfId="12335" xr:uid="{478D5D93-ACF1-4B59-9621-453DD4033CC4}"/>
    <cellStyle name="Calculation 2 2 3 3 4" xfId="17214" xr:uid="{932E325A-4AEA-4693-8226-764B8DF96998}"/>
    <cellStyle name="Calculation 2 2 3 3 5" xfId="13952" xr:uid="{5FE5CF0F-9D80-4349-A093-50FE1246B9FD}"/>
    <cellStyle name="Calculation 2 2 3 4" xfId="12011" xr:uid="{C87C9B6E-C98E-4301-80E6-11C39E867F8B}"/>
    <cellStyle name="Calculation 2 2 3 4 2" xfId="17020" xr:uid="{914C7CFD-C65F-4BB2-81C4-9ED7D6B30A75}"/>
    <cellStyle name="Calculation 2 2 3 4 3" xfId="17826" xr:uid="{0A6756F1-EA67-4121-9629-16BCEE625E10}"/>
    <cellStyle name="Calculation 2 2 3 5" xfId="12012" xr:uid="{C17F4138-F116-42E7-AF5D-727CFCE2BC5F}"/>
    <cellStyle name="Calculation 2 2 3 5 2" xfId="17019" xr:uid="{05382681-1D42-4444-BEEC-BC7E56F2BC4B}"/>
    <cellStyle name="Calculation 2 2 3 5 3" xfId="16317" xr:uid="{92A0B9FB-EFA1-43C8-9113-B31AE7D28D96}"/>
    <cellStyle name="Calculation 2 2 3 6" xfId="12013" xr:uid="{A7A2E520-9338-4716-B32E-0291ECF6275F}"/>
    <cellStyle name="Calculation 2 2 3 6 2" xfId="17018" xr:uid="{EF29C759-52DA-4DF0-8EE7-2995C8DD4DDB}"/>
    <cellStyle name="Calculation 2 2 3 6 3" xfId="8991" xr:uid="{3B2E9916-5188-4075-9601-FF520E37EA4D}"/>
    <cellStyle name="Calculation 2 2 3 7" xfId="12014" xr:uid="{1F62BF7E-D5CE-489E-AAD4-9F49A9025A07}"/>
    <cellStyle name="Calculation 2 2 3 7 2" xfId="9068" xr:uid="{78C05A80-7D65-4C29-963E-8428A155955E}"/>
    <cellStyle name="Calculation 2 2 3 7 3" xfId="13161" xr:uid="{090A5C41-E36E-40FC-9531-BF332EB15005}"/>
    <cellStyle name="Calculation 2 2 3 8" xfId="10560" xr:uid="{D643203A-8248-4F5E-BE39-D1BCCF398BF8}"/>
    <cellStyle name="Calculation 2 2 3 8 2" xfId="17399" xr:uid="{D97997BE-EB97-4F97-A627-031B0F5C7E25}"/>
    <cellStyle name="Calculation 2 2 3 8 3" xfId="8235" xr:uid="{BA7A4308-E161-43FA-A0A3-859EDEC02599}"/>
    <cellStyle name="Calculation 2 2 3 9" xfId="10562" xr:uid="{298A128B-081F-49A2-AB06-090C5A53078F}"/>
    <cellStyle name="Calculation 2 2 3 9 2" xfId="17382" xr:uid="{6DABAFAB-CF91-4CAE-9422-BBBF123D20CD}"/>
    <cellStyle name="Calculation 2 2 3 9 3" xfId="16363" xr:uid="{07C8E78C-DEFF-4588-AF9A-0E3908722272}"/>
    <cellStyle name="Calculation 2 2 4" xfId="12018" xr:uid="{F0D63363-F6E6-4D05-9538-7E346138EBAB}"/>
    <cellStyle name="Calculation 2 2 4 2" xfId="12021" xr:uid="{11B7E67B-0A34-438D-8707-183F1A83AFF7}"/>
    <cellStyle name="Calculation 2 2 4 2 2" xfId="17014" xr:uid="{ABE6A27C-3FCE-4472-8C86-E2D57AC12608}"/>
    <cellStyle name="Calculation 2 2 4 2 3" xfId="12744" xr:uid="{24B03EF6-B98A-40F9-A800-B56BE3C1246A}"/>
    <cellStyle name="Calculation 2 2 4 3" xfId="11719" xr:uid="{EC5482BF-3C1C-4896-9791-90E7BE9DEA1F}"/>
    <cellStyle name="Calculation 2 2 4 3 2" xfId="17149" xr:uid="{BD215BD4-2164-4986-9C2E-A534EDA026F0}"/>
    <cellStyle name="Calculation 2 2 4 3 3" xfId="17831" xr:uid="{08A1066A-1735-4956-BCB5-2BCCC850BB23}"/>
    <cellStyle name="Calculation 2 2 4 4" xfId="17017" xr:uid="{6E579FF3-C8C8-4AA4-A90F-37D3555F70DB}"/>
    <cellStyle name="Calculation 2 2 4 5" xfId="17781" xr:uid="{038274E1-10BF-4F5A-A8A2-8FC82A597FF1}"/>
    <cellStyle name="Calculation 2 2 5" xfId="12024" xr:uid="{0E5B4F7F-F046-4EB1-BB83-469C21499B4A}"/>
    <cellStyle name="Calculation 2 2 5 2" xfId="12028" xr:uid="{4D101A61-87ED-4E71-9F36-544E1FAEA1BF}"/>
    <cellStyle name="Calculation 2 2 5 2 2" xfId="16325" xr:uid="{0BCC2D30-6AB9-4018-86DD-BB6EB87233B1}"/>
    <cellStyle name="Calculation 2 2 5 2 3" xfId="17720" xr:uid="{D2FFDEE5-83D1-4C2B-BA21-9CBD9FE9F2F5}"/>
    <cellStyle name="Calculation 2 2 5 3" xfId="10404" xr:uid="{3A3FBE2D-AB8E-4B1C-819D-92AA4D0790B0}"/>
    <cellStyle name="Calculation 2 2 5 3 2" xfId="17504" xr:uid="{F979E44C-DFFC-4ADF-8A91-A960312F5D37}"/>
    <cellStyle name="Calculation 2 2 5 3 3" xfId="12981" xr:uid="{71754E44-ACF8-4ED6-9196-C62272B5B88A}"/>
    <cellStyle name="Calculation 2 2 5 4" xfId="17012" xr:uid="{A26B8A79-A006-4092-83CD-AC9EC66D4E3A}"/>
    <cellStyle name="Calculation 2 2 5 5" xfId="17947" xr:uid="{F4E27AC4-FBAF-4C21-AD53-B8893CACC18A}"/>
    <cellStyle name="Calculation 2 2 6" xfId="8007" xr:uid="{DE2AF691-715F-403B-B099-91895454D5F3}"/>
    <cellStyle name="Calculation 2 2 6 2" xfId="12759" xr:uid="{C7B9669C-5C54-435F-BCBC-89FF0CAB6522}"/>
    <cellStyle name="Calculation 2 2 6 3" xfId="17740" xr:uid="{FEB0DD9B-B520-4A24-8946-DE904CAEE3B9}"/>
    <cellStyle name="Calculation 2 2 7" xfId="10514" xr:uid="{6C720F87-2BDB-4655-949A-F7A2BCE3C029}"/>
    <cellStyle name="Calculation 2 2 7 2" xfId="17499" xr:uid="{A46F1F32-6754-4C91-91EA-F7C44B3A0E00}"/>
    <cellStyle name="Calculation 2 2 7 3" xfId="16950" xr:uid="{438B5422-B3BC-48B2-BE7D-229269B56533}"/>
    <cellStyle name="Calculation 2 2 8" xfId="10519" xr:uid="{FFD05C90-7C0B-4A7D-9A5A-14A13D38C159}"/>
    <cellStyle name="Calculation 2 2 8 2" xfId="17497" xr:uid="{36F59B03-BE28-48AD-AC5B-69BDF95E95DA}"/>
    <cellStyle name="Calculation 2 2 8 3" xfId="11548" xr:uid="{436DD394-63A9-4690-A44D-7745F0AB281C}"/>
    <cellStyle name="Calculation 2 2 9" xfId="10522" xr:uid="{6666731A-C8BB-4E10-B3D5-310AE62ECC86}"/>
    <cellStyle name="Calculation 2 2 9 2" xfId="17494" xr:uid="{97064C18-03F7-4C82-8B0C-993062CF8F39}"/>
    <cellStyle name="Calculation 2 2 9 3" xfId="8607" xr:uid="{154E6037-C6EB-4F67-8AC4-C101A132BF1E}"/>
    <cellStyle name="Calculation 2 20" xfId="2455" xr:uid="{00000000-0005-0000-0000-000012080000}"/>
    <cellStyle name="Calculation 2 20 10" xfId="10745" xr:uid="{351362B7-276C-417E-AEFD-4C8A3AEEF5F0}"/>
    <cellStyle name="Calculation 2 20 10 2" xfId="17434" xr:uid="{175081F4-B468-4D50-AEA7-E4A686EB8B0B}"/>
    <cellStyle name="Calculation 2 20 10 3" xfId="17626" xr:uid="{D4835CEA-5201-43AB-8E0C-965A6F09AC9E}"/>
    <cellStyle name="Calculation 2 20 11" xfId="9109" xr:uid="{55262CE1-FCE2-4DFD-9079-B973D5C0DA36}"/>
    <cellStyle name="Calculation 2 20 11 2" xfId="16580" xr:uid="{6F9F6BDD-20BC-4528-9852-6E406324001B}"/>
    <cellStyle name="Calculation 2 20 11 3" xfId="15884" xr:uid="{2130D634-F3E2-429D-94C8-98C31FB4EBCE}"/>
    <cellStyle name="Calculation 2 20 12" xfId="17459" xr:uid="{A58292B7-FDDD-4350-AAEF-69D3E4A99E7B}"/>
    <cellStyle name="Calculation 2 20 13" xfId="8894" xr:uid="{11285117-8278-4C15-B7F8-CA82708F1DBA}"/>
    <cellStyle name="Calculation 2 20 2" xfId="9662" xr:uid="{E865D713-45FB-4A8C-B15A-17821D3C845D}"/>
    <cellStyle name="Calculation 2 20 2 2" xfId="10180" xr:uid="{4CA073C2-20C0-493B-B443-B2A89248301A}"/>
    <cellStyle name="Calculation 2 20 2 2 2" xfId="17591" xr:uid="{10CB682A-7FFE-418D-8C71-E1C2AAAA382D}"/>
    <cellStyle name="Calculation 2 20 2 2 3" xfId="11511" xr:uid="{446352E2-5589-4634-8337-C9FA15F100E3}"/>
    <cellStyle name="Calculation 2 20 2 3" xfId="8809" xr:uid="{ADC51AEC-21F5-46F1-8B6E-B8453D49EA9D}"/>
    <cellStyle name="Calculation 2 20 2 3 2" xfId="16509" xr:uid="{5FBBE329-C48A-4127-82BF-837CA9CEB83A}"/>
    <cellStyle name="Calculation 2 20 2 3 3" xfId="11415" xr:uid="{9AB26D34-6F2C-4382-BC27-2B6BF849FD58}"/>
    <cellStyle name="Calculation 2 20 2 4" xfId="17684" xr:uid="{59C1BDCD-B16B-4672-9808-1538BE5FFF18}"/>
    <cellStyle name="Calculation 2 20 2 5" xfId="11124" xr:uid="{B4A40362-0594-40F8-85C6-D850A450CF99}"/>
    <cellStyle name="Calculation 2 20 3" xfId="9665" xr:uid="{C2A8B25D-2710-43CD-A996-C221EA03703C}"/>
    <cellStyle name="Calculation 2 20 3 2" xfId="10944" xr:uid="{F875D91D-37B2-426B-8EEB-E1657E0B0BDF}"/>
    <cellStyle name="Calculation 2 20 3 2 2" xfId="8138" xr:uid="{C757D26C-4754-4B61-AAB9-EAAF250EACC6}"/>
    <cellStyle name="Calculation 2 20 3 2 3" xfId="14536" xr:uid="{8A0274E0-F95B-403D-A6FF-AF33BDCE3D4F}"/>
    <cellStyle name="Calculation 2 20 3 3" xfId="10947" xr:uid="{CDD499B4-196B-490C-A2A9-94B870D8119D}"/>
    <cellStyle name="Calculation 2 20 3 3 2" xfId="17363" xr:uid="{C3DF569F-9842-466E-ADA6-FD2D37FF9776}"/>
    <cellStyle name="Calculation 2 20 3 3 3" xfId="12648" xr:uid="{02A90CD5-EC6D-4C91-95EF-B85289021B7B}"/>
    <cellStyle name="Calculation 2 20 3 4" xfId="16747" xr:uid="{2CA3E5C6-5B03-4D84-8E2B-A8AFF72F7904}"/>
    <cellStyle name="Calculation 2 20 3 5" xfId="13706" xr:uid="{68C5B32D-DA5B-45A5-BACC-400FB3B6EE4A}"/>
    <cellStyle name="Calculation 2 20 4" xfId="9669" xr:uid="{D86F7E2D-D468-49B4-9DFA-01FF7AFF68D5}"/>
    <cellStyle name="Calculation 2 20 4 2" xfId="17683" xr:uid="{7E165856-8F02-4824-B977-FD26A595076F}"/>
    <cellStyle name="Calculation 2 20 4 3" xfId="11162" xr:uid="{0B5C40B3-37E2-49E9-8259-3ADEE023AC80}"/>
    <cellStyle name="Calculation 2 20 5" xfId="10217" xr:uid="{E9D0AA2A-7A1B-4052-9006-12A023AA31A4}"/>
    <cellStyle name="Calculation 2 20 5 2" xfId="17582" xr:uid="{667CC7AD-F2CE-4406-9815-498C8A14A32D}"/>
    <cellStyle name="Calculation 2 20 5 3" xfId="17338" xr:uid="{EA2F15C8-88AA-474B-A532-BA7BD8C932F0}"/>
    <cellStyle name="Calculation 2 20 6" xfId="10755" xr:uid="{3471DEB8-2AE2-4364-AD0B-276934EF85C5}"/>
    <cellStyle name="Calculation 2 20 6 2" xfId="17455" xr:uid="{CAC9C122-F2AA-4BE9-AE24-6FE827A9A2C0}"/>
    <cellStyle name="Calculation 2 20 6 3" xfId="12676" xr:uid="{1A2244D5-5290-4BF3-9457-3011B7A43832}"/>
    <cellStyle name="Calculation 2 20 7" xfId="10757" xr:uid="{5C67DB67-43D0-4594-821E-AF0F22A708D9}"/>
    <cellStyle name="Calculation 2 20 7 2" xfId="11914" xr:uid="{A96C285A-537F-4E47-88E7-AB64BE189BCB}"/>
    <cellStyle name="Calculation 2 20 7 3" xfId="8230" xr:uid="{ED8555B0-DFF5-4190-BFEA-983F793E57A6}"/>
    <cellStyle name="Calculation 2 20 8" xfId="10760" xr:uid="{D6649BF7-F33E-40F2-91D2-E490721C8C11}"/>
    <cellStyle name="Calculation 2 20 8 2" xfId="17451" xr:uid="{578A3549-EBB5-433D-9B81-9F822084D17E}"/>
    <cellStyle name="Calculation 2 20 8 3" xfId="11214" xr:uid="{D4DED337-1548-42DE-8CAC-4CD7F52AD852}"/>
    <cellStyle name="Calculation 2 20 9" xfId="10764" xr:uid="{C0663CD1-8EB6-4DF1-8D59-6D0CD99981FF}"/>
    <cellStyle name="Calculation 2 20 9 2" xfId="16474" xr:uid="{A2396EA7-7700-413A-B75F-EFB0C954A484}"/>
    <cellStyle name="Calculation 2 20 9 3" xfId="15472" xr:uid="{5B0702CE-0E86-49EC-9CF7-B3BFFB8B2512}"/>
    <cellStyle name="Calculation 2 21" xfId="8581" xr:uid="{AE6F90AB-90B0-40B5-B468-451D977DFF8D}"/>
    <cellStyle name="Calculation 2 21 2" xfId="8745" xr:uid="{03DD77DE-F8EC-4681-AC07-214770607436}"/>
    <cellStyle name="Calculation 2 21 2 2" xfId="17867" xr:uid="{DB801D68-67A8-419E-8F77-AD30BA8A2B16}"/>
    <cellStyle name="Calculation 2 21 2 3" xfId="16671" xr:uid="{7E6C9C22-DE4C-4A44-8DD3-6FCB9423A304}"/>
    <cellStyle name="Calculation 2 21 3" xfId="11968" xr:uid="{96F07ADF-084F-4EBA-AB89-0B7EFB0B8B00}"/>
    <cellStyle name="Calculation 2 21 3 2" xfId="9329" xr:uid="{3FABB255-85C5-4746-BF2A-B20E64C7EFB2}"/>
    <cellStyle name="Calculation 2 21 3 3" xfId="17892" xr:uid="{DF847DB9-50A6-49DE-BD6C-F50F584A8AB9}"/>
    <cellStyle name="Calculation 2 21 4" xfId="12685" xr:uid="{7B8232C6-D21C-4D76-9B93-3635B43D4859}"/>
    <cellStyle name="Calculation 2 21 5" xfId="13104" xr:uid="{37CCE8C1-ECA0-430B-BC91-6DFE507BEAC6}"/>
    <cellStyle name="Calculation 2 22" xfId="9431" xr:uid="{733B0B2E-32AF-49ED-A35B-407B6128E6B1}"/>
    <cellStyle name="Calculation 2 22 2" xfId="8029" xr:uid="{FE80367F-90C2-45FB-8D32-DFB8C4813AF7}"/>
    <cellStyle name="Calculation 2 22 2 2" xfId="17161" xr:uid="{76324E62-1904-448F-97B0-0EB183F198BE}"/>
    <cellStyle name="Calculation 2 22 2 3" xfId="16351" xr:uid="{CCACB40A-41A4-46A7-8358-443ADF62A5B1}"/>
    <cellStyle name="Calculation 2 22 3" xfId="9646" xr:uid="{302978B3-B210-4716-8BF1-EE9E37F294C6}"/>
    <cellStyle name="Calculation 2 22 3 2" xfId="17688" xr:uid="{F37E0E30-3EEF-4519-ACD2-E07136718BB2}"/>
    <cellStyle name="Calculation 2 22 3 3" xfId="16928" xr:uid="{B6C8F299-C649-4B59-A3E7-85EF2AFCEF6D}"/>
    <cellStyle name="Calculation 2 22 4" xfId="17122" xr:uid="{F3A14A0D-4D1F-4296-B442-7905DA73B3A6}"/>
    <cellStyle name="Calculation 2 22 5" xfId="12899" xr:uid="{EA1D5D0C-24BD-4119-8D86-B544C067B1CE}"/>
    <cellStyle name="Calculation 2 23" xfId="10774" xr:uid="{CEEABB9B-B06A-4F68-A295-3594E50ED4A1}"/>
    <cellStyle name="Calculation 2 23 2" xfId="8211" xr:uid="{A7C827DE-FD88-4E04-87F2-EBCC90FB460D}"/>
    <cellStyle name="Calculation 2 23 3" xfId="9195" xr:uid="{4AAA7269-2F0B-46F0-88F9-A5A1199DC81D}"/>
    <cellStyle name="Calculation 2 24" xfId="10781" xr:uid="{2B635B1E-31FC-4799-9426-AE92E6873F6A}"/>
    <cellStyle name="Calculation 2 24 2" xfId="17439" xr:uid="{82152942-3DB2-4A0A-8F81-4991EAE06AC9}"/>
    <cellStyle name="Calculation 2 24 3" xfId="17594" xr:uid="{BA738B1C-D471-42CE-BEC4-129E39B9BA9B}"/>
    <cellStyle name="Calculation 2 25" xfId="10367" xr:uid="{2AB4C647-E1DB-4890-B74C-E732A4C9BAE9}"/>
    <cellStyle name="Calculation 2 25 2" xfId="17548" xr:uid="{B1874F0A-1913-42D0-9762-9B9C9359A32B}"/>
    <cellStyle name="Calculation 2 25 3" xfId="11133" xr:uid="{25B28C65-4E7C-48F8-86C2-5AF45CD477F6}"/>
    <cellStyle name="Calculation 2 26" xfId="9580" xr:uid="{A58DB113-9D7D-4209-A690-7F61723DFDF0}"/>
    <cellStyle name="Calculation 2 26 2" xfId="17704" xr:uid="{929CB766-8BE9-4B76-8174-1B3757D470C3}"/>
    <cellStyle name="Calculation 2 26 3" xfId="11688" xr:uid="{529955D2-E99B-431E-8FB4-3AEC2AD659EB}"/>
    <cellStyle name="Calculation 2 27" xfId="9897" xr:uid="{BF43F6DE-B17E-4336-861F-65C9917733DD}"/>
    <cellStyle name="Calculation 2 27 2" xfId="17642" xr:uid="{5CD93224-5B3E-4E62-959E-1696D9A29405}"/>
    <cellStyle name="Calculation 2 27 3" xfId="16811" xr:uid="{C7E6F64B-7404-46E5-BAAC-2F82A306F917}"/>
    <cellStyle name="Calculation 2 28" xfId="17577" xr:uid="{861E5252-3E3F-460F-92DA-185EE51D74EB}"/>
    <cellStyle name="Calculation 2 29" xfId="12920" xr:uid="{AF9DCE2C-45C4-4A37-A0AE-E9C351FBEB98}"/>
    <cellStyle name="Calculation 2 3" xfId="2201" xr:uid="{00000000-0005-0000-0000-000013080000}"/>
    <cellStyle name="Calculation 2 3 10" xfId="12029" xr:uid="{FC156E13-2F91-48CE-BC95-86F95B6E222D}"/>
    <cellStyle name="Calculation 2 3 10 2" xfId="16813" xr:uid="{64822006-C2AC-4FEB-AEB4-A620F87712B7}"/>
    <cellStyle name="Calculation 2 3 10 3" xfId="17722" xr:uid="{D2FFB41F-F103-41C2-85C0-24643AB557D5}"/>
    <cellStyle name="Calculation 2 3 11" xfId="12030" xr:uid="{711D775E-47DC-4B54-BEBA-758FFA035410}"/>
    <cellStyle name="Calculation 2 3 11 2" xfId="8868" xr:uid="{7F7D6AC0-4EF3-4E13-AA38-7971E44E71C2}"/>
    <cellStyle name="Calculation 2 3 11 3" xfId="17165" xr:uid="{431A24E7-02B6-4846-B28C-B6E62D6FF7C1}"/>
    <cellStyle name="Calculation 2 3 12" xfId="17341" xr:uid="{4423C45C-B33E-41A2-B102-D74D3F13BB8F}"/>
    <cellStyle name="Calculation 2 3 13" xfId="16892" xr:uid="{C01C35B4-D4BC-45DD-846E-5033604ED4C6}"/>
    <cellStyle name="Calculation 2 3 2" xfId="12031" xr:uid="{909AB451-290E-42CC-AD79-3992252BEB60}"/>
    <cellStyle name="Calculation 2 3 2 2" xfId="9928" xr:uid="{C2A5D5CF-2532-4983-9280-72D0BFC79ED3}"/>
    <cellStyle name="Calculation 2 3 2 2 2" xfId="17639" xr:uid="{49DB18BB-DCD8-4EB4-B305-432F39C140A7}"/>
    <cellStyle name="Calculation 2 3 2 2 3" xfId="11472" xr:uid="{23093B24-5B00-436C-94B3-417F81772D92}"/>
    <cellStyle name="Calculation 2 3 2 3" xfId="9932" xr:uid="{F8F31506-D561-4FEA-963C-638BDBE30A90}"/>
    <cellStyle name="Calculation 2 3 2 3 2" xfId="17640" xr:uid="{4665FECE-B357-447A-8FEB-46EA15322F4E}"/>
    <cellStyle name="Calculation 2 3 2 3 3" xfId="16598" xr:uid="{934DE8CE-6680-40BB-985F-D863726DEF0B}"/>
    <cellStyle name="Calculation 2 3 2 4" xfId="10015" xr:uid="{8944E6C1-975B-405D-A79F-13CB9FB46413}"/>
    <cellStyle name="Calculation 2 3 2 5" xfId="16531" xr:uid="{B16C778E-4454-4882-AE6C-6026D04D354F}"/>
    <cellStyle name="Calculation 2 3 3" xfId="8163" xr:uid="{388B04F6-0DB9-44EB-8DC5-D337AFA121CB}"/>
    <cellStyle name="Calculation 2 3 3 2" xfId="9218" xr:uid="{E876DEB7-CEFB-4A3F-9B21-C71DABA877A1}"/>
    <cellStyle name="Calculation 2 3 3 2 2" xfId="17666" xr:uid="{DE66BC37-EE2F-4649-AC54-DE117ED8F783}"/>
    <cellStyle name="Calculation 2 3 3 2 3" xfId="14648" xr:uid="{271AFC99-0C4A-45F7-BE67-FD882C82B55E}"/>
    <cellStyle name="Calculation 2 3 3 3" xfId="9407" xr:uid="{3BF7F099-A3C5-4A1C-8A31-8B9F0FC2CE21}"/>
    <cellStyle name="Calculation 2 3 3 3 2" xfId="9279" xr:uid="{04A6272A-2CF7-4D88-AE12-EDB55EC7610F}"/>
    <cellStyle name="Calculation 2 3 3 3 3" xfId="8751" xr:uid="{EACBAB7B-F609-4C4D-A121-9A8C76BB6186}"/>
    <cellStyle name="Calculation 2 3 3 4" xfId="13100" xr:uid="{01198EF5-235B-48E1-9F1D-771373435701}"/>
    <cellStyle name="Calculation 2 3 3 5" xfId="10837" xr:uid="{7B271894-0295-4504-B42D-D9034101999A}"/>
    <cellStyle name="Calculation 2 3 4" xfId="12032" xr:uid="{1ACB5D1D-15F1-4774-8498-3BF88EC6B965}"/>
    <cellStyle name="Calculation 2 3 4 2" xfId="17009" xr:uid="{4ABD56F4-8214-4453-BCE7-49AC197A1B4E}"/>
    <cellStyle name="Calculation 2 3 4 3" xfId="17780" xr:uid="{A06A69FD-DF00-4E33-A25E-6EE9EEDA95BF}"/>
    <cellStyle name="Calculation 2 3 5" xfId="10331" xr:uid="{9B471227-EA95-470D-8AFA-020C6A4DB418}"/>
    <cellStyle name="Calculation 2 3 5 2" xfId="17565" xr:uid="{3FA8DD75-176D-4A29-89FB-BED72220004C}"/>
    <cellStyle name="Calculation 2 3 5 3" xfId="13083" xr:uid="{1A320555-656F-40A6-8F13-C5413B05D429}"/>
    <cellStyle name="Calculation 2 3 6" xfId="10334" xr:uid="{6FB12735-453D-4F5A-BAD7-C2F5F90BBEF0}"/>
    <cellStyle name="Calculation 2 3 6 2" xfId="8538" xr:uid="{8E54867C-666C-406D-9EEC-DC73473C6EDD}"/>
    <cellStyle name="Calculation 2 3 6 3" xfId="16419" xr:uid="{1C44B3E7-99C4-44F1-A254-305BEA79217C}"/>
    <cellStyle name="Calculation 2 3 7" xfId="10338" xr:uid="{AFD149F2-B7E3-4F4A-8977-C8400ED091AB}"/>
    <cellStyle name="Calculation 2 3 7 2" xfId="17563" xr:uid="{001FA66A-66DC-4D08-8263-B0929EA94F5F}"/>
    <cellStyle name="Calculation 2 3 7 3" xfId="8191" xr:uid="{5AE0DA03-216D-4499-8AF7-5BB0DADD1D21}"/>
    <cellStyle name="Calculation 2 3 8" xfId="10340" xr:uid="{ED114B90-9E85-4773-876A-3DE699661048}"/>
    <cellStyle name="Calculation 2 3 8 2" xfId="17562" xr:uid="{53A001E3-8362-4D28-BCE2-98DA9BF22C5E}"/>
    <cellStyle name="Calculation 2 3 8 3" xfId="16542" xr:uid="{0FF7C307-00C3-4565-AAD8-30884E57196C}"/>
    <cellStyle name="Calculation 2 3 9" xfId="12035" xr:uid="{68194845-DFB3-4FF0-AFE9-74C868C9948A}"/>
    <cellStyle name="Calculation 2 3 9 2" xfId="17007" xr:uid="{9E3523D1-720A-4C60-8CDD-4A6141E0FA52}"/>
    <cellStyle name="Calculation 2 3 9 3" xfId="17983" xr:uid="{D0FAAC56-C460-4A6C-8A70-9EE8A58EFF33}"/>
    <cellStyle name="Calculation 2 4" xfId="2214" xr:uid="{00000000-0005-0000-0000-000014080000}"/>
    <cellStyle name="Calculation 2 4 10" xfId="12036" xr:uid="{92528E8A-F3EE-452E-8261-47AE3EF20467}"/>
    <cellStyle name="Calculation 2 4 10 2" xfId="17005" xr:uid="{3DFE314E-DA96-4E70-85BC-1E0CB42659C4}"/>
    <cellStyle name="Calculation 2 4 10 3" xfId="9301" xr:uid="{56367A1D-1B89-4A98-9382-D94FA4510604}"/>
    <cellStyle name="Calculation 2 4 11" xfId="12037" xr:uid="{6C8D2D00-1D64-42BA-A45F-486E0F1B4A75}"/>
    <cellStyle name="Calculation 2 4 11 2" xfId="17004" xr:uid="{19C43E58-527A-4D4E-A83E-9FF00B018F32}"/>
    <cellStyle name="Calculation 2 4 11 3" xfId="9533" xr:uid="{44C5EDA4-2D99-4419-8BAA-E82AB685D73C}"/>
    <cellStyle name="Calculation 2 4 12" xfId="17574" xr:uid="{DFB4F1E7-CBCA-4082-92B2-FDA74AFA9829}"/>
    <cellStyle name="Calculation 2 4 13" xfId="10552" xr:uid="{39551F74-DD81-4218-9544-D80D81B4CB00}"/>
    <cellStyle name="Calculation 2 4 2" xfId="9209" xr:uid="{5A9C3133-B966-4A5A-A4D1-74708FAE2413}"/>
    <cellStyle name="Calculation 2 4 2 2" xfId="12038" xr:uid="{EE869926-822A-4EC8-A0C6-21B6E839995B}"/>
    <cellStyle name="Calculation 2 4 2 2 2" xfId="10952" xr:uid="{0F66E61A-462F-46C9-A1E9-DCE6CDFBC718}"/>
    <cellStyle name="Calculation 2 4 2 2 3" xfId="16522" xr:uid="{E3BA303F-B94A-4AD1-BF93-234C870B2F76}"/>
    <cellStyle name="Calculation 2 4 2 3" xfId="12040" xr:uid="{1DAE6BF2-A6DB-483D-9C6D-596054149F82}"/>
    <cellStyle name="Calculation 2 4 2 3 2" xfId="16545" xr:uid="{D7B5302A-CA5F-47A3-937B-3E5AABF9480D}"/>
    <cellStyle name="Calculation 2 4 2 3 3" xfId="17647" xr:uid="{62E5FE8C-8AAA-4C3F-88AF-947EDEE7156D}"/>
    <cellStyle name="Calculation 2 4 2 4" xfId="16485" xr:uid="{E0C7995D-5A5C-45A2-B523-7E2744F1F32B}"/>
    <cellStyle name="Calculation 2 4 2 5" xfId="16669" xr:uid="{7010C306-2E4B-48DA-A4BF-D7B3E8A123E0}"/>
    <cellStyle name="Calculation 2 4 3" xfId="10375" xr:uid="{0421D83A-B4A4-4B3E-A308-4D65DFC33685}"/>
    <cellStyle name="Calculation 2 4 3 2" xfId="12042" xr:uid="{3D78DDB4-68DC-4FF8-9153-A8A87311C9C0}"/>
    <cellStyle name="Calculation 2 4 3 2 2" xfId="16318" xr:uid="{32E0EA67-1AB3-471F-92A2-D24EB3174D1A}"/>
    <cellStyle name="Calculation 2 4 3 2 3" xfId="17286" xr:uid="{A242A348-836F-4B4E-9816-B615B6F92A34}"/>
    <cellStyle name="Calculation 2 4 3 3" xfId="12044" xr:uid="{1BCEEAA9-FF32-4C6F-BFAF-299F32436E4A}"/>
    <cellStyle name="Calculation 2 4 3 3 2" xfId="17003" xr:uid="{CD3231D6-F4D1-4A11-8598-198C6D6B359A}"/>
    <cellStyle name="Calculation 2 4 3 3 3" xfId="17662" xr:uid="{F2B96E32-ABF7-4AB7-970E-B28A8FD1713E}"/>
    <cellStyle name="Calculation 2 4 3 4" xfId="17539" xr:uid="{2027E5AA-CFBB-4E8E-9CBE-43FED4EEC10B}"/>
    <cellStyle name="Calculation 2 4 3 5" xfId="10987" xr:uid="{60C71570-B09A-4522-B1E3-98BC2A8AB4A4}"/>
    <cellStyle name="Calculation 2 4 4" xfId="12045" xr:uid="{F82C9E97-4F7D-4371-A77C-C0AF137456E4}"/>
    <cellStyle name="Calculation 2 4 4 2" xfId="17002" xr:uid="{D94D97B4-AAB2-455B-9987-35B8AB4354EF}"/>
    <cellStyle name="Calculation 2 4 4 3" xfId="14398" xr:uid="{C74256AD-C34E-45A2-B2D1-CE874F179170}"/>
    <cellStyle name="Calculation 2 4 5" xfId="12047" xr:uid="{C737113B-9252-4B31-ACA5-6B0E383D2EFF}"/>
    <cellStyle name="Calculation 2 4 5 2" xfId="9660" xr:uid="{7AC9DE99-A2E0-44BC-943F-3EFA05B6030F}"/>
    <cellStyle name="Calculation 2 4 5 3" xfId="17527" xr:uid="{1F8B6AB0-B7FE-4FFC-A3C2-48C3B0042B93}"/>
    <cellStyle name="Calculation 2 4 6" xfId="12048" xr:uid="{CF7B6CCE-F509-4EDE-89E1-DA26192F927A}"/>
    <cellStyle name="Calculation 2 4 6 2" xfId="10775" xr:uid="{CE2988C1-0B71-466C-8567-5FCA810267A4}"/>
    <cellStyle name="Calculation 2 4 6 3" xfId="17644" xr:uid="{5C8058D1-0800-45FB-8BFF-378CA83F26F8}"/>
    <cellStyle name="Calculation 2 4 7" xfId="12049" xr:uid="{FDD5B79E-5C43-4606-9765-1E8D2D0D7EF0}"/>
    <cellStyle name="Calculation 2 4 7 2" xfId="17000" xr:uid="{2EE1EB89-57F9-4EED-8D49-6DEB3807014F}"/>
    <cellStyle name="Calculation 2 4 7 3" xfId="13929" xr:uid="{CF0325AD-C8E2-40CC-A109-12259ACD24FE}"/>
    <cellStyle name="Calculation 2 4 8" xfId="11903" xr:uid="{CC1E5E43-FCC7-4A60-9C4D-3B19218B73A0}"/>
    <cellStyle name="Calculation 2 4 8 2" xfId="17056" xr:uid="{37CEBE51-60F5-4C70-A1D6-74FD01869B3F}"/>
    <cellStyle name="Calculation 2 4 8 3" xfId="14624" xr:uid="{213B2864-24A3-47AE-910D-EFD936FF532B}"/>
    <cellStyle name="Calculation 2 4 9" xfId="12051" xr:uid="{615F3792-6E56-460B-9029-43AD6FE6A054}"/>
    <cellStyle name="Calculation 2 4 9 2" xfId="16998" xr:uid="{4A26AF76-CE12-4530-A1B9-1672C54286C3}"/>
    <cellStyle name="Calculation 2 4 9 3" xfId="14742" xr:uid="{51C8F26F-27F0-4791-9C12-CF4A9947D62A}"/>
    <cellStyle name="Calculation 2 5" xfId="2217" xr:uid="{00000000-0005-0000-0000-000015080000}"/>
    <cellStyle name="Calculation 2 5 10" xfId="11469" xr:uid="{705F3A14-74FB-45CE-BF51-59BAF78677BD}"/>
    <cellStyle name="Calculation 2 5 10 2" xfId="13047" xr:uid="{D074D407-4930-4CBB-B13C-4D849ED6007A}"/>
    <cellStyle name="Calculation 2 5 10 3" xfId="9076" xr:uid="{E9AC5165-A10D-47D4-B02C-0DF00E23B8BA}"/>
    <cellStyle name="Calculation 2 5 11" xfId="11470" xr:uid="{87A6274D-F5B5-45BA-9850-B8AE4E234BEF}"/>
    <cellStyle name="Calculation 2 5 11 2" xfId="8769" xr:uid="{2FF34AE8-5135-4B71-83B5-A113B925FA9A}"/>
    <cellStyle name="Calculation 2 5 11 3" xfId="10197" xr:uid="{94AE812C-8C0E-4EAA-A812-FFA6904B48E9}"/>
    <cellStyle name="Calculation 2 5 12" xfId="17571" xr:uid="{5E0C388C-8CE6-46D4-A0DE-37879DAEFCEA}"/>
    <cellStyle name="Calculation 2 5 13" xfId="17698" xr:uid="{B2D88AFD-9A69-4D45-AD43-66430C581799}"/>
    <cellStyle name="Calculation 2 5 2" xfId="11322" xr:uid="{0FA8F507-51E2-411F-BE18-090B1F2CCDA5}"/>
    <cellStyle name="Calculation 2 5 2 2" xfId="10251" xr:uid="{B35BBA5F-455F-41D5-BE03-3B96B980A7D6}"/>
    <cellStyle name="Calculation 2 5 2 2 2" xfId="17554" xr:uid="{90844D8C-2D33-46BC-B6F6-8B6B3C1A8E79}"/>
    <cellStyle name="Calculation 2 5 2 2 3" xfId="16735" xr:uid="{387FCA44-A648-44DA-A7A5-E7F9F4C74F2F}"/>
    <cellStyle name="Calculation 2 5 2 3" xfId="12053" xr:uid="{8AD55415-03A8-4FB2-904F-1D20DF4C11E9}"/>
    <cellStyle name="Calculation 2 5 2 3 2" xfId="16996" xr:uid="{EF1DF347-ACED-4E57-A218-51AC227DFA7F}"/>
    <cellStyle name="Calculation 2 5 2 3 3" xfId="17646" xr:uid="{7700D5CE-0BC5-42BF-B092-A9C731EF34D0}"/>
    <cellStyle name="Calculation 2 5 2 4" xfId="16283" xr:uid="{5B4972B9-B2AA-4F75-826A-27FBD46487F4}"/>
    <cellStyle name="Calculation 2 5 2 5" xfId="17823" xr:uid="{ABE6E54E-6789-46A1-81C2-52D887811DFD}"/>
    <cellStyle name="Calculation 2 5 3" xfId="11471" xr:uid="{F1C75B8C-1273-4131-8D28-2E4CA8A7D914}"/>
    <cellStyle name="Calculation 2 5 3 2" xfId="10717" xr:uid="{FDC8E90E-2313-4C0D-AF23-61D69C119B18}"/>
    <cellStyle name="Calculation 2 5 3 2 2" xfId="17469" xr:uid="{69C6B292-494B-40BE-BE87-965389BD8662}"/>
    <cellStyle name="Calculation 2 5 3 2 3" xfId="17226" xr:uid="{64C9A975-BB55-4E79-9835-71DEB54C2F88}"/>
    <cellStyle name="Calculation 2 5 3 3" xfId="12055" xr:uid="{CF9A96FD-FCED-4361-9098-F5CECE1F4769}"/>
    <cellStyle name="Calculation 2 5 3 3 2" xfId="16994" xr:uid="{1868E8B8-2454-429F-A6CE-65BB9B845ACB}"/>
    <cellStyle name="Calculation 2 5 3 3 3" xfId="9190" xr:uid="{23C9E23B-B9AF-4302-9724-3B003E291660}"/>
    <cellStyle name="Calculation 2 5 3 4" xfId="17207" xr:uid="{C632A4B5-9EDE-4138-9B3E-03F1810553FC}"/>
    <cellStyle name="Calculation 2 5 3 5" xfId="17179" xr:uid="{1B54B4D0-CCBE-40B2-A717-DB51C19245AB}"/>
    <cellStyle name="Calculation 2 5 4" xfId="8212" xr:uid="{A8720BCA-6167-4BD0-B6D9-86798037AF1C}"/>
    <cellStyle name="Calculation 2 5 4 2" xfId="17968" xr:uid="{BEBC7716-A862-4A21-912E-16E7949F274F}"/>
    <cellStyle name="Calculation 2 5 4 3" xfId="12211" xr:uid="{CF02C8EA-26B3-4C7E-870B-2B606964A188}"/>
    <cellStyle name="Calculation 2 5 5" xfId="8214" xr:uid="{CD85B133-1723-4795-9986-0E6C14CF317C}"/>
    <cellStyle name="Calculation 2 5 5 2" xfId="17967" xr:uid="{63DFF59F-49F6-4817-9D40-09679A2C16BD}"/>
    <cellStyle name="Calculation 2 5 5 3" xfId="9259" xr:uid="{31A14734-9A30-49C3-B51E-7AF929DBF122}"/>
    <cellStyle name="Calculation 2 5 6" xfId="8218" xr:uid="{A98B4D9D-8464-40E3-B2FC-4916231702A4}"/>
    <cellStyle name="Calculation 2 5 6 2" xfId="17965" xr:uid="{885D3574-0250-49D7-A5D5-5F1452905760}"/>
    <cellStyle name="Calculation 2 5 6 3" xfId="15873" xr:uid="{CF66F1EF-3920-414F-9B25-FF6ADAB4E842}"/>
    <cellStyle name="Calculation 2 5 7" xfId="8226" xr:uid="{4ECF1B25-9107-4A5B-951F-8CECFDA55C22}"/>
    <cellStyle name="Calculation 2 5 7 2" xfId="17961" xr:uid="{FD530D74-3C27-4B50-9428-65BF420726F1}"/>
    <cellStyle name="Calculation 2 5 7 3" xfId="16741" xr:uid="{146657D5-8262-450A-A5A0-02F8C3372BF0}"/>
    <cellStyle name="Calculation 2 5 8" xfId="8241" xr:uid="{C01F5033-16FC-4643-96AE-A9B53F97C713}"/>
    <cellStyle name="Calculation 2 5 8 2" xfId="17956" xr:uid="{EFB3F690-F794-48DF-BBD8-9D11154DBE52}"/>
    <cellStyle name="Calculation 2 5 8 3" xfId="13243" xr:uid="{599455CC-280E-4243-964B-B4DBC4417C43}"/>
    <cellStyle name="Calculation 2 5 9" xfId="8196" xr:uid="{9044A528-59F3-480A-87AD-F6AB670B27B8}"/>
    <cellStyle name="Calculation 2 5 9 2" xfId="17971" xr:uid="{88770F19-E596-4CC1-B5AA-0C44E982D054}"/>
    <cellStyle name="Calculation 2 5 9 3" xfId="13458" xr:uid="{87C3342E-5378-4C0C-BB8E-22A1B5C3E936}"/>
    <cellStyle name="Calculation 2 6" xfId="1695" xr:uid="{00000000-0005-0000-0000-000016080000}"/>
    <cellStyle name="Calculation 2 6 10" xfId="10850" xr:uid="{FC6CB45A-24F0-40CC-8286-C27C654400C9}"/>
    <cellStyle name="Calculation 2 6 10 2" xfId="9250" xr:uid="{550AF038-78DD-4A1D-B6AA-F4B016672BB7}"/>
    <cellStyle name="Calculation 2 6 10 3" xfId="16704" xr:uid="{1AF9CD41-95CC-449E-A315-33EFA5804F7E}"/>
    <cellStyle name="Calculation 2 6 11" xfId="9510" xr:uid="{17743D45-3C25-44FF-9DA6-FD9641A3DDDB}"/>
    <cellStyle name="Calculation 2 6 11 2" xfId="17687" xr:uid="{FBF8BD17-6F70-46A0-89C4-28A9A6AFBB0E}"/>
    <cellStyle name="Calculation 2 6 11 3" xfId="11507" xr:uid="{D04D0F12-F7F3-454B-88CC-DA4BD6E85AC8}"/>
    <cellStyle name="Calculation 2 6 12" xfId="17751" xr:uid="{69810574-D4F5-468E-B4AB-761CA1381A9A}"/>
    <cellStyle name="Calculation 2 6 13" xfId="14378" xr:uid="{E295F2F6-B715-4763-A7A4-C4FE33B4378C}"/>
    <cellStyle name="Calculation 2 6 2" xfId="12057" xr:uid="{7B100BC8-8CC7-422F-B69F-E7C4A689FEDA}"/>
    <cellStyle name="Calculation 2 6 2 2" xfId="12058" xr:uid="{B1B7CA13-C5FA-4C80-97F2-77ACF3009137}"/>
    <cellStyle name="Calculation 2 6 2 2 2" xfId="9512" xr:uid="{7DF2F604-9F4E-4730-BB4A-972667C006C8}"/>
    <cellStyle name="Calculation 2 6 2 2 3" xfId="10031" xr:uid="{D7A20AC1-0524-4AC8-BA50-87B4275F7778}"/>
    <cellStyle name="Calculation 2 6 2 3" xfId="12059" xr:uid="{63F1C9B5-9B5D-41B4-8941-1A27BFF91C12}"/>
    <cellStyle name="Calculation 2 6 2 3 2" xfId="16993" xr:uid="{4FB18A9B-07E1-4712-BEB7-87B42D689AD4}"/>
    <cellStyle name="Calculation 2 6 2 3 3" xfId="16903" xr:uid="{087AB6F1-78AE-48AE-8A93-FEBFAB9D811D}"/>
    <cellStyle name="Calculation 2 6 2 4" xfId="16308" xr:uid="{EC29ACFB-1A63-41BD-A797-C52654E5EE48}"/>
    <cellStyle name="Calculation 2 6 2 5" xfId="9239" xr:uid="{E04F1461-4475-4832-A890-A6F32B641D1D}"/>
    <cellStyle name="Calculation 2 6 3" xfId="12060" xr:uid="{1BACB1C7-1C1F-49B2-9DAF-D853F49B7905}"/>
    <cellStyle name="Calculation 2 6 3 2" xfId="12061" xr:uid="{7E845664-B235-4A08-B566-6B38B840AE1D}"/>
    <cellStyle name="Calculation 2 6 3 2 2" xfId="16991" xr:uid="{159179DF-575E-416F-B377-E57ECA610DAD}"/>
    <cellStyle name="Calculation 2 6 3 2 3" xfId="17274" xr:uid="{D4E117B6-ACF8-451E-BFF0-BE149F10E927}"/>
    <cellStyle name="Calculation 2 6 3 3" xfId="12062" xr:uid="{F57DD658-C39B-42FA-943E-7E4901437E71}"/>
    <cellStyle name="Calculation 2 6 3 3 2" xfId="16990" xr:uid="{094634EF-C2FC-40C1-9BED-E73C9FA6AAA3}"/>
    <cellStyle name="Calculation 2 6 3 3 3" xfId="17127" xr:uid="{859FD360-3CD8-4DB8-B1A6-F1CD303F0960}"/>
    <cellStyle name="Calculation 2 6 3 4" xfId="16992" xr:uid="{DAA75B93-2F4F-4EC2-B458-A365047F9557}"/>
    <cellStyle name="Calculation 2 6 3 5" xfId="8188" xr:uid="{10DFD8BB-D87C-44A8-B343-89BD0E18F432}"/>
    <cellStyle name="Calculation 2 6 4" xfId="10056" xr:uid="{F6851191-1706-4CB1-82BA-04878F792332}"/>
    <cellStyle name="Calculation 2 6 4 2" xfId="17613" xr:uid="{30133157-261A-4A2B-BF6B-ADC785AB7675}"/>
    <cellStyle name="Calculation 2 6 4 3" xfId="16836" xr:uid="{A182FCA8-E82B-4AF8-8955-B7DA58DFED72}"/>
    <cellStyle name="Calculation 2 6 5" xfId="12063" xr:uid="{60C421B5-8371-4186-AED4-43F768D00919}"/>
    <cellStyle name="Calculation 2 6 5 2" xfId="16989" xr:uid="{24AAFBD0-6155-4F49-A331-A5EF1D8E9DC4}"/>
    <cellStyle name="Calculation 2 6 5 3" xfId="10967" xr:uid="{6FC4F373-5C36-4493-9EC0-70D0AF723D32}"/>
    <cellStyle name="Calculation 2 6 6" xfId="12064" xr:uid="{08392646-EADB-4DEC-9A5D-D983E1C71E21}"/>
    <cellStyle name="Calculation 2 6 6 2" xfId="16988" xr:uid="{2ECCB130-33CC-4AD9-8B6E-E7ACB7BA7FE1}"/>
    <cellStyle name="Calculation 2 6 6 3" xfId="17278" xr:uid="{7FDFC8F4-EDD4-4712-A6C4-3C1EA3E8ADC5}"/>
    <cellStyle name="Calculation 2 6 7" xfId="12065" xr:uid="{7FAF06FC-D480-4DA1-BAEE-E686F4D7A8B3}"/>
    <cellStyle name="Calculation 2 6 7 2" xfId="16987" xr:uid="{0B7E8A74-7452-4D7B-82BE-EDBD565DF9C7}"/>
    <cellStyle name="Calculation 2 6 7 3" xfId="8838" xr:uid="{1322171F-9B91-45C8-875A-5E17A1F511E7}"/>
    <cellStyle name="Calculation 2 6 8" xfId="11904" xr:uid="{B4FF0B30-C1A3-4B82-B22A-52A07807086C}"/>
    <cellStyle name="Calculation 2 6 8 2" xfId="17055" xr:uid="{ECFCC0BB-FB97-4E20-80B1-D22BAA1DC624}"/>
    <cellStyle name="Calculation 2 6 8 3" xfId="12684" xr:uid="{AFCB98CD-511D-4AD8-BE7D-9D44F33D16AD}"/>
    <cellStyle name="Calculation 2 6 9" xfId="12067" xr:uid="{8A4296B5-1E60-4C15-BC87-85B21C8B4995}"/>
    <cellStyle name="Calculation 2 6 9 2" xfId="16984" xr:uid="{6D82CF19-3FBE-4FCD-AFB6-6B6EC640CFEF}"/>
    <cellStyle name="Calculation 2 6 9 3" xfId="17135" xr:uid="{24C044FF-34CE-4AAD-ADFA-41A344DAD484}"/>
    <cellStyle name="Calculation 2 7" xfId="1696" xr:uid="{00000000-0005-0000-0000-000017080000}"/>
    <cellStyle name="Calculation 2 7 10" xfId="12069" xr:uid="{07D0DCE0-CBBB-4919-A108-0530F365093E}"/>
    <cellStyle name="Calculation 2 7 10 2" xfId="11385" xr:uid="{191DD5D2-7C56-433A-B721-764D006126BF}"/>
    <cellStyle name="Calculation 2 7 10 3" xfId="17208" xr:uid="{25EC466E-5A02-42E7-BB1C-1FDDEEAE3091}"/>
    <cellStyle name="Calculation 2 7 11" xfId="12071" xr:uid="{66C5C1D7-5CBD-440C-BB74-4FA3BC0A14F1}"/>
    <cellStyle name="Calculation 2 7 11 2" xfId="8012" xr:uid="{89B14BBB-B27A-4E85-9D9E-620DA63DB70F}"/>
    <cellStyle name="Calculation 2 7 11 3" xfId="16874" xr:uid="{4D8BC0B6-C0CE-4495-AB40-B514A4D69FBE}"/>
    <cellStyle name="Calculation 2 7 12" xfId="17748" xr:uid="{0F298167-F647-4E1A-B142-8EA2FC841F44}"/>
    <cellStyle name="Calculation 2 7 13" xfId="12332" xr:uid="{F93E7069-A0D6-46DD-8F33-FE912B45DF79}"/>
    <cellStyle name="Calculation 2 7 2" xfId="12073" xr:uid="{6E5E1CB1-A6C6-4C57-8442-8390E27AF09D}"/>
    <cellStyle name="Calculation 2 7 2 2" xfId="12074" xr:uid="{19FB0B8A-474A-436B-880C-85F031E77617}"/>
    <cellStyle name="Calculation 2 7 2 2 2" xfId="16982" xr:uid="{79394D17-0CA8-4D63-B7AA-952F62A18141}"/>
    <cellStyle name="Calculation 2 7 2 2 3" xfId="13546" xr:uid="{2EE94268-6D3C-44FA-AB04-329416815B39}"/>
    <cellStyle name="Calculation 2 7 2 3" xfId="12075" xr:uid="{902F70BB-8DAF-4605-993F-91D775371551}"/>
    <cellStyle name="Calculation 2 7 2 3 2" xfId="9193" xr:uid="{B1B385FB-260D-4C2B-AF1B-4E71AF478AE0}"/>
    <cellStyle name="Calculation 2 7 2 3 3" xfId="11085" xr:uid="{3E055032-F4F5-4F8F-89F8-845697145811}"/>
    <cellStyle name="Calculation 2 7 2 4" xfId="16983" xr:uid="{6FE5616B-7142-409A-BE1A-7F04A5D28BEA}"/>
    <cellStyle name="Calculation 2 7 2 5" xfId="13011" xr:uid="{1194C0FA-539E-4E83-900A-3B028FFD988A}"/>
    <cellStyle name="Calculation 2 7 3" xfId="12076" xr:uid="{F226A4BB-B411-45E8-9687-06FDB1BD25DA}"/>
    <cellStyle name="Calculation 2 7 3 2" xfId="11708" xr:uid="{66CC50EC-0376-4F76-A4EE-BA4741483512}"/>
    <cellStyle name="Calculation 2 7 3 2 2" xfId="11513" xr:uid="{A2239BBC-830A-4B69-A7F5-3EBAD62C769B}"/>
    <cellStyle name="Calculation 2 7 3 2 3" xfId="10392" xr:uid="{3F79483A-7D62-45E4-8DEC-C321079C2F69}"/>
    <cellStyle name="Calculation 2 7 3 3" xfId="11711" xr:uid="{DD87C534-D96F-43DD-BF07-7792C25C54A3}"/>
    <cellStyle name="Calculation 2 7 3 3 2" xfId="16976" xr:uid="{6121003D-F82F-484E-BDFA-C998A84A5B30}"/>
    <cellStyle name="Calculation 2 7 3 3 3" xfId="17759" xr:uid="{D478528D-A5DE-48E5-B0C2-7B9C558618E4}"/>
    <cellStyle name="Calculation 2 7 3 4" xfId="16981" xr:uid="{197CC635-24C5-4B03-9B10-D2066A1F11D6}"/>
    <cellStyle name="Calculation 2 7 3 5" xfId="16821" xr:uid="{2913A483-9FDC-43D2-8EE4-1647B0FBCB13}"/>
    <cellStyle name="Calculation 2 7 4" xfId="11617" xr:uid="{EAAE9FF8-ED73-4BEF-9B35-473A40D628B9}"/>
    <cellStyle name="Calculation 2 7 4 2" xfId="8660" xr:uid="{D843C090-21E6-4B56-849F-2304C53D7BA3}"/>
    <cellStyle name="Calculation 2 7 4 3" xfId="8673" xr:uid="{EFC3CC12-5EA6-4D81-8058-1DC5A14BFC36}"/>
    <cellStyle name="Calculation 2 7 5" xfId="11455" xr:uid="{F67FD6C8-44B7-4E07-9940-CE42C843E0EF}"/>
    <cellStyle name="Calculation 2 7 5 2" xfId="16511" xr:uid="{6E76E7D7-78D6-4ADA-9392-071F36196719}"/>
    <cellStyle name="Calculation 2 7 5 3" xfId="16494" xr:uid="{C7FE203B-9790-4D78-A682-58258D0D7842}"/>
    <cellStyle name="Calculation 2 7 6" xfId="11462" xr:uid="{65D16159-847B-4C95-B41D-B0A77358F59A}"/>
    <cellStyle name="Calculation 2 7 6 2" xfId="9531" xr:uid="{53174D1C-C7A3-4E90-8998-B0BB9E093ED1}"/>
    <cellStyle name="Calculation 2 7 6 3" xfId="8227" xr:uid="{1E16AAA4-4A87-40ED-9D6D-B81755251B88}"/>
    <cellStyle name="Calculation 2 7 7" xfId="11464" xr:uid="{1123BD13-7EA1-482B-B3C6-D33B325EDD1C}"/>
    <cellStyle name="Calculation 2 7 7 2" xfId="8899" xr:uid="{2A757E3A-7C25-4294-B8D7-6F9168F350AD}"/>
    <cellStyle name="Calculation 2 7 7 3" xfId="12965" xr:uid="{A177843F-E89A-4825-953D-BA2590622A34}"/>
    <cellStyle name="Calculation 2 7 8" xfId="11466" xr:uid="{32C93E40-F96C-4FA6-89EB-003732929DAE}"/>
    <cellStyle name="Calculation 2 7 8 2" xfId="16438" xr:uid="{AE489CF5-9E26-4092-B5AD-DECAA3EEF6DE}"/>
    <cellStyle name="Calculation 2 7 8 3" xfId="10208" xr:uid="{B3F4DAF8-C6DE-4B31-8E8D-A19F9A590063}"/>
    <cellStyle name="Calculation 2 7 9" xfId="10887" xr:uid="{E4F59FB9-3C2C-404E-B38B-AAD666A112FC}"/>
    <cellStyle name="Calculation 2 7 9 2" xfId="8323" xr:uid="{DBBD9CBF-CE8E-4DA2-863F-AFF31AF2B449}"/>
    <cellStyle name="Calculation 2 7 9 3" xfId="17407" xr:uid="{88F965B4-8DB8-45B6-A0E9-334FEE7BBADD}"/>
    <cellStyle name="Calculation 2 8" xfId="606" xr:uid="{00000000-0005-0000-0000-000018080000}"/>
    <cellStyle name="Calculation 2 8 10" xfId="11223" xr:uid="{1CD1637B-D28F-4B22-8DEF-66CA3B051F02}"/>
    <cellStyle name="Calculation 2 8 10 2" xfId="17289" xr:uid="{459FC38F-44D9-47C3-9857-A5348420536E}"/>
    <cellStyle name="Calculation 2 8 10 3" xfId="10982" xr:uid="{A6EF3380-82BB-4261-9DA7-36E92EEB351C}"/>
    <cellStyle name="Calculation 2 8 11" xfId="8565" xr:uid="{19035220-2AC2-4B03-9AAB-E48974E1BF86}"/>
    <cellStyle name="Calculation 2 8 11 2" xfId="17605" xr:uid="{6A67B8E4-A4C5-4012-83EB-5370D42AAFDC}"/>
    <cellStyle name="Calculation 2 8 11 3" xfId="15864" xr:uid="{B2224939-BB87-4BC5-8A13-E50E91552C76}"/>
    <cellStyle name="Calculation 2 8 12" xfId="16549" xr:uid="{ACF7A265-D39F-4130-8562-A2271C82BCBF}"/>
    <cellStyle name="Calculation 2 8 13" xfId="16766" xr:uid="{23279C0D-B7F2-4140-B50E-A5AF14762BA7}"/>
    <cellStyle name="Calculation 2 8 2" xfId="12077" xr:uid="{05DCCA24-897A-42FE-B1E2-47D3373D9450}"/>
    <cellStyle name="Calculation 2 8 2 2" xfId="8224" xr:uid="{5A08F97A-D0B7-4F86-89D9-B3B49684D8A1}"/>
    <cellStyle name="Calculation 2 8 2 2 2" xfId="17863" xr:uid="{9B760447-683D-488E-87F8-BF7DA570D7BD}"/>
    <cellStyle name="Calculation 2 8 2 2 3" xfId="14740" xr:uid="{B45B9F5C-FE0F-47D6-AF82-DB3B14797817}"/>
    <cellStyle name="Calculation 2 8 2 3" xfId="8243" xr:uid="{F66BBC2C-F2A5-436C-B45B-6517BFCAC5AB}"/>
    <cellStyle name="Calculation 2 8 2 3 2" xfId="17955" xr:uid="{FDA2523A-2FC4-47F9-8EA5-2F28A2052B33}"/>
    <cellStyle name="Calculation 2 8 2 3 3" xfId="14719" xr:uid="{DC27D350-6B61-4117-95DC-F10481513624}"/>
    <cellStyle name="Calculation 2 8 2 4" xfId="16980" xr:uid="{55E8F7B1-7E5A-45EB-BC56-358C68D6C105}"/>
    <cellStyle name="Calculation 2 8 2 5" xfId="16826" xr:uid="{F6954AD3-C876-4D42-AA52-0371AADB7F99}"/>
    <cellStyle name="Calculation 2 8 3" xfId="12078" xr:uid="{894565F8-770C-405C-9029-28CA00BB881B}"/>
    <cellStyle name="Calculation 2 8 3 2" xfId="11281" xr:uid="{AB45DB44-B099-453E-8305-5D72DF76B52C}"/>
    <cellStyle name="Calculation 2 8 3 2 2" xfId="8829" xr:uid="{ADA0A3D0-F3EE-4910-BC8E-AD971EB39426}"/>
    <cellStyle name="Calculation 2 8 3 2 3" xfId="17794" xr:uid="{FDAC14CF-8510-4A3C-A7AB-69512D29CAB5}"/>
    <cellStyle name="Calculation 2 8 3 3" xfId="11285" xr:uid="{7F475440-8D3F-40EC-BAA0-BE79DDBC43F6}"/>
    <cellStyle name="Calculation 2 8 3 3 2" xfId="16678" xr:uid="{149C8A68-96DB-44A7-99F2-3CD64C5A3132}"/>
    <cellStyle name="Calculation 2 8 3 3 3" xfId="12895" xr:uid="{2633C0E1-93B0-49EA-87DE-937C2EABF058}"/>
    <cellStyle name="Calculation 2 8 3 4" xfId="16979" xr:uid="{742D2441-4C3F-4FE5-BFEA-6FF81FB972F6}"/>
    <cellStyle name="Calculation 2 8 3 5" xfId="12154" xr:uid="{C5CCF462-9C25-468C-8A71-25076BB0877A}"/>
    <cellStyle name="Calculation 2 8 4" xfId="11621" xr:uid="{FA068A1F-B469-4F7B-BB80-815D9D07BA4F}"/>
    <cellStyle name="Calculation 2 8 4 2" xfId="17176" xr:uid="{8CEA9418-1974-42DD-864B-C39E96501BFD}"/>
    <cellStyle name="Calculation 2 8 4 3" xfId="14616" xr:uid="{E61FF402-64BD-4F80-9586-55B8F39094F2}"/>
    <cellStyle name="Calculation 2 8 5" xfId="12079" xr:uid="{048B3B39-F5BC-4892-A47C-6B2828101361}"/>
    <cellStyle name="Calculation 2 8 5 2" xfId="16978" xr:uid="{8507761C-5B70-48DF-8508-0F7CF3A555F0}"/>
    <cellStyle name="Calculation 2 8 5 3" xfId="12863" xr:uid="{3F48F337-CD7A-45B2-BB75-F01B75D9F6DE}"/>
    <cellStyle name="Calculation 2 8 6" xfId="12080" xr:uid="{F902C411-68AF-4FE9-BDA2-6DBA10BAE748}"/>
    <cellStyle name="Calculation 2 8 6 2" xfId="16977" xr:uid="{69F47F78-88B6-4929-89BC-3120E4445236}"/>
    <cellStyle name="Calculation 2 8 6 3" xfId="15451" xr:uid="{C5D0E5AD-D0D6-45B9-9E5E-F7C15B9C5C5E}"/>
    <cellStyle name="Calculation 2 8 7" xfId="12081" xr:uid="{3E4BC7BD-9553-4479-9A2B-575AB71EE142}"/>
    <cellStyle name="Calculation 2 8 7 2" xfId="16975" xr:uid="{C9ADE4BE-5EEC-4F42-B01D-42B45427B007}"/>
    <cellStyle name="Calculation 2 8 7 3" xfId="10637" xr:uid="{676E6625-BDCB-4B7E-8124-56AEE8778E9F}"/>
    <cellStyle name="Calculation 2 8 8" xfId="11746" xr:uid="{8A7E6AC9-ACC3-4F10-9BC5-FC06F88423A9}"/>
    <cellStyle name="Calculation 2 8 8 2" xfId="17134" xr:uid="{A6FE27F6-2732-4A5B-85F6-AFB17FCE7356}"/>
    <cellStyle name="Calculation 2 8 8 3" xfId="16512" xr:uid="{3DC53EC2-BEA5-4D43-BC4B-3BC56ADB9368}"/>
    <cellStyle name="Calculation 2 8 9" xfId="11750" xr:uid="{C59F65EC-CB5F-4C06-A63E-DF87710832C4}"/>
    <cellStyle name="Calculation 2 8 9 2" xfId="13473" xr:uid="{6F919A65-2E42-4215-80FE-7314DABAF232}"/>
    <cellStyle name="Calculation 2 8 9 3" xfId="17745" xr:uid="{4482C094-1F17-4B3F-AEB9-54E9731E63A2}"/>
    <cellStyle name="Calculation 2 9" xfId="1703" xr:uid="{00000000-0005-0000-0000-000019080000}"/>
    <cellStyle name="Calculation 2 9 10" xfId="12082" xr:uid="{CDAAEAB0-E6DF-4A42-9B47-33FD549F5F19}"/>
    <cellStyle name="Calculation 2 9 10 2" xfId="16974" xr:uid="{A10197E0-F369-474A-A618-233EA1D185AE}"/>
    <cellStyle name="Calculation 2 9 10 3" xfId="16472" xr:uid="{26B013DE-D46A-4702-8215-26F2BCB38A11}"/>
    <cellStyle name="Calculation 2 9 11" xfId="9794" xr:uid="{3B136D28-A03E-4E84-B780-AEF6E230DA7A}"/>
    <cellStyle name="Calculation 2 9 11 2" xfId="17663" xr:uid="{C9AE2D17-5DC0-4B5F-94F2-3426E454D940}"/>
    <cellStyle name="Calculation 2 9 11 3" xfId="11452" xr:uid="{EC85F8B0-A22D-4FD7-9964-656A31C8286C}"/>
    <cellStyle name="Calculation 2 9 12" xfId="17744" xr:uid="{D4309F02-72E8-4554-ADE0-6619DEA214A4}"/>
    <cellStyle name="Calculation 2 9 13" xfId="17925" xr:uid="{926FD5F8-0135-464F-9816-7C5D3FA2219C}"/>
    <cellStyle name="Calculation 2 9 2" xfId="8617" xr:uid="{DDB38578-70CD-4C05-B6A2-3D9C5DFB5164}"/>
    <cellStyle name="Calculation 2 9 2 2" xfId="8623" xr:uid="{B90E5B8F-AF78-4CCA-B9E0-73C5A0D2D1A3}"/>
    <cellStyle name="Calculation 2 9 2 2 2" xfId="17580" xr:uid="{6A1A81E3-7E55-4C41-8A2D-9E08D05CB928}"/>
    <cellStyle name="Calculation 2 9 2 2 3" xfId="13677" xr:uid="{5764324D-831D-4B39-9C33-44972674FEB7}"/>
    <cellStyle name="Calculation 2 9 2 3" xfId="8071" xr:uid="{2FA4D4EB-216C-46DA-8A44-2E32E4391835}"/>
    <cellStyle name="Calculation 2 9 2 3 2" xfId="13443" xr:uid="{67BE880B-2DDE-4D43-B018-02BEA7658289}"/>
    <cellStyle name="Calculation 2 9 2 3 3" xfId="14387" xr:uid="{AC66AD7A-0ABB-4525-A294-B5E85F2488BD}"/>
    <cellStyle name="Calculation 2 9 2 4" xfId="17886" xr:uid="{39773343-18B9-4387-B7B7-345E86D1E2F8}"/>
    <cellStyle name="Calculation 2 9 2 5" xfId="16416" xr:uid="{A302001C-A187-4E9B-B2ED-7548A116E641}"/>
    <cellStyle name="Calculation 2 9 3" xfId="10123" xr:uid="{B11536DE-EB8C-43BC-90AD-E4BC8E748726}"/>
    <cellStyle name="Calculation 2 9 3 2" xfId="11444" xr:uid="{40B99AD1-DAE1-42EE-A8E5-4609113EE4B4}"/>
    <cellStyle name="Calculation 2 9 3 2 2" xfId="17216" xr:uid="{4B8098F4-2622-4846-A2A9-CB183F5A8108}"/>
    <cellStyle name="Calculation 2 9 3 2 3" xfId="9916" xr:uid="{31D5AF14-C79D-4777-BD4A-F9E441E1FA97}"/>
    <cellStyle name="Calculation 2 9 3 3" xfId="10862" xr:uid="{77EF0191-3E68-4119-B3DB-1AD0497CBFE7}"/>
    <cellStyle name="Calculation 2 9 3 3 2" xfId="8501" xr:uid="{D53E5C24-B26F-4406-AD10-91575F4F4A7A}"/>
    <cellStyle name="Calculation 2 9 3 3 3" xfId="14973" xr:uid="{01B1D88E-C3EA-476E-A478-4FADC306F6AB}"/>
    <cellStyle name="Calculation 2 9 3 4" xfId="17413" xr:uid="{8F15CAC7-23B4-4954-99C9-0EBDD7009A09}"/>
    <cellStyle name="Calculation 2 9 3 5" xfId="8331" xr:uid="{AC152786-8228-49BA-B3BB-A8B2E2503291}"/>
    <cellStyle name="Calculation 2 9 4" xfId="10127" xr:uid="{F812391E-7F2F-4BA3-9B81-850ED4585937}"/>
    <cellStyle name="Calculation 2 9 4 2" xfId="17411" xr:uid="{084A5B3C-A090-4FE9-81C6-E299E11B12F6}"/>
    <cellStyle name="Calculation 2 9 4 3" xfId="9316" xr:uid="{82049A42-E8DC-4914-837A-6C862BDB8884}"/>
    <cellStyle name="Calculation 2 9 5" xfId="12083" xr:uid="{005FFC8F-F49C-4D2D-9464-A1F86030E330}"/>
    <cellStyle name="Calculation 2 9 5 2" xfId="16973" xr:uid="{3FDBAE98-C83C-4292-8E28-0ABCFDCC653A}"/>
    <cellStyle name="Calculation 2 9 5 3" xfId="16844" xr:uid="{E1E0DC74-8D71-4898-8758-9E87DE8FD25D}"/>
    <cellStyle name="Calculation 2 9 6" xfId="12084" xr:uid="{21A05CB0-3DA0-43AE-A907-488CAAC8FFE3}"/>
    <cellStyle name="Calculation 2 9 6 2" xfId="15519" xr:uid="{890D50E4-0C38-4CA1-A981-BA29D892AC86}"/>
    <cellStyle name="Calculation 2 9 6 3" xfId="17827" xr:uid="{528CFAC2-690C-4D3A-B2D7-4BF7FFCA6F18}"/>
    <cellStyle name="Calculation 2 9 7" xfId="11299" xr:uid="{31420915-8068-46C2-8351-3620EA67A29F}"/>
    <cellStyle name="Calculation 2 9 7 2" xfId="17281" xr:uid="{7CB73B79-F38E-4012-B05D-63360925D60C}"/>
    <cellStyle name="Calculation 2 9 7 3" xfId="17660" xr:uid="{D5DCBEB8-4CC3-46F6-A50D-354566C261F4}"/>
    <cellStyle name="Calculation 2 9 8" xfId="11303" xr:uid="{1AF90DB5-E757-41B4-9994-B9C207F63466}"/>
    <cellStyle name="Calculation 2 9 8 2" xfId="17280" xr:uid="{9113C5ED-4C74-43FA-B8C4-153795CF3935}"/>
    <cellStyle name="Calculation 2 9 8 3" xfId="8826" xr:uid="{81AF0BDA-07CA-49FE-AC70-0A771559C858}"/>
    <cellStyle name="Calculation 2 9 9" xfId="12086" xr:uid="{985447B5-0899-417A-8D9A-DC31508D3C7C}"/>
    <cellStyle name="Calculation 2 9 9 2" xfId="16971" xr:uid="{6768B0D8-D5DA-4376-8869-7756CB22F178}"/>
    <cellStyle name="Calculation 2 9 9 3" xfId="16848" xr:uid="{4112C7C4-4954-4AFF-B5F5-2F53435E9147}"/>
    <cellStyle name="Calculation 3" xfId="3545" xr:uid="{00000000-0005-0000-0000-00001A080000}"/>
    <cellStyle name="Calculation 3 10" xfId="16969" xr:uid="{3944F5C7-32F8-4EB3-9292-1A08555DABE5}"/>
    <cellStyle name="Calculation 3 11" xfId="17357" xr:uid="{B1F10AAF-BBDA-4186-A250-8A50FEB7F0AF}"/>
    <cellStyle name="Calculation 3 2" xfId="907" xr:uid="{00000000-0005-0000-0000-00001B080000}"/>
    <cellStyle name="Calculation 3 2 10" xfId="10884" xr:uid="{9A698D59-C518-403E-A2AD-A944DB73DD81}"/>
    <cellStyle name="Calculation 3 2 10 2" xfId="17376" xr:uid="{C4292BAA-3F55-44A6-BAC0-5F6432725E83}"/>
    <cellStyle name="Calculation 3 2 10 3" xfId="11701" xr:uid="{B97F0502-4DD2-41A5-9F69-51EC168D2617}"/>
    <cellStyle name="Calculation 3 2 11" xfId="8871" xr:uid="{68B058EE-651F-4A8B-8034-3C9D773E1ED5}"/>
    <cellStyle name="Calculation 3 2 11 2" xfId="17843" xr:uid="{3AAEA24B-D1B3-49AB-AD9E-4BA8980B9063}"/>
    <cellStyle name="Calculation 3 2 11 3" xfId="8352" xr:uid="{DE0D755C-6E7F-4EEF-8B0F-B0F66852CFF1}"/>
    <cellStyle name="Calculation 3 2 12" xfId="17862" xr:uid="{213F04B1-BDC1-4250-A45A-F61C26B849CC}"/>
    <cellStyle name="Calculation 3 2 13" xfId="14637" xr:uid="{C8BDE136-3DEB-41DD-B6A7-CD943FCCBA20}"/>
    <cellStyle name="Calculation 3 2 2" xfId="12089" xr:uid="{83166838-F7AD-480E-A04F-B04B82CC36C0}"/>
    <cellStyle name="Calculation 3 2 2 2" xfId="11856" xr:uid="{650E23E3-0B26-4C70-8BA3-92A057D86F4D}"/>
    <cellStyle name="Calculation 3 2 2 2 2" xfId="8950" xr:uid="{19449194-1287-4CF3-8239-E78708839EE6}"/>
    <cellStyle name="Calculation 3 2 2 2 3" xfId="9974" xr:uid="{FF7B0933-30B7-4701-936B-C2A2B9657604}"/>
    <cellStyle name="Calculation 3 2 2 3" xfId="11858" xr:uid="{396E6530-E261-4D1A-BF97-931605BBFDA3}"/>
    <cellStyle name="Calculation 3 2 2 3 2" xfId="17079" xr:uid="{C8791951-8048-4530-AA3B-E676D11E2AA0}"/>
    <cellStyle name="Calculation 3 2 2 3 3" xfId="16488" xr:uid="{41403F03-5519-4D86-9D43-88F64455CEBB}"/>
    <cellStyle name="Calculation 3 2 2 4" xfId="12820" xr:uid="{CDB07D10-9176-4427-9D32-F7EE9E395B44}"/>
    <cellStyle name="Calculation 3 2 2 5" xfId="16725" xr:uid="{14FF677E-EA89-43C8-A895-B27B3102F0A6}"/>
    <cellStyle name="Calculation 3 2 3" xfId="12091" xr:uid="{00AC1DC5-6EC0-4AEE-B301-795A0AB1DE4E}"/>
    <cellStyle name="Calculation 3 2 3 2" xfId="11872" xr:uid="{7FFBFB76-2A24-426A-8AE2-3C7A545CD266}"/>
    <cellStyle name="Calculation 3 2 3 2 2" xfId="16352" xr:uid="{E631E9D1-E5C3-4F50-8168-CB73CD27E6D4}"/>
    <cellStyle name="Calculation 3 2 3 2 3" xfId="16606" xr:uid="{3967D09A-D8D5-45BF-90A5-5F704FCB5DB4}"/>
    <cellStyle name="Calculation 3 2 3 3" xfId="11875" xr:uid="{C7D548EA-6A6B-4887-B65B-306DF5FF1514}"/>
    <cellStyle name="Calculation 3 2 3 3 2" xfId="12125" xr:uid="{2BBB012C-F581-4BB1-A3F7-9BDACB52165F}"/>
    <cellStyle name="Calculation 3 2 3 3 3" xfId="10968" xr:uid="{2F66C78E-A736-4FA7-B50B-F61A80CC68D7}"/>
    <cellStyle name="Calculation 3 2 3 4" xfId="16968" xr:uid="{A2549EF3-9A4F-48F0-A3BC-2E007708180F}"/>
    <cellStyle name="Calculation 3 2 3 5" xfId="11540" xr:uid="{3E3E28F4-0DBA-4557-B0D9-36A821EF03E1}"/>
    <cellStyle name="Calculation 3 2 4" xfId="11893" xr:uid="{82DA514C-B666-4107-B809-54D7BE98542A}"/>
    <cellStyle name="Calculation 3 2 4 2" xfId="17062" xr:uid="{AE758FD6-66AE-486C-927B-DD1747C6780E}"/>
    <cellStyle name="Calculation 3 2 4 3" xfId="15833" xr:uid="{9557E3E2-DF84-4897-8AED-4960B656BBA0}"/>
    <cellStyle name="Calculation 3 2 5" xfId="12095" xr:uid="{1ED2B9B2-7FB8-49BB-ACCB-A807C61EDC9A}"/>
    <cellStyle name="Calculation 3 2 5 2" xfId="13979" xr:uid="{04F0FD2C-1DF4-484E-A086-32CD19428BFA}"/>
    <cellStyle name="Calculation 3 2 5 3" xfId="17869" xr:uid="{301EA38C-6EB9-495C-B108-E040CB16E8B2}"/>
    <cellStyle name="Calculation 3 2 6" xfId="12099" xr:uid="{136B67A9-028D-43DA-8644-6A9D4DD928EF}"/>
    <cellStyle name="Calculation 3 2 6 2" xfId="16965" xr:uid="{A83F15E7-5DC8-4DB8-8080-08D0FBDD3B19}"/>
    <cellStyle name="Calculation 3 2 6 3" xfId="15701" xr:uid="{3B56F13C-EFE4-4AAD-A2C9-3024B8D6CCF8}"/>
    <cellStyle name="Calculation 3 2 7" xfId="10530" xr:uid="{F0CA0363-32C5-4050-9158-E8A194DB5932}"/>
    <cellStyle name="Calculation 3 2 7 2" xfId="17492" xr:uid="{C852531F-7040-42C1-B051-1F552583EB74}"/>
    <cellStyle name="Calculation 3 2 7 3" xfId="16554" xr:uid="{720DE3D8-6040-459A-809D-A175CA2249A9}"/>
    <cellStyle name="Calculation 3 2 8" xfId="10536" xr:uid="{53953DA4-826A-4116-B768-2E6FBB8C34F5}"/>
    <cellStyle name="Calculation 3 2 8 2" xfId="16845" xr:uid="{0E15D40C-5704-4702-AB90-79A02E8742E3}"/>
    <cellStyle name="Calculation 3 2 8 3" xfId="17883" xr:uid="{2AAADFAD-E55C-4A08-9DA0-5A838B802766}"/>
    <cellStyle name="Calculation 3 2 9" xfId="10541" xr:uid="{93A0E352-CC92-45BE-BD93-EC4E84368AF8}"/>
    <cellStyle name="Calculation 3 2 9 2" xfId="16846" xr:uid="{5B037B77-B3BE-4F5F-9272-85A3F7EFD2D3}"/>
    <cellStyle name="Calculation 3 2 9 3" xfId="12954" xr:uid="{3AF65AE7-5F66-4CCF-87EA-79B30FE41710}"/>
    <cellStyle name="Calculation 3 3" xfId="8764" xr:uid="{7634B5B0-4AAF-451E-A896-B22EE5D5851D}"/>
    <cellStyle name="Calculation 3 3 2" xfId="9948" xr:uid="{8AF6F406-BE9A-46B5-A52B-F60BD970EFFA}"/>
    <cellStyle name="Calculation 3 3 2 2" xfId="17039" xr:uid="{B7A85FCC-119D-4D58-89E5-42F87F566420}"/>
    <cellStyle name="Calculation 3 3 2 3" xfId="12844" xr:uid="{97A05D49-3E44-44EB-B9C8-464F9F475DB6}"/>
    <cellStyle name="Calculation 3 3 3" xfId="12100" xr:uid="{E0BC87F7-B031-417F-8EBF-A7CB3AA5EE0D}"/>
    <cellStyle name="Calculation 3 3 3 2" xfId="16964" xr:uid="{8F9F0FC9-74F9-49E4-9E03-2E7E76E96DB8}"/>
    <cellStyle name="Calculation 3 3 3 3" xfId="16562" xr:uid="{38392274-5A01-4319-BBB3-D5D68B48103F}"/>
    <cellStyle name="Calculation 3 3 4" xfId="17861" xr:uid="{59346CA0-F627-4F17-B6F9-A28DF801EAB0}"/>
    <cellStyle name="Calculation 3 3 5" xfId="12107" xr:uid="{E17FE67B-E9F2-4704-A7F7-270A66277E0C}"/>
    <cellStyle name="Calculation 3 4" xfId="10259" xr:uid="{4CBDDFDD-A35D-4CB0-A670-8DB912A0DFB0}"/>
    <cellStyle name="Calculation 3 4 2" xfId="11034" xr:uid="{895C0659-6C58-4331-8229-4E2FE01FF668}"/>
    <cellStyle name="Calculation 3 4 2 2" xfId="17197" xr:uid="{DA12FE6F-3FBD-4A7A-B497-2BCA8F109B72}"/>
    <cellStyle name="Calculation 3 4 2 3" xfId="11207" xr:uid="{AE723B77-F06B-4992-93CC-7B3C2F1FC135}"/>
    <cellStyle name="Calculation 3 4 3" xfId="11036" xr:uid="{34CEEB69-6282-4E38-BDC8-4A75A5E769A3}"/>
    <cellStyle name="Calculation 3 4 3 2" xfId="17344" xr:uid="{42A65174-034D-441A-8081-63BDBEC367DD}"/>
    <cellStyle name="Calculation 3 4 3 3" xfId="10958" xr:uid="{0153ADF3-B8FA-4792-BD0B-E02D119A5C8A}"/>
    <cellStyle name="Calculation 3 4 4" xfId="17549" xr:uid="{91D7813E-EF83-433C-8C9A-22D37580CEF2}"/>
    <cellStyle name="Calculation 3 4 5" xfId="12994" xr:uid="{4A0DEDD3-F064-45AD-9D85-CDF006D3F6CE}"/>
    <cellStyle name="Calculation 3 5" xfId="10262" xr:uid="{43EECB02-54AC-4534-A215-98B930388916}"/>
    <cellStyle name="Calculation 3 5 2" xfId="15795" xr:uid="{6BA8D170-BEA6-4A2F-AEB7-F7E58FFC468F}"/>
    <cellStyle name="Calculation 3 5 3" xfId="10983" xr:uid="{85A5FFE1-7736-41CB-A321-122F3369659B}"/>
    <cellStyle name="Calculation 3 6" xfId="10264" xr:uid="{940EB640-2D3E-4B89-9463-AAD58BE5212E}"/>
    <cellStyle name="Calculation 3 6 2" xfId="17544" xr:uid="{C7846386-46A4-4214-B082-8AECA8622BD3}"/>
    <cellStyle name="Calculation 3 6 3" xfId="17172" xr:uid="{6046B407-E09F-4D76-B3C0-AB6746E7703B}"/>
    <cellStyle name="Calculation 3 7" xfId="9818" xr:uid="{4C4C2BEB-9428-48FF-840D-7FB56711812F}"/>
    <cellStyle name="Calculation 3 7 2" xfId="17661" xr:uid="{F316495C-98A8-4CEE-97A3-9F2AD59D24FF}"/>
    <cellStyle name="Calculation 3 7 3" xfId="11066" xr:uid="{F98ACD3F-4973-4E40-A7DD-4199C9C22584}"/>
    <cellStyle name="Calculation 3 8" xfId="12101" xr:uid="{52BADDDD-866F-4EEE-836B-5B4274ECF5FA}"/>
    <cellStyle name="Calculation 3 8 2" xfId="16365" xr:uid="{8F5BE7D1-FF81-4DCE-970A-77A7E94D4FBA}"/>
    <cellStyle name="Calculation 3 8 3" xfId="16534" xr:uid="{1260DB8A-658C-4AE4-8352-9CBA3196B904}"/>
    <cellStyle name="Calculation 3 9" xfId="12102" xr:uid="{72CF818D-B860-4ED5-B426-5C3E35A094FF}"/>
    <cellStyle name="Calculation 3 9 2" xfId="16616" xr:uid="{3F0A096C-4901-4CDF-9F90-2FF96C73D456}"/>
    <cellStyle name="Calculation 3 9 3" xfId="16666" xr:uid="{03C6DA53-8A45-47B5-9853-007AE4D7BA6C}"/>
    <cellStyle name="Calculation 4" xfId="3546" xr:uid="{00000000-0005-0000-0000-00001C080000}"/>
    <cellStyle name="Calculation 4 2" xfId="3547" xr:uid="{00000000-0005-0000-0000-00001D080000}"/>
    <cellStyle name="Calculation 4 3" xfId="11040" xr:uid="{8E0F5118-0290-42A0-B4BD-55D645E03453}"/>
    <cellStyle name="Calculation 4 3 2" xfId="11775" xr:uid="{9ADB1776-2A34-4BA8-9483-70EBC38F577E}"/>
    <cellStyle name="Calculation 5" xfId="3548" xr:uid="{00000000-0005-0000-0000-00001E080000}"/>
    <cellStyle name="Calculation 5 10" xfId="9952" xr:uid="{B0C49065-C103-4E5F-B25B-1DA7E195EF71}"/>
    <cellStyle name="Calculation 5 10 2" xfId="17637" xr:uid="{B4D76B27-A99B-4EAB-8092-EACBD0220BF5}"/>
    <cellStyle name="Calculation 5 10 3" xfId="11332" xr:uid="{396FD0A7-DD70-45C6-BF03-E1C8C8952179}"/>
    <cellStyle name="Calculation 5 11" xfId="9955" xr:uid="{E6980475-BE09-4346-9CD2-5EB081F5D9A9}"/>
    <cellStyle name="Calculation 5 11 2" xfId="17635" xr:uid="{E40EDD07-BCC1-43CB-BB0D-172CAA9875C2}"/>
    <cellStyle name="Calculation 5 11 3" xfId="16376" xr:uid="{EC25B50B-C521-4C4C-98A6-279B63BF65E2}"/>
    <cellStyle name="Calculation 5 12" xfId="10360" xr:uid="{13B8C7BE-ABDA-48A5-B738-135E233D8FC4}"/>
    <cellStyle name="Calculation 5 12 2" xfId="13360" xr:uid="{8522D43C-8036-4A72-A030-1568859BABA5}"/>
    <cellStyle name="Calculation 5 12 3" xfId="11312" xr:uid="{F9B4AF3D-9B71-4C4A-B6FE-AAD4F4C23180}"/>
    <cellStyle name="Calculation 5 13" xfId="13186" xr:uid="{74936790-E260-4E49-83D2-12F6F88C66C9}"/>
    <cellStyle name="Calculation 5 14" xfId="11306" xr:uid="{3841427C-759D-4775-8667-232F1C7FC019}"/>
    <cellStyle name="Calculation 5 2" xfId="1320" xr:uid="{00000000-0005-0000-0000-00001F080000}"/>
    <cellStyle name="Calculation 5 3" xfId="9116" xr:uid="{97A802BA-0019-4B5E-8E14-6CCBC4CD9CF2}"/>
    <cellStyle name="Calculation 5 3 2" xfId="10997" xr:uid="{6F014387-2121-419C-B690-16D0D8984D1D}"/>
    <cellStyle name="Calculation 5 3 2 2" xfId="17343" xr:uid="{6188424A-6329-4417-A580-B232A0748E82}"/>
    <cellStyle name="Calculation 5 3 2 3" xfId="9012" xr:uid="{152461EB-DD0D-4323-8817-86B55C820240}"/>
    <cellStyle name="Calculation 5 3 3" xfId="11000" xr:uid="{E4DCE1CC-9675-4E77-B61D-41DB7F379CBE}"/>
    <cellStyle name="Calculation 5 3 3 2" xfId="8790" xr:uid="{210E97E0-0D00-4D0F-8C61-98F038CE0A76}"/>
    <cellStyle name="Calculation 5 3 3 3" xfId="8797" xr:uid="{575D18D3-F15B-40A1-B80F-FD6F3124CF34}"/>
    <cellStyle name="Calculation 5 3 4" xfId="10476" xr:uid="{E08F7490-C328-4808-8BA1-F201C6A924BB}"/>
    <cellStyle name="Calculation 5 3 5" xfId="11522" xr:uid="{8028A0F3-8C68-4A0A-BDA5-DE63B043C9E7}"/>
    <cellStyle name="Calculation 5 4" xfId="10389" xr:uid="{8AF1C219-D4ED-4CAC-908F-BEA3C1DC7E81}"/>
    <cellStyle name="Calculation 5 4 2" xfId="10393" xr:uid="{704FEE45-D5FB-49C6-8184-F08929A9C84A}"/>
    <cellStyle name="Calculation 5 4 2 2" xfId="17513" xr:uid="{B93E6986-301D-4038-951C-8C122DFCC520}"/>
    <cellStyle name="Calculation 5 4 2 3" xfId="16734" xr:uid="{A9398954-D6DD-4F79-8BBE-98EFB32BA15E}"/>
    <cellStyle name="Calculation 5 4 3" xfId="8455" xr:uid="{D3A150D4-373C-490C-BEAB-374C4209423F}"/>
    <cellStyle name="Calculation 5 4 3 2" xfId="17918" xr:uid="{91BCECAF-F007-4705-9F5E-6EBB59979795}"/>
    <cellStyle name="Calculation 5 4 3 3" xfId="16849" xr:uid="{4F65E410-C96B-4382-8D18-CAB83060FC6E}"/>
    <cellStyle name="Calculation 5 4 4" xfId="8335" xr:uid="{DF1330E6-F5A4-4B22-A9CB-CCB898964405}"/>
    <cellStyle name="Calculation 5 4 5" xfId="16651" xr:uid="{198C37CD-09B0-4768-A041-C4AF44E2E19F}"/>
    <cellStyle name="Calculation 5 5" xfId="12103" xr:uid="{9662237D-B76F-419A-85C1-772122B804CA}"/>
    <cellStyle name="Calculation 5 5 2" xfId="16371" xr:uid="{EE4D6E3F-59F7-4C56-BE32-76866202AC70}"/>
    <cellStyle name="Calculation 5 5 3" xfId="13329" xr:uid="{2DB41F76-2E32-42E1-9AF9-7F2CC1702769}"/>
    <cellStyle name="Calculation 5 6" xfId="9290" xr:uid="{20A534EB-7E2D-48D7-9886-2D12782BAC37}"/>
    <cellStyle name="Calculation 5 6 2" xfId="17761" xr:uid="{B631970F-2D5A-49BE-BC33-50F0897DE909}"/>
    <cellStyle name="Calculation 5 6 3" xfId="8520" xr:uid="{31AFBF6A-EA0B-429B-97F3-258E7DEE3D5F}"/>
    <cellStyle name="Calculation 5 7" xfId="8130" xr:uid="{A648C122-8D2E-4D61-BAC9-D228BC0504AD}"/>
    <cellStyle name="Calculation 5 7 2" xfId="17652" xr:uid="{6CBBD3F0-AC3F-4749-A46A-B36B106EC6B1}"/>
    <cellStyle name="Calculation 5 7 3" xfId="12926" xr:uid="{78E8CBC7-04E0-4E70-BBEB-FFF8D5E085DC}"/>
    <cellStyle name="Calculation 5 8" xfId="12105" xr:uid="{1B646414-8A51-4464-8834-74F5277BEE35}"/>
    <cellStyle name="Calculation 5 8 2" xfId="16961" xr:uid="{5E2263FF-E82A-4CB9-9AD3-FEE8F22D16EC}"/>
    <cellStyle name="Calculation 5 8 3" xfId="11217" xr:uid="{EB2F07E3-C61F-4BDA-9C3E-6DE31A61746D}"/>
    <cellStyle name="Calculation 5 9" xfId="11560" xr:uid="{18142F37-A3B1-48A0-877D-649863E88836}"/>
    <cellStyle name="Calculation 5 9 2" xfId="10052" xr:uid="{84B710DF-047E-406E-9DFA-799F40C5690F}"/>
    <cellStyle name="Calculation 5 9 3" xfId="12574" xr:uid="{CCAB41FD-C178-49DD-8559-746DB730E495}"/>
    <cellStyle name="Calculation 6" xfId="3549" xr:uid="{00000000-0005-0000-0000-000020080000}"/>
    <cellStyle name="Calculation 6 10" xfId="12110" xr:uid="{79F88126-62F8-433E-85C7-B6A452EB2FC9}"/>
    <cellStyle name="Calculation 6 10 2" xfId="16959" xr:uid="{81AEDC60-61B2-45EF-98F7-54AACD52D7B5}"/>
    <cellStyle name="Calculation 6 10 3" xfId="16058" xr:uid="{1DA826CA-8811-41A1-BA83-9E0285A9DBA9}"/>
    <cellStyle name="Calculation 6 11" xfId="12111" xr:uid="{8B9FE420-38B7-46D6-B26C-8D77F2F898C7}"/>
    <cellStyle name="Calculation 6 11 2" xfId="16958" xr:uid="{279886EF-8191-4B5E-B1E4-158C889FD049}"/>
    <cellStyle name="Calculation 6 11 3" xfId="13671" xr:uid="{4257BE2F-9930-4475-896D-6CC3F191328E}"/>
    <cellStyle name="Calculation 6 12" xfId="12112" xr:uid="{57DCFACC-BBA2-4077-8F68-F9F84F523690}"/>
    <cellStyle name="Calculation 6 12 2" xfId="16957" xr:uid="{6CAD8C3C-43CE-4EA3-8C63-94975EEBB1EE}"/>
    <cellStyle name="Calculation 6 12 3" xfId="16637" xr:uid="{9CD39596-091D-4BEA-AFCE-7ABA03122B3B}"/>
    <cellStyle name="Calculation 6 13" xfId="17100" xr:uid="{A5971A94-65F4-4338-827E-30036737D9D4}"/>
    <cellStyle name="Calculation 6 14" xfId="17814" xr:uid="{8674449A-508E-4AB1-B376-1CA687A1BF23}"/>
    <cellStyle name="Calculation 6 2" xfId="3550" xr:uid="{00000000-0005-0000-0000-000021080000}"/>
    <cellStyle name="Calculation 6 3" xfId="12113" xr:uid="{68AC99BB-1A87-4EC4-A94B-BF9E31ACE9F6}"/>
    <cellStyle name="Calculation 6 3 2" xfId="11716" xr:uid="{6BC7DB84-C259-49D3-8DE8-CA7BCCD8A451}"/>
    <cellStyle name="Calculation 6 3 2 2" xfId="17150" xr:uid="{46707B2C-0E6B-4571-95E9-01F647D5ACF8}"/>
    <cellStyle name="Calculation 6 3 2 3" xfId="15825" xr:uid="{7EC79C82-24FD-4164-9396-9D8DEE3A6225}"/>
    <cellStyle name="Calculation 6 3 3" xfId="12114" xr:uid="{BC5C0341-22EA-4D14-ABC5-B0C091D6819D}"/>
    <cellStyle name="Calculation 6 3 3 2" xfId="16955" xr:uid="{0E0D2C8A-6593-4E91-AABE-6C310B881473}"/>
    <cellStyle name="Calculation 6 3 3 3" xfId="17200" xr:uid="{8EB18CDF-05FF-4B0B-9657-447D79A5A342}"/>
    <cellStyle name="Calculation 6 3 4" xfId="16956" xr:uid="{5E7597C7-8B82-418C-BABC-621533224E9A}"/>
    <cellStyle name="Calculation 6 3 5" xfId="12353" xr:uid="{FA645454-0E6A-4663-AA9C-F11A111A451E}"/>
    <cellStyle name="Calculation 6 4" xfId="10400" xr:uid="{8D9C7294-6E5C-4B12-B637-F521E6D9151F}"/>
    <cellStyle name="Calculation 6 4 2" xfId="10407" xr:uid="{E55D9BC1-802F-4C3B-981C-FA7FD3C4EF98}"/>
    <cellStyle name="Calculation 6 4 2 2" xfId="17449" xr:uid="{D7DF88DC-08B0-4D1B-B3E8-4D134D940194}"/>
    <cellStyle name="Calculation 6 4 2 3" xfId="14723" xr:uid="{00799318-85FC-4C1A-B953-DC9C6E66A3CF}"/>
    <cellStyle name="Calculation 6 4 3" xfId="10410" xr:uid="{FAD55515-1D0D-4BE1-A9F0-50DF819AE717}"/>
    <cellStyle name="Calculation 6 4 3 2" xfId="9503" xr:uid="{6A885403-916D-4E0D-AC59-9E44BF04766F}"/>
    <cellStyle name="Calculation 6 4 3 3" xfId="9112" xr:uid="{25A404D0-AF06-4FE5-915B-82FE4038A86F}"/>
    <cellStyle name="Calculation 6 4 4" xfId="17506" xr:uid="{9E29B1A4-4D73-46FE-BB35-98E4CCBEB375}"/>
    <cellStyle name="Calculation 6 4 5" xfId="17092" xr:uid="{9A9852D9-9923-4558-8C29-3DB5BFC6E0EA}"/>
    <cellStyle name="Calculation 6 5" xfId="8057" xr:uid="{D9BE6FAA-8FC5-445A-8D10-C0D8971276F7}"/>
    <cellStyle name="Calculation 6 5 2" xfId="17997" xr:uid="{F5E655F3-EE72-4FE0-A98D-6C6CDE206A6D}"/>
    <cellStyle name="Calculation 6 5 3" xfId="13214" xr:uid="{8903DD33-2DB4-4F02-AAB5-F3B86882169B}"/>
    <cellStyle name="Calculation 6 6" xfId="12116" xr:uid="{74C468E7-F235-42FB-BFA7-FCFB81293230}"/>
    <cellStyle name="Calculation 6 6 2" xfId="16954" xr:uid="{D747AD6A-3E4A-40E0-8278-E94A01DBF85D}"/>
    <cellStyle name="Calculation 6 6 3" xfId="16506" xr:uid="{8FD65360-303F-4DA7-B2E5-50E7963AD516}"/>
    <cellStyle name="Calculation 6 7" xfId="9187" xr:uid="{19DCCF51-DAE2-4155-8CB4-7F0CFC473C4F}"/>
    <cellStyle name="Calculation 6 7 2" xfId="17772" xr:uid="{F71EA2AA-1D34-4431-9556-0D2B4F0E048C}"/>
    <cellStyle name="Calculation 6 7 3" xfId="8382" xr:uid="{7334BB08-177E-466F-8FDA-3290232931EC}"/>
    <cellStyle name="Calculation 6 8" xfId="9201" xr:uid="{4D861CE4-9643-4FF1-8133-D38B329913B9}"/>
    <cellStyle name="Calculation 6 8 2" xfId="17779" xr:uid="{E1E4E02C-0E54-46DF-86F2-9060FC5A49EE}"/>
    <cellStyle name="Calculation 6 8 3" xfId="11672" xr:uid="{9BDB1AD0-381E-4DDC-9D50-84CAE5941997}"/>
    <cellStyle name="Calculation 6 9" xfId="8608" xr:uid="{F18B8778-C2A2-4B5E-B4F9-AE7ECDF935F4}"/>
    <cellStyle name="Calculation 6 9 2" xfId="17889" xr:uid="{B70B12CF-259F-4399-B57E-312429162646}"/>
    <cellStyle name="Calculation 6 9 3" xfId="16691" xr:uid="{43533F42-A0B0-4EE6-B7CE-C4CF3AFBB5D3}"/>
    <cellStyle name="Calculation 7" xfId="1054" xr:uid="{00000000-0005-0000-0000-000022080000}"/>
    <cellStyle name="Calculation 7 10" xfId="12117" xr:uid="{DAF102D5-8F41-4FED-AAE7-8402F46A8546}"/>
    <cellStyle name="Calculation 7 10 2" xfId="12296" xr:uid="{E2926BDF-F3E7-4BE8-A0DC-B9FD30A5947B}"/>
    <cellStyle name="Calculation 7 10 3" xfId="17171" xr:uid="{D1FDE25E-1F7D-4133-813E-9A456E3EF28B}"/>
    <cellStyle name="Calculation 7 11" xfId="12118" xr:uid="{51D9CED6-D763-4654-923B-ABF92E6782B8}"/>
    <cellStyle name="Calculation 7 11 2" xfId="16953" xr:uid="{3B6EF99D-8F5E-4426-8930-5F25BA9E33D8}"/>
    <cellStyle name="Calculation 7 11 3" xfId="16484" xr:uid="{3B44B6AD-148D-47BC-9F7F-11A398E87B45}"/>
    <cellStyle name="Calculation 7 12" xfId="12119" xr:uid="{024614D3-678A-4490-8BBF-6FA83F5A714E}"/>
    <cellStyle name="Calculation 7 12 2" xfId="11659" xr:uid="{E6C60387-1B7E-4552-9717-9BDDEAA99587}"/>
    <cellStyle name="Calculation 7 12 3" xfId="11170" xr:uid="{23614A92-ACCF-4794-B649-45E7E68989AF}"/>
    <cellStyle name="Calculation 7 13" xfId="17330" xr:uid="{384C0BAB-CDB0-4399-B376-F3C4ECB45FAF}"/>
    <cellStyle name="Calculation 7 14" xfId="16305" xr:uid="{DC5E31ED-D46F-4CF2-B5FC-A1809F8454C8}"/>
    <cellStyle name="Calculation 7 2" xfId="777" xr:uid="{00000000-0005-0000-0000-000023080000}"/>
    <cellStyle name="Calculation 7 3" xfId="8497" xr:uid="{654C2A1B-41AD-4421-B268-C894CA24E066}"/>
    <cellStyle name="Calculation 7 3 2" xfId="12120" xr:uid="{A6B7E4D2-DC3B-4554-9521-45BBDFF560D9}"/>
    <cellStyle name="Calculation 7 3 2 2" xfId="16951" xr:uid="{52B9007C-F377-4485-BD62-D4DC175074AD}"/>
    <cellStyle name="Calculation 7 3 2 3" xfId="16380" xr:uid="{EC09F8E2-98F3-4CD4-B93A-D64C28B8C1A7}"/>
    <cellStyle name="Calculation 7 3 3" xfId="12122" xr:uid="{F806806D-D8EF-433E-831D-A64D72281651}"/>
    <cellStyle name="Calculation 7 3 3 2" xfId="16949" xr:uid="{4E980F65-B477-45A3-A92F-3346351C27DF}"/>
    <cellStyle name="Calculation 7 3 3 3" xfId="8726" xr:uid="{2392122F-DB58-456C-A6DE-E3539C293F0C}"/>
    <cellStyle name="Calculation 7 3 4" xfId="16086" xr:uid="{54A29A5F-E6A6-4B3E-9A87-6A86D3D754D2}"/>
    <cellStyle name="Calculation 7 3 5" xfId="12207" xr:uid="{9965E00D-8741-4591-997F-887D26AEC24F}"/>
    <cellStyle name="Calculation 7 4" xfId="9372" xr:uid="{5396ACBA-4AB6-4369-A686-E3EAE6B60754}"/>
    <cellStyle name="Calculation 7 4 2" xfId="10418" xr:uid="{391643EE-354F-49D4-BEF0-E3B2EA6AECF1}"/>
    <cellStyle name="Calculation 7 4 2 2" xfId="17538" xr:uid="{31635C81-0950-40F1-B044-C56CFC353863}"/>
    <cellStyle name="Calculation 7 4 2 3" xfId="9003" xr:uid="{902C9CF6-D1B7-49AD-B7AF-7E8A0C6F9CD2}"/>
    <cellStyle name="Calculation 7 4 3" xfId="10421" xr:uid="{9A79B2F7-C972-4854-9C27-FA1376A0DB70}"/>
    <cellStyle name="Calculation 7 4 3 2" xfId="17537" xr:uid="{118D6E6D-15FA-4974-BA0D-E87DAC4C5040}"/>
    <cellStyle name="Calculation 7 4 3 3" xfId="17864" xr:uid="{20E2E855-7C93-4C4A-AFF0-CAAD86AE8D2E}"/>
    <cellStyle name="Calculation 7 4 4" xfId="17741" xr:uid="{2B6838A5-4997-41BD-986F-9EEC4D7B75BD}"/>
    <cellStyle name="Calculation 7 4 5" xfId="10477" xr:uid="{346D601F-4BAA-46A1-9155-BE4FF2A5DF47}"/>
    <cellStyle name="Calculation 7 5" xfId="9477" xr:uid="{8629276A-CFAE-48A6-AB57-566C67D11EA1}"/>
    <cellStyle name="Calculation 7 5 2" xfId="17724" xr:uid="{04B0BF8A-49E5-4470-A7A7-B55AB2431B03}"/>
    <cellStyle name="Calculation 7 5 3" xfId="12615" xr:uid="{665F59B3-055E-4892-B49C-02370248F78B}"/>
    <cellStyle name="Calculation 7 6" xfId="8402" xr:uid="{75F58F0B-7B5A-41F6-A015-5C6A36F2D116}"/>
    <cellStyle name="Calculation 7 6 2" xfId="17888" xr:uid="{88AA7C93-4CF4-48E8-8DC8-4BF3282EE524}"/>
    <cellStyle name="Calculation 7 6 3" xfId="17153" xr:uid="{C6AAEF1D-6C30-45D4-83F7-3DE8468A8DD1}"/>
    <cellStyle name="Calculation 7 7" xfId="9487" xr:uid="{6C75B2AF-0B96-4BBE-B87E-8FFCF810056C}"/>
    <cellStyle name="Calculation 7 7 2" xfId="17721" xr:uid="{59D64CFE-9EC0-4D6B-9547-9FCB53C56290}"/>
    <cellStyle name="Calculation 7 7 3" xfId="15444" xr:uid="{7E0D2ECA-CFAB-4797-9E93-EE76B92AE2B4}"/>
    <cellStyle name="Calculation 7 8" xfId="9493" xr:uid="{09D2206F-5DD4-4F28-9F66-73174806651B}"/>
    <cellStyle name="Calculation 7 8 2" xfId="17719" xr:uid="{2B7206EB-8A43-43FF-BB46-656D38BA0321}"/>
    <cellStyle name="Calculation 7 8 3" xfId="16336" xr:uid="{46E20A16-706D-42F4-AD1B-1A61F564A273}"/>
    <cellStyle name="Calculation 7 9" xfId="8588" xr:uid="{9D051487-CD3D-494F-997A-46889ACF6314}"/>
    <cellStyle name="Calculation 7 9 2" xfId="17893" xr:uid="{19768F6F-49F2-4049-9C96-A7352743F86E}"/>
    <cellStyle name="Calculation 7 9 3" xfId="16638" xr:uid="{5696D53C-EB71-4C77-A37F-A6655DB1CDD1}"/>
    <cellStyle name="Calculation 8" xfId="3553" xr:uid="{00000000-0005-0000-0000-000024080000}"/>
    <cellStyle name="Calculation 8 10" xfId="12124" xr:uid="{1922DA7A-F25E-4492-9C1B-564ACD066CFC}"/>
    <cellStyle name="Calculation 8 10 2" xfId="8060" xr:uid="{68C0870F-CFE7-4C4F-8C35-62BB70725223}"/>
    <cellStyle name="Calculation 8 10 3" xfId="16313" xr:uid="{579D7AB5-E859-488B-B0AB-2669C3B80F4B}"/>
    <cellStyle name="Calculation 8 11" xfId="11271" xr:uid="{71B1CF7B-366F-435F-8C62-DEF063AEAB4B}"/>
    <cellStyle name="Calculation 8 11 2" xfId="15355" xr:uid="{9E6E4D3F-B743-42C7-B715-2F553F195C48}"/>
    <cellStyle name="Calculation 8 11 3" xfId="17610" xr:uid="{A95A4511-31E0-4FF1-9987-5DD358B18CE9}"/>
    <cellStyle name="Calculation 8 12" xfId="9719" xr:uid="{B13F1226-EF72-48D9-8254-5E2A78BAAFC4}"/>
    <cellStyle name="Calculation 8 12 2" xfId="17679" xr:uid="{07D53CD7-5BB5-4942-AD15-B65EF6FCFA95}"/>
    <cellStyle name="Calculation 8 12 3" xfId="11681" xr:uid="{5EC703BF-EF40-426E-B528-6D41833A8259}"/>
    <cellStyle name="Calculation 8 13" xfId="16894" xr:uid="{89A749E4-1EEB-4069-9528-6CF051B32D1B}"/>
    <cellStyle name="Calculation 8 14" xfId="16916" xr:uid="{B9EDA08F-E79D-4412-B8D9-EB0C6E11CFA0}"/>
    <cellStyle name="Calculation 8 2" xfId="997" xr:uid="{00000000-0005-0000-0000-000025080000}"/>
    <cellStyle name="Calculation 8 3" xfId="8819" xr:uid="{377BBD76-EA82-4D20-8660-91F8D10B6F7C}"/>
    <cellStyle name="Calculation 8 3 2" xfId="10088" xr:uid="{427385D6-5FBA-467C-B0D1-57D175680BAF}"/>
    <cellStyle name="Calculation 8 3 2 2" xfId="11102" xr:uid="{42954370-CB8A-473B-A3D1-2BBA00D210CC}"/>
    <cellStyle name="Calculation 8 3 2 3" xfId="12966" xr:uid="{A1DB923D-0EB9-4639-A896-432171A40640}"/>
    <cellStyle name="Calculation 8 3 3" xfId="8982" xr:uid="{CE741444-323A-4238-8F03-EC6AF9E6144E}"/>
    <cellStyle name="Calculation 8 3 3 2" xfId="17828" xr:uid="{A71124BD-8BB2-4D57-A7BE-1F98F46B373F}"/>
    <cellStyle name="Calculation 8 3 3 3" xfId="17950" xr:uid="{0C3C72EE-F89B-40A1-B880-0929D39B12CC}"/>
    <cellStyle name="Calculation 8 3 4" xfId="16460" xr:uid="{E11F04F6-2BEB-435E-9BDD-40362C5DE18F}"/>
    <cellStyle name="Calculation 8 3 5" xfId="17933" xr:uid="{ACFBFD18-94F3-49AE-AED3-F37860F1FC45}"/>
    <cellStyle name="Calculation 8 4" xfId="9548" xr:uid="{CE2F9191-0591-419F-8780-0EB88B716184}"/>
    <cellStyle name="Calculation 8 4 2" xfId="10424" xr:uid="{C8E16321-C311-4966-A09E-5008DB187075}"/>
    <cellStyle name="Calculation 8 4 2 2" xfId="17534" xr:uid="{652C69CE-2AB1-4C8E-8F08-7EDA9E15733A}"/>
    <cellStyle name="Calculation 8 4 2 3" xfId="15484" xr:uid="{6F83EFB3-4308-4690-AC6C-7F58B32ACBF6}"/>
    <cellStyle name="Calculation 8 4 3" xfId="10431" xr:uid="{5EF40F0C-61F9-4F2C-B243-01D608B9BD65}"/>
    <cellStyle name="Calculation 8 4 3 2" xfId="13376" xr:uid="{CB829EED-31AA-47B8-A029-596C66E99ED6}"/>
    <cellStyle name="Calculation 8 4 3 3" xfId="16303" xr:uid="{708E9694-F8C2-46BF-A780-2D99D6A0941F}"/>
    <cellStyle name="Calculation 8 4 4" xfId="9272" xr:uid="{12468ACE-952D-4824-A096-A3384AC3D5C0}"/>
    <cellStyle name="Calculation 8 4 5" xfId="8744" xr:uid="{6DC336E7-CBD1-48DD-8E95-2FE69C953F4A}"/>
    <cellStyle name="Calculation 8 5" xfId="9495" xr:uid="{97124D96-C228-46EC-B9C7-22CEF58D5D72}"/>
    <cellStyle name="Calculation 8 5 2" xfId="17718" xr:uid="{FF2239F6-7E9F-4CE4-BD90-98C852B7B386}"/>
    <cellStyle name="Calculation 8 5 3" xfId="9291" xr:uid="{B415630F-9246-4880-9521-B9E7E1138BB8}"/>
    <cellStyle name="Calculation 8 6" xfId="9550" xr:uid="{275FA3F2-926C-4D7D-95C6-53E142BD7373}"/>
    <cellStyle name="Calculation 8 6 2" xfId="17712" xr:uid="{D2E689D6-B882-4FB6-8C65-F87B16CC7B04}"/>
    <cellStyle name="Calculation 8 6 3" xfId="13513" xr:uid="{01EF1289-6A5F-4C59-94AF-04486F516594}"/>
    <cellStyle name="Calculation 8 7" xfId="9554" xr:uid="{12A2E0AA-16E8-409C-8866-77270FE46A94}"/>
    <cellStyle name="Calculation 8 7 2" xfId="16468" xr:uid="{F0D29E06-476C-49D7-BB64-4B542825AC7A}"/>
    <cellStyle name="Calculation 8 7 3" xfId="10941" xr:uid="{E3B6E519-413D-4B0E-AAD0-10D43E4559E4}"/>
    <cellStyle name="Calculation 8 8" xfId="12126" xr:uid="{43899E84-5DDC-4027-B17C-77F4739D2A64}"/>
    <cellStyle name="Calculation 8 8 2" xfId="16333" xr:uid="{9838B1A2-6CB9-4705-B28F-37286B0519E8}"/>
    <cellStyle name="Calculation 8 8 3" xfId="16330" xr:uid="{A8DFF5AE-09C5-46A8-83AC-D9F9CE322E2D}"/>
    <cellStyle name="Calculation 8 9" xfId="12127" xr:uid="{FFBDBFB2-13E3-45DA-90BA-700FE6369984}"/>
    <cellStyle name="Calculation 8 9 2" xfId="16947" xr:uid="{C41F0FBF-66CB-4A74-97CA-8A65C4285918}"/>
    <cellStyle name="Calculation 8 9 3" xfId="13128" xr:uid="{45CD1FBC-7FD9-4026-8F62-5D394003C7A7}"/>
    <cellStyle name="Calculation 9 2" xfId="3555" xr:uid="{00000000-0005-0000-0000-000026080000}"/>
    <cellStyle name="Check Cell 10 2" xfId="1955" xr:uid="{00000000-0005-0000-0000-000027080000}"/>
    <cellStyle name="Check Cell 11 2" xfId="818" xr:uid="{00000000-0005-0000-0000-000028080000}"/>
    <cellStyle name="Check Cell 12 2" xfId="200" xr:uid="{00000000-0005-0000-0000-000029080000}"/>
    <cellStyle name="Check Cell 13 2" xfId="840" xr:uid="{00000000-0005-0000-0000-00002A080000}"/>
    <cellStyle name="Check Cell 14 2" xfId="3558" xr:uid="{00000000-0005-0000-0000-00002B080000}"/>
    <cellStyle name="Check Cell 15 2" xfId="3561" xr:uid="{00000000-0005-0000-0000-00002C080000}"/>
    <cellStyle name="Check Cell 16 2" xfId="1694" xr:uid="{00000000-0005-0000-0000-00002D080000}"/>
    <cellStyle name="Check Cell 17 2" xfId="3562" xr:uid="{00000000-0005-0000-0000-00002E080000}"/>
    <cellStyle name="Check Cell 2" xfId="3564" xr:uid="{00000000-0005-0000-0000-00002F080000}"/>
    <cellStyle name="Check Cell 2 10" xfId="3312" xr:uid="{00000000-0005-0000-0000-000030080000}"/>
    <cellStyle name="Check Cell 2 10 2" xfId="12129" xr:uid="{80C91B5E-D7E0-4029-8692-04ECBD383C06}"/>
    <cellStyle name="Check Cell 2 11" xfId="3565" xr:uid="{00000000-0005-0000-0000-000031080000}"/>
    <cellStyle name="Check Cell 2 11 2" xfId="12130" xr:uid="{9BC038EC-F6ED-4BFD-975F-A21A33598D68}"/>
    <cellStyle name="Check Cell 2 12" xfId="3566" xr:uid="{00000000-0005-0000-0000-000032080000}"/>
    <cellStyle name="Check Cell 2 12 2" xfId="11924" xr:uid="{4124E4D3-FA6A-4A8E-BB87-50AAD0E2235A}"/>
    <cellStyle name="Check Cell 2 13" xfId="3568" xr:uid="{00000000-0005-0000-0000-000033080000}"/>
    <cellStyle name="Check Cell 2 13 2" xfId="12131" xr:uid="{6CFE96C1-CEBC-41F5-BD66-AD59D0261D47}"/>
    <cellStyle name="Check Cell 2 14" xfId="3570" xr:uid="{00000000-0005-0000-0000-000034080000}"/>
    <cellStyle name="Check Cell 2 14 2" xfId="12133" xr:uid="{C57E5D8B-0E01-46B1-9672-44F1FB5AD15D}"/>
    <cellStyle name="Check Cell 2 15" xfId="3572" xr:uid="{00000000-0005-0000-0000-000035080000}"/>
    <cellStyle name="Check Cell 2 15 2" xfId="12136" xr:uid="{14F8DAB2-07C5-4A2A-8F5E-91DE07E0901E}"/>
    <cellStyle name="Check Cell 2 16" xfId="3575" xr:uid="{00000000-0005-0000-0000-000036080000}"/>
    <cellStyle name="Check Cell 2 16 2" xfId="12139" xr:uid="{0B07E08A-A6C5-49B6-BA72-1A09AFD66C0F}"/>
    <cellStyle name="Check Cell 2 17" xfId="3579" xr:uid="{00000000-0005-0000-0000-000037080000}"/>
    <cellStyle name="Check Cell 2 18" xfId="3581" xr:uid="{00000000-0005-0000-0000-000038080000}"/>
    <cellStyle name="Check Cell 2 18 2" xfId="12141" xr:uid="{6F746980-4787-4CB9-B747-6CB3C82CE459}"/>
    <cellStyle name="Check Cell 2 19" xfId="3583" xr:uid="{00000000-0005-0000-0000-000039080000}"/>
    <cellStyle name="Check Cell 2 19 2" xfId="12145" xr:uid="{51A7F13D-C53E-4E01-86C1-7C797180698C}"/>
    <cellStyle name="Check Cell 2 2" xfId="2340" xr:uid="{00000000-0005-0000-0000-00003A080000}"/>
    <cellStyle name="Check Cell 2 2 2" xfId="3586" xr:uid="{00000000-0005-0000-0000-00003B080000}"/>
    <cellStyle name="Check Cell 2 2 2 2" xfId="12146" xr:uid="{C2A64FDF-8C4A-4146-B522-EC4C6D34E2D2}"/>
    <cellStyle name="Check Cell 2 2 3" xfId="3588" xr:uid="{00000000-0005-0000-0000-00003C080000}"/>
    <cellStyle name="Check Cell 2 2 3 2" xfId="10474" xr:uid="{B3689208-2813-4458-9477-21F998F72AE9}"/>
    <cellStyle name="Check Cell 2 2 4" xfId="10048" xr:uid="{FC789FC9-ACD1-4868-8318-EC6CA716BE3B}"/>
    <cellStyle name="Check Cell 2 20" xfId="3573" xr:uid="{00000000-0005-0000-0000-00003D080000}"/>
    <cellStyle name="Check Cell 2 20 2" xfId="12135" xr:uid="{16775B49-A3F7-47B8-8F26-98574C671FE6}"/>
    <cellStyle name="Check Cell 2 21" xfId="12137" xr:uid="{177F03C7-21FF-4188-BEF8-FC1F0D18C427}"/>
    <cellStyle name="Check Cell 2 3" xfId="1795" xr:uid="{00000000-0005-0000-0000-00003E080000}"/>
    <cellStyle name="Check Cell 2 3 2" xfId="9313" xr:uid="{AD771A54-FEE4-4088-8CF1-12009DEBFE53}"/>
    <cellStyle name="Check Cell 2 4" xfId="2346" xr:uid="{00000000-0005-0000-0000-00003F080000}"/>
    <cellStyle name="Check Cell 2 4 2" xfId="9585" xr:uid="{D80AB06F-C2DD-4F40-973A-991BDB47E1F2}"/>
    <cellStyle name="Check Cell 2 5" xfId="400" xr:uid="{00000000-0005-0000-0000-000040080000}"/>
    <cellStyle name="Check Cell 2 5 2" xfId="10117" xr:uid="{E8F0FF67-9A23-4412-8E63-A8D50FD2097D}"/>
    <cellStyle name="Check Cell 2 6" xfId="2095" xr:uid="{00000000-0005-0000-0000-000041080000}"/>
    <cellStyle name="Check Cell 2 6 2" xfId="12148" xr:uid="{40745A89-93B2-4297-938E-A7498736B64B}"/>
    <cellStyle name="Check Cell 2 7" xfId="2349" xr:uid="{00000000-0005-0000-0000-000042080000}"/>
    <cellStyle name="Check Cell 2 7 2" xfId="12150" xr:uid="{613854C4-1EFD-40AB-AC7E-4967E1736D47}"/>
    <cellStyle name="Check Cell 2 8" xfId="2352" xr:uid="{00000000-0005-0000-0000-000043080000}"/>
    <cellStyle name="Check Cell 2 8 2" xfId="11054" xr:uid="{5F1F864F-75DB-4D75-AF14-58F1E5A9A5C7}"/>
    <cellStyle name="Check Cell 2 9" xfId="2135" xr:uid="{00000000-0005-0000-0000-000044080000}"/>
    <cellStyle name="Check Cell 2 9 2" xfId="10008" xr:uid="{7483840D-7B5A-45F3-A1BE-5AF9CA2A77EB}"/>
    <cellStyle name="Check Cell 3" xfId="2903" xr:uid="{00000000-0005-0000-0000-000045080000}"/>
    <cellStyle name="Check Cell 3 2" xfId="3590" xr:uid="{00000000-0005-0000-0000-000046080000}"/>
    <cellStyle name="Check Cell 3 2 2" xfId="12151" xr:uid="{86D41421-0ED3-4EA2-AD0D-59745EA14F58}"/>
    <cellStyle name="Check Cell 3 3" xfId="9796" xr:uid="{0AA84F30-F6F7-4C9C-ADB7-DD20BE2EC60A}"/>
    <cellStyle name="Check Cell 4" xfId="3592" xr:uid="{00000000-0005-0000-0000-000047080000}"/>
    <cellStyle name="Check Cell 4 2" xfId="3594" xr:uid="{00000000-0005-0000-0000-000048080000}"/>
    <cellStyle name="Check Cell 4 3" xfId="8369" xr:uid="{9F4F3887-24FC-47E7-86AE-F3EA02B81683}"/>
    <cellStyle name="Check Cell 4 3 2" xfId="11489" xr:uid="{ED12241E-69C6-4656-9AA7-5B72D089B021}"/>
    <cellStyle name="Check Cell 5" xfId="3596" xr:uid="{00000000-0005-0000-0000-000049080000}"/>
    <cellStyle name="Check Cell 5 2" xfId="679" xr:uid="{00000000-0005-0000-0000-00004A080000}"/>
    <cellStyle name="Check Cell 5 3" xfId="9337" xr:uid="{8ACB6954-5B70-470A-A992-6448CCB8BB5E}"/>
    <cellStyle name="Check Cell 6" xfId="3598" xr:uid="{00000000-0005-0000-0000-00004B080000}"/>
    <cellStyle name="Check Cell 6 2" xfId="3599" xr:uid="{00000000-0005-0000-0000-00004C080000}"/>
    <cellStyle name="Check Cell 6 3" xfId="12158" xr:uid="{A856860F-9EAD-4426-AC2F-ECCB671F3B34}"/>
    <cellStyle name="Check Cell 7" xfId="3600" xr:uid="{00000000-0005-0000-0000-00004D080000}"/>
    <cellStyle name="Check Cell 7 2" xfId="3602" xr:uid="{00000000-0005-0000-0000-00004E080000}"/>
    <cellStyle name="Check Cell 7 3" xfId="12160" xr:uid="{D5E430B2-042F-4862-B1F1-015C44FEAD98}"/>
    <cellStyle name="Check Cell 8" xfId="3603" xr:uid="{00000000-0005-0000-0000-00004F080000}"/>
    <cellStyle name="Check Cell 8 2" xfId="3604" xr:uid="{00000000-0005-0000-0000-000050080000}"/>
    <cellStyle name="Check Cell 8 3" xfId="12161" xr:uid="{71C3CFE6-F7E3-4CCA-A2E8-1496D060BF2F}"/>
    <cellStyle name="Check Cell 9 2" xfId="292" xr:uid="{00000000-0005-0000-0000-000051080000}"/>
    <cellStyle name="Coima [0]_laroux_2_pldt_2" xfId="3605" xr:uid="{00000000-0005-0000-0000-000052080000}"/>
    <cellStyle name="Comma" xfId="9" builtinId="3"/>
    <cellStyle name="Comma  - Style1" xfId="1521" xr:uid="{00000000-0005-0000-0000-000054080000}"/>
    <cellStyle name="Comma  - Style1 2" xfId="3608" xr:uid="{00000000-0005-0000-0000-000055080000}"/>
    <cellStyle name="Comma  - Style1 3" xfId="12043" xr:uid="{7CCD9012-26CB-4481-A837-8B35E5171F76}"/>
    <cellStyle name="Comma  - Style2" xfId="3609" xr:uid="{00000000-0005-0000-0000-000056080000}"/>
    <cellStyle name="Comma  - Style2 2" xfId="1938" xr:uid="{00000000-0005-0000-0000-000057080000}"/>
    <cellStyle name="Comma  - Style2 3" xfId="10089" xr:uid="{906DBA80-BA0A-4E28-978E-9715BDB0083D}"/>
    <cellStyle name="Comma  - Style3" xfId="3611" xr:uid="{00000000-0005-0000-0000-000058080000}"/>
    <cellStyle name="Comma  - Style3 2" xfId="3612" xr:uid="{00000000-0005-0000-0000-000059080000}"/>
    <cellStyle name="Comma  - Style3 3" xfId="10428" xr:uid="{4F314346-2508-454B-8B9C-F58634F8EE10}"/>
    <cellStyle name="Comma  - Style4" xfId="3613" xr:uid="{00000000-0005-0000-0000-00005A080000}"/>
    <cellStyle name="Comma  - Style4 2" xfId="3614" xr:uid="{00000000-0005-0000-0000-00005B080000}"/>
    <cellStyle name="Comma  - Style4 3" xfId="12165" xr:uid="{C50041B5-3494-4743-88C6-87E8C9DE6CF6}"/>
    <cellStyle name="Comma  - Style5" xfId="3615" xr:uid="{00000000-0005-0000-0000-00005C080000}"/>
    <cellStyle name="Comma  - Style5 2" xfId="3616" xr:uid="{00000000-0005-0000-0000-00005D080000}"/>
    <cellStyle name="Comma  - Style5 3" xfId="12168" xr:uid="{43F562C1-47C3-4699-B733-4FFCADDBFBFD}"/>
    <cellStyle name="Comma  - Style6" xfId="3532" xr:uid="{00000000-0005-0000-0000-00005E080000}"/>
    <cellStyle name="Comma  - Style6 2" xfId="3617" xr:uid="{00000000-0005-0000-0000-00005F080000}"/>
    <cellStyle name="Comma  - Style6 3" xfId="12169" xr:uid="{978991C2-7D79-400B-8435-2DEC36528391}"/>
    <cellStyle name="Comma  - Style7" xfId="3618" xr:uid="{00000000-0005-0000-0000-000060080000}"/>
    <cellStyle name="Comma  - Style7 2" xfId="1969" xr:uid="{00000000-0005-0000-0000-000061080000}"/>
    <cellStyle name="Comma  - Style7 2 2" xfId="11832" xr:uid="{93B98BCC-0979-4887-8F68-F532856E6BA5}"/>
    <cellStyle name="Comma  - Style7 2 2 2" xfId="12170" xr:uid="{77DD3C64-2157-42D4-8C03-7B226098CFB5}"/>
    <cellStyle name="Comma  - Style7 2 3" xfId="9907" xr:uid="{5015C0E7-60E3-4978-BAE8-9A55126D062B}"/>
    <cellStyle name="Comma  - Style7 3" xfId="10369" xr:uid="{B16DEAA9-F6FA-45EC-80E6-DA9FB7E18797}"/>
    <cellStyle name="Comma  - Style8" xfId="3619" xr:uid="{00000000-0005-0000-0000-000062080000}"/>
    <cellStyle name="Comma  - Style8 2" xfId="3620" xr:uid="{00000000-0005-0000-0000-000063080000}"/>
    <cellStyle name="Comma  - Style8 2 2" xfId="8036" xr:uid="{F537CE17-320E-4301-BB2C-244E4024AE10}"/>
    <cellStyle name="Comma  - Style8 2 2 2" xfId="10554" xr:uid="{B30533CB-A04E-4DEF-83F8-EE8178D30A60}"/>
    <cellStyle name="Comma  - Style8 2 3" xfId="12172" xr:uid="{A827FC7D-3094-4B2E-BBBE-C3C7A677769A}"/>
    <cellStyle name="Comma  - Style8 3" xfId="12174" xr:uid="{E9A1CBF0-3220-4138-86CF-AB141B935267}"/>
    <cellStyle name="Comma [0] 2" xfId="3623" xr:uid="{00000000-0005-0000-0000-000064080000}"/>
    <cellStyle name="Comma [0] 2 2" xfId="7678" xr:uid="{C5EA875A-E74C-47E4-BB14-4906AD9116EF}"/>
    <cellStyle name="Comma [0] 2 2 2" xfId="12177" xr:uid="{839C8131-EF12-4ED8-9FFD-A8C1EB0714D1}"/>
    <cellStyle name="Comma [0] 2 2 3" xfId="11849" xr:uid="{81D1EDCC-D524-4CED-877A-9FCE6967A663}"/>
    <cellStyle name="Comma [0] 2 2 4" xfId="12176" xr:uid="{EE9C5F87-E891-4890-8295-67F33CD02622}"/>
    <cellStyle name="Comma [0] 2 3" xfId="12178" xr:uid="{01CEDFAC-5D92-4794-81F6-B6EDEB0F2F83}"/>
    <cellStyle name="Comma [0] 2 4" xfId="9947" xr:uid="{11F99D85-0E2B-40C6-B36E-3DF730193A83}"/>
    <cellStyle name="Comma [0] 2 5" xfId="11390" xr:uid="{6467DF4B-82BA-4346-8BDC-B13DAEDBE42A}"/>
    <cellStyle name="Comma [0] 2 6" xfId="8482" xr:uid="{7C21F6D7-EFB8-49E8-9393-398AA2AD9E5E}"/>
    <cellStyle name="Comma [0] 2 7" xfId="11394" xr:uid="{ABC5142C-65C1-4CDA-8573-21FA5D5909D4}"/>
    <cellStyle name="Comma [0] 2 8" xfId="9095" xr:uid="{019BF5AC-3074-4D7A-82EF-7A4E6FC1A596}"/>
    <cellStyle name="Comma [0] 3" xfId="3254" xr:uid="{00000000-0005-0000-0000-000065080000}"/>
    <cellStyle name="Comma [00]" xfId="3625" xr:uid="{00000000-0005-0000-0000-000066080000}"/>
    <cellStyle name="Comma 10" xfId="3631" xr:uid="{00000000-0005-0000-0000-000067080000}"/>
    <cellStyle name="Comma 10 10" xfId="3632" xr:uid="{00000000-0005-0000-0000-000068080000}"/>
    <cellStyle name="Comma 10 10 2" xfId="3633" xr:uid="{00000000-0005-0000-0000-000069080000}"/>
    <cellStyle name="Comma 10 10 3" xfId="3634" xr:uid="{00000000-0005-0000-0000-00006A080000}"/>
    <cellStyle name="Comma 10 11" xfId="3636" xr:uid="{00000000-0005-0000-0000-00006B080000}"/>
    <cellStyle name="Comma 10 11 2" xfId="3637" xr:uid="{00000000-0005-0000-0000-00006C080000}"/>
    <cellStyle name="Comma 10 11 3" xfId="3638" xr:uid="{00000000-0005-0000-0000-00006D080000}"/>
    <cellStyle name="Comma 10 12" xfId="3639" xr:uid="{00000000-0005-0000-0000-00006E080000}"/>
    <cellStyle name="Comma 10 12 2" xfId="475" xr:uid="{00000000-0005-0000-0000-00006F080000}"/>
    <cellStyle name="Comma 10 12 3" xfId="1003" xr:uid="{00000000-0005-0000-0000-000070080000}"/>
    <cellStyle name="Comma 10 13" xfId="3640" xr:uid="{00000000-0005-0000-0000-000071080000}"/>
    <cellStyle name="Comma 10 13 2" xfId="3641" xr:uid="{00000000-0005-0000-0000-000072080000}"/>
    <cellStyle name="Comma 10 13 3" xfId="3642" xr:uid="{00000000-0005-0000-0000-000073080000}"/>
    <cellStyle name="Comma 10 14" xfId="207" xr:uid="{00000000-0005-0000-0000-000074080000}"/>
    <cellStyle name="Comma 10 14 2" xfId="3645" xr:uid="{00000000-0005-0000-0000-000075080000}"/>
    <cellStyle name="Comma 10 14 3" xfId="3648" xr:uid="{00000000-0005-0000-0000-000076080000}"/>
    <cellStyle name="Comma 10 15" xfId="3649" xr:uid="{00000000-0005-0000-0000-000077080000}"/>
    <cellStyle name="Comma 10 15 2" xfId="3653" xr:uid="{00000000-0005-0000-0000-000078080000}"/>
    <cellStyle name="Comma 10 15 3" xfId="3657" xr:uid="{00000000-0005-0000-0000-000079080000}"/>
    <cellStyle name="Comma 10 16" xfId="3659" xr:uid="{00000000-0005-0000-0000-00007A080000}"/>
    <cellStyle name="Comma 10 16 2" xfId="172" xr:uid="{00000000-0005-0000-0000-00007B080000}"/>
    <cellStyle name="Comma 10 16 3" xfId="3661" xr:uid="{00000000-0005-0000-0000-00007C080000}"/>
    <cellStyle name="Comma 10 17" xfId="3663" xr:uid="{00000000-0005-0000-0000-00007D080000}"/>
    <cellStyle name="Comma 10 17 2" xfId="1013" xr:uid="{00000000-0005-0000-0000-00007E080000}"/>
    <cellStyle name="Comma 10 17 3" xfId="3665" xr:uid="{00000000-0005-0000-0000-00007F080000}"/>
    <cellStyle name="Comma 10 18" xfId="248" xr:uid="{00000000-0005-0000-0000-000080080000}"/>
    <cellStyle name="Comma 10 18 2" xfId="2638" xr:uid="{00000000-0005-0000-0000-000081080000}"/>
    <cellStyle name="Comma 10 18 3" xfId="2645" xr:uid="{00000000-0005-0000-0000-000082080000}"/>
    <cellStyle name="Comma 10 19" xfId="3667" xr:uid="{00000000-0005-0000-0000-000083080000}"/>
    <cellStyle name="Comma 10 19 2" xfId="3668" xr:uid="{00000000-0005-0000-0000-000084080000}"/>
    <cellStyle name="Comma 10 19 3" xfId="3669" xr:uid="{00000000-0005-0000-0000-000085080000}"/>
    <cellStyle name="Comma 10 2" xfId="3672" xr:uid="{00000000-0005-0000-0000-000086080000}"/>
    <cellStyle name="Comma 10 2 2" xfId="3673" xr:uid="{00000000-0005-0000-0000-000087080000}"/>
    <cellStyle name="Comma 10 2 3" xfId="3674" xr:uid="{00000000-0005-0000-0000-000088080000}"/>
    <cellStyle name="Comma 10 20" xfId="3650" xr:uid="{00000000-0005-0000-0000-000089080000}"/>
    <cellStyle name="Comma 10 20 2" xfId="3654" xr:uid="{00000000-0005-0000-0000-00008A080000}"/>
    <cellStyle name="Comma 10 20 3" xfId="3658" xr:uid="{00000000-0005-0000-0000-00008B080000}"/>
    <cellStyle name="Comma 10 21" xfId="3660" xr:uid="{00000000-0005-0000-0000-00008C080000}"/>
    <cellStyle name="Comma 10 22" xfId="3664" xr:uid="{00000000-0005-0000-0000-00008D080000}"/>
    <cellStyle name="Comma 10 23" xfId="12192" xr:uid="{E0B0DAD3-FCAE-453E-8E34-AF8871683CFA}"/>
    <cellStyle name="Comma 10 23 2" xfId="12193" xr:uid="{CF52223F-445C-46C9-964D-274E6405E400}"/>
    <cellStyle name="Comma 10 24" xfId="12195" xr:uid="{603F489E-35CB-4B0B-8B1B-8E5E82E213EA}"/>
    <cellStyle name="Comma 10 3" xfId="3678" xr:uid="{00000000-0005-0000-0000-00008E080000}"/>
    <cellStyle name="Comma 10 3 2" xfId="3679" xr:uid="{00000000-0005-0000-0000-00008F080000}"/>
    <cellStyle name="Comma 10 3 3" xfId="3680" xr:uid="{00000000-0005-0000-0000-000090080000}"/>
    <cellStyle name="Comma 10 4" xfId="2917" xr:uid="{00000000-0005-0000-0000-000091080000}"/>
    <cellStyle name="Comma 10 4 2" xfId="3681" xr:uid="{00000000-0005-0000-0000-000092080000}"/>
    <cellStyle name="Comma 10 4 3" xfId="3682" xr:uid="{00000000-0005-0000-0000-000093080000}"/>
    <cellStyle name="Comma 10 5" xfId="3683" xr:uid="{00000000-0005-0000-0000-000094080000}"/>
    <cellStyle name="Comma 10 5 2" xfId="1776" xr:uid="{00000000-0005-0000-0000-000095080000}"/>
    <cellStyle name="Comma 10 5 3" xfId="871" xr:uid="{00000000-0005-0000-0000-000096080000}"/>
    <cellStyle name="Comma 10 6" xfId="3684" xr:uid="{00000000-0005-0000-0000-000097080000}"/>
    <cellStyle name="Comma 10 6 2" xfId="3685" xr:uid="{00000000-0005-0000-0000-000098080000}"/>
    <cellStyle name="Comma 10 6 3" xfId="3688" xr:uid="{00000000-0005-0000-0000-000099080000}"/>
    <cellStyle name="Comma 10 7" xfId="3206" xr:uid="{00000000-0005-0000-0000-00009A080000}"/>
    <cellStyle name="Comma 10 7 2" xfId="454" xr:uid="{00000000-0005-0000-0000-00009B080000}"/>
    <cellStyle name="Comma 10 7 3" xfId="3689" xr:uid="{00000000-0005-0000-0000-00009C080000}"/>
    <cellStyle name="Comma 10 8" xfId="3691" xr:uid="{00000000-0005-0000-0000-00009D080000}"/>
    <cellStyle name="Comma 10 8 2" xfId="3692" xr:uid="{00000000-0005-0000-0000-00009E080000}"/>
    <cellStyle name="Comma 10 8 3" xfId="3693" xr:uid="{00000000-0005-0000-0000-00009F080000}"/>
    <cellStyle name="Comma 10 9" xfId="3694" xr:uid="{00000000-0005-0000-0000-0000A0080000}"/>
    <cellStyle name="Comma 10 9 2" xfId="3695" xr:uid="{00000000-0005-0000-0000-0000A1080000}"/>
    <cellStyle name="Comma 10 9 3" xfId="3696" xr:uid="{00000000-0005-0000-0000-0000A2080000}"/>
    <cellStyle name="Comma 10_Adjust_TAX_Q151" xfId="3699" xr:uid="{00000000-0005-0000-0000-0000A3080000}"/>
    <cellStyle name="Comma 100" xfId="3701" xr:uid="{00000000-0005-0000-0000-0000A4080000}"/>
    <cellStyle name="Comma 100 2" xfId="7681" xr:uid="{3A30E119-B442-4A77-8A62-0825DE50AEE9}"/>
    <cellStyle name="Comma 100 2 2" xfId="12219" xr:uid="{AF69FFA6-3B38-4067-BB36-8805C50BF760}"/>
    <cellStyle name="Comma 100 2 2 2" xfId="12221" xr:uid="{EDAAC7B2-6353-41AD-8D77-A959156D84AF}"/>
    <cellStyle name="Comma 100 2 3" xfId="8681" xr:uid="{52DCDA66-4750-4E7D-BE21-84FE68B295BA}"/>
    <cellStyle name="Comma 100 2 4" xfId="12217" xr:uid="{5CD43BF7-3019-43F9-AB5A-F542CB671D59}"/>
    <cellStyle name="Comma 100 3" xfId="11722" xr:uid="{1FF9157F-D08B-431A-B57E-003B0E1E41FB}"/>
    <cellStyle name="Comma 100 3 2" xfId="12222" xr:uid="{894532F2-4A7C-4EF1-BB1D-E00D7F9C9349}"/>
    <cellStyle name="Comma 100 4" xfId="9388" xr:uid="{CCAFBBDF-61EF-44EF-AE93-D3BDD906464C}"/>
    <cellStyle name="Comma 100 5" xfId="12214" xr:uid="{D2086525-55C5-4EAE-91B0-98EFF3432FE8}"/>
    <cellStyle name="Comma 101" xfId="3705" xr:uid="{00000000-0005-0000-0000-0000A5080000}"/>
    <cellStyle name="Comma 101 2" xfId="7682" xr:uid="{52068E83-217E-4F4C-8ACD-8C2AC3FDF2F5}"/>
    <cellStyle name="Comma 101 2 2" xfId="12227" xr:uid="{780B2860-28B0-4EAD-A453-BCFB51F7F07F}"/>
    <cellStyle name="Comma 101 2 3" xfId="9328" xr:uid="{404C2397-A863-4D3B-A69A-5292E029E46E}"/>
    <cellStyle name="Comma 101 3" xfId="12229" xr:uid="{6B0AA2A6-D8A6-4627-B3A8-77A6DB23FD6B}"/>
    <cellStyle name="Comma 101 4" xfId="12231" xr:uid="{1075521C-B035-44C0-B9CC-D43DECA7EC7A}"/>
    <cellStyle name="Comma 101 5" xfId="12225" xr:uid="{CFC0BC1C-0AA4-4D67-905C-473CAA51509B}"/>
    <cellStyle name="Comma 102" xfId="1132" xr:uid="{00000000-0005-0000-0000-0000A6080000}"/>
    <cellStyle name="Comma 102 2" xfId="7333" xr:uid="{5D8FA5D8-224F-4DCC-AF29-42F9D8471DC6}"/>
    <cellStyle name="Comma 102 2 2" xfId="12235" xr:uid="{13773E93-4655-4B9E-92B3-3EDD859E2E9E}"/>
    <cellStyle name="Comma 102 2 3" xfId="13660" xr:uid="{65AC83AE-1950-4B9A-A523-DE624D878507}"/>
    <cellStyle name="Comma 102 3" xfId="12238" xr:uid="{C7380CFA-4A42-4496-8CB1-3EA20AA75EBF}"/>
    <cellStyle name="Comma 102 4" xfId="12241" xr:uid="{36D75115-3A1F-41CC-8B65-38598017C116}"/>
    <cellStyle name="Comma 102 5" xfId="12233" xr:uid="{A5121AB9-0D45-4CA6-88EE-F71CB5B289A8}"/>
    <cellStyle name="Comma 103" xfId="2382" xr:uid="{00000000-0005-0000-0000-0000A7080000}"/>
    <cellStyle name="Comma 103 2" xfId="7577" xr:uid="{BF07CC74-959F-4E7F-AB0E-692D05EFBF27}"/>
    <cellStyle name="Comma 103 2 2" xfId="12246" xr:uid="{A4181476-AFE0-4355-93CE-8F8CB67AE8EF}"/>
    <cellStyle name="Comma 103 2 3" xfId="13434" xr:uid="{2C2FA006-9683-4F85-9F50-C7D77A91A4F4}"/>
    <cellStyle name="Comma 103 3" xfId="12249" xr:uid="{F62FC577-8F23-47BA-8668-3DC9D5D25F85}"/>
    <cellStyle name="Comma 103 4" xfId="12252" xr:uid="{FD567EF8-AFF8-41A9-ABD4-1E0B1FB8AA72}"/>
    <cellStyle name="Comma 103 5" xfId="12243" xr:uid="{D27F51DA-BD19-4393-BDB0-308FDD1E7B15}"/>
    <cellStyle name="Comma 104" xfId="2033" xr:uid="{00000000-0005-0000-0000-0000A8080000}"/>
    <cellStyle name="Comma 104 2" xfId="7478" xr:uid="{2F600B42-EA5B-410C-B979-32A5A3592461}"/>
    <cellStyle name="Comma 104 2 2" xfId="12255" xr:uid="{312499DD-EC3F-4B3C-BDFF-0BC3CB029EBD}"/>
    <cellStyle name="Comma 104 3" xfId="12254" xr:uid="{2E28BC8B-CAB4-4F85-BE84-DCF188B8F2BC}"/>
    <cellStyle name="Comma 105" xfId="2546" xr:uid="{00000000-0005-0000-0000-0000A9080000}"/>
    <cellStyle name="Comma 105 2" xfId="7622" xr:uid="{54CFCAC2-946A-409A-B548-D39D044E0E96}"/>
    <cellStyle name="Comma 105 2 2" xfId="12261" xr:uid="{3AC03B4B-123B-4729-A558-1882ACC2AE4D}"/>
    <cellStyle name="Comma 105 3" xfId="12257" xr:uid="{2A9E9AFD-E5E1-4A60-AF16-96B2BF0FF140}"/>
    <cellStyle name="Comma 106" xfId="2548" xr:uid="{00000000-0005-0000-0000-0000AA080000}"/>
    <cellStyle name="Comma 106 2" xfId="7624" xr:uid="{101D7D36-A0E6-498C-9C12-0D34D4BD716F}"/>
    <cellStyle name="Comma 106 2 2" xfId="12266" xr:uid="{4099353D-B762-4490-8DF1-4F30002E348C}"/>
    <cellStyle name="Comma 106 3" xfId="12263" xr:uid="{1DE41DFF-5514-40EC-AEED-1EFB8D4EE188}"/>
    <cellStyle name="Comma 107" xfId="3707" xr:uid="{00000000-0005-0000-0000-0000AB080000}"/>
    <cellStyle name="Comma 107 2" xfId="7683" xr:uid="{F2BC3ED4-66BB-42C1-BD9E-3DBE235C00BE}"/>
    <cellStyle name="Comma 107 2 2" xfId="12270" xr:uid="{6162DC47-68E0-4CD2-8BC9-15B805D77D81}"/>
    <cellStyle name="Comma 107 3" xfId="12268" xr:uid="{BF6D917A-8A54-42AA-B216-E09A6E167D4E}"/>
    <cellStyle name="Comma 108" xfId="3236" xr:uid="{00000000-0005-0000-0000-0000AC080000}"/>
    <cellStyle name="Comma 108 2" xfId="7665" xr:uid="{1A01AD91-EA4D-4F23-8D42-8CBE82ED97B8}"/>
    <cellStyle name="Comma 108 2 2" xfId="11138" xr:uid="{87EA0603-E49A-4AD6-83F2-BCF8E5D41F0D}"/>
    <cellStyle name="Comma 108 3" xfId="11544" xr:uid="{532EB1A7-0039-46E8-B9ED-B5EB2672C458}"/>
    <cellStyle name="Comma 109" xfId="7998" xr:uid="{A595E7EE-3AEA-4A3E-90EE-3EEAEAEB0815}"/>
    <cellStyle name="Comma 109 2" xfId="8631" xr:uid="{B67C8BE5-F500-4ECC-BFC6-969144F43A1C}"/>
    <cellStyle name="Comma 109 3" xfId="12273" xr:uid="{0FAF583B-120D-4849-B919-5166B7C1F66B}"/>
    <cellStyle name="Comma 11" xfId="3710" xr:uid="{00000000-0005-0000-0000-0000AD080000}"/>
    <cellStyle name="Comma 11 10" xfId="3711" xr:uid="{00000000-0005-0000-0000-0000AE080000}"/>
    <cellStyle name="Comma 11 10 2" xfId="3712" xr:uid="{00000000-0005-0000-0000-0000AF080000}"/>
    <cellStyle name="Comma 11 10 3" xfId="3713" xr:uid="{00000000-0005-0000-0000-0000B0080000}"/>
    <cellStyle name="Comma 11 11" xfId="3714" xr:uid="{00000000-0005-0000-0000-0000B1080000}"/>
    <cellStyle name="Comma 11 11 2" xfId="3715" xr:uid="{00000000-0005-0000-0000-0000B2080000}"/>
    <cellStyle name="Comma 11 11 3" xfId="3716" xr:uid="{00000000-0005-0000-0000-0000B3080000}"/>
    <cellStyle name="Comma 11 12" xfId="3718" xr:uid="{00000000-0005-0000-0000-0000B4080000}"/>
    <cellStyle name="Comma 11 12 2" xfId="3719" xr:uid="{00000000-0005-0000-0000-0000B5080000}"/>
    <cellStyle name="Comma 11 12 3" xfId="3720" xr:uid="{00000000-0005-0000-0000-0000B6080000}"/>
    <cellStyle name="Comma 11 13" xfId="3722" xr:uid="{00000000-0005-0000-0000-0000B7080000}"/>
    <cellStyle name="Comma 11 13 2" xfId="3723" xr:uid="{00000000-0005-0000-0000-0000B8080000}"/>
    <cellStyle name="Comma 11 13 3" xfId="3729" xr:uid="{00000000-0005-0000-0000-0000B9080000}"/>
    <cellStyle name="Comma 11 14" xfId="1621" xr:uid="{00000000-0005-0000-0000-0000BA080000}"/>
    <cellStyle name="Comma 11 14 2" xfId="619" xr:uid="{00000000-0005-0000-0000-0000BB080000}"/>
    <cellStyle name="Comma 11 14 3" xfId="591" xr:uid="{00000000-0005-0000-0000-0000BC080000}"/>
    <cellStyle name="Comma 11 15" xfId="3734" xr:uid="{00000000-0005-0000-0000-0000BD080000}"/>
    <cellStyle name="Comma 11 15 2" xfId="1030" xr:uid="{00000000-0005-0000-0000-0000BE080000}"/>
    <cellStyle name="Comma 11 15 3" xfId="3736" xr:uid="{00000000-0005-0000-0000-0000BF080000}"/>
    <cellStyle name="Comma 11 16" xfId="3738" xr:uid="{00000000-0005-0000-0000-0000C0080000}"/>
    <cellStyle name="Comma 11 16 2" xfId="3740" xr:uid="{00000000-0005-0000-0000-0000C1080000}"/>
    <cellStyle name="Comma 11 16 3" xfId="3741" xr:uid="{00000000-0005-0000-0000-0000C2080000}"/>
    <cellStyle name="Comma 11 17" xfId="3742" xr:uid="{00000000-0005-0000-0000-0000C3080000}"/>
    <cellStyle name="Comma 11 17 2" xfId="3043" xr:uid="{00000000-0005-0000-0000-0000C4080000}"/>
    <cellStyle name="Comma 11 17 3" xfId="3115" xr:uid="{00000000-0005-0000-0000-0000C5080000}"/>
    <cellStyle name="Comma 11 18" xfId="3744" xr:uid="{00000000-0005-0000-0000-0000C6080000}"/>
    <cellStyle name="Comma 11 18 2" xfId="3747" xr:uid="{00000000-0005-0000-0000-0000C7080000}"/>
    <cellStyle name="Comma 11 18 3" xfId="3749" xr:uid="{00000000-0005-0000-0000-0000C8080000}"/>
    <cellStyle name="Comma 11 19" xfId="3750" xr:uid="{00000000-0005-0000-0000-0000C9080000}"/>
    <cellStyle name="Comma 11 19 2" xfId="3751" xr:uid="{00000000-0005-0000-0000-0000CA080000}"/>
    <cellStyle name="Comma 11 19 3" xfId="3752" xr:uid="{00000000-0005-0000-0000-0000CB080000}"/>
    <cellStyle name="Comma 11 2" xfId="3755" xr:uid="{00000000-0005-0000-0000-0000CC080000}"/>
    <cellStyle name="Comma 11 2 2" xfId="3757" xr:uid="{00000000-0005-0000-0000-0000CD080000}"/>
    <cellStyle name="Comma 11 2 3" xfId="2147" xr:uid="{00000000-0005-0000-0000-0000CE080000}"/>
    <cellStyle name="Comma 11 20" xfId="3735" xr:uid="{00000000-0005-0000-0000-0000CF080000}"/>
    <cellStyle name="Comma 11 20 2" xfId="1031" xr:uid="{00000000-0005-0000-0000-0000D0080000}"/>
    <cellStyle name="Comma 11 20 3" xfId="3737" xr:uid="{00000000-0005-0000-0000-0000D1080000}"/>
    <cellStyle name="Comma 11 21" xfId="3739" xr:uid="{00000000-0005-0000-0000-0000D2080000}"/>
    <cellStyle name="Comma 11 22" xfId="3743" xr:uid="{00000000-0005-0000-0000-0000D3080000}"/>
    <cellStyle name="Comma 11 23" xfId="9859" xr:uid="{79B5A850-589A-4CD1-88D5-77EDA7267B36}"/>
    <cellStyle name="Comma 11 23 2" xfId="12287" xr:uid="{B624C3FE-24A1-4955-8CA7-E830146D05A9}"/>
    <cellStyle name="Comma 11 3" xfId="3759" xr:uid="{00000000-0005-0000-0000-0000D4080000}"/>
    <cellStyle name="Comma 11 3 2" xfId="1228" xr:uid="{00000000-0005-0000-0000-0000D5080000}"/>
    <cellStyle name="Comma 11 3 3" xfId="2172" xr:uid="{00000000-0005-0000-0000-0000D6080000}"/>
    <cellStyle name="Comma 11 4" xfId="2923" xr:uid="{00000000-0005-0000-0000-0000D7080000}"/>
    <cellStyle name="Comma 11 4 2" xfId="3761" xr:uid="{00000000-0005-0000-0000-0000D8080000}"/>
    <cellStyle name="Comma 11 4 3" xfId="2182" xr:uid="{00000000-0005-0000-0000-0000D9080000}"/>
    <cellStyle name="Comma 11 5" xfId="3763" xr:uid="{00000000-0005-0000-0000-0000DA080000}"/>
    <cellStyle name="Comma 11 5 2" xfId="3765" xr:uid="{00000000-0005-0000-0000-0000DB080000}"/>
    <cellStyle name="Comma 11 5 3" xfId="65" xr:uid="{00000000-0005-0000-0000-0000DC080000}"/>
    <cellStyle name="Comma 11 6" xfId="3767" xr:uid="{00000000-0005-0000-0000-0000DD080000}"/>
    <cellStyle name="Comma 11 6 2" xfId="900" xr:uid="{00000000-0005-0000-0000-0000DE080000}"/>
    <cellStyle name="Comma 11 6 3" xfId="906" xr:uid="{00000000-0005-0000-0000-0000DF080000}"/>
    <cellStyle name="Comma 11 7" xfId="3210" xr:uid="{00000000-0005-0000-0000-0000E0080000}"/>
    <cellStyle name="Comma 11 7 2" xfId="3771" xr:uid="{00000000-0005-0000-0000-0000E1080000}"/>
    <cellStyle name="Comma 11 7 3" xfId="2238" xr:uid="{00000000-0005-0000-0000-0000E2080000}"/>
    <cellStyle name="Comma 11 8" xfId="3775" xr:uid="{00000000-0005-0000-0000-0000E3080000}"/>
    <cellStyle name="Comma 11 8 2" xfId="3779" xr:uid="{00000000-0005-0000-0000-0000E4080000}"/>
    <cellStyle name="Comma 11 8 3" xfId="3783" xr:uid="{00000000-0005-0000-0000-0000E5080000}"/>
    <cellStyle name="Comma 11 9" xfId="3787" xr:uid="{00000000-0005-0000-0000-0000E6080000}"/>
    <cellStyle name="Comma 11 9 2" xfId="3791" xr:uid="{00000000-0005-0000-0000-0000E7080000}"/>
    <cellStyle name="Comma 11 9 3" xfId="3795" xr:uid="{00000000-0005-0000-0000-0000E8080000}"/>
    <cellStyle name="Comma 11_Adjust_TAX_Q151" xfId="3796" xr:uid="{00000000-0005-0000-0000-0000E9080000}"/>
    <cellStyle name="Comma 110" xfId="8001" xr:uid="{7E5871DC-893C-4656-ACAB-F2AA1AAEBC86}"/>
    <cellStyle name="Comma 110 2" xfId="12262" xr:uid="{FD431E93-8EEC-4E62-8FFB-4C4E212A5A15}"/>
    <cellStyle name="Comma 110 3" xfId="12258" xr:uid="{9A64D78F-F4C1-4BC6-808D-6E369AAF71B4}"/>
    <cellStyle name="Comma 111" xfId="2549" xr:uid="{00000000-0005-0000-0000-0000EA080000}"/>
    <cellStyle name="Comma 111 2" xfId="7625" xr:uid="{12F43C5E-23B1-47F4-B499-40E8F68DE363}"/>
    <cellStyle name="Comma 111 2 2" xfId="12301" xr:uid="{3719FE8D-F5BF-4801-B41A-E86D48406BB8}"/>
    <cellStyle name="Comma 111 2 2 2" xfId="9336" xr:uid="{6E90407B-5155-407A-9BF8-4C8751682852}"/>
    <cellStyle name="Comma 111 2 3" xfId="12302" xr:uid="{77C399E3-8CDB-4B0B-B9B0-A03C6A340383}"/>
    <cellStyle name="Comma 111 2 4" xfId="12267" xr:uid="{41CD1D02-D91C-4D1F-B231-E3159ED597D6}"/>
    <cellStyle name="Comma 111 3" xfId="12303" xr:uid="{88DEA7E2-7640-4D4A-A13A-55C0FBE57196}"/>
    <cellStyle name="Comma 111 3 2" xfId="11783" xr:uid="{E7402692-843D-4C4A-B412-1A4D7BBC1ABC}"/>
    <cellStyle name="Comma 111 4" xfId="12306" xr:uid="{F72C259C-EECC-40F8-9055-144443F46B6E}"/>
    <cellStyle name="Comma 111 5" xfId="12264" xr:uid="{BDA0A61E-C806-459F-BCE6-AE0239C7BDDB}"/>
    <cellStyle name="Comma 112" xfId="8002" xr:uid="{4C958A88-A652-409A-8266-FCF78CA428E0}"/>
    <cellStyle name="Comma 112 2" xfId="12269" xr:uid="{FCD099A6-E5BD-4500-AEB2-03CA7E4ABF6E}"/>
    <cellStyle name="Comma 113" xfId="11545" xr:uid="{6945F57A-7ADC-4FE6-9BA5-23708C4E6BDD}"/>
    <cellStyle name="Comma 114" xfId="12274" xr:uid="{F938D503-B285-4EAA-A5FE-C024C00522C0}"/>
    <cellStyle name="Comma 115" xfId="12309" xr:uid="{0565FFF4-5C7F-4849-AB87-23E2F187A73B}"/>
    <cellStyle name="Comma 116" xfId="12311" xr:uid="{02D5B43B-A751-4EC2-9DAF-4000C6D2EA12}"/>
    <cellStyle name="Comma 117" xfId="12313" xr:uid="{10323253-B300-407A-AA67-0C82ED1A817E}"/>
    <cellStyle name="Comma 118" xfId="12223" xr:uid="{C165D17B-E0CC-4721-9B8A-8D7BE8D593D3}"/>
    <cellStyle name="Comma 119" xfId="12315" xr:uid="{7EBF3CE3-A1E9-4ED3-B3FA-F77D372FE3A2}"/>
    <cellStyle name="Comma 12" xfId="3799" xr:uid="{00000000-0005-0000-0000-0000EB080000}"/>
    <cellStyle name="Comma 12 10" xfId="3801" xr:uid="{00000000-0005-0000-0000-0000EC080000}"/>
    <cellStyle name="Comma 12 10 2" xfId="2777" xr:uid="{00000000-0005-0000-0000-0000ED080000}"/>
    <cellStyle name="Comma 12 10 3" xfId="3802" xr:uid="{00000000-0005-0000-0000-0000EE080000}"/>
    <cellStyle name="Comma 12 11" xfId="3803" xr:uid="{00000000-0005-0000-0000-0000EF080000}"/>
    <cellStyle name="Comma 12 11 2" xfId="2848" xr:uid="{00000000-0005-0000-0000-0000F0080000}"/>
    <cellStyle name="Comma 12 11 3" xfId="3408" xr:uid="{00000000-0005-0000-0000-0000F1080000}"/>
    <cellStyle name="Comma 12 12" xfId="2894" xr:uid="{00000000-0005-0000-0000-0000F2080000}"/>
    <cellStyle name="Comma 12 12 2" xfId="2908" xr:uid="{00000000-0005-0000-0000-0000F3080000}"/>
    <cellStyle name="Comma 12 12 3" xfId="3805" xr:uid="{00000000-0005-0000-0000-0000F4080000}"/>
    <cellStyle name="Comma 12 13" xfId="3808" xr:uid="{00000000-0005-0000-0000-0000F5080000}"/>
    <cellStyle name="Comma 12 13 2" xfId="2941" xr:uid="{00000000-0005-0000-0000-0000F6080000}"/>
    <cellStyle name="Comma 12 13 3" xfId="3809" xr:uid="{00000000-0005-0000-0000-0000F7080000}"/>
    <cellStyle name="Comma 12 14" xfId="3810" xr:uid="{00000000-0005-0000-0000-0000F8080000}"/>
    <cellStyle name="Comma 12 14 2" xfId="2996" xr:uid="{00000000-0005-0000-0000-0000F9080000}"/>
    <cellStyle name="Comma 12 14 3" xfId="3811" xr:uid="{00000000-0005-0000-0000-0000FA080000}"/>
    <cellStyle name="Comma 12 15" xfId="3812" xr:uid="{00000000-0005-0000-0000-0000FB080000}"/>
    <cellStyle name="Comma 12 15 2" xfId="3027" xr:uid="{00000000-0005-0000-0000-0000FC080000}"/>
    <cellStyle name="Comma 12 15 3" xfId="3817" xr:uid="{00000000-0005-0000-0000-0000FD080000}"/>
    <cellStyle name="Comma 12 16" xfId="3819" xr:uid="{00000000-0005-0000-0000-0000FE080000}"/>
    <cellStyle name="Comma 12 16 2" xfId="3821" xr:uid="{00000000-0005-0000-0000-0000FF080000}"/>
    <cellStyle name="Comma 12 16 3" xfId="3822" xr:uid="{00000000-0005-0000-0000-000000090000}"/>
    <cellStyle name="Comma 12 17" xfId="3823" xr:uid="{00000000-0005-0000-0000-000001090000}"/>
    <cellStyle name="Comma 12 17 2" xfId="3825" xr:uid="{00000000-0005-0000-0000-000002090000}"/>
    <cellStyle name="Comma 12 17 3" xfId="3826" xr:uid="{00000000-0005-0000-0000-000003090000}"/>
    <cellStyle name="Comma 12 18" xfId="3828" xr:uid="{00000000-0005-0000-0000-000004090000}"/>
    <cellStyle name="Comma 12 18 2" xfId="3830" xr:uid="{00000000-0005-0000-0000-000005090000}"/>
    <cellStyle name="Comma 12 18 3" xfId="3832" xr:uid="{00000000-0005-0000-0000-000006090000}"/>
    <cellStyle name="Comma 12 19" xfId="3833" xr:uid="{00000000-0005-0000-0000-000007090000}"/>
    <cellStyle name="Comma 12 19 2" xfId="3834" xr:uid="{00000000-0005-0000-0000-000008090000}"/>
    <cellStyle name="Comma 12 19 3" xfId="3835" xr:uid="{00000000-0005-0000-0000-000009090000}"/>
    <cellStyle name="Comma 12 2" xfId="318" xr:uid="{00000000-0005-0000-0000-00000A090000}"/>
    <cellStyle name="Comma 12 2 2" xfId="1906" xr:uid="{00000000-0005-0000-0000-00000B090000}"/>
    <cellStyle name="Comma 12 2 3" xfId="3838" xr:uid="{00000000-0005-0000-0000-00000C090000}"/>
    <cellStyle name="Comma 12 20" xfId="3813" xr:uid="{00000000-0005-0000-0000-00000D090000}"/>
    <cellStyle name="Comma 12 20 2" xfId="3028" xr:uid="{00000000-0005-0000-0000-00000E090000}"/>
    <cellStyle name="Comma 12 20 3" xfId="3818" xr:uid="{00000000-0005-0000-0000-00000F090000}"/>
    <cellStyle name="Comma 12 21" xfId="3820" xr:uid="{00000000-0005-0000-0000-000010090000}"/>
    <cellStyle name="Comma 12 22" xfId="3824" xr:uid="{00000000-0005-0000-0000-000011090000}"/>
    <cellStyle name="Comma 12 23" xfId="12347" xr:uid="{66B7823B-5CB8-45F9-B028-6192B544BAE7}"/>
    <cellStyle name="Comma 12 3" xfId="323" xr:uid="{00000000-0005-0000-0000-000012090000}"/>
    <cellStyle name="Comma 12 3 2" xfId="2855" xr:uid="{00000000-0005-0000-0000-000013090000}"/>
    <cellStyle name="Comma 12 3 3" xfId="3841" xr:uid="{00000000-0005-0000-0000-000014090000}"/>
    <cellStyle name="Comma 12 4" xfId="330" xr:uid="{00000000-0005-0000-0000-000015090000}"/>
    <cellStyle name="Comma 12 4 2" xfId="2857" xr:uid="{00000000-0005-0000-0000-000016090000}"/>
    <cellStyle name="Comma 12 4 3" xfId="3844" xr:uid="{00000000-0005-0000-0000-000017090000}"/>
    <cellStyle name="Comma 12 5" xfId="338" xr:uid="{00000000-0005-0000-0000-000018090000}"/>
    <cellStyle name="Comma 12 5 2" xfId="940" xr:uid="{00000000-0005-0000-0000-000019090000}"/>
    <cellStyle name="Comma 12 5 3" xfId="1380" xr:uid="{00000000-0005-0000-0000-00001A090000}"/>
    <cellStyle name="Comma 12 6" xfId="342" xr:uid="{00000000-0005-0000-0000-00001B090000}"/>
    <cellStyle name="Comma 12 6 2" xfId="271" xr:uid="{00000000-0005-0000-0000-00001C090000}"/>
    <cellStyle name="Comma 12 6 3" xfId="285" xr:uid="{00000000-0005-0000-0000-00001D090000}"/>
    <cellStyle name="Comma 12 7" xfId="473" xr:uid="{00000000-0005-0000-0000-00001E090000}"/>
    <cellStyle name="Comma 12 7 2" xfId="122" xr:uid="{00000000-0005-0000-0000-00001F090000}"/>
    <cellStyle name="Comma 12 7 3" xfId="3847" xr:uid="{00000000-0005-0000-0000-000020090000}"/>
    <cellStyle name="Comma 12 8" xfId="3848" xr:uid="{00000000-0005-0000-0000-000021090000}"/>
    <cellStyle name="Comma 12 8 2" xfId="1055" xr:uid="{00000000-0005-0000-0000-000022090000}"/>
    <cellStyle name="Comma 12 8 3" xfId="3554" xr:uid="{00000000-0005-0000-0000-000023090000}"/>
    <cellStyle name="Comma 12 9" xfId="3849" xr:uid="{00000000-0005-0000-0000-000024090000}"/>
    <cellStyle name="Comma 12 9 2" xfId="2859" xr:uid="{00000000-0005-0000-0000-000025090000}"/>
    <cellStyle name="Comma 12 9 3" xfId="3852" xr:uid="{00000000-0005-0000-0000-000026090000}"/>
    <cellStyle name="Comma 12_Adjust_TAX_Q151" xfId="3854" xr:uid="{00000000-0005-0000-0000-000027090000}"/>
    <cellStyle name="Comma 120" xfId="12310" xr:uid="{95C5A2AC-6007-4CCE-8EB0-E1DC5A5A2339}"/>
    <cellStyle name="Comma 121" xfId="12312" xr:uid="{7DDD5F19-50E3-434C-BA07-76954075BC2C}"/>
    <cellStyle name="Comma 122" xfId="12314" xr:uid="{D1254EF2-A522-4364-8B50-C3D7B173278D}"/>
    <cellStyle name="Comma 123" xfId="12224" xr:uid="{E214B94B-69B2-4EA5-BF1F-C47CDAF9CBDD}"/>
    <cellStyle name="Comma 124" xfId="12316" xr:uid="{108B9627-DAE9-431F-98C0-0F7F85F6D8CD}"/>
    <cellStyle name="Comma 125" xfId="12357" xr:uid="{DFBD92BA-9553-4AF6-98AB-88B222DBAFEE}"/>
    <cellStyle name="Comma 126" xfId="12359" xr:uid="{61F9F664-2069-4FB6-A1E7-E2D96FE2AB6E}"/>
    <cellStyle name="Comma 127" xfId="12361" xr:uid="{E11EE155-9EB4-4052-9F92-C7C950A48F00}"/>
    <cellStyle name="Comma 128" xfId="12363" xr:uid="{3EC89B97-3EB6-44A8-B89B-691ED19B1567}"/>
    <cellStyle name="Comma 129" xfId="12365" xr:uid="{07FD81E2-7795-4C5A-848A-16A38B12FF39}"/>
    <cellStyle name="Comma 13" xfId="3857" xr:uid="{00000000-0005-0000-0000-000028090000}"/>
    <cellStyle name="Comma 13 10" xfId="3858" xr:uid="{00000000-0005-0000-0000-000029090000}"/>
    <cellStyle name="Comma 13 11" xfId="3859" xr:uid="{00000000-0005-0000-0000-00002A090000}"/>
    <cellStyle name="Comma 13 2" xfId="601" xr:uid="{00000000-0005-0000-0000-00002B090000}"/>
    <cellStyle name="Comma 13 2 2" xfId="3860" xr:uid="{00000000-0005-0000-0000-00002C090000}"/>
    <cellStyle name="Comma 13 3" xfId="1059" xr:uid="{00000000-0005-0000-0000-00002D090000}"/>
    <cellStyle name="Comma 13 3 2" xfId="3861" xr:uid="{00000000-0005-0000-0000-00002E090000}"/>
    <cellStyle name="Comma 13 4" xfId="1064" xr:uid="{00000000-0005-0000-0000-00002F090000}"/>
    <cellStyle name="Comma 13 4 2" xfId="3862" xr:uid="{00000000-0005-0000-0000-000030090000}"/>
    <cellStyle name="Comma 13 4 2 2" xfId="3863" xr:uid="{00000000-0005-0000-0000-000031090000}"/>
    <cellStyle name="Comma 13 4 2 2 2" xfId="7684" xr:uid="{C1E531FB-1D07-4846-B281-80D7510607B3}"/>
    <cellStyle name="Comma 13 4 2 2 2 2" xfId="12372" xr:uid="{9D02B10E-1BB7-4502-8C24-03B8775D30D7}"/>
    <cellStyle name="Comma 13 4 2 2 2 3" xfId="8881" xr:uid="{7DFB0337-9441-4060-B6C0-6470421D4EF6}"/>
    <cellStyle name="Comma 13 4 2 2 3" xfId="12373" xr:uid="{39D12739-19BC-4DFB-B89F-F08EEF9A569B}"/>
    <cellStyle name="Comma 13 4 2 2 4" xfId="12375" xr:uid="{E1D6F590-B4FD-4E00-A76E-648413D25DB2}"/>
    <cellStyle name="Comma 13 4 2 2 5" xfId="12376" xr:uid="{1D5E1CF3-F38A-40E0-B6B7-5FDD7B4CE440}"/>
    <cellStyle name="Comma 13 4 2 2 6" xfId="12371" xr:uid="{FBAE88A1-01D9-4197-90BF-5146516EA19D}"/>
    <cellStyle name="Comma 13 5" xfId="1075" xr:uid="{00000000-0005-0000-0000-000032090000}"/>
    <cellStyle name="Comma 13 5 2" xfId="3864" xr:uid="{00000000-0005-0000-0000-000033090000}"/>
    <cellStyle name="Comma 13 6" xfId="1085" xr:uid="{00000000-0005-0000-0000-000034090000}"/>
    <cellStyle name="Comma 13 6 2" xfId="1238" xr:uid="{00000000-0005-0000-0000-000035090000}"/>
    <cellStyle name="Comma 13 7" xfId="374" xr:uid="{00000000-0005-0000-0000-000036090000}"/>
    <cellStyle name="Comma 13 7 2" xfId="3868" xr:uid="{00000000-0005-0000-0000-000037090000}"/>
    <cellStyle name="Comma 13 8" xfId="1094" xr:uid="{00000000-0005-0000-0000-000038090000}"/>
    <cellStyle name="Comma 13 8 2" xfId="3870" xr:uid="{00000000-0005-0000-0000-000039090000}"/>
    <cellStyle name="Comma 13 9" xfId="2103" xr:uid="{00000000-0005-0000-0000-00003A090000}"/>
    <cellStyle name="Comma 13 9 2" xfId="3871" xr:uid="{00000000-0005-0000-0000-00003B090000}"/>
    <cellStyle name="Comma 13_Adjust_TAX_Q151" xfId="3628" xr:uid="{00000000-0005-0000-0000-00003C090000}"/>
    <cellStyle name="Comma 130" xfId="12358" xr:uid="{9288597C-381B-4335-AB6B-B4F031544DC1}"/>
    <cellStyle name="Comma 131" xfId="12360" xr:uid="{3BD37092-D952-4A92-9057-C722AE045796}"/>
    <cellStyle name="Comma 132" xfId="12362" xr:uid="{29B1C1F0-AA0D-4EA7-8455-B599E4A60074}"/>
    <cellStyle name="Comma 133" xfId="12364" xr:uid="{C8EF16F6-F409-4850-A680-B5CFE229F58D}"/>
    <cellStyle name="Comma 134" xfId="12366" xr:uid="{458DF4A4-B9F6-4B36-A839-8D5856C8DFE0}"/>
    <cellStyle name="Comma 135" xfId="12380" xr:uid="{634B1846-CA8E-4273-A323-246B8A9443A4}"/>
    <cellStyle name="Comma 136" xfId="12381" xr:uid="{8E1D4486-7FD3-4969-A689-350126FBC47F}"/>
    <cellStyle name="Comma 137" xfId="12383" xr:uid="{D92506FB-AE4C-4A02-9A90-E845B53C9407}"/>
    <cellStyle name="Comma 138" xfId="8011" xr:uid="{F4523B50-E5B5-4A7A-9F85-8CDA59B3798D}"/>
    <cellStyle name="Comma 138 2" xfId="18019" xr:uid="{1F96F31C-47C9-45D2-9E09-42CFFBC348C1}"/>
    <cellStyle name="Comma 139" xfId="16775" xr:uid="{2195D830-D7D6-4BCC-8972-AF1D1C9CCAD6}"/>
    <cellStyle name="Comma 14" xfId="3875" xr:uid="{00000000-0005-0000-0000-00003D090000}"/>
    <cellStyle name="Comma 14 2" xfId="3877" xr:uid="{00000000-0005-0000-0000-00003E090000}"/>
    <cellStyle name="Comma 14 2 2" xfId="7685" xr:uid="{6411FD17-9697-480B-A43F-C8BD91F6604E}"/>
    <cellStyle name="Comma 14 2 2 2" xfId="12388" xr:uid="{B7C34270-4D07-4D3B-9363-04BECC245677}"/>
    <cellStyle name="Comma 14 2 2 3" xfId="12390" xr:uid="{EC53BBB0-AC3F-4071-AFF0-885EECBABCC8}"/>
    <cellStyle name="Comma 14 2 2 4" xfId="12387" xr:uid="{516E7DF5-7AC8-45B8-B055-CDF5F29C49F2}"/>
    <cellStyle name="Comma 14 2 3" xfId="12392" xr:uid="{74AAECB0-8330-4740-B355-BF5C33B17641}"/>
    <cellStyle name="Comma 14 2 4" xfId="12393" xr:uid="{45C1DCEA-45ED-4424-B73E-153A38A1D88C}"/>
    <cellStyle name="Comma 14 2 5" xfId="12394" xr:uid="{26537C69-CD8D-483B-ADCB-09853F0B0D90}"/>
    <cellStyle name="Comma 14 2 6" xfId="12395" xr:uid="{30C02C0A-C25B-4F0A-9611-59477DF5669F}"/>
    <cellStyle name="Comma 14 2 7" xfId="8116" xr:uid="{2D8352BF-3C4A-4D54-81D9-BAE01264CF50}"/>
    <cellStyle name="Comma 14 2 8" xfId="12384" xr:uid="{50C1D68E-32AE-4449-8687-40159C392478}"/>
    <cellStyle name="Comma 14 3" xfId="3878" xr:uid="{00000000-0005-0000-0000-00003F090000}"/>
    <cellStyle name="Comma 14 3 2" xfId="3879" xr:uid="{00000000-0005-0000-0000-000040090000}"/>
    <cellStyle name="Comma 14 3 2 2" xfId="7687" xr:uid="{7E8E9768-FD44-45C1-8488-7B33D7618553}"/>
    <cellStyle name="Comma 14 3 2 2 2" xfId="12401" xr:uid="{76F2FC74-48D5-4536-BF0A-DECAAFAED1F6}"/>
    <cellStyle name="Comma 14 3 2 2 3" xfId="8162" xr:uid="{F31448D9-6E31-4CE8-856F-4DCD9377AACE}"/>
    <cellStyle name="Comma 14 3 2 3" xfId="12403" xr:uid="{FAE5FAB7-CDDC-45DE-9148-FACFAA584E9B}"/>
    <cellStyle name="Comma 14 3 2 4" xfId="12405" xr:uid="{31575657-1438-4C13-A413-12B5EFAAE6A1}"/>
    <cellStyle name="Comma 14 3 2 5" xfId="12407" xr:uid="{0E88011D-5415-433B-AB03-9843459CE7EB}"/>
    <cellStyle name="Comma 14 3 2 6" xfId="12399" xr:uid="{591AAFD7-0FA7-4D2E-8531-68BADCCC1724}"/>
    <cellStyle name="Comma 14 3 3" xfId="7686" xr:uid="{FC075A1F-90D6-43FE-8124-37F85E0B3E15}"/>
    <cellStyle name="Comma 14 3 3 2" xfId="12410" xr:uid="{0B33ED87-DAAD-4BC9-86C6-996C5D7A52A8}"/>
    <cellStyle name="Comma 14 3 3 3" xfId="12408" xr:uid="{0B1E2135-2061-49AD-BEEE-4F2927780815}"/>
    <cellStyle name="Comma 14 3 3 4" xfId="12356" xr:uid="{BBC3DC55-EE62-4162-B55F-16B46D122F18}"/>
    <cellStyle name="Comma 14 3 4" xfId="12411" xr:uid="{DD214646-7BBA-4D85-8116-8C02DDCC9564}"/>
    <cellStyle name="Comma 14 3 5" xfId="12412" xr:uid="{DC7D1163-AB17-487C-95B5-654FDA2DDF1F}"/>
    <cellStyle name="Comma 14 3 6" xfId="12413" xr:uid="{FD7ECD20-D2BC-48B8-9F7E-6F72997A80E5}"/>
    <cellStyle name="Comma 14 3 7" xfId="12396" xr:uid="{CF8DAB7D-12B2-4CF5-90FA-1B330F00A818}"/>
    <cellStyle name="Comma 14 4" xfId="962" xr:uid="{00000000-0005-0000-0000-000041090000}"/>
    <cellStyle name="Comma 14 4 2" xfId="975" xr:uid="{00000000-0005-0000-0000-000042090000}"/>
    <cellStyle name="Comma 14 4 2 2" xfId="7316" xr:uid="{36B0DE78-6942-4D21-8EC0-A91FEEBC2AEC}"/>
    <cellStyle name="Comma 14 4 2 2 2" xfId="8524" xr:uid="{B7DD5D01-B78F-493F-AA32-E5F1E56CF169}"/>
    <cellStyle name="Comma 14 4 2 2 3" xfId="15830" xr:uid="{752A73B8-9EE6-4810-A285-DFE6EBCA2DEC}"/>
    <cellStyle name="Comma 14 4 2 3" xfId="12414" xr:uid="{265F1DCA-E299-4EB9-8CDA-809BB705D753}"/>
    <cellStyle name="Comma 14 4 2 4" xfId="12415" xr:uid="{3CC0A775-5832-47D5-92CE-FB7944704DA9}"/>
    <cellStyle name="Comma 14 4 2 5" xfId="12416" xr:uid="{36253F40-8919-40DC-8CAA-12EECCC29967}"/>
    <cellStyle name="Comma 14 4 2 6" xfId="8802" xr:uid="{4292B6B3-5E79-4E97-8380-C830EB19CA87}"/>
    <cellStyle name="Comma 14 4 3" xfId="7314" xr:uid="{CDC7C929-15A8-4C97-ACEF-76D87FAE7831}"/>
    <cellStyle name="Comma 14 4 3 2" xfId="8993" xr:uid="{732E2191-F773-49B2-A16F-832CFD2A8F44}"/>
    <cellStyle name="Comma 14 4 3 3" xfId="15009" xr:uid="{3A05A437-459C-43DC-B54E-8EAD305F83B9}"/>
    <cellStyle name="Comma 14 4 4" xfId="8327" xr:uid="{38E821DD-D89D-4AFC-B996-C4954BC8CEF2}"/>
    <cellStyle name="Comma 14 4 5" xfId="9004" xr:uid="{85C2C858-359C-4733-A585-47FF87F2E79D}"/>
    <cellStyle name="Comma 14 4 6" xfId="12417" xr:uid="{E1544358-9D35-4F63-9A65-BDFCFBD8BAEC}"/>
    <cellStyle name="Comma 14 4 7" xfId="11118" xr:uid="{BF2FFD7E-7E85-4B18-9C12-2D66E0FEEC44}"/>
    <cellStyle name="Comma 14 5" xfId="2930" xr:uid="{00000000-0005-0000-0000-000043090000}"/>
    <cellStyle name="Comma 14 5 2" xfId="7644" xr:uid="{8C64D9A3-82ED-44BD-90C1-0BCBA6600E2B}"/>
    <cellStyle name="Comma 14 5 2 2" xfId="9626" xr:uid="{3D02EF2B-2347-4962-9CE2-9B02AC2A6A6A}"/>
    <cellStyle name="Comma 14 5 2 3" xfId="14226" xr:uid="{2DE55995-9063-427D-87C6-DB665B6B9B2C}"/>
    <cellStyle name="Comma 14 5 3" xfId="9641" xr:uid="{8D902231-95E9-408E-BAEB-1C380EACF4C8}"/>
    <cellStyle name="Comma 14 5 4" xfId="9642" xr:uid="{26F747DF-6A74-4F8D-A353-6192BD8E12CF}"/>
    <cellStyle name="Comma 14 5 5" xfId="8510" xr:uid="{85AE5F1A-21BD-4EF9-B05F-AE4801DF4C1F}"/>
    <cellStyle name="Comma 14 5 6" xfId="11148" xr:uid="{64164075-BB1F-4D9E-B183-2B073B9B430B}"/>
    <cellStyle name="Comma 14 6" xfId="1801" xr:uid="{00000000-0005-0000-0000-000044090000}"/>
    <cellStyle name="Comma 14 6 2" xfId="7428" xr:uid="{3000B6CC-2B38-45DA-A980-39FABEBBF473}"/>
    <cellStyle name="Comma 14 6 2 2" xfId="9420" xr:uid="{838FBE51-0E6C-4362-8127-C383289FA66C}"/>
    <cellStyle name="Comma 14 6 2 3" xfId="14464" xr:uid="{900FD4C3-7B22-4E31-832A-D1C2CB6DE6F0}"/>
    <cellStyle name="Comma 14 6 3" xfId="9423" xr:uid="{BD8B01B0-6C52-4BF3-8774-2791F7E9C85E}"/>
    <cellStyle name="Comma 14 6 4" xfId="8584" xr:uid="{B07CA082-4261-4D24-BA7C-B7FE2C0B0D61}"/>
    <cellStyle name="Comma 14 6 5" xfId="9428" xr:uid="{D383B363-AB63-47F6-8466-5C858F084780}"/>
    <cellStyle name="Comma 14 6 6" xfId="9418" xr:uid="{B52F7E65-DB14-47C3-A2B0-D79F65A3BFB5}"/>
    <cellStyle name="Comma 14 7" xfId="2749" xr:uid="{00000000-0005-0000-0000-000045090000}"/>
    <cellStyle name="Comma 14 7 2" xfId="7638" xr:uid="{271CC38C-558F-4B23-86F3-B0C2AF531F8E}"/>
    <cellStyle name="Comma 14 7 2 2" xfId="9143" xr:uid="{50E25B0B-9528-467E-8261-19C3CC9FA628}"/>
    <cellStyle name="Comma 14 7 2 3" xfId="14729" xr:uid="{7612EE55-6E9E-43F0-BAF2-B0F8701B4D78}"/>
    <cellStyle name="Comma 14 7 3" xfId="9146" xr:uid="{35E0DE68-7D1D-4189-AAEE-6C2ABDD7E20F}"/>
    <cellStyle name="Comma 14 7 4" xfId="8518" xr:uid="{63C4D6DC-682A-406C-8847-D7988803761B}"/>
    <cellStyle name="Comma 14 7 5" xfId="8714" xr:uid="{02810971-1592-4062-9821-74A9C89398BB}"/>
    <cellStyle name="Comma 14 7 6" xfId="11019" xr:uid="{137ABF44-7E3A-47FF-BAE5-F7580A27244A}"/>
    <cellStyle name="Comma 14 8" xfId="2770" xr:uid="{00000000-0005-0000-0000-000046090000}"/>
    <cellStyle name="Comma 14 8 2" xfId="8785" xr:uid="{591216F6-6744-40C0-867F-1F9BC92BEBA6}"/>
    <cellStyle name="Comma 14 9" xfId="11032" xr:uid="{9480F3A3-6504-42AD-9566-6A2DF93D9C51}"/>
    <cellStyle name="Comma 140" xfId="17529" xr:uid="{8136BA35-47CC-4615-94C4-2B0D7A9D933D}"/>
    <cellStyle name="Comma 141" xfId="14851" xr:uid="{10724218-2578-4CCA-8AD2-C52AC2F7BDBC}"/>
    <cellStyle name="Comma 142" xfId="17980" xr:uid="{5BF06561-3220-4F21-8674-B42E8DAC5CD8}"/>
    <cellStyle name="Comma 15" xfId="3881" xr:uid="{00000000-0005-0000-0000-000047090000}"/>
    <cellStyle name="Comma 15 2" xfId="3884" xr:uid="{00000000-0005-0000-0000-000048090000}"/>
    <cellStyle name="Comma 15 3" xfId="3886" xr:uid="{00000000-0005-0000-0000-000049090000}"/>
    <cellStyle name="Comma 16" xfId="3888" xr:uid="{00000000-0005-0000-0000-00004A090000}"/>
    <cellStyle name="Comma 16 2" xfId="3891" xr:uid="{00000000-0005-0000-0000-00004B090000}"/>
    <cellStyle name="Comma 16 3" xfId="3893" xr:uid="{00000000-0005-0000-0000-00004C090000}"/>
    <cellStyle name="Comma 16 4" xfId="11125" xr:uid="{32B9F053-9327-476A-857A-4C6EE6EB73B7}"/>
    <cellStyle name="Comma 161" xfId="12424" xr:uid="{6A1D7445-6774-4930-93B3-FA1673EAF3E1}"/>
    <cellStyle name="Comma 17" xfId="3895" xr:uid="{00000000-0005-0000-0000-00004D090000}"/>
    <cellStyle name="Comma 17 2" xfId="3897" xr:uid="{00000000-0005-0000-0000-00004E090000}"/>
    <cellStyle name="Comma 17 3" xfId="3899" xr:uid="{00000000-0005-0000-0000-00004F090000}"/>
    <cellStyle name="Comma 18" xfId="967" xr:uid="{00000000-0005-0000-0000-000050090000}"/>
    <cellStyle name="Comma 18 10" xfId="3903" xr:uid="{00000000-0005-0000-0000-000051090000}"/>
    <cellStyle name="Comma 18 10 2" xfId="3907" xr:uid="{00000000-0005-0000-0000-000052090000}"/>
    <cellStyle name="Comma 18 11" xfId="3911" xr:uid="{00000000-0005-0000-0000-000053090000}"/>
    <cellStyle name="Comma 18 11 2" xfId="3916" xr:uid="{00000000-0005-0000-0000-000054090000}"/>
    <cellStyle name="Comma 18 12" xfId="546" xr:uid="{00000000-0005-0000-0000-000055090000}"/>
    <cellStyle name="Comma 18 12 2" xfId="180" xr:uid="{00000000-0005-0000-0000-000056090000}"/>
    <cellStyle name="Comma 18 13" xfId="823" xr:uid="{00000000-0005-0000-0000-000057090000}"/>
    <cellStyle name="Comma 18 14" xfId="3921" xr:uid="{00000000-0005-0000-0000-000058090000}"/>
    <cellStyle name="Comma 18 2" xfId="3923" xr:uid="{00000000-0005-0000-0000-000059090000}"/>
    <cellStyle name="Comma 18 2 2" xfId="3925" xr:uid="{00000000-0005-0000-0000-00005A090000}"/>
    <cellStyle name="Comma 18 3" xfId="3927" xr:uid="{00000000-0005-0000-0000-00005B090000}"/>
    <cellStyle name="Comma 18 3 2" xfId="504" xr:uid="{00000000-0005-0000-0000-00005C090000}"/>
    <cellStyle name="Comma 18 4" xfId="408" xr:uid="{00000000-0005-0000-0000-00005D090000}"/>
    <cellStyle name="Comma 18 4 2" xfId="3934" xr:uid="{00000000-0005-0000-0000-00005E090000}"/>
    <cellStyle name="Comma 18 5" xfId="3937" xr:uid="{00000000-0005-0000-0000-00005F090000}"/>
    <cellStyle name="Comma 18 5 2" xfId="3939" xr:uid="{00000000-0005-0000-0000-000060090000}"/>
    <cellStyle name="Comma 18 6" xfId="1262" xr:uid="{00000000-0005-0000-0000-000061090000}"/>
    <cellStyle name="Comma 18 6 2" xfId="3941" xr:uid="{00000000-0005-0000-0000-000062090000}"/>
    <cellStyle name="Comma 18 7" xfId="2642" xr:uid="{00000000-0005-0000-0000-000063090000}"/>
    <cellStyle name="Comma 18 7 2" xfId="2955" xr:uid="{00000000-0005-0000-0000-000064090000}"/>
    <cellStyle name="Comma 18 8" xfId="2649" xr:uid="{00000000-0005-0000-0000-000065090000}"/>
    <cellStyle name="Comma 18 8 2" xfId="2972" xr:uid="{00000000-0005-0000-0000-000066090000}"/>
    <cellStyle name="Comma 18 9" xfId="2654" xr:uid="{00000000-0005-0000-0000-000067090000}"/>
    <cellStyle name="Comma 18 9 2" xfId="2977" xr:uid="{00000000-0005-0000-0000-000068090000}"/>
    <cellStyle name="Comma 18_Adjust_TAX_Q151" xfId="1297" xr:uid="{00000000-0005-0000-0000-000069090000}"/>
    <cellStyle name="Comma 19" xfId="3944" xr:uid="{00000000-0005-0000-0000-00006A090000}"/>
    <cellStyle name="Comma 19 2" xfId="3946" xr:uid="{00000000-0005-0000-0000-00006B090000}"/>
    <cellStyle name="Comma 19 3" xfId="3948" xr:uid="{00000000-0005-0000-0000-00006C090000}"/>
    <cellStyle name="Comma 2" xfId="1428" xr:uid="{00000000-0005-0000-0000-00006D090000}"/>
    <cellStyle name="Comma 2 10" xfId="3950" xr:uid="{00000000-0005-0000-0000-00006E090000}"/>
    <cellStyle name="Comma 2 10 2" xfId="3954" xr:uid="{00000000-0005-0000-0000-00006F090000}"/>
    <cellStyle name="Comma 2 10 3" xfId="12446" xr:uid="{33DF5E37-9F15-41E9-9FEE-6A496494B89F}"/>
    <cellStyle name="Comma 2 11" xfId="3955" xr:uid="{00000000-0005-0000-0000-000070090000}"/>
    <cellStyle name="Comma 2 11 2" xfId="12447" xr:uid="{3CDBB148-AEB4-4B36-A305-BD4D86DF4865}"/>
    <cellStyle name="Comma 2 12" xfId="3956" xr:uid="{00000000-0005-0000-0000-000071090000}"/>
    <cellStyle name="Comma 2 13" xfId="2452" xr:uid="{00000000-0005-0000-0000-000072090000}"/>
    <cellStyle name="Comma 2 14" xfId="358" xr:uid="{00000000-0005-0000-0000-000073090000}"/>
    <cellStyle name="Comma 2 15" xfId="3957" xr:uid="{00000000-0005-0000-0000-000074090000}"/>
    <cellStyle name="Comma 2 15 2" xfId="3959" xr:uid="{00000000-0005-0000-0000-000075090000}"/>
    <cellStyle name="Comma 2 15 2 2" xfId="7689" xr:uid="{3D0D27F2-E3A7-45DE-A480-2C53A7B38906}"/>
    <cellStyle name="Comma 2 15 2 2 2" xfId="8491" xr:uid="{5DD9BF8C-3805-434E-ABCD-C3723CABE006}"/>
    <cellStyle name="Comma 2 15 2 2 2 2" xfId="9507" xr:uid="{9A9429F3-5166-4C6F-AD74-D08FEB331484}"/>
    <cellStyle name="Comma 2 15 2 2 3" xfId="12449" xr:uid="{DFF22F73-925B-41CE-9352-26A607C16566}"/>
    <cellStyle name="Comma 2 15 2 2 4" xfId="8996" xr:uid="{97C96321-0B5A-4EC4-99FA-3B3A05275792}"/>
    <cellStyle name="Comma 2 15 2 3" xfId="8325" xr:uid="{D42882D7-3D1E-413B-BED7-93B6390F364F}"/>
    <cellStyle name="Comma 2 15 2 3 2" xfId="9136" xr:uid="{701EE884-4277-4A3D-9E34-A82E740859CC}"/>
    <cellStyle name="Comma 2 15 2 4" xfId="9005" xr:uid="{FF6B126B-BBAA-4785-A4FB-06729A4235B3}"/>
    <cellStyle name="Comma 2 15 2 5" xfId="10185" xr:uid="{6CBE7490-9809-48CD-AC15-654739045DB3}"/>
    <cellStyle name="Comma 2 15 3" xfId="7688" xr:uid="{DB4AE68D-55BE-48B4-90CB-AEE0F4139568}"/>
    <cellStyle name="Comma 2 15 3 2" xfId="9639" xr:uid="{A5C2F969-4451-46FC-BEFE-EE3CA49C55C4}"/>
    <cellStyle name="Comma 2 15 3 3" xfId="10187" xr:uid="{1EC85407-6861-4920-AFD5-213458573190}"/>
    <cellStyle name="Comma 2 15 4" xfId="12450" xr:uid="{481A68B2-E1B3-4BFE-9F94-49A098307B11}"/>
    <cellStyle name="Comma 2 15 5" xfId="12451" xr:uid="{90BF8600-6A02-473C-A3D3-F7415BC2CC8A}"/>
    <cellStyle name="Comma 2 15 6" xfId="11504" xr:uid="{2319FADA-35BA-4194-8D31-85A591C5806D}"/>
    <cellStyle name="Comma 2 15 7" xfId="9505" xr:uid="{B0821A26-60F3-4EE9-A2A8-563585A241AF}"/>
    <cellStyle name="Comma 2 16" xfId="3960" xr:uid="{00000000-0005-0000-0000-000076090000}"/>
    <cellStyle name="Comma 2 17" xfId="3963" xr:uid="{00000000-0005-0000-0000-000077090000}"/>
    <cellStyle name="Comma 2 17 2" xfId="7690" xr:uid="{E8E6EAF5-948E-4A46-BD2D-FE260D0F8A85}"/>
    <cellStyle name="Comma 2 17 2 2" xfId="12455" xr:uid="{FA376C6F-FF04-463D-8BB5-06D69454118F}"/>
    <cellStyle name="Comma 2 17 2 2 2" xfId="12457" xr:uid="{39D0C276-6E34-4005-9BD1-574936F0306A}"/>
    <cellStyle name="Comma 2 17 2 3" xfId="12459" xr:uid="{92C42D4E-5AD5-49CE-9840-A29617E5DB5B}"/>
    <cellStyle name="Comma 2 17 2 4" xfId="12454" xr:uid="{6F64DBBC-0704-4C3D-81EE-35E86D440320}"/>
    <cellStyle name="Comma 2 17 3" xfId="12460" xr:uid="{D6907F03-F96A-419C-81A0-E42C194C685B}"/>
    <cellStyle name="Comma 2 17 3 2" xfId="12461" xr:uid="{EB700AAB-D90C-4C0F-BB82-681AFBC527B6}"/>
    <cellStyle name="Comma 2 17 4" xfId="11667" xr:uid="{941BFB16-CDF3-4607-ACDE-E748784B5B53}"/>
    <cellStyle name="Comma 2 17 5" xfId="12452" xr:uid="{59F51565-08C2-4607-BCBB-89DBD901385C}"/>
    <cellStyle name="Comma 2 18" xfId="1709" xr:uid="{00000000-0005-0000-0000-000078090000}"/>
    <cellStyle name="Comma 2 18 2" xfId="7416" xr:uid="{A5FAA253-10C8-4B96-8529-AB9AB928C31D}"/>
    <cellStyle name="Comma 2 18 2 2" xfId="12294" xr:uid="{FB989BE5-065E-4494-93B8-A18B1CFB4E20}"/>
    <cellStyle name="Comma 2 18 2 2 2" xfId="12295" xr:uid="{B7007B39-44D0-4459-A7F2-E45BD812977F}"/>
    <cellStyle name="Comma 2 18 2 3" xfId="12297" xr:uid="{C236806D-38AD-4862-BBAC-EEFACD1F4A08}"/>
    <cellStyle name="Comma 2 18 2 4" xfId="11927" xr:uid="{E2131F36-8E0C-4825-A4AF-CB88D06C3990}"/>
    <cellStyle name="Comma 2 18 3" xfId="11929" xr:uid="{BE82444B-E479-44DD-96C9-88008677A6B8}"/>
    <cellStyle name="Comma 2 18 3 2" xfId="8270" xr:uid="{3C305D69-7B8B-4754-B1F3-2964E6DA865C}"/>
    <cellStyle name="Comma 2 18 4" xfId="11669" xr:uid="{410EB3D2-2E6D-4654-BA7B-BED32EAF4C63}"/>
    <cellStyle name="Comma 2 18 5" xfId="12462" xr:uid="{3FC1FE9A-5F05-42EA-9D54-2D9B5C8F2FE6}"/>
    <cellStyle name="Comma 2 19" xfId="719" xr:uid="{00000000-0005-0000-0000-000079090000}"/>
    <cellStyle name="Comma 2 2" xfId="3965" xr:uid="{00000000-0005-0000-0000-00007A090000}"/>
    <cellStyle name="Comma 2 2 10" xfId="1313" xr:uid="{00000000-0005-0000-0000-00007B090000}"/>
    <cellStyle name="Comma 2 2 11" xfId="3966" xr:uid="{00000000-0005-0000-0000-00007C090000}"/>
    <cellStyle name="Comma 2 2 12" xfId="3968" xr:uid="{00000000-0005-0000-0000-00007D090000}"/>
    <cellStyle name="Comma 2 2 13" xfId="3970" xr:uid="{00000000-0005-0000-0000-00007E090000}"/>
    <cellStyle name="Comma 2 2 14" xfId="3972" xr:uid="{00000000-0005-0000-0000-00007F090000}"/>
    <cellStyle name="Comma 2 2 15" xfId="3974" xr:uid="{00000000-0005-0000-0000-000080090000}"/>
    <cellStyle name="Comma 2 2 16" xfId="3977" xr:uid="{00000000-0005-0000-0000-000081090000}"/>
    <cellStyle name="Comma 2 2 17" xfId="3980" xr:uid="{00000000-0005-0000-0000-000082090000}"/>
    <cellStyle name="Comma 2 2 18" xfId="3982" xr:uid="{00000000-0005-0000-0000-000083090000}"/>
    <cellStyle name="Comma 2 2 19" xfId="3985" xr:uid="{00000000-0005-0000-0000-000084090000}"/>
    <cellStyle name="Comma 2 2 2" xfId="2316" xr:uid="{00000000-0005-0000-0000-000085090000}"/>
    <cellStyle name="Comma 2 2 2 2" xfId="3989" xr:uid="{00000000-0005-0000-0000-000086090000}"/>
    <cellStyle name="Comma 2 2 2 2 2" xfId="3992" xr:uid="{00000000-0005-0000-0000-000087090000}"/>
    <cellStyle name="Comma 2 2 2 2 2 2" xfId="7693" xr:uid="{1CFBBB1D-AC0F-46D6-89AA-05A6A5498BA5}"/>
    <cellStyle name="Comma 2 2 2 2 2 2 2" xfId="12481" xr:uid="{6BCF9F8C-3A8C-49CC-93B4-45F89D2D7769}"/>
    <cellStyle name="Comma 2 2 2 2 2 2 3" xfId="12775" xr:uid="{6EF4128A-5804-402C-8C1A-1B0089E3F069}"/>
    <cellStyle name="Comma 2 2 2 2 2 3" xfId="12482" xr:uid="{BFCDE808-8820-4ABE-909C-50341B5ED483}"/>
    <cellStyle name="Comma 2 2 2 2 2 4" xfId="12483" xr:uid="{4503A915-100F-4E22-9450-01A42FB5913A}"/>
    <cellStyle name="Comma 2 2 2 2 2 5" xfId="12484" xr:uid="{6862AFC8-5611-4270-AF13-03896C5F6B03}"/>
    <cellStyle name="Comma 2 2 2 2 2 6" xfId="12486" xr:uid="{73C3BFAF-8519-45F0-AD3A-DC8933695C37}"/>
    <cellStyle name="Comma 2 2 2 2 2 7" xfId="12480" xr:uid="{7D390EA4-F5A8-4F61-B924-188E683D9C48}"/>
    <cellStyle name="Comma 2 2 2 3" xfId="3995" xr:uid="{00000000-0005-0000-0000-000088090000}"/>
    <cellStyle name="Comma 2 2 2 3 2" xfId="7694" xr:uid="{A71C4BEC-4317-4C90-9C37-E17D2F32DD25}"/>
    <cellStyle name="Comma 2 2 2 3 2 2" xfId="12489" xr:uid="{E1D9980A-7042-412D-A34C-4872F86B2C44}"/>
    <cellStyle name="Comma 2 2 2 3 2 2 2" xfId="12491" xr:uid="{D304A4C7-C781-43B3-81D3-3203B7370A61}"/>
    <cellStyle name="Comma 2 2 2 3 2 3" xfId="12492" xr:uid="{974E77FD-3BB9-44E9-96DC-2979DF526189}"/>
    <cellStyle name="Comma 2 2 2 3 2 4" xfId="12488" xr:uid="{13A051A3-D82C-4909-991C-98E31612D809}"/>
    <cellStyle name="Comma 2 2 2 3 3" xfId="12493" xr:uid="{BE8DB659-FD5A-4421-B6CF-E7C9355CAD70}"/>
    <cellStyle name="Comma 2 2 2 3 3 2" xfId="11769" xr:uid="{230F79C2-8E68-48B5-A180-278CFABC60CD}"/>
    <cellStyle name="Comma 2 2 2 3 4" xfId="12494" xr:uid="{350C51CD-5712-4D97-A664-1A2C2FAFBEE9}"/>
    <cellStyle name="Comma 2 2 2 3 5" xfId="12495" xr:uid="{80064785-F154-4CF3-8C04-F1AB96648534}"/>
    <cellStyle name="Comma 2 2 2 3 6" xfId="12487" xr:uid="{AD40348A-D597-4587-AB65-A6BCB023FF61}"/>
    <cellStyle name="Comma 2 2 2 4" xfId="12496" xr:uid="{1F3E01F5-925B-4A48-AA76-D9D3A96DEDC4}"/>
    <cellStyle name="Comma 2 2 2 4 2" xfId="8167" xr:uid="{0DFC2558-8983-4BC2-87E1-516B34B8DC0F}"/>
    <cellStyle name="Comma 2 2 2 4 3" xfId="11023" xr:uid="{87BCC959-F70D-4D65-8435-E34AA716F8BB}"/>
    <cellStyle name="Comma 2 2 2 5" xfId="12497" xr:uid="{5AB6F26C-52EF-46CE-8C68-E793CD1D5A51}"/>
    <cellStyle name="Comma 2 2 2 6" xfId="1374" xr:uid="{00000000-0005-0000-0000-000089090000}"/>
    <cellStyle name="Comma 2 2 2 6 2" xfId="7373" xr:uid="{8AFB8581-7FFF-40F4-A3C8-D6D4F037D020}"/>
    <cellStyle name="Comma 2 2 2 6 2 2" xfId="12501" xr:uid="{70A2F3CE-DFB1-46CD-8800-47CE2F324AFE}"/>
    <cellStyle name="Comma 2 2 2 6 2 2 2" xfId="12503" xr:uid="{7ADDBF66-EB53-4D3D-B918-2305F77FFE98}"/>
    <cellStyle name="Comma 2 2 2 6 2 3" xfId="12504" xr:uid="{9C8A4366-06CD-410D-ADB9-274E560F190E}"/>
    <cellStyle name="Comma 2 2 2 6 2 4" xfId="12499" xr:uid="{6A3870E4-7BA8-4250-B41E-316B930571A5}"/>
    <cellStyle name="Comma 2 2 2 6 3" xfId="10278" xr:uid="{A95F6EF0-6F83-4F7E-9F6E-27F1AB335B0B}"/>
    <cellStyle name="Comma 2 2 2 6 3 2" xfId="10283" xr:uid="{7D4AF017-4A1C-4F7D-994B-6D4743342206}"/>
    <cellStyle name="Comma 2 2 2 6 4" xfId="12506" xr:uid="{F89A4EDF-284C-44E8-B9ED-2D6F7300C87B}"/>
    <cellStyle name="Comma 2 2 2 6 5" xfId="12498" xr:uid="{E62F240A-F8EF-4029-9C25-1579EFBCB438}"/>
    <cellStyle name="Comma 2 2 2 7" xfId="3997" xr:uid="{00000000-0005-0000-0000-00008A090000}"/>
    <cellStyle name="Comma 2 2 2 7 2" xfId="7696" xr:uid="{CC151932-852E-4130-82AC-6F0E4BB2F154}"/>
    <cellStyle name="Comma 2 2 2 7 2 2" xfId="8873" xr:uid="{72EC23D5-8BDF-45B5-837A-07C45C6454E1}"/>
    <cellStyle name="Comma 2 2 2 7 2 2 2" xfId="12510" xr:uid="{9174E500-05E2-4313-9298-4C2DC16CC117}"/>
    <cellStyle name="Comma 2 2 2 7 2 3" xfId="8886" xr:uid="{615BA8B7-AF29-4822-ACD7-CA1496859EFB}"/>
    <cellStyle name="Comma 2 2 2 7 2 4" xfId="9248" xr:uid="{109CEDCE-8C6E-40FF-82A5-1A1ED8419574}"/>
    <cellStyle name="Comma 2 2 2 7 3" xfId="10291" xr:uid="{25CE6568-1FA6-4E97-986A-DB2B0F24C523}"/>
    <cellStyle name="Comma 2 2 2 7 3 2" xfId="10297" xr:uid="{63DDBD72-B349-4731-ABE5-82DF57B3E6DA}"/>
    <cellStyle name="Comma 2 2 2 7 4" xfId="12512" xr:uid="{D61F2AC7-71BC-46BD-AAC7-D910F406163A}"/>
    <cellStyle name="Comma 2 2 2 7 5" xfId="12508" xr:uid="{BA722BE9-109F-4D91-9B38-CCFE47BEC271}"/>
    <cellStyle name="Comma 2 2 20" xfId="3975" xr:uid="{00000000-0005-0000-0000-00008B090000}"/>
    <cellStyle name="Comma 2 2 21" xfId="3978" xr:uid="{00000000-0005-0000-0000-00008C090000}"/>
    <cellStyle name="Comma 2 2 22" xfId="12474" xr:uid="{5A32F9A8-52F2-4DFB-A35A-7429D9B90805}"/>
    <cellStyle name="Comma 2 2 22 2" xfId="11495" xr:uid="{414E0E71-1BCE-4075-BA8B-B324736C8EFD}"/>
    <cellStyle name="Comma 2 2 22 3" xfId="11498" xr:uid="{CA995053-42D5-415C-A6AE-BDB00B8678A9}"/>
    <cellStyle name="Comma 2 2 22 4" xfId="11502" xr:uid="{D30AA881-E5E5-44A1-90F2-B050850714DD}"/>
    <cellStyle name="Comma 2 2 23" xfId="12477" xr:uid="{BFE6761E-D076-4D18-9117-58FBBCF421ED}"/>
    <cellStyle name="Comma 2 2 3" xfId="2090" xr:uid="{00000000-0005-0000-0000-00008D090000}"/>
    <cellStyle name="Comma 2 2 3 2" xfId="3998" xr:uid="{00000000-0005-0000-0000-00008E090000}"/>
    <cellStyle name="Comma 2 2 3 2 2" xfId="7697" xr:uid="{5B7462FD-087D-4A39-9275-256CA7A7FADD}"/>
    <cellStyle name="Comma 2 2 3 2 2 2" xfId="12515" xr:uid="{EDAA98C5-F100-4FE2-9689-790EE9C640F8}"/>
    <cellStyle name="Comma 2 2 3 2 2 3" xfId="8921" xr:uid="{E792F5A6-5F5D-4085-BE6B-183FAFAFF770}"/>
    <cellStyle name="Comma 2 2 3 2 3" xfId="12516" xr:uid="{40F6D66B-3972-4091-82DD-D7A733E2D792}"/>
    <cellStyle name="Comma 2 2 3 2 4" xfId="12517" xr:uid="{817A10C3-E843-4A2E-A3C6-FFDD76AE7AA8}"/>
    <cellStyle name="Comma 2 2 3 2 5" xfId="12518" xr:uid="{902716B0-7FE4-48C2-8361-D96ECBB35EA4}"/>
    <cellStyle name="Comma 2 2 3 2 6" xfId="12514" xr:uid="{00D199B3-7B1C-4FD5-8D84-397969301F17}"/>
    <cellStyle name="Comma 2 2 3 3" xfId="7497" xr:uid="{7AA9C48E-0EED-4069-9E7F-E5722848CB8E}"/>
    <cellStyle name="Comma 2 2 3 3 2" xfId="12520" xr:uid="{274884A7-AAA5-4179-8EB3-0C56A4A85EC3}"/>
    <cellStyle name="Comma 2 2 3 3 3" xfId="12519" xr:uid="{2CF57ADB-5160-4250-A925-1ED85156488F}"/>
    <cellStyle name="Comma 2 2 3 3 4" xfId="12210" xr:uid="{C34D0F16-40BB-438E-99DB-B4FF148730A4}"/>
    <cellStyle name="Comma 2 2 3 4" xfId="12521" xr:uid="{4D8DE2A8-1362-43C8-BE2B-B2E7E61342DD}"/>
    <cellStyle name="Comma 2 2 3 5" xfId="12522" xr:uid="{E1206F02-809E-4998-BEFB-D1DBBBBC9ABC}"/>
    <cellStyle name="Comma 2 2 3 6" xfId="12523" xr:uid="{1F7C4A59-21DD-493C-A15C-05AE40926BAD}"/>
    <cellStyle name="Comma 2 2 3 7" xfId="12513" xr:uid="{E060B4D5-EC9E-4BA4-A35C-7525C36E41D8}"/>
    <cellStyle name="Comma 2 2 4" xfId="688" xr:uid="{00000000-0005-0000-0000-00008F090000}"/>
    <cellStyle name="Comma 2 2 4 2" xfId="2514" xr:uid="{00000000-0005-0000-0000-000090090000}"/>
    <cellStyle name="Comma 2 2 4 2 2" xfId="7612" xr:uid="{0D846BA1-9E91-4463-A968-54ABA6E43AF1}"/>
    <cellStyle name="Comma 2 2 4 2 2 2" xfId="12526" xr:uid="{1DE95711-8A33-4CD8-B17E-8EC412591E4C}"/>
    <cellStyle name="Comma 2 2 4 2 2 3" xfId="8762" xr:uid="{DA6B472D-703F-4E85-9F6F-0D47EC31AB09}"/>
    <cellStyle name="Comma 2 2 4 2 3" xfId="12527" xr:uid="{73A5AD7D-2149-413F-AEEC-BE963E72BC90}"/>
    <cellStyle name="Comma 2 2 4 2 4" xfId="12528" xr:uid="{6A41B731-4267-4530-94B8-2F8005FAF8EB}"/>
    <cellStyle name="Comma 2 2 4 2 5" xfId="8293" xr:uid="{E04C6E24-9CB8-40DD-B2AD-6A37AA46A13D}"/>
    <cellStyle name="Comma 2 2 4 2 6" xfId="12525" xr:uid="{16E37EB0-CDC2-4C01-B4E3-49C6FEACF4BB}"/>
    <cellStyle name="Comma 2 2 4 3" xfId="12529" xr:uid="{3BB366F1-382B-4D6B-9D7C-9990AE8C887D}"/>
    <cellStyle name="Comma 2 2 5" xfId="2319" xr:uid="{00000000-0005-0000-0000-000091090000}"/>
    <cellStyle name="Comma 2 2 6" xfId="3999" xr:uid="{00000000-0005-0000-0000-000092090000}"/>
    <cellStyle name="Comma 2 2 7" xfId="4000" xr:uid="{00000000-0005-0000-0000-000093090000}"/>
    <cellStyle name="Comma 2 2 8" xfId="4001" xr:uid="{00000000-0005-0000-0000-000094090000}"/>
    <cellStyle name="Comma 2 2 9" xfId="801" xr:uid="{00000000-0005-0000-0000-000095090000}"/>
    <cellStyle name="Comma 2 20" xfId="3958" xr:uid="{00000000-0005-0000-0000-000096090000}"/>
    <cellStyle name="Comma 2 21" xfId="3961" xr:uid="{00000000-0005-0000-0000-000097090000}"/>
    <cellStyle name="Comma 2 22" xfId="3964" xr:uid="{00000000-0005-0000-0000-000098090000}"/>
    <cellStyle name="Comma 2 23" xfId="1710" xr:uid="{00000000-0005-0000-0000-000099090000}"/>
    <cellStyle name="Comma 2 24" xfId="720" xr:uid="{00000000-0005-0000-0000-00009A090000}"/>
    <cellStyle name="Comma 2 25" xfId="735" xr:uid="{00000000-0005-0000-0000-00009B090000}"/>
    <cellStyle name="Comma 2 26" xfId="381" xr:uid="{00000000-0005-0000-0000-00009C090000}"/>
    <cellStyle name="Comma 2 26 2" xfId="7235" xr:uid="{EA44F36B-70C9-482F-808E-D68A6F9274C3}"/>
    <cellStyle name="Comma 2 26 2 2" xfId="12543" xr:uid="{367F3404-2C30-4A00-A7A6-6622F4DD537E}"/>
    <cellStyle name="Comma 2 26 2 2 2" xfId="10828" xr:uid="{D4942EB1-F515-42D3-A474-AC11074FC3CA}"/>
    <cellStyle name="Comma 2 26 2 3" xfId="12545" xr:uid="{3BC24F36-6BE1-46CB-A219-B592F8E67B31}"/>
    <cellStyle name="Comma 2 26 2 4" xfId="12541" xr:uid="{282AC2B0-C3F4-4F75-AF11-D623B7CC9D90}"/>
    <cellStyle name="Comma 2 26 3" xfId="12546" xr:uid="{24C45440-9E62-4825-9714-D7A5710A6465}"/>
    <cellStyle name="Comma 2 26 3 2" xfId="12548" xr:uid="{28FEC008-A4F4-4AC4-BEBF-E45A8FCEF7F8}"/>
    <cellStyle name="Comma 2 26 4" xfId="11250" xr:uid="{C0F0103D-D7BD-469C-94CC-7E4B2E5534CB}"/>
    <cellStyle name="Comma 2 26 5" xfId="8312" xr:uid="{307F53B4-105F-46AD-9009-A66DDB41BAD1}"/>
    <cellStyle name="Comma 2 27" xfId="738" xr:uid="{00000000-0005-0000-0000-00009D090000}"/>
    <cellStyle name="Comma 2 27 2" xfId="7284" xr:uid="{EE0DAE32-C2E8-4F9A-8CA8-A4B280C89CC3}"/>
    <cellStyle name="Comma 2 27 2 2" xfId="12106" xr:uid="{2303524F-F4C9-41F0-9E9A-FB415DFA7264}"/>
    <cellStyle name="Comma 2 27 2 2 2" xfId="12549" xr:uid="{5B86CB66-A6B1-4177-838B-EB593A35DCB2}"/>
    <cellStyle name="Comma 2 27 2 3" xfId="11562" xr:uid="{43ED0BEA-E06E-4E40-B4B8-D27D73144DA5}"/>
    <cellStyle name="Comma 2 27 2 4" xfId="11934" xr:uid="{B1CA0161-D26B-4999-8DD3-4CA4D8EE68D5}"/>
    <cellStyle name="Comma 2 27 3" xfId="12550" xr:uid="{707BCDC8-7F13-4CC7-8A0C-25F55CDB2CCB}"/>
    <cellStyle name="Comma 2 27 3 2" xfId="9200" xr:uid="{958354BE-BA73-49BE-BF87-EBFC59E20335}"/>
    <cellStyle name="Comma 2 27 4" xfId="11670" xr:uid="{EF8B0A6C-E347-4618-AE41-F0EB5A6C825D}"/>
    <cellStyle name="Comma 2 27 5" xfId="8641" xr:uid="{974DC79E-CFD5-4ED2-92E7-6F6736A846B3}"/>
    <cellStyle name="Comma 2 28" xfId="14" xr:uid="{00000000-0005-0000-0000-00009E090000}"/>
    <cellStyle name="Comma 2 28 2" xfId="7196" xr:uid="{6392BAAC-CAB5-4E12-8AD4-F0B0ECDB3D06}"/>
    <cellStyle name="Comma 2 28 2 2" xfId="11942" xr:uid="{FF9592FD-9608-4453-9EE8-47409AE74ED5}"/>
    <cellStyle name="Comma 2 28 2 3" xfId="12208" xr:uid="{513D2A9B-2D22-462C-ACB4-25CF5E5F877B}"/>
    <cellStyle name="Comma 2 28 3" xfId="9993" xr:uid="{24098196-4E6C-42AF-85D0-9DB74AA2BF2B}"/>
    <cellStyle name="Comma 2 28 4" xfId="11671" xr:uid="{BD9E4531-47A2-4527-9DA1-691010F8717E}"/>
    <cellStyle name="Comma 2 28 5" xfId="12554" xr:uid="{DE936A46-39EB-4778-BDB6-73642C098E5E}"/>
    <cellStyle name="Comma 2 28 6" xfId="12553" xr:uid="{1F32420A-42FA-4B2B-84F4-3FF76CE75549}"/>
    <cellStyle name="Comma 2 29" xfId="7188" xr:uid="{313BB213-5384-4333-80D4-1E6C6A83C582}"/>
    <cellStyle name="Comma 2 29 2" xfId="12555" xr:uid="{26C13896-D309-4E85-BBBF-F96D6965837B}"/>
    <cellStyle name="Comma 2 3" xfId="4002" xr:uid="{00000000-0005-0000-0000-00009F090000}"/>
    <cellStyle name="Comma 2 3 10" xfId="9393" xr:uid="{EE67B0C3-7083-42A4-9429-75AEE0D77AF9}"/>
    <cellStyle name="Comma 2 3 11" xfId="12559" xr:uid="{71BA79C7-E3D8-4168-B12E-FF66A8563BBC}"/>
    <cellStyle name="Comma 2 3 12" xfId="12556" xr:uid="{D51E752C-D61D-4CAE-B5DD-C246DDBA6D5B}"/>
    <cellStyle name="Comma 2 3 2" xfId="4004" xr:uid="{00000000-0005-0000-0000-0000A0090000}"/>
    <cellStyle name="Comma 2 3 2 2" xfId="3635" xr:uid="{00000000-0005-0000-0000-0000A1090000}"/>
    <cellStyle name="Comma 2 3 2 2 3 3" xfId="4005" xr:uid="{00000000-0005-0000-0000-0000A2090000}"/>
    <cellStyle name="Comma 2 3 2 3" xfId="12562" xr:uid="{4775380C-E9BD-45B1-8778-9A14B8492104}"/>
    <cellStyle name="Comma 2 3 2 3 2" xfId="12563" xr:uid="{A4395421-1A72-48BA-8B95-0CF80662ACC3}"/>
    <cellStyle name="Comma 2 3 2 3 3" xfId="12564" xr:uid="{1C796625-27B9-4CB9-94F5-30D4FD3EDC0C}"/>
    <cellStyle name="Comma 2 3 2 4" xfId="12567" xr:uid="{28CAF27C-EEC6-452E-94BE-56AC29792221}"/>
    <cellStyle name="Comma 2 3 3" xfId="4007" xr:uid="{00000000-0005-0000-0000-0000A3090000}"/>
    <cellStyle name="Comma 2 3 4" xfId="4010" xr:uid="{00000000-0005-0000-0000-0000A4090000}"/>
    <cellStyle name="Comma 2 3 4 2" xfId="7702" xr:uid="{E9EC7DC8-584F-430E-8645-67D84CF6F1F3}"/>
    <cellStyle name="Comma 2 3 4 2 2" xfId="12570" xr:uid="{F28D1B2F-F29A-475B-87D6-2205AFCDB492}"/>
    <cellStyle name="Comma 2 3 4 2 3" xfId="8823" xr:uid="{0DC4FDDE-DD9A-4CF5-A959-334C1FA30A49}"/>
    <cellStyle name="Comma 2 3 4 2 4" xfId="11709" xr:uid="{5557E696-23CA-4396-8E09-6411653B210E}"/>
    <cellStyle name="Comma 2 3 4 3" xfId="12571" xr:uid="{58ADE013-6E0A-43B5-A274-865CF4355D9D}"/>
    <cellStyle name="Comma 2 3 4 4" xfId="12572" xr:uid="{C3D4E272-FD7B-4E99-A992-08FA66B08643}"/>
    <cellStyle name="Comma 2 3 4 5" xfId="12573" xr:uid="{A1081BD7-FE7B-4343-8583-FA37ED475E92}"/>
    <cellStyle name="Comma 2 3 4 6" xfId="12569" xr:uid="{A73BF569-4B21-4066-B271-B76C32218847}"/>
    <cellStyle name="Comma 2 3 5" xfId="3622" xr:uid="{00000000-0005-0000-0000-0000A5090000}"/>
    <cellStyle name="Comma 2 3 5 2" xfId="7677" xr:uid="{89F3094E-ADF0-4CAD-90F1-4DA9EB27166F}"/>
    <cellStyle name="Comma 2 3 5 2 2" xfId="12577" xr:uid="{1EEF16A2-E504-43AE-ADF8-58DEEC7AD990}"/>
    <cellStyle name="Comma 2 3 5 2 3" xfId="12175" xr:uid="{65BAF35C-E6E5-44BE-94AC-6F60C8E8F7D5}"/>
    <cellStyle name="Comma 2 3 5 3" xfId="12578" xr:uid="{272AAE73-D579-47F0-8CD3-CFBE43654464}"/>
    <cellStyle name="Comma 2 3 5 4" xfId="12579" xr:uid="{4D67A916-4B07-4EE5-BFE1-8B778FCB27FC}"/>
    <cellStyle name="Comma 2 3 5 5" xfId="12581" xr:uid="{3584759E-D9A0-4930-92F6-7340487CCAA8}"/>
    <cellStyle name="Comma 2 3 5 6" xfId="12575" xr:uid="{20B020AE-FBBF-4762-B3DE-1521D782375D}"/>
    <cellStyle name="Comma 2 3 6" xfId="3251" xr:uid="{00000000-0005-0000-0000-0000A6090000}"/>
    <cellStyle name="Comma 2 3 6 2" xfId="7667" xr:uid="{5040A455-475F-40FE-854B-D50ADCC230EB}"/>
    <cellStyle name="Comma 2 3 6 2 2" xfId="9651" xr:uid="{D6F44B79-9792-4B30-9857-28405D5FD73D}"/>
    <cellStyle name="Comma 2 3 6 2 3" xfId="12682" xr:uid="{8C23B2EB-D261-408B-BA2D-1AA7F36FE55F}"/>
    <cellStyle name="Comma 2 3 6 3" xfId="12585" xr:uid="{388E6DE6-8F36-46DD-801C-B649F2C0C84C}"/>
    <cellStyle name="Comma 2 3 6 4" xfId="12587" xr:uid="{F401582A-1642-4C39-98BF-7C6AA114EF5F}"/>
    <cellStyle name="Comma 2 3 6 5" xfId="12588" xr:uid="{D8060C7E-D269-44A4-95F2-0FC78E441BE6}"/>
    <cellStyle name="Comma 2 3 6 6" xfId="12584" xr:uid="{A01CBF7D-C236-4DE0-9297-4EE1B20319CB}"/>
    <cellStyle name="Comma 2 3 7" xfId="7698" xr:uid="{056F00A0-D0E7-4289-A198-90125E558ED2}"/>
    <cellStyle name="Comma 2 3 7 2" xfId="12187" xr:uid="{CC2D27F8-02C5-4019-8849-E5065673C078}"/>
    <cellStyle name="Comma 2 3 7 3" xfId="12592" xr:uid="{063E69DD-2C49-4993-8A62-9C23275A6042}"/>
    <cellStyle name="Comma 2 3 7 4" xfId="12590" xr:uid="{1753A425-9F29-4307-A66F-9BDBA11934EF}"/>
    <cellStyle name="Comma 2 3 8" xfId="12596" xr:uid="{C58AFE50-3D7A-4433-ACDD-3FE4E7CA3BE9}"/>
    <cellStyle name="Comma 2 3 9" xfId="12599" xr:uid="{CDAA322C-D511-41BD-B738-A2CA08824A30}"/>
    <cellStyle name="Comma 2 30" xfId="12540" xr:uid="{E985BAAD-A2A5-480F-A2CF-24B9550C9470}"/>
    <cellStyle name="Comma 2 31" xfId="8311" xr:uid="{C93A5802-DA1F-4DE1-9E8F-28A5CD40DC74}"/>
    <cellStyle name="Comma 2 4" xfId="4011" xr:uid="{00000000-0005-0000-0000-0000A7090000}"/>
    <cellStyle name="Comma 2 4 2" xfId="4013" xr:uid="{00000000-0005-0000-0000-0000A8090000}"/>
    <cellStyle name="Comma 2 4 2 2" xfId="12605" xr:uid="{6DEC34CE-2DE2-4DA8-BAB1-1759599E88E8}"/>
    <cellStyle name="Comma 2 4 3" xfId="12607" xr:uid="{2991C493-F8ED-4A1C-823C-A42EAE31D922}"/>
    <cellStyle name="Comma 2 4 3 2" xfId="12610" xr:uid="{4619B286-3B67-4B93-8DBC-7B7FE1FCC09E}"/>
    <cellStyle name="Comma 2 5" xfId="3872" xr:uid="{00000000-0005-0000-0000-0000A9090000}"/>
    <cellStyle name="Comma 2 5 2" xfId="4016" xr:uid="{00000000-0005-0000-0000-0000AA090000}"/>
    <cellStyle name="Comma 2 5 3" xfId="12612" xr:uid="{B3B7E225-E92D-4394-8DC7-D40046EC266A}"/>
    <cellStyle name="Comma 2 6" xfId="4018" xr:uid="{00000000-0005-0000-0000-0000AB090000}"/>
    <cellStyle name="Comma 2 6 2" xfId="4020" xr:uid="{00000000-0005-0000-0000-0000AC090000}"/>
    <cellStyle name="Comma 2 6 2 2" xfId="4022" xr:uid="{00000000-0005-0000-0000-0000AD090000}"/>
    <cellStyle name="Comma 2 6 2 3" xfId="7704" xr:uid="{F1CFACB7-A99E-4F55-AC81-BC53A1CF6CED}"/>
    <cellStyle name="Comma 2 6 2 3 2" xfId="12621" xr:uid="{D3C926DB-F66D-49F6-BB75-5D80FB1BB766}"/>
    <cellStyle name="Comma 2 6 2 3 2 2" xfId="12622" xr:uid="{0AFF705A-DAA7-4D89-B4F7-5D20979F8FA3}"/>
    <cellStyle name="Comma 2 6 2 3 3" xfId="12625" xr:uid="{581DD563-5BE9-4C38-8DDD-30CCBEA0932B}"/>
    <cellStyle name="Comma 2 6 2 3 4" xfId="12618" xr:uid="{1D722F88-9931-4A4A-9290-1043213EFC76}"/>
    <cellStyle name="Comma 2 6 2 4" xfId="12626" xr:uid="{18C41C6D-9A00-4681-B742-08AB8E124308}"/>
    <cellStyle name="Comma 2 6 2 4 2" xfId="8467" xr:uid="{2948D1EA-7A10-4542-BA88-DA763D60961B}"/>
    <cellStyle name="Comma 2 6 2 5" xfId="12627" xr:uid="{2B8468B0-E597-43D5-8023-6212688779CA}"/>
    <cellStyle name="Comma 2 6 2 6" xfId="12614" xr:uid="{93180997-999A-4391-A9E8-D258632EA9F9}"/>
    <cellStyle name="Comma 2 6 3" xfId="4024" xr:uid="{00000000-0005-0000-0000-0000AE090000}"/>
    <cellStyle name="Comma 2 6 4" xfId="12630" xr:uid="{4C932D76-A955-4A96-8930-9CAD3ABA7620}"/>
    <cellStyle name="Comma 2 7" xfId="2533" xr:uid="{00000000-0005-0000-0000-0000AF090000}"/>
    <cellStyle name="Comma 2 7 2" xfId="4029" xr:uid="{00000000-0005-0000-0000-0000B0090000}"/>
    <cellStyle name="Comma 2 7 3" xfId="9089" xr:uid="{1E0DC053-8F0B-463B-8CC2-64593C8174CD}"/>
    <cellStyle name="Comma 2 7 3 2" xfId="12634" xr:uid="{E08E3746-4374-444A-BC88-9C089C2D6CAD}"/>
    <cellStyle name="Comma 2 7 4" xfId="12636" xr:uid="{046CBA20-136B-4D7D-BEF0-DAD1B7242BD7}"/>
    <cellStyle name="Comma 2 8" xfId="2370" xr:uid="{00000000-0005-0000-0000-0000B1090000}"/>
    <cellStyle name="Comma 2 8 2" xfId="4030" xr:uid="{00000000-0005-0000-0000-0000B2090000}"/>
    <cellStyle name="Comma 2 8 3" xfId="12640" xr:uid="{FB324667-75F0-46C0-B4D1-F02B25C5348D}"/>
    <cellStyle name="Comma 2 9" xfId="2535" xr:uid="{00000000-0005-0000-0000-0000B3090000}"/>
    <cellStyle name="Comma 2 9 2" xfId="4031" xr:uid="{00000000-0005-0000-0000-0000B4090000}"/>
    <cellStyle name="Comma 2 9 3" xfId="12643" xr:uid="{12625C3F-01CB-49FC-82E3-D20032DFF139}"/>
    <cellStyle name="Comma 2_Adjust_TAX_Q151" xfId="1418" xr:uid="{00000000-0005-0000-0000-0000B5090000}"/>
    <cellStyle name="Comma 20" xfId="3882" xr:uid="{00000000-0005-0000-0000-0000B6090000}"/>
    <cellStyle name="Comma 20 10" xfId="4033" xr:uid="{00000000-0005-0000-0000-0000B7090000}"/>
    <cellStyle name="Comma 20 10 2" xfId="4035" xr:uid="{00000000-0005-0000-0000-0000B8090000}"/>
    <cellStyle name="Comma 20 10 3" xfId="4036" xr:uid="{00000000-0005-0000-0000-0000B9090000}"/>
    <cellStyle name="Comma 20 11" xfId="4038" xr:uid="{00000000-0005-0000-0000-0000BA090000}"/>
    <cellStyle name="Comma 20 11 2" xfId="4044" xr:uid="{00000000-0005-0000-0000-0000BB090000}"/>
    <cellStyle name="Comma 20 11 3" xfId="4046" xr:uid="{00000000-0005-0000-0000-0000BC090000}"/>
    <cellStyle name="Comma 20 12" xfId="4047" xr:uid="{00000000-0005-0000-0000-0000BD090000}"/>
    <cellStyle name="Comma 20 12 2" xfId="4052" xr:uid="{00000000-0005-0000-0000-0000BE090000}"/>
    <cellStyle name="Comma 20 12 3" xfId="4053" xr:uid="{00000000-0005-0000-0000-0000BF090000}"/>
    <cellStyle name="Comma 20 13" xfId="4054" xr:uid="{00000000-0005-0000-0000-0000C0090000}"/>
    <cellStyle name="Comma 20 13 2" xfId="874" xr:uid="{00000000-0005-0000-0000-0000C1090000}"/>
    <cellStyle name="Comma 20 13 3" xfId="4055" xr:uid="{00000000-0005-0000-0000-0000C2090000}"/>
    <cellStyle name="Comma 20 14" xfId="1542" xr:uid="{00000000-0005-0000-0000-0000C3090000}"/>
    <cellStyle name="Comma 20 14 2" xfId="1551" xr:uid="{00000000-0005-0000-0000-0000C4090000}"/>
    <cellStyle name="Comma 20 14 3" xfId="346" xr:uid="{00000000-0005-0000-0000-0000C5090000}"/>
    <cellStyle name="Comma 20 15" xfId="4056" xr:uid="{00000000-0005-0000-0000-0000C6090000}"/>
    <cellStyle name="Comma 20 15 2" xfId="4058" xr:uid="{00000000-0005-0000-0000-0000C7090000}"/>
    <cellStyle name="Comma 20 15 3" xfId="4060" xr:uid="{00000000-0005-0000-0000-0000C8090000}"/>
    <cellStyle name="Comma 20 16" xfId="4062" xr:uid="{00000000-0005-0000-0000-0000C9090000}"/>
    <cellStyle name="Comma 20 16 2" xfId="4064" xr:uid="{00000000-0005-0000-0000-0000CA090000}"/>
    <cellStyle name="Comma 20 16 3" xfId="4065" xr:uid="{00000000-0005-0000-0000-0000CB090000}"/>
    <cellStyle name="Comma 20 17" xfId="4066" xr:uid="{00000000-0005-0000-0000-0000CC090000}"/>
    <cellStyle name="Comma 20 17 2" xfId="4068" xr:uid="{00000000-0005-0000-0000-0000CD090000}"/>
    <cellStyle name="Comma 20 17 3" xfId="4069" xr:uid="{00000000-0005-0000-0000-0000CE090000}"/>
    <cellStyle name="Comma 20 18" xfId="4070" xr:uid="{00000000-0005-0000-0000-0000CF090000}"/>
    <cellStyle name="Comma 20 18 2" xfId="4071" xr:uid="{00000000-0005-0000-0000-0000D0090000}"/>
    <cellStyle name="Comma 20 18 3" xfId="4072" xr:uid="{00000000-0005-0000-0000-0000D1090000}"/>
    <cellStyle name="Comma 20 19" xfId="4073" xr:uid="{00000000-0005-0000-0000-0000D2090000}"/>
    <cellStyle name="Comma 20 19 2" xfId="4074" xr:uid="{00000000-0005-0000-0000-0000D3090000}"/>
    <cellStyle name="Comma 20 19 3" xfId="4075" xr:uid="{00000000-0005-0000-0000-0000D4090000}"/>
    <cellStyle name="Comma 20 2" xfId="3885" xr:uid="{00000000-0005-0000-0000-0000D5090000}"/>
    <cellStyle name="Comma 20 2 2" xfId="4078" xr:uid="{00000000-0005-0000-0000-0000D6090000}"/>
    <cellStyle name="Comma 20 2 3" xfId="4081" xr:uid="{00000000-0005-0000-0000-0000D7090000}"/>
    <cellStyle name="Comma 20 20" xfId="4057" xr:uid="{00000000-0005-0000-0000-0000D8090000}"/>
    <cellStyle name="Comma 20 20 2" xfId="4059" xr:uid="{00000000-0005-0000-0000-0000D9090000}"/>
    <cellStyle name="Comma 20 20 3" xfId="4061" xr:uid="{00000000-0005-0000-0000-0000DA090000}"/>
    <cellStyle name="Comma 20 21" xfId="4063" xr:uid="{00000000-0005-0000-0000-0000DB090000}"/>
    <cellStyle name="Comma 20 22" xfId="4067" xr:uid="{00000000-0005-0000-0000-0000DC090000}"/>
    <cellStyle name="Comma 20 3" xfId="3887" xr:uid="{00000000-0005-0000-0000-0000DD090000}"/>
    <cellStyle name="Comma 20 3 2" xfId="1278" xr:uid="{00000000-0005-0000-0000-0000DE090000}"/>
    <cellStyle name="Comma 20 3 3" xfId="4083" xr:uid="{00000000-0005-0000-0000-0000DF090000}"/>
    <cellStyle name="Comma 20 4" xfId="2925" xr:uid="{00000000-0005-0000-0000-0000E0090000}"/>
    <cellStyle name="Comma 20 4 2" xfId="4084" xr:uid="{00000000-0005-0000-0000-0000E1090000}"/>
    <cellStyle name="Comma 20 4 3" xfId="4085" xr:uid="{00000000-0005-0000-0000-0000E2090000}"/>
    <cellStyle name="Comma 20 5" xfId="4086" xr:uid="{00000000-0005-0000-0000-0000E3090000}"/>
    <cellStyle name="Comma 20 5 2" xfId="1314" xr:uid="{00000000-0005-0000-0000-0000E4090000}"/>
    <cellStyle name="Comma 20 5 3" xfId="3967" xr:uid="{00000000-0005-0000-0000-0000E5090000}"/>
    <cellStyle name="Comma 20 6" xfId="1334" xr:uid="{00000000-0005-0000-0000-0000E6090000}"/>
    <cellStyle name="Comma 20 6 2" xfId="143" xr:uid="{00000000-0005-0000-0000-0000E7090000}"/>
    <cellStyle name="Comma 20 6 3" xfId="1669" xr:uid="{00000000-0005-0000-0000-0000E8090000}"/>
    <cellStyle name="Comma 20 7" xfId="2791" xr:uid="{00000000-0005-0000-0000-0000E9090000}"/>
    <cellStyle name="Comma 20 7 2" xfId="2810" xr:uid="{00000000-0005-0000-0000-0000EA090000}"/>
    <cellStyle name="Comma 20 7 3" xfId="2815" xr:uid="{00000000-0005-0000-0000-0000EB090000}"/>
    <cellStyle name="Comma 20 8" xfId="2827" xr:uid="{00000000-0005-0000-0000-0000EC090000}"/>
    <cellStyle name="Comma 20 8 2" xfId="2835" xr:uid="{00000000-0005-0000-0000-0000ED090000}"/>
    <cellStyle name="Comma 20 8 3" xfId="4087" xr:uid="{00000000-0005-0000-0000-0000EE090000}"/>
    <cellStyle name="Comma 20 9" xfId="2838" xr:uid="{00000000-0005-0000-0000-0000EF090000}"/>
    <cellStyle name="Comma 20 9 2" xfId="2840" xr:uid="{00000000-0005-0000-0000-0000F0090000}"/>
    <cellStyle name="Comma 20 9 3" xfId="4088" xr:uid="{00000000-0005-0000-0000-0000F1090000}"/>
    <cellStyle name="Comma 20_Adjust_TAX_Q151" xfId="1982" xr:uid="{00000000-0005-0000-0000-0000F2090000}"/>
    <cellStyle name="Comma 206" xfId="27" xr:uid="{00000000-0005-0000-0000-0000F3090000}"/>
    <cellStyle name="Comma 206 2" xfId="7197" xr:uid="{1A8687DD-9BAD-4C76-BF20-4FA62B0B7E58}"/>
    <cellStyle name="Comma 206 2 2" xfId="12662" xr:uid="{A544460B-3BA4-4F91-A9BA-101D9F00EA85}"/>
    <cellStyle name="Comma 206 2 3" xfId="10989" xr:uid="{69098FCF-6070-457A-9EDF-61239E2C8BE3}"/>
    <cellStyle name="Comma 206 3" xfId="12665" xr:uid="{6F9F712B-D78D-402C-B237-BDB2D65953E3}"/>
    <cellStyle name="Comma 206 4" xfId="12667" xr:uid="{5772AE1D-2E89-4487-9652-6D3DD4F2AD43}"/>
    <cellStyle name="Comma 206 5" xfId="12668" xr:uid="{BC954226-C480-46CF-9F32-DC1C09AF4C21}"/>
    <cellStyle name="Comma 206 6" xfId="12425" xr:uid="{2E8DF8AA-33D9-4DE9-98C1-B4FE630C0CF2}"/>
    <cellStyle name="Comma 21" xfId="3889" xr:uid="{00000000-0005-0000-0000-0000F4090000}"/>
    <cellStyle name="Comma 21 10" xfId="3753" xr:uid="{00000000-0005-0000-0000-0000F5090000}"/>
    <cellStyle name="Comma 21 10 2" xfId="3756" xr:uid="{00000000-0005-0000-0000-0000F6090000}"/>
    <cellStyle name="Comma 21 10 3" xfId="2145" xr:uid="{00000000-0005-0000-0000-0000F7090000}"/>
    <cellStyle name="Comma 21 11" xfId="3758" xr:uid="{00000000-0005-0000-0000-0000F8090000}"/>
    <cellStyle name="Comma 21 11 2" xfId="1227" xr:uid="{00000000-0005-0000-0000-0000F9090000}"/>
    <cellStyle name="Comma 21 11 3" xfId="2170" xr:uid="{00000000-0005-0000-0000-0000FA090000}"/>
    <cellStyle name="Comma 21 12" xfId="2921" xr:uid="{00000000-0005-0000-0000-0000FB090000}"/>
    <cellStyle name="Comma 21 12 2" xfId="3760" xr:uid="{00000000-0005-0000-0000-0000FC090000}"/>
    <cellStyle name="Comma 21 12 3" xfId="2180" xr:uid="{00000000-0005-0000-0000-0000FD090000}"/>
    <cellStyle name="Comma 21 13" xfId="3762" xr:uid="{00000000-0005-0000-0000-0000FE090000}"/>
    <cellStyle name="Comma 21 13 2" xfId="3764" xr:uid="{00000000-0005-0000-0000-0000FF090000}"/>
    <cellStyle name="Comma 21 13 3" xfId="63" xr:uid="{00000000-0005-0000-0000-0000000A0000}"/>
    <cellStyle name="Comma 21 14" xfId="3766" xr:uid="{00000000-0005-0000-0000-0000010A0000}"/>
    <cellStyle name="Comma 21 14 2" xfId="897" xr:uid="{00000000-0005-0000-0000-0000020A0000}"/>
    <cellStyle name="Comma 21 14 3" xfId="902" xr:uid="{00000000-0005-0000-0000-0000030A0000}"/>
    <cellStyle name="Comma 21 15" xfId="3207" xr:uid="{00000000-0005-0000-0000-0000040A0000}"/>
    <cellStyle name="Comma 21 15 2" xfId="3768" xr:uid="{00000000-0005-0000-0000-0000050A0000}"/>
    <cellStyle name="Comma 21 15 3" xfId="2235" xr:uid="{00000000-0005-0000-0000-0000060A0000}"/>
    <cellStyle name="Comma 21 16" xfId="3772" xr:uid="{00000000-0005-0000-0000-0000070A0000}"/>
    <cellStyle name="Comma 21 16 2" xfId="3777" xr:uid="{00000000-0005-0000-0000-0000080A0000}"/>
    <cellStyle name="Comma 21 16 3" xfId="3781" xr:uid="{00000000-0005-0000-0000-0000090A0000}"/>
    <cellStyle name="Comma 21 17" xfId="3784" xr:uid="{00000000-0005-0000-0000-00000A0A0000}"/>
    <cellStyle name="Comma 21 17 2" xfId="3788" xr:uid="{00000000-0005-0000-0000-00000B0A0000}"/>
    <cellStyle name="Comma 21 17 3" xfId="3792" xr:uid="{00000000-0005-0000-0000-00000C0A0000}"/>
    <cellStyle name="Comma 21 18" xfId="986" xr:uid="{00000000-0005-0000-0000-00000D0A0000}"/>
    <cellStyle name="Comma 21 18 2" xfId="768" xr:uid="{00000000-0005-0000-0000-00000E0A0000}"/>
    <cellStyle name="Comma 21 18 3" xfId="775" xr:uid="{00000000-0005-0000-0000-00000F0A0000}"/>
    <cellStyle name="Comma 21 19" xfId="4089" xr:uid="{00000000-0005-0000-0000-0000100A0000}"/>
    <cellStyle name="Comma 21 19 2" xfId="4090" xr:uid="{00000000-0005-0000-0000-0000110A0000}"/>
    <cellStyle name="Comma 21 19 3" xfId="4091" xr:uid="{00000000-0005-0000-0000-0000120A0000}"/>
    <cellStyle name="Comma 21 2" xfId="3892" xr:uid="{00000000-0005-0000-0000-0000130A0000}"/>
    <cellStyle name="Comma 21 2 2" xfId="4092" xr:uid="{00000000-0005-0000-0000-0000140A0000}"/>
    <cellStyle name="Comma 21 2 3" xfId="4094" xr:uid="{00000000-0005-0000-0000-0000150A0000}"/>
    <cellStyle name="Comma 21 20" xfId="3208" xr:uid="{00000000-0005-0000-0000-0000160A0000}"/>
    <cellStyle name="Comma 21 20 2" xfId="3769" xr:uid="{00000000-0005-0000-0000-0000170A0000}"/>
    <cellStyle name="Comma 21 20 3" xfId="2236" xr:uid="{00000000-0005-0000-0000-0000180A0000}"/>
    <cellStyle name="Comma 21 21" xfId="3773" xr:uid="{00000000-0005-0000-0000-0000190A0000}"/>
    <cellStyle name="Comma 21 22" xfId="3785" xr:uid="{00000000-0005-0000-0000-00001A0A0000}"/>
    <cellStyle name="Comma 21 3" xfId="3894" xr:uid="{00000000-0005-0000-0000-00001B0A0000}"/>
    <cellStyle name="Comma 21 3 2" xfId="4095" xr:uid="{00000000-0005-0000-0000-00001C0A0000}"/>
    <cellStyle name="Comma 21 3 3" xfId="4096" xr:uid="{00000000-0005-0000-0000-00001D0A0000}"/>
    <cellStyle name="Comma 21 4" xfId="1125" xr:uid="{00000000-0005-0000-0000-00001E0A0000}"/>
    <cellStyle name="Comma 21 4 2" xfId="3717" xr:uid="{00000000-0005-0000-0000-00001F0A0000}"/>
    <cellStyle name="Comma 21 4 3" xfId="3721" xr:uid="{00000000-0005-0000-0000-0000200A0000}"/>
    <cellStyle name="Comma 21 5" xfId="4097" xr:uid="{00000000-0005-0000-0000-0000210A0000}"/>
    <cellStyle name="Comma 21 5 2" xfId="4098" xr:uid="{00000000-0005-0000-0000-0000220A0000}"/>
    <cellStyle name="Comma 21 5 3" xfId="4099" xr:uid="{00000000-0005-0000-0000-0000230A0000}"/>
    <cellStyle name="Comma 21 6" xfId="1144" xr:uid="{00000000-0005-0000-0000-0000240A0000}"/>
    <cellStyle name="Comma 21 6 2" xfId="2466" xr:uid="{00000000-0005-0000-0000-0000250A0000}"/>
    <cellStyle name="Comma 21 6 3" xfId="2468" xr:uid="{00000000-0005-0000-0000-0000260A0000}"/>
    <cellStyle name="Comma 21 7" xfId="171" xr:uid="{00000000-0005-0000-0000-0000270A0000}"/>
    <cellStyle name="Comma 21 7 2" xfId="2866" xr:uid="{00000000-0005-0000-0000-0000280A0000}"/>
    <cellStyle name="Comma 21 7 3" xfId="2879" xr:uid="{00000000-0005-0000-0000-0000290A0000}"/>
    <cellStyle name="Comma 21 8" xfId="2887" xr:uid="{00000000-0005-0000-0000-00002A0A0000}"/>
    <cellStyle name="Comma 21 8 2" xfId="2889" xr:uid="{00000000-0005-0000-0000-00002B0A0000}"/>
    <cellStyle name="Comma 21 8 3" xfId="3097" xr:uid="{00000000-0005-0000-0000-00002C0A0000}"/>
    <cellStyle name="Comma 21 9" xfId="2891" xr:uid="{00000000-0005-0000-0000-00002D0A0000}"/>
    <cellStyle name="Comma 21 9 2" xfId="2893" xr:uid="{00000000-0005-0000-0000-00002E0A0000}"/>
    <cellStyle name="Comma 21 9 3" xfId="3807" xr:uid="{00000000-0005-0000-0000-00002F0A0000}"/>
    <cellStyle name="Comma 21_Adjust_TAX_Q151" xfId="4100" xr:uid="{00000000-0005-0000-0000-0000300A0000}"/>
    <cellStyle name="Comma 22" xfId="3896" xr:uid="{00000000-0005-0000-0000-0000310A0000}"/>
    <cellStyle name="Comma 22 2" xfId="3898" xr:uid="{00000000-0005-0000-0000-0000320A0000}"/>
    <cellStyle name="Comma 22 3" xfId="3900" xr:uid="{00000000-0005-0000-0000-0000330A0000}"/>
    <cellStyle name="Comma 23" xfId="968" xr:uid="{00000000-0005-0000-0000-0000340A0000}"/>
    <cellStyle name="Comma 23 10" xfId="3904" xr:uid="{00000000-0005-0000-0000-0000350A0000}"/>
    <cellStyle name="Comma 23 10 2" xfId="3908" xr:uid="{00000000-0005-0000-0000-0000360A0000}"/>
    <cellStyle name="Comma 23 10 3" xfId="4105" xr:uid="{00000000-0005-0000-0000-0000370A0000}"/>
    <cellStyle name="Comma 23 11" xfId="3912" xr:uid="{00000000-0005-0000-0000-0000380A0000}"/>
    <cellStyle name="Comma 23 11 2" xfId="3917" xr:uid="{00000000-0005-0000-0000-0000390A0000}"/>
    <cellStyle name="Comma 23 11 3" xfId="4108" xr:uid="{00000000-0005-0000-0000-00003A0A0000}"/>
    <cellStyle name="Comma 23 12" xfId="547" xr:uid="{00000000-0005-0000-0000-00003B0A0000}"/>
    <cellStyle name="Comma 23 12 2" xfId="181" xr:uid="{00000000-0005-0000-0000-00003C0A0000}"/>
    <cellStyle name="Comma 23 12 3" xfId="4111" xr:uid="{00000000-0005-0000-0000-00003D0A0000}"/>
    <cellStyle name="Comma 23 13" xfId="824" xr:uid="{00000000-0005-0000-0000-00003E0A0000}"/>
    <cellStyle name="Comma 23 13 2" xfId="4114" xr:uid="{00000000-0005-0000-0000-00003F0A0000}"/>
    <cellStyle name="Comma 23 13 3" xfId="4117" xr:uid="{00000000-0005-0000-0000-0000400A0000}"/>
    <cellStyle name="Comma 23 14" xfId="3922" xr:uid="{00000000-0005-0000-0000-0000410A0000}"/>
    <cellStyle name="Comma 23 14 2" xfId="1846" xr:uid="{00000000-0005-0000-0000-0000420A0000}"/>
    <cellStyle name="Comma 23 14 3" xfId="1851" xr:uid="{00000000-0005-0000-0000-0000430A0000}"/>
    <cellStyle name="Comma 23 15" xfId="2678" xr:uid="{00000000-0005-0000-0000-0000440A0000}"/>
    <cellStyle name="Comma 23 15 2" xfId="3507" xr:uid="{00000000-0005-0000-0000-0000450A0000}"/>
    <cellStyle name="Comma 23 15 3" xfId="4120" xr:uid="{00000000-0005-0000-0000-0000460A0000}"/>
    <cellStyle name="Comma 23 16" xfId="2686" xr:uid="{00000000-0005-0000-0000-0000470A0000}"/>
    <cellStyle name="Comma 23 16 2" xfId="4124" xr:uid="{00000000-0005-0000-0000-0000480A0000}"/>
    <cellStyle name="Comma 23 16 3" xfId="4127" xr:uid="{00000000-0005-0000-0000-0000490A0000}"/>
    <cellStyle name="Comma 23 17" xfId="2694" xr:uid="{00000000-0005-0000-0000-00004A0A0000}"/>
    <cellStyle name="Comma 23 17 2" xfId="1591" xr:uid="{00000000-0005-0000-0000-00004B0A0000}"/>
    <cellStyle name="Comma 23 17 3" xfId="1597" xr:uid="{00000000-0005-0000-0000-00004C0A0000}"/>
    <cellStyle name="Comma 23 18" xfId="2697" xr:uid="{00000000-0005-0000-0000-00004D0A0000}"/>
    <cellStyle name="Comma 23 18 2" xfId="4128" xr:uid="{00000000-0005-0000-0000-00004E0A0000}"/>
    <cellStyle name="Comma 23 18 3" xfId="4129" xr:uid="{00000000-0005-0000-0000-00004F0A0000}"/>
    <cellStyle name="Comma 23 19" xfId="4130" xr:uid="{00000000-0005-0000-0000-0000500A0000}"/>
    <cellStyle name="Comma 23 19 2" xfId="2753" xr:uid="{00000000-0005-0000-0000-0000510A0000}"/>
    <cellStyle name="Comma 23 19 3" xfId="2756" xr:uid="{00000000-0005-0000-0000-0000520A0000}"/>
    <cellStyle name="Comma 23 2" xfId="3924" xr:uid="{00000000-0005-0000-0000-0000530A0000}"/>
    <cellStyle name="Comma 23 2 2" xfId="3926" xr:uid="{00000000-0005-0000-0000-0000540A0000}"/>
    <cellStyle name="Comma 23 2 3" xfId="4131" xr:uid="{00000000-0005-0000-0000-0000550A0000}"/>
    <cellStyle name="Comma 23 20" xfId="2679" xr:uid="{00000000-0005-0000-0000-0000560A0000}"/>
    <cellStyle name="Comma 23 20 2" xfId="3508" xr:uid="{00000000-0005-0000-0000-0000570A0000}"/>
    <cellStyle name="Comma 23 20 3" xfId="4121" xr:uid="{00000000-0005-0000-0000-0000580A0000}"/>
    <cellStyle name="Comma 23 21" xfId="2687" xr:uid="{00000000-0005-0000-0000-0000590A0000}"/>
    <cellStyle name="Comma 23 22" xfId="2695" xr:uid="{00000000-0005-0000-0000-00005A0A0000}"/>
    <cellStyle name="Comma 23 3" xfId="3928" xr:uid="{00000000-0005-0000-0000-00005B0A0000}"/>
    <cellStyle name="Comma 23 3 2" xfId="505" xr:uid="{00000000-0005-0000-0000-00005C0A0000}"/>
    <cellStyle name="Comma 23 3 3" xfId="4132" xr:uid="{00000000-0005-0000-0000-00005D0A0000}"/>
    <cellStyle name="Comma 23 4" xfId="409" xr:uid="{00000000-0005-0000-0000-00005E0A0000}"/>
    <cellStyle name="Comma 23 4 2" xfId="3935" xr:uid="{00000000-0005-0000-0000-00005F0A0000}"/>
    <cellStyle name="Comma 23 4 3" xfId="4139" xr:uid="{00000000-0005-0000-0000-0000600A0000}"/>
    <cellStyle name="Comma 23 5" xfId="3938" xr:uid="{00000000-0005-0000-0000-0000610A0000}"/>
    <cellStyle name="Comma 23 5 2" xfId="3940" xr:uid="{00000000-0005-0000-0000-0000620A0000}"/>
    <cellStyle name="Comma 23 5 3" xfId="4140" xr:uid="{00000000-0005-0000-0000-0000630A0000}"/>
    <cellStyle name="Comma 23 6" xfId="1263" xr:uid="{00000000-0005-0000-0000-0000640A0000}"/>
    <cellStyle name="Comma 23 6 2" xfId="3942" xr:uid="{00000000-0005-0000-0000-0000650A0000}"/>
    <cellStyle name="Comma 23 6 3" xfId="4141" xr:uid="{00000000-0005-0000-0000-0000660A0000}"/>
    <cellStyle name="Comma 23 7" xfId="2643" xr:uid="{00000000-0005-0000-0000-0000670A0000}"/>
    <cellStyle name="Comma 23 7 2" xfId="2956" xr:uid="{00000000-0005-0000-0000-0000680A0000}"/>
    <cellStyle name="Comma 23 7 3" xfId="2963" xr:uid="{00000000-0005-0000-0000-0000690A0000}"/>
    <cellStyle name="Comma 23 8" xfId="2650" xr:uid="{00000000-0005-0000-0000-00006A0A0000}"/>
    <cellStyle name="Comma 23 8 2" xfId="2973" xr:uid="{00000000-0005-0000-0000-00006B0A0000}"/>
    <cellStyle name="Comma 23 8 3" xfId="4144" xr:uid="{00000000-0005-0000-0000-00006C0A0000}"/>
    <cellStyle name="Comma 23 9" xfId="2655" xr:uid="{00000000-0005-0000-0000-00006D0A0000}"/>
    <cellStyle name="Comma 23 9 2" xfId="2978" xr:uid="{00000000-0005-0000-0000-00006E0A0000}"/>
    <cellStyle name="Comma 23 9 3" xfId="4146" xr:uid="{00000000-0005-0000-0000-00006F0A0000}"/>
    <cellStyle name="Comma 23_Adjust_TAX_Q151" xfId="1298" xr:uid="{00000000-0005-0000-0000-0000700A0000}"/>
    <cellStyle name="Comma 24" xfId="3945" xr:uid="{00000000-0005-0000-0000-0000710A0000}"/>
    <cellStyle name="Comma 24 10" xfId="2206" xr:uid="{00000000-0005-0000-0000-0000720A0000}"/>
    <cellStyle name="Comma 24 10 2" xfId="226" xr:uid="{00000000-0005-0000-0000-0000730A0000}"/>
    <cellStyle name="Comma 24 10 3" xfId="231" xr:uid="{00000000-0005-0000-0000-0000740A0000}"/>
    <cellStyle name="Comma 24 11" xfId="2213" xr:uid="{00000000-0005-0000-0000-0000750A0000}"/>
    <cellStyle name="Comma 24 11 2" xfId="3487" xr:uid="{00000000-0005-0000-0000-0000760A0000}"/>
    <cellStyle name="Comma 24 11 3" xfId="4153" xr:uid="{00000000-0005-0000-0000-0000770A0000}"/>
    <cellStyle name="Comma 24 12" xfId="2221" xr:uid="{00000000-0005-0000-0000-0000780A0000}"/>
    <cellStyle name="Comma 24 12 2" xfId="4156" xr:uid="{00000000-0005-0000-0000-0000790A0000}"/>
    <cellStyle name="Comma 24 12 3" xfId="1754" xr:uid="{00000000-0005-0000-0000-00007A0A0000}"/>
    <cellStyle name="Comma 24 13" xfId="1690" xr:uid="{00000000-0005-0000-0000-00007B0A0000}"/>
    <cellStyle name="Comma 24 13 2" xfId="3589" xr:uid="{00000000-0005-0000-0000-00007C0A0000}"/>
    <cellStyle name="Comma 24 13 3" xfId="4158" xr:uid="{00000000-0005-0000-0000-00007D0A0000}"/>
    <cellStyle name="Comma 24 14" xfId="1702" xr:uid="{00000000-0005-0000-0000-00007E0A0000}"/>
    <cellStyle name="Comma 24 14 2" xfId="1662" xr:uid="{00000000-0005-0000-0000-00007F0A0000}"/>
    <cellStyle name="Comma 24 14 3" xfId="586" xr:uid="{00000000-0005-0000-0000-0000800A0000}"/>
    <cellStyle name="Comma 24 15" xfId="4160" xr:uid="{00000000-0005-0000-0000-0000810A0000}"/>
    <cellStyle name="Comma 24 15 2" xfId="4165" xr:uid="{00000000-0005-0000-0000-0000820A0000}"/>
    <cellStyle name="Comma 24 15 3" xfId="4168" xr:uid="{00000000-0005-0000-0000-0000830A0000}"/>
    <cellStyle name="Comma 24 16" xfId="4171" xr:uid="{00000000-0005-0000-0000-0000840A0000}"/>
    <cellStyle name="Comma 24 16 2" xfId="4176" xr:uid="{00000000-0005-0000-0000-0000850A0000}"/>
    <cellStyle name="Comma 24 16 3" xfId="4180" xr:uid="{00000000-0005-0000-0000-0000860A0000}"/>
    <cellStyle name="Comma 24 17" xfId="4182" xr:uid="{00000000-0005-0000-0000-0000870A0000}"/>
    <cellStyle name="Comma 24 17 2" xfId="4185" xr:uid="{00000000-0005-0000-0000-0000880A0000}"/>
    <cellStyle name="Comma 24 17 3" xfId="4188" xr:uid="{00000000-0005-0000-0000-0000890A0000}"/>
    <cellStyle name="Comma 24 18" xfId="4189" xr:uid="{00000000-0005-0000-0000-00008A0A0000}"/>
    <cellStyle name="Comma 24 18 2" xfId="4191" xr:uid="{00000000-0005-0000-0000-00008B0A0000}"/>
    <cellStyle name="Comma 24 18 3" xfId="4192" xr:uid="{00000000-0005-0000-0000-00008C0A0000}"/>
    <cellStyle name="Comma 24 19" xfId="1367" xr:uid="{00000000-0005-0000-0000-00008D0A0000}"/>
    <cellStyle name="Comma 24 19 2" xfId="2794" xr:uid="{00000000-0005-0000-0000-00008E0A0000}"/>
    <cellStyle name="Comma 24 19 3" xfId="2797" xr:uid="{00000000-0005-0000-0000-00008F0A0000}"/>
    <cellStyle name="Comma 24 2" xfId="3947" xr:uid="{00000000-0005-0000-0000-0000900A0000}"/>
    <cellStyle name="Comma 24 2 2" xfId="4193" xr:uid="{00000000-0005-0000-0000-0000910A0000}"/>
    <cellStyle name="Comma 24 2 3" xfId="4194" xr:uid="{00000000-0005-0000-0000-0000920A0000}"/>
    <cellStyle name="Comma 24 20" xfId="4161" xr:uid="{00000000-0005-0000-0000-0000930A0000}"/>
    <cellStyle name="Comma 24 20 2" xfId="4166" xr:uid="{00000000-0005-0000-0000-0000940A0000}"/>
    <cellStyle name="Comma 24 20 3" xfId="4169" xr:uid="{00000000-0005-0000-0000-0000950A0000}"/>
    <cellStyle name="Comma 24 21" xfId="4172" xr:uid="{00000000-0005-0000-0000-0000960A0000}"/>
    <cellStyle name="Comma 24 22" xfId="4183" xr:uid="{00000000-0005-0000-0000-0000970A0000}"/>
    <cellStyle name="Comma 24 3" xfId="3949" xr:uid="{00000000-0005-0000-0000-0000980A0000}"/>
    <cellStyle name="Comma 24 3 2" xfId="535" xr:uid="{00000000-0005-0000-0000-0000990A0000}"/>
    <cellStyle name="Comma 24 3 3" xfId="2421" xr:uid="{00000000-0005-0000-0000-00009A0A0000}"/>
    <cellStyle name="Comma 24 4" xfId="1947" xr:uid="{00000000-0005-0000-0000-00009B0A0000}"/>
    <cellStyle name="Comma 24 4 2" xfId="3627" xr:uid="{00000000-0005-0000-0000-00009C0A0000}"/>
    <cellStyle name="Comma 24 4 3" xfId="4197" xr:uid="{00000000-0005-0000-0000-00009D0A0000}"/>
    <cellStyle name="Comma 24 5" xfId="534" xr:uid="{00000000-0005-0000-0000-00009E0A0000}"/>
    <cellStyle name="Comma 24 5 2" xfId="811" xr:uid="{00000000-0005-0000-0000-00009F0A0000}"/>
    <cellStyle name="Comma 24 5 3" xfId="1476" xr:uid="{00000000-0005-0000-0000-0000A00A0000}"/>
    <cellStyle name="Comma 24 6" xfId="1803" xr:uid="{00000000-0005-0000-0000-0000A10A0000}"/>
    <cellStyle name="Comma 24 6 2" xfId="206" xr:uid="{00000000-0005-0000-0000-0000A20A0000}"/>
    <cellStyle name="Comma 24 6 3" xfId="214" xr:uid="{00000000-0005-0000-0000-0000A30A0000}"/>
    <cellStyle name="Comma 24 7" xfId="2401" xr:uid="{00000000-0005-0000-0000-0000A40A0000}"/>
    <cellStyle name="Comma 24 7 2" xfId="3007" xr:uid="{00000000-0005-0000-0000-0000A50A0000}"/>
    <cellStyle name="Comma 24 7 3" xfId="3009" xr:uid="{00000000-0005-0000-0000-0000A60A0000}"/>
    <cellStyle name="Comma 24 8" xfId="2406" xr:uid="{00000000-0005-0000-0000-0000A70A0000}"/>
    <cellStyle name="Comma 24 8 2" xfId="3017" xr:uid="{00000000-0005-0000-0000-0000A80A0000}"/>
    <cellStyle name="Comma 24 8 3" xfId="4198" xr:uid="{00000000-0005-0000-0000-0000A90A0000}"/>
    <cellStyle name="Comma 24 9" xfId="2410" xr:uid="{00000000-0005-0000-0000-0000AA0A0000}"/>
    <cellStyle name="Comma 24 9 2" xfId="3022" xr:uid="{00000000-0005-0000-0000-0000AB0A0000}"/>
    <cellStyle name="Comma 24 9 3" xfId="4202" xr:uid="{00000000-0005-0000-0000-0000AC0A0000}"/>
    <cellStyle name="Comma 24_Adjust_TAX_Q151" xfId="530" xr:uid="{00000000-0005-0000-0000-0000AD0A0000}"/>
    <cellStyle name="Comma 25" xfId="4203" xr:uid="{00000000-0005-0000-0000-0000AE0A0000}"/>
    <cellStyle name="Comma 25 10" xfId="514" xr:uid="{00000000-0005-0000-0000-0000AF0A0000}"/>
    <cellStyle name="Comma 25 10 2" xfId="3424" xr:uid="{00000000-0005-0000-0000-0000B00A0000}"/>
    <cellStyle name="Comma 25 10 3" xfId="3427" xr:uid="{00000000-0005-0000-0000-0000B10A0000}"/>
    <cellStyle name="Comma 25 11" xfId="1720" xr:uid="{00000000-0005-0000-0000-0000B20A0000}"/>
    <cellStyle name="Comma 25 11 2" xfId="4205" xr:uid="{00000000-0005-0000-0000-0000B30A0000}"/>
    <cellStyle name="Comma 25 11 3" xfId="4207" xr:uid="{00000000-0005-0000-0000-0000B40A0000}"/>
    <cellStyle name="Comma 25 12" xfId="1823" xr:uid="{00000000-0005-0000-0000-0000B50A0000}"/>
    <cellStyle name="Comma 25 12 2" xfId="4209" xr:uid="{00000000-0005-0000-0000-0000B60A0000}"/>
    <cellStyle name="Comma 25 12 3" xfId="4211" xr:uid="{00000000-0005-0000-0000-0000B70A0000}"/>
    <cellStyle name="Comma 25 13" xfId="1836" xr:uid="{00000000-0005-0000-0000-0000B80A0000}"/>
    <cellStyle name="Comma 25 13 2" xfId="4214" xr:uid="{00000000-0005-0000-0000-0000B90A0000}"/>
    <cellStyle name="Comma 25 13 3" xfId="4216" xr:uid="{00000000-0005-0000-0000-0000BA0A0000}"/>
    <cellStyle name="Comma 25 14" xfId="1847" xr:uid="{00000000-0005-0000-0000-0000BB0A0000}"/>
    <cellStyle name="Comma 25 14 2" xfId="4219" xr:uid="{00000000-0005-0000-0000-0000BC0A0000}"/>
    <cellStyle name="Comma 25 14 3" xfId="118" xr:uid="{00000000-0005-0000-0000-0000BD0A0000}"/>
    <cellStyle name="Comma 25 15" xfId="4221" xr:uid="{00000000-0005-0000-0000-0000BE0A0000}"/>
    <cellStyle name="Comma 25 15 2" xfId="4227" xr:uid="{00000000-0005-0000-0000-0000BF0A0000}"/>
    <cellStyle name="Comma 25 15 3" xfId="4232" xr:uid="{00000000-0005-0000-0000-0000C00A0000}"/>
    <cellStyle name="Comma 25 16" xfId="4236" xr:uid="{00000000-0005-0000-0000-0000C10A0000}"/>
    <cellStyle name="Comma 25 16 2" xfId="4242" xr:uid="{00000000-0005-0000-0000-0000C20A0000}"/>
    <cellStyle name="Comma 25 16 3" xfId="4245" xr:uid="{00000000-0005-0000-0000-0000C30A0000}"/>
    <cellStyle name="Comma 25 17" xfId="4247" xr:uid="{00000000-0005-0000-0000-0000C40A0000}"/>
    <cellStyle name="Comma 25 17 2" xfId="4251" xr:uid="{00000000-0005-0000-0000-0000C50A0000}"/>
    <cellStyle name="Comma 25 17 3" xfId="4253" xr:uid="{00000000-0005-0000-0000-0000C60A0000}"/>
    <cellStyle name="Comma 25 18" xfId="4255" xr:uid="{00000000-0005-0000-0000-0000C70A0000}"/>
    <cellStyle name="Comma 25 18 2" xfId="4258" xr:uid="{00000000-0005-0000-0000-0000C80A0000}"/>
    <cellStyle name="Comma 25 18 3" xfId="4262" xr:uid="{00000000-0005-0000-0000-0000C90A0000}"/>
    <cellStyle name="Comma 25 19" xfId="254" xr:uid="{00000000-0005-0000-0000-0000CA0A0000}"/>
    <cellStyle name="Comma 25 19 2" xfId="105" xr:uid="{00000000-0005-0000-0000-0000CB0A0000}"/>
    <cellStyle name="Comma 25 19 3" xfId="1147" xr:uid="{00000000-0005-0000-0000-0000CC0A0000}"/>
    <cellStyle name="Comma 25 2" xfId="4264" xr:uid="{00000000-0005-0000-0000-0000CD0A0000}"/>
    <cellStyle name="Comma 25 2 2" xfId="847" xr:uid="{00000000-0005-0000-0000-0000CE0A0000}"/>
    <cellStyle name="Comma 25 2 3" xfId="683" xr:uid="{00000000-0005-0000-0000-0000CF0A0000}"/>
    <cellStyle name="Comma 25 20" xfId="4222" xr:uid="{00000000-0005-0000-0000-0000D00A0000}"/>
    <cellStyle name="Comma 25 20 2" xfId="4228" xr:uid="{00000000-0005-0000-0000-0000D10A0000}"/>
    <cellStyle name="Comma 25 20 3" xfId="4233" xr:uid="{00000000-0005-0000-0000-0000D20A0000}"/>
    <cellStyle name="Comma 25 21" xfId="4237" xr:uid="{00000000-0005-0000-0000-0000D30A0000}"/>
    <cellStyle name="Comma 25 22" xfId="4248" xr:uid="{00000000-0005-0000-0000-0000D40A0000}"/>
    <cellStyle name="Comma 25 3" xfId="4266" xr:uid="{00000000-0005-0000-0000-0000D50A0000}"/>
    <cellStyle name="Comma 25 3 2" xfId="2042" xr:uid="{00000000-0005-0000-0000-0000D60A0000}"/>
    <cellStyle name="Comma 25 3 3" xfId="2559" xr:uid="{00000000-0005-0000-0000-0000D70A0000}"/>
    <cellStyle name="Comma 25 4" xfId="654" xr:uid="{00000000-0005-0000-0000-0000D80A0000}"/>
    <cellStyle name="Comma 25 4 2" xfId="4268" xr:uid="{00000000-0005-0000-0000-0000D90A0000}"/>
    <cellStyle name="Comma 25 4 3" xfId="4270" xr:uid="{00000000-0005-0000-0000-0000DA0A0000}"/>
    <cellStyle name="Comma 25 5" xfId="1950" xr:uid="{00000000-0005-0000-0000-0000DB0A0000}"/>
    <cellStyle name="Comma 25 5 2" xfId="34" xr:uid="{00000000-0005-0000-0000-0000DC0A0000}"/>
    <cellStyle name="Comma 25 5 3" xfId="3084" xr:uid="{00000000-0005-0000-0000-0000DD0A0000}"/>
    <cellStyle name="Comma 25 6" xfId="4272" xr:uid="{00000000-0005-0000-0000-0000DE0A0000}"/>
    <cellStyle name="Comma 25 6 2" xfId="4274" xr:uid="{00000000-0005-0000-0000-0000DF0A0000}"/>
    <cellStyle name="Comma 25 6 3" xfId="4101" xr:uid="{00000000-0005-0000-0000-0000E00A0000}"/>
    <cellStyle name="Comma 25 7" xfId="2658" xr:uid="{00000000-0005-0000-0000-0000E10A0000}"/>
    <cellStyle name="Comma 25 7 2" xfId="4276" xr:uid="{00000000-0005-0000-0000-0000E20A0000}"/>
    <cellStyle name="Comma 25 7 3" xfId="4278" xr:uid="{00000000-0005-0000-0000-0000E30A0000}"/>
    <cellStyle name="Comma 25 8" xfId="2661" xr:uid="{00000000-0005-0000-0000-0000E40A0000}"/>
    <cellStyle name="Comma 25 8 2" xfId="4280" xr:uid="{00000000-0005-0000-0000-0000E50A0000}"/>
    <cellStyle name="Comma 25 8 3" xfId="4282" xr:uid="{00000000-0005-0000-0000-0000E60A0000}"/>
    <cellStyle name="Comma 25 9" xfId="2664" xr:uid="{00000000-0005-0000-0000-0000E70A0000}"/>
    <cellStyle name="Comma 25 9 2" xfId="3502" xr:uid="{00000000-0005-0000-0000-0000E80A0000}"/>
    <cellStyle name="Comma 25 9 3" xfId="4284" xr:uid="{00000000-0005-0000-0000-0000E90A0000}"/>
    <cellStyle name="Comma 25_Adjust_TAX_Q151" xfId="4286" xr:uid="{00000000-0005-0000-0000-0000EA0A0000}"/>
    <cellStyle name="Comma 26" xfId="3643" xr:uid="{00000000-0005-0000-0000-0000EB0A0000}"/>
    <cellStyle name="Comma 26 10" xfId="4294" xr:uid="{00000000-0005-0000-0000-0000EC0A0000}"/>
    <cellStyle name="Comma 26 10 2" xfId="3101" xr:uid="{00000000-0005-0000-0000-0000ED0A0000}"/>
    <cellStyle name="Comma 26 10 3" xfId="3106" xr:uid="{00000000-0005-0000-0000-0000EE0A0000}"/>
    <cellStyle name="Comma 26 11" xfId="4301" xr:uid="{00000000-0005-0000-0000-0000EF0A0000}"/>
    <cellStyle name="Comma 26 11 2" xfId="3536" xr:uid="{00000000-0005-0000-0000-0000F00A0000}"/>
    <cellStyle name="Comma 26 11 3" xfId="4304" xr:uid="{00000000-0005-0000-0000-0000F10A0000}"/>
    <cellStyle name="Comma 26 12" xfId="3932" xr:uid="{00000000-0005-0000-0000-0000F20A0000}"/>
    <cellStyle name="Comma 26 12 2" xfId="4306" xr:uid="{00000000-0005-0000-0000-0000F30A0000}"/>
    <cellStyle name="Comma 26 12 3" xfId="4308" xr:uid="{00000000-0005-0000-0000-0000F40A0000}"/>
    <cellStyle name="Comma 26 13" xfId="4137" xr:uid="{00000000-0005-0000-0000-0000F50A0000}"/>
    <cellStyle name="Comma 26 13 2" xfId="4310" xr:uid="{00000000-0005-0000-0000-0000F60A0000}"/>
    <cellStyle name="Comma 26 13 3" xfId="4312" xr:uid="{00000000-0005-0000-0000-0000F70A0000}"/>
    <cellStyle name="Comma 26 14" xfId="4316" xr:uid="{00000000-0005-0000-0000-0000F80A0000}"/>
    <cellStyle name="Comma 26 14 2" xfId="4319" xr:uid="{00000000-0005-0000-0000-0000F90A0000}"/>
    <cellStyle name="Comma 26 14 3" xfId="130" xr:uid="{00000000-0005-0000-0000-0000FA0A0000}"/>
    <cellStyle name="Comma 26 15" xfId="4323" xr:uid="{00000000-0005-0000-0000-0000FB0A0000}"/>
    <cellStyle name="Comma 26 15 2" xfId="4327" xr:uid="{00000000-0005-0000-0000-0000FC0A0000}"/>
    <cellStyle name="Comma 26 15 3" xfId="4331" xr:uid="{00000000-0005-0000-0000-0000FD0A0000}"/>
    <cellStyle name="Comma 26 16" xfId="4337" xr:uid="{00000000-0005-0000-0000-0000FE0A0000}"/>
    <cellStyle name="Comma 26 16 2" xfId="4341" xr:uid="{00000000-0005-0000-0000-0000FF0A0000}"/>
    <cellStyle name="Comma 26 16 3" xfId="4343" xr:uid="{00000000-0005-0000-0000-0000000B0000}"/>
    <cellStyle name="Comma 26 17" xfId="238" xr:uid="{00000000-0005-0000-0000-0000010B0000}"/>
    <cellStyle name="Comma 26 17 2" xfId="779" xr:uid="{00000000-0005-0000-0000-0000020B0000}"/>
    <cellStyle name="Comma 26 17 3" xfId="641" xr:uid="{00000000-0005-0000-0000-0000030B0000}"/>
    <cellStyle name="Comma 26 18" xfId="4346" xr:uid="{00000000-0005-0000-0000-0000040B0000}"/>
    <cellStyle name="Comma 26 18 2" xfId="4348" xr:uid="{00000000-0005-0000-0000-0000050B0000}"/>
    <cellStyle name="Comma 26 18 3" xfId="4351" xr:uid="{00000000-0005-0000-0000-0000060B0000}"/>
    <cellStyle name="Comma 26 19" xfId="4354" xr:uid="{00000000-0005-0000-0000-0000070B0000}"/>
    <cellStyle name="Comma 26 19 2" xfId="2579" xr:uid="{00000000-0005-0000-0000-0000080B0000}"/>
    <cellStyle name="Comma 26 19 3" xfId="2590" xr:uid="{00000000-0005-0000-0000-0000090B0000}"/>
    <cellStyle name="Comma 26 2" xfId="3901" xr:uid="{00000000-0005-0000-0000-00000A0B0000}"/>
    <cellStyle name="Comma 26 2 2" xfId="3905" xr:uid="{00000000-0005-0000-0000-00000B0B0000}"/>
    <cellStyle name="Comma 26 2 3" xfId="4103" xr:uid="{00000000-0005-0000-0000-00000C0B0000}"/>
    <cellStyle name="Comma 26 20" xfId="4324" xr:uid="{00000000-0005-0000-0000-00000D0B0000}"/>
    <cellStyle name="Comma 26 20 2" xfId="4328" xr:uid="{00000000-0005-0000-0000-00000E0B0000}"/>
    <cellStyle name="Comma 26 20 3" xfId="4332" xr:uid="{00000000-0005-0000-0000-00000F0B0000}"/>
    <cellStyle name="Comma 26 21" xfId="4338" xr:uid="{00000000-0005-0000-0000-0000100B0000}"/>
    <cellStyle name="Comma 26 22" xfId="239" xr:uid="{00000000-0005-0000-0000-0000110B0000}"/>
    <cellStyle name="Comma 26 3" xfId="3909" xr:uid="{00000000-0005-0000-0000-0000120B0000}"/>
    <cellStyle name="Comma 26 3 2" xfId="3913" xr:uid="{00000000-0005-0000-0000-0000130B0000}"/>
    <cellStyle name="Comma 26 3 3" xfId="4106" xr:uid="{00000000-0005-0000-0000-0000140B0000}"/>
    <cellStyle name="Comma 26 4" xfId="544" xr:uid="{00000000-0005-0000-0000-0000150B0000}"/>
    <cellStyle name="Comma 26 4 2" xfId="178" xr:uid="{00000000-0005-0000-0000-0000160B0000}"/>
    <cellStyle name="Comma 26 4 3" xfId="4109" xr:uid="{00000000-0005-0000-0000-0000170B0000}"/>
    <cellStyle name="Comma 26 5" xfId="821" xr:uid="{00000000-0005-0000-0000-0000180B0000}"/>
    <cellStyle name="Comma 26 5 2" xfId="4112" xr:uid="{00000000-0005-0000-0000-0000190B0000}"/>
    <cellStyle name="Comma 26 5 3" xfId="4115" xr:uid="{00000000-0005-0000-0000-00001A0B0000}"/>
    <cellStyle name="Comma 26 6" xfId="3919" xr:uid="{00000000-0005-0000-0000-00001B0B0000}"/>
    <cellStyle name="Comma 26 6 2" xfId="1843" xr:uid="{00000000-0005-0000-0000-00001C0B0000}"/>
    <cellStyle name="Comma 26 6 3" xfId="1854" xr:uid="{00000000-0005-0000-0000-00001D0B0000}"/>
    <cellStyle name="Comma 26 7" xfId="2675" xr:uid="{00000000-0005-0000-0000-00001E0B0000}"/>
    <cellStyle name="Comma 26 7 2" xfId="3505" xr:uid="{00000000-0005-0000-0000-00001F0B0000}"/>
    <cellStyle name="Comma 26 7 3" xfId="4118" xr:uid="{00000000-0005-0000-0000-0000200B0000}"/>
    <cellStyle name="Comma 26 8" xfId="2683" xr:uid="{00000000-0005-0000-0000-0000210B0000}"/>
    <cellStyle name="Comma 26 8 2" xfId="4122" xr:uid="{00000000-0005-0000-0000-0000220B0000}"/>
    <cellStyle name="Comma 26 8 3" xfId="4125" xr:uid="{00000000-0005-0000-0000-0000230B0000}"/>
    <cellStyle name="Comma 26 9" xfId="2691" xr:uid="{00000000-0005-0000-0000-0000240B0000}"/>
    <cellStyle name="Comma 26 9 2" xfId="1588" xr:uid="{00000000-0005-0000-0000-0000250B0000}"/>
    <cellStyle name="Comma 26 9 3" xfId="1594" xr:uid="{00000000-0005-0000-0000-0000260B0000}"/>
    <cellStyle name="Comma 26_Adjust_TAX_Q151" xfId="4356" xr:uid="{00000000-0005-0000-0000-0000270B0000}"/>
    <cellStyle name="Comma 27" xfId="3646" xr:uid="{00000000-0005-0000-0000-0000280B0000}"/>
    <cellStyle name="Comma 27 10" xfId="632" xr:uid="{00000000-0005-0000-0000-0000290B0000}"/>
    <cellStyle name="Comma 27 10 2" xfId="3133" xr:uid="{00000000-0005-0000-0000-00002A0B0000}"/>
    <cellStyle name="Comma 27 10 3" xfId="2616" xr:uid="{00000000-0005-0000-0000-00002B0B0000}"/>
    <cellStyle name="Comma 27 11" xfId="4360" xr:uid="{00000000-0005-0000-0000-00002C0B0000}"/>
    <cellStyle name="Comma 27 11 2" xfId="4361" xr:uid="{00000000-0005-0000-0000-00002D0B0000}"/>
    <cellStyle name="Comma 27 11 3" xfId="4362" xr:uid="{00000000-0005-0000-0000-00002E0B0000}"/>
    <cellStyle name="Comma 27 12" xfId="2980" xr:uid="{00000000-0005-0000-0000-00002F0B0000}"/>
    <cellStyle name="Comma 27 12 2" xfId="4363" xr:uid="{00000000-0005-0000-0000-0000300B0000}"/>
    <cellStyle name="Comma 27 12 3" xfId="1015" xr:uid="{00000000-0005-0000-0000-0000310B0000}"/>
    <cellStyle name="Comma 27 13" xfId="4149" xr:uid="{00000000-0005-0000-0000-0000320B0000}"/>
    <cellStyle name="Comma 27 13 2" xfId="4365" xr:uid="{00000000-0005-0000-0000-0000330B0000}"/>
    <cellStyle name="Comma 27 13 3" xfId="4367" xr:uid="{00000000-0005-0000-0000-0000340B0000}"/>
    <cellStyle name="Comma 27 14" xfId="4372" xr:uid="{00000000-0005-0000-0000-0000350B0000}"/>
    <cellStyle name="Comma 27 14 2" xfId="4376" xr:uid="{00000000-0005-0000-0000-0000360B0000}"/>
    <cellStyle name="Comma 27 14 3" xfId="1683" xr:uid="{00000000-0005-0000-0000-0000370B0000}"/>
    <cellStyle name="Comma 27 15" xfId="4378" xr:uid="{00000000-0005-0000-0000-0000380B0000}"/>
    <cellStyle name="Comma 27 15 2" xfId="1177" xr:uid="{00000000-0005-0000-0000-0000390B0000}"/>
    <cellStyle name="Comma 27 15 3" xfId="4380" xr:uid="{00000000-0005-0000-0000-00003A0B0000}"/>
    <cellStyle name="Comma 27 16" xfId="4383" xr:uid="{00000000-0005-0000-0000-00003B0B0000}"/>
    <cellStyle name="Comma 27 16 2" xfId="4386" xr:uid="{00000000-0005-0000-0000-00003C0B0000}"/>
    <cellStyle name="Comma 27 16 3" xfId="4388" xr:uid="{00000000-0005-0000-0000-00003D0B0000}"/>
    <cellStyle name="Comma 27 17" xfId="2395" xr:uid="{00000000-0005-0000-0000-00003E0B0000}"/>
    <cellStyle name="Comma 27 17 2" xfId="3263" xr:uid="{00000000-0005-0000-0000-00003F0B0000}"/>
    <cellStyle name="Comma 27 17 3" xfId="3267" xr:uid="{00000000-0005-0000-0000-0000400B0000}"/>
    <cellStyle name="Comma 27 18" xfId="4392" xr:uid="{00000000-0005-0000-0000-0000410B0000}"/>
    <cellStyle name="Comma 27 18 2" xfId="726" xr:uid="{00000000-0005-0000-0000-0000420B0000}"/>
    <cellStyle name="Comma 27 18 3" xfId="733" xr:uid="{00000000-0005-0000-0000-0000430B0000}"/>
    <cellStyle name="Comma 27 19" xfId="4394" xr:uid="{00000000-0005-0000-0000-0000440B0000}"/>
    <cellStyle name="Comma 27 19 2" xfId="2948" xr:uid="{00000000-0005-0000-0000-0000450B0000}"/>
    <cellStyle name="Comma 27 19 3" xfId="2734" xr:uid="{00000000-0005-0000-0000-0000460B0000}"/>
    <cellStyle name="Comma 27 2" xfId="4395" xr:uid="{00000000-0005-0000-0000-0000470B0000}"/>
    <cellStyle name="Comma 27 2 2" xfId="925" xr:uid="{00000000-0005-0000-0000-0000480B0000}"/>
    <cellStyle name="Comma 27 2 3" xfId="932" xr:uid="{00000000-0005-0000-0000-0000490B0000}"/>
    <cellStyle name="Comma 27 20" xfId="4379" xr:uid="{00000000-0005-0000-0000-00004A0B0000}"/>
    <cellStyle name="Comma 27 20 2" xfId="1178" xr:uid="{00000000-0005-0000-0000-00004B0B0000}"/>
    <cellStyle name="Comma 27 20 3" xfId="4381" xr:uid="{00000000-0005-0000-0000-00004C0B0000}"/>
    <cellStyle name="Comma 27 21" xfId="4384" xr:uid="{00000000-0005-0000-0000-00004D0B0000}"/>
    <cellStyle name="Comma 27 22" xfId="2396" xr:uid="{00000000-0005-0000-0000-00004E0B0000}"/>
    <cellStyle name="Comma 27 3" xfId="4397" xr:uid="{00000000-0005-0000-0000-00004F0B0000}"/>
    <cellStyle name="Comma 27 3 2" xfId="470" xr:uid="{00000000-0005-0000-0000-0000500B0000}"/>
    <cellStyle name="Comma 27 3 3" xfId="1000" xr:uid="{00000000-0005-0000-0000-0000510B0000}"/>
    <cellStyle name="Comma 27 4" xfId="4399" xr:uid="{00000000-0005-0000-0000-0000520B0000}"/>
    <cellStyle name="Comma 27 4 2" xfId="367" xr:uid="{00000000-0005-0000-0000-0000530B0000}"/>
    <cellStyle name="Comma 27 4 3" xfId="1095" xr:uid="{00000000-0005-0000-0000-0000540B0000}"/>
    <cellStyle name="Comma 27 5" xfId="204" xr:uid="{00000000-0005-0000-0000-0000550B0000}"/>
    <cellStyle name="Comma 27 5 2" xfId="1451" xr:uid="{00000000-0005-0000-0000-0000560B0000}"/>
    <cellStyle name="Comma 27 5 3" xfId="3034" xr:uid="{00000000-0005-0000-0000-0000570B0000}"/>
    <cellStyle name="Comma 27 6" xfId="220" xr:uid="{00000000-0005-0000-0000-0000580B0000}"/>
    <cellStyle name="Comma 27 6 2" xfId="1921" xr:uid="{00000000-0005-0000-0000-0000590B0000}"/>
    <cellStyle name="Comma 27 6 3" xfId="414" xr:uid="{00000000-0005-0000-0000-00005A0B0000}"/>
    <cellStyle name="Comma 27 7" xfId="2703" xr:uid="{00000000-0005-0000-0000-00005B0B0000}"/>
    <cellStyle name="Comma 27 7 2" xfId="165" xr:uid="{00000000-0005-0000-0000-00005C0B0000}"/>
    <cellStyle name="Comma 27 7 3" xfId="1357" xr:uid="{00000000-0005-0000-0000-00005D0B0000}"/>
    <cellStyle name="Comma 27 8" xfId="2708" xr:uid="{00000000-0005-0000-0000-00005E0B0000}"/>
    <cellStyle name="Comma 27 8 2" xfId="1007" xr:uid="{00000000-0005-0000-0000-00005F0B0000}"/>
    <cellStyle name="Comma 27 8 3" xfId="461" xr:uid="{00000000-0005-0000-0000-0000600B0000}"/>
    <cellStyle name="Comma 27 9" xfId="2712" xr:uid="{00000000-0005-0000-0000-0000610B0000}"/>
    <cellStyle name="Comma 27 9 2" xfId="2363" xr:uid="{00000000-0005-0000-0000-0000620B0000}"/>
    <cellStyle name="Comma 27 9 3" xfId="1229" xr:uid="{00000000-0005-0000-0000-0000630B0000}"/>
    <cellStyle name="Comma 27_Adjust_TAX_Q151" xfId="4400" xr:uid="{00000000-0005-0000-0000-0000640B0000}"/>
    <cellStyle name="Comma 28" xfId="1494" xr:uid="{00000000-0005-0000-0000-0000650B0000}"/>
    <cellStyle name="Comma 28 2" xfId="1501" xr:uid="{00000000-0005-0000-0000-0000660B0000}"/>
    <cellStyle name="Comma 28 2 2" xfId="58" xr:uid="{00000000-0005-0000-0000-0000670B0000}"/>
    <cellStyle name="Comma 28 3" xfId="2153" xr:uid="{00000000-0005-0000-0000-0000680B0000}"/>
    <cellStyle name="Comma 28 4" xfId="2159" xr:uid="{00000000-0005-0000-0000-0000690B0000}"/>
    <cellStyle name="Comma 28 5" xfId="834" xr:uid="{00000000-0005-0000-0000-00006A0B0000}"/>
    <cellStyle name="Comma 28 5 2" xfId="4401" xr:uid="{00000000-0005-0000-0000-00006B0B0000}"/>
    <cellStyle name="Comma 28 5 3" xfId="10011" xr:uid="{3165E072-9E9D-40DA-B528-6A8688BE3218}"/>
    <cellStyle name="Comma 28 6" xfId="12817" xr:uid="{13575F5A-64B7-459A-A7E3-207E473B6901}"/>
    <cellStyle name="Comma 29" xfId="1208" xr:uid="{00000000-0005-0000-0000-00006C0B0000}"/>
    <cellStyle name="Comma 29 2" xfId="1218" xr:uid="{00000000-0005-0000-0000-00006D0B0000}"/>
    <cellStyle name="Comma 29 3" xfId="2173" xr:uid="{00000000-0005-0000-0000-00006E0B0000}"/>
    <cellStyle name="Comma 3" xfId="4402" xr:uid="{00000000-0005-0000-0000-00006F0B0000}"/>
    <cellStyle name="Comma 3 10" xfId="4404" xr:uid="{00000000-0005-0000-0000-0000700B0000}"/>
    <cellStyle name="Comma 3 10 2" xfId="4405" xr:uid="{00000000-0005-0000-0000-0000710B0000}"/>
    <cellStyle name="Comma 3 11" xfId="4406" xr:uid="{00000000-0005-0000-0000-0000720B0000}"/>
    <cellStyle name="Comma 3 11 2" xfId="3800" xr:uid="{00000000-0005-0000-0000-0000730B0000}"/>
    <cellStyle name="Comma 3 12" xfId="4407" xr:uid="{00000000-0005-0000-0000-0000740B0000}"/>
    <cellStyle name="Comma 3 12 2" xfId="4408" xr:uid="{00000000-0005-0000-0000-0000750B0000}"/>
    <cellStyle name="Comma 3 13" xfId="4411" xr:uid="{00000000-0005-0000-0000-0000760B0000}"/>
    <cellStyle name="Comma 3 13 2" xfId="4412" xr:uid="{00000000-0005-0000-0000-0000770B0000}"/>
    <cellStyle name="Comma 3 14" xfId="4413" xr:uid="{00000000-0005-0000-0000-0000780B0000}"/>
    <cellStyle name="Comma 3 14 2" xfId="4414" xr:uid="{00000000-0005-0000-0000-0000790B0000}"/>
    <cellStyle name="Comma 3 15" xfId="4415" xr:uid="{00000000-0005-0000-0000-00007A0B0000}"/>
    <cellStyle name="Comma 3 15 2" xfId="1021" xr:uid="{00000000-0005-0000-0000-00007B0B0000}"/>
    <cellStyle name="Comma 3 16" xfId="4417" xr:uid="{00000000-0005-0000-0000-00007C0B0000}"/>
    <cellStyle name="Comma 3 16 2" xfId="4419" xr:uid="{00000000-0005-0000-0000-00007D0B0000}"/>
    <cellStyle name="Comma 3 17" xfId="4422" xr:uid="{00000000-0005-0000-0000-00007E0B0000}"/>
    <cellStyle name="Comma 3 17 2" xfId="4424" xr:uid="{00000000-0005-0000-0000-00007F0B0000}"/>
    <cellStyle name="Comma 3 18" xfId="4427" xr:uid="{00000000-0005-0000-0000-0000800B0000}"/>
    <cellStyle name="Comma 3 18 2" xfId="3167" xr:uid="{00000000-0005-0000-0000-0000810B0000}"/>
    <cellStyle name="Comma 3 19" xfId="4429" xr:uid="{00000000-0005-0000-0000-0000820B0000}"/>
    <cellStyle name="Comma 3 19 2" xfId="4431" xr:uid="{00000000-0005-0000-0000-0000830B0000}"/>
    <cellStyle name="Comma 3 2" xfId="3082" xr:uid="{00000000-0005-0000-0000-0000840B0000}"/>
    <cellStyle name="Comma 3 2 2" xfId="1886" xr:uid="{00000000-0005-0000-0000-0000850B0000}"/>
    <cellStyle name="Comma 3 2 2 2" xfId="12832" xr:uid="{C6918E20-6766-4AC6-A508-E3CA003870D2}"/>
    <cellStyle name="Comma 3 2 3" xfId="12833" xr:uid="{BC68193D-434B-478D-BAB9-1B32375E4F13}"/>
    <cellStyle name="Comma 3 2 3 2" xfId="12834" xr:uid="{AB997098-7DA0-48E8-A818-F141E7694345}"/>
    <cellStyle name="Comma 3 2 4" xfId="9595" xr:uid="{B643C560-73A7-42A7-8DB9-0E3A1D9EC625}"/>
    <cellStyle name="Comma 3 20" xfId="4416" xr:uid="{00000000-0005-0000-0000-0000860B0000}"/>
    <cellStyle name="Comma 3 20 2" xfId="1022" xr:uid="{00000000-0005-0000-0000-0000870B0000}"/>
    <cellStyle name="Comma 3 21" xfId="4418" xr:uid="{00000000-0005-0000-0000-0000880B0000}"/>
    <cellStyle name="Comma 3 21 2" xfId="4420" xr:uid="{00000000-0005-0000-0000-0000890B0000}"/>
    <cellStyle name="Comma 3 21 3" xfId="579" xr:uid="{00000000-0005-0000-0000-00008A0B0000}"/>
    <cellStyle name="Comma 3 22" xfId="4423" xr:uid="{00000000-0005-0000-0000-00008B0B0000}"/>
    <cellStyle name="Comma 3 22 2" xfId="4425" xr:uid="{00000000-0005-0000-0000-00008C0B0000}"/>
    <cellStyle name="Comma 3 22 3" xfId="99" xr:uid="{00000000-0005-0000-0000-00008D0B0000}"/>
    <cellStyle name="Comma 3 23" xfId="4428" xr:uid="{00000000-0005-0000-0000-00008E0B0000}"/>
    <cellStyle name="Comma 3 23 2" xfId="3168" xr:uid="{00000000-0005-0000-0000-00008F0B0000}"/>
    <cellStyle name="Comma 3 23 3" xfId="12836" xr:uid="{E7901537-1195-42A6-ABD8-5B46962EF133}"/>
    <cellStyle name="Comma 3 24" xfId="4430" xr:uid="{00000000-0005-0000-0000-0000900B0000}"/>
    <cellStyle name="Comma 3 24 2" xfId="12826" xr:uid="{43942568-4B56-419D-A379-E4984DF1AE72}"/>
    <cellStyle name="Comma 3 25" xfId="1771" xr:uid="{00000000-0005-0000-0000-0000910B0000}"/>
    <cellStyle name="Comma 3 25 2" xfId="7424" xr:uid="{3DBA821A-71A2-4262-B681-8AE50771C10D}"/>
    <cellStyle name="Comma 3 25 2 2" xfId="12534" xr:uid="{7F1EC9DB-CEF9-4399-A88C-A4F7052B956C}"/>
    <cellStyle name="Comma 3 26" xfId="4432" xr:uid="{00000000-0005-0000-0000-0000920B0000}"/>
    <cellStyle name="Comma 3 27" xfId="4434" xr:uid="{00000000-0005-0000-0000-0000930B0000}"/>
    <cellStyle name="Comma 3 27 2" xfId="7721" xr:uid="{C55EB37D-FB97-4F18-A01E-04692B23C53C}"/>
    <cellStyle name="Comma 3 28" xfId="7720" xr:uid="{DEC8C2E6-7A40-4A4D-87C4-E1566EA3B726}"/>
    <cellStyle name="Comma 3 28 2" xfId="11980" xr:uid="{2200B26D-4C51-4C19-902B-F0C09E7E1A22}"/>
    <cellStyle name="Comma 3 28 2 2" xfId="12840" xr:uid="{AB894A6C-D30E-4C0D-A47E-6A61A366B844}"/>
    <cellStyle name="Comma 3 28 3" xfId="12842" xr:uid="{D9025366-BE59-4813-B78B-A220DF9DDD21}"/>
    <cellStyle name="Comma 3 28 4" xfId="12843" xr:uid="{12A0405A-BED1-40E8-B013-73E4C6D39D23}"/>
    <cellStyle name="Comma 3 28 5" xfId="12838" xr:uid="{04342FA6-442D-4F23-8526-3086534AA51B}"/>
    <cellStyle name="Comma 3 29" xfId="12845" xr:uid="{675B55E8-5FD9-4197-8E31-7CD255C4D1B2}"/>
    <cellStyle name="Comma 3 29 2" xfId="12846" xr:uid="{3717DF8F-2A20-41EA-9CC5-9CAC8281E8AD}"/>
    <cellStyle name="Comma 3 29 2 2" xfId="11703" xr:uid="{C4E8BECA-061D-4EC1-AF9F-BB301BCA18DA}"/>
    <cellStyle name="Comma 3 29 3" xfId="12847" xr:uid="{CDEA993E-7E61-4CF6-A7C6-50889B99396E}"/>
    <cellStyle name="Comma 3 3" xfId="4435" xr:uid="{00000000-0005-0000-0000-0000940B0000}"/>
    <cellStyle name="Comma 3 3 2" xfId="4437" xr:uid="{00000000-0005-0000-0000-0000950B0000}"/>
    <cellStyle name="Comma 3 30" xfId="9402" xr:uid="{A2223B76-9BBE-4CD6-963A-E3A1B07B95FF}"/>
    <cellStyle name="Comma 3 30 2" xfId="12535" xr:uid="{1BCF1F58-C481-4B23-9369-C153D87A8EDC}"/>
    <cellStyle name="Comma 3 31" xfId="11958" xr:uid="{BACA1D9A-206E-4DDA-B8AA-128758CB1E5B}"/>
    <cellStyle name="Comma 3 31 2" xfId="12597" xr:uid="{2D06B568-E923-41DF-B519-90468A309E6A}"/>
    <cellStyle name="Comma 3 32" xfId="11988" xr:uid="{A8956DD0-9E5E-459C-9F73-408A3DEC5B4E}"/>
    <cellStyle name="Comma 3 33" xfId="12839" xr:uid="{FBA32043-E6E8-49B4-B7F0-2112942D1FF8}"/>
    <cellStyle name="Comma 3 34" xfId="12819" xr:uid="{2130FE60-1B58-4A32-9165-D4AA4C7DC77B}"/>
    <cellStyle name="Comma 3 4" xfId="4438" xr:uid="{00000000-0005-0000-0000-0000960B0000}"/>
    <cellStyle name="Comma 3 4 2" xfId="4439" xr:uid="{00000000-0005-0000-0000-0000970B0000}"/>
    <cellStyle name="Comma 3 5" xfId="4441" xr:uid="{00000000-0005-0000-0000-0000980B0000}"/>
    <cellStyle name="Comma 3 5 2" xfId="4442" xr:uid="{00000000-0005-0000-0000-0000990B0000}"/>
    <cellStyle name="Comma 3 6" xfId="4444" xr:uid="{00000000-0005-0000-0000-00009A0B0000}"/>
    <cellStyle name="Comma 3 6 2" xfId="4445" xr:uid="{00000000-0005-0000-0000-00009B0B0000}"/>
    <cellStyle name="Comma 3 7" xfId="2540" xr:uid="{00000000-0005-0000-0000-00009C0B0000}"/>
    <cellStyle name="Comma 3 7 2" xfId="4447" xr:uid="{00000000-0005-0000-0000-00009D0B0000}"/>
    <cellStyle name="Comma 3 8" xfId="2376" xr:uid="{00000000-0005-0000-0000-00009E0B0000}"/>
    <cellStyle name="Comma 3 8 2" xfId="2167" xr:uid="{00000000-0005-0000-0000-00009F0B0000}"/>
    <cellStyle name="Comma 3 9" xfId="2016" xr:uid="{00000000-0005-0000-0000-0000A00B0000}"/>
    <cellStyle name="Comma 3 9 2" xfId="4449" xr:uid="{00000000-0005-0000-0000-0000A10B0000}"/>
    <cellStyle name="Comma 3_70_09.30.09" xfId="2164" xr:uid="{00000000-0005-0000-0000-0000A20B0000}"/>
    <cellStyle name="Comma 30" xfId="4204" xr:uid="{00000000-0005-0000-0000-0000A30B0000}"/>
    <cellStyle name="Comma 30 10" xfId="515" xr:uid="{00000000-0005-0000-0000-0000A40B0000}"/>
    <cellStyle name="Comma 30 10 2" xfId="3425" xr:uid="{00000000-0005-0000-0000-0000A50B0000}"/>
    <cellStyle name="Comma 30 10 3" xfId="3428" xr:uid="{00000000-0005-0000-0000-0000A60B0000}"/>
    <cellStyle name="Comma 30 11" xfId="1721" xr:uid="{00000000-0005-0000-0000-0000A70B0000}"/>
    <cellStyle name="Comma 30 11 2" xfId="4206" xr:uid="{00000000-0005-0000-0000-0000A80B0000}"/>
    <cellStyle name="Comma 30 11 3" xfId="4208" xr:uid="{00000000-0005-0000-0000-0000A90B0000}"/>
    <cellStyle name="Comma 30 12" xfId="1824" xr:uid="{00000000-0005-0000-0000-0000AA0B0000}"/>
    <cellStyle name="Comma 30 12 2" xfId="4210" xr:uid="{00000000-0005-0000-0000-0000AB0B0000}"/>
    <cellStyle name="Comma 30 12 3" xfId="4212" xr:uid="{00000000-0005-0000-0000-0000AC0B0000}"/>
    <cellStyle name="Comma 30 13" xfId="1837" xr:uid="{00000000-0005-0000-0000-0000AD0B0000}"/>
    <cellStyle name="Comma 30 13 2" xfId="4215" xr:uid="{00000000-0005-0000-0000-0000AE0B0000}"/>
    <cellStyle name="Comma 30 13 3" xfId="4217" xr:uid="{00000000-0005-0000-0000-0000AF0B0000}"/>
    <cellStyle name="Comma 30 14" xfId="1848" xr:uid="{00000000-0005-0000-0000-0000B00B0000}"/>
    <cellStyle name="Comma 30 14 2" xfId="4220" xr:uid="{00000000-0005-0000-0000-0000B10B0000}"/>
    <cellStyle name="Comma 30 14 3" xfId="119" xr:uid="{00000000-0005-0000-0000-0000B20B0000}"/>
    <cellStyle name="Comma 30 15" xfId="4223" xr:uid="{00000000-0005-0000-0000-0000B30B0000}"/>
    <cellStyle name="Comma 30 15 2" xfId="4229" xr:uid="{00000000-0005-0000-0000-0000B40B0000}"/>
    <cellStyle name="Comma 30 15 3" xfId="4234" xr:uid="{00000000-0005-0000-0000-0000B50B0000}"/>
    <cellStyle name="Comma 30 16" xfId="4238" xr:uid="{00000000-0005-0000-0000-0000B60B0000}"/>
    <cellStyle name="Comma 30 16 2" xfId="4243" xr:uid="{00000000-0005-0000-0000-0000B70B0000}"/>
    <cellStyle name="Comma 30 16 3" xfId="4246" xr:uid="{00000000-0005-0000-0000-0000B80B0000}"/>
    <cellStyle name="Comma 30 17" xfId="4249" xr:uid="{00000000-0005-0000-0000-0000B90B0000}"/>
    <cellStyle name="Comma 30 17 2" xfId="4252" xr:uid="{00000000-0005-0000-0000-0000BA0B0000}"/>
    <cellStyle name="Comma 30 17 3" xfId="4254" xr:uid="{00000000-0005-0000-0000-0000BB0B0000}"/>
    <cellStyle name="Comma 30 18" xfId="4256" xr:uid="{00000000-0005-0000-0000-0000BC0B0000}"/>
    <cellStyle name="Comma 30 18 2" xfId="4259" xr:uid="{00000000-0005-0000-0000-0000BD0B0000}"/>
    <cellStyle name="Comma 30 18 3" xfId="4263" xr:uid="{00000000-0005-0000-0000-0000BE0B0000}"/>
    <cellStyle name="Comma 30 19" xfId="255" xr:uid="{00000000-0005-0000-0000-0000BF0B0000}"/>
    <cellStyle name="Comma 30 19 2" xfId="106" xr:uid="{00000000-0005-0000-0000-0000C00B0000}"/>
    <cellStyle name="Comma 30 19 3" xfId="1148" xr:uid="{00000000-0005-0000-0000-0000C10B0000}"/>
    <cellStyle name="Comma 30 2" xfId="4265" xr:uid="{00000000-0005-0000-0000-0000C20B0000}"/>
    <cellStyle name="Comma 30 2 2" xfId="848" xr:uid="{00000000-0005-0000-0000-0000C30B0000}"/>
    <cellStyle name="Comma 30 2 3" xfId="684" xr:uid="{00000000-0005-0000-0000-0000C40B0000}"/>
    <cellStyle name="Comma 30 20" xfId="4224" xr:uid="{00000000-0005-0000-0000-0000C50B0000}"/>
    <cellStyle name="Comma 30 20 2" xfId="4230" xr:uid="{00000000-0005-0000-0000-0000C60B0000}"/>
    <cellStyle name="Comma 30 20 3" xfId="4235" xr:uid="{00000000-0005-0000-0000-0000C70B0000}"/>
    <cellStyle name="Comma 30 21" xfId="4239" xr:uid="{00000000-0005-0000-0000-0000C80B0000}"/>
    <cellStyle name="Comma 30 22" xfId="4250" xr:uid="{00000000-0005-0000-0000-0000C90B0000}"/>
    <cellStyle name="Comma 30 3" xfId="4267" xr:uid="{00000000-0005-0000-0000-0000CA0B0000}"/>
    <cellStyle name="Comma 30 3 2" xfId="2043" xr:uid="{00000000-0005-0000-0000-0000CB0B0000}"/>
    <cellStyle name="Comma 30 3 3" xfId="2560" xr:uid="{00000000-0005-0000-0000-0000CC0B0000}"/>
    <cellStyle name="Comma 30 4" xfId="655" xr:uid="{00000000-0005-0000-0000-0000CD0B0000}"/>
    <cellStyle name="Comma 30 4 2" xfId="4269" xr:uid="{00000000-0005-0000-0000-0000CE0B0000}"/>
    <cellStyle name="Comma 30 4 3" xfId="4271" xr:uid="{00000000-0005-0000-0000-0000CF0B0000}"/>
    <cellStyle name="Comma 30 5" xfId="1951" xr:uid="{00000000-0005-0000-0000-0000D00B0000}"/>
    <cellStyle name="Comma 30 5 2" xfId="35" xr:uid="{00000000-0005-0000-0000-0000D10B0000}"/>
    <cellStyle name="Comma 30 5 3" xfId="3085" xr:uid="{00000000-0005-0000-0000-0000D20B0000}"/>
    <cellStyle name="Comma 30 6" xfId="4273" xr:uid="{00000000-0005-0000-0000-0000D30B0000}"/>
    <cellStyle name="Comma 30 6 2" xfId="4275" xr:uid="{00000000-0005-0000-0000-0000D40B0000}"/>
    <cellStyle name="Comma 30 6 3" xfId="4102" xr:uid="{00000000-0005-0000-0000-0000D50B0000}"/>
    <cellStyle name="Comma 30 7" xfId="2659" xr:uid="{00000000-0005-0000-0000-0000D60B0000}"/>
    <cellStyle name="Comma 30 7 2" xfId="4277" xr:uid="{00000000-0005-0000-0000-0000D70B0000}"/>
    <cellStyle name="Comma 30 7 3" xfId="4279" xr:uid="{00000000-0005-0000-0000-0000D80B0000}"/>
    <cellStyle name="Comma 30 8" xfId="2662" xr:uid="{00000000-0005-0000-0000-0000D90B0000}"/>
    <cellStyle name="Comma 30 8 2" xfId="4281" xr:uid="{00000000-0005-0000-0000-0000DA0B0000}"/>
    <cellStyle name="Comma 30 8 3" xfId="4283" xr:uid="{00000000-0005-0000-0000-0000DB0B0000}"/>
    <cellStyle name="Comma 30 9" xfId="2665" xr:uid="{00000000-0005-0000-0000-0000DC0B0000}"/>
    <cellStyle name="Comma 30 9 2" xfId="3503" xr:uid="{00000000-0005-0000-0000-0000DD0B0000}"/>
    <cellStyle name="Comma 30 9 3" xfId="4285" xr:uid="{00000000-0005-0000-0000-0000DE0B0000}"/>
    <cellStyle name="Comma 30_Adjust_TAX_Q151" xfId="4287" xr:uid="{00000000-0005-0000-0000-0000DF0B0000}"/>
    <cellStyle name="Comma 31" xfId="3644" xr:uid="{00000000-0005-0000-0000-0000E00B0000}"/>
    <cellStyle name="Comma 31 10" xfId="4295" xr:uid="{00000000-0005-0000-0000-0000E10B0000}"/>
    <cellStyle name="Comma 31 10 2" xfId="3102" xr:uid="{00000000-0005-0000-0000-0000E20B0000}"/>
    <cellStyle name="Comma 31 10 3" xfId="3107" xr:uid="{00000000-0005-0000-0000-0000E30B0000}"/>
    <cellStyle name="Comma 31 11" xfId="4302" xr:uid="{00000000-0005-0000-0000-0000E40B0000}"/>
    <cellStyle name="Comma 31 11 2" xfId="3537" xr:uid="{00000000-0005-0000-0000-0000E50B0000}"/>
    <cellStyle name="Comma 31 11 3" xfId="4305" xr:uid="{00000000-0005-0000-0000-0000E60B0000}"/>
    <cellStyle name="Comma 31 12" xfId="3933" xr:uid="{00000000-0005-0000-0000-0000E70B0000}"/>
    <cellStyle name="Comma 31 12 2" xfId="4307" xr:uid="{00000000-0005-0000-0000-0000E80B0000}"/>
    <cellStyle name="Comma 31 12 3" xfId="4309" xr:uid="{00000000-0005-0000-0000-0000E90B0000}"/>
    <cellStyle name="Comma 31 13" xfId="4138" xr:uid="{00000000-0005-0000-0000-0000EA0B0000}"/>
    <cellStyle name="Comma 31 13 2" xfId="4311" xr:uid="{00000000-0005-0000-0000-0000EB0B0000}"/>
    <cellStyle name="Comma 31 13 3" xfId="4313" xr:uid="{00000000-0005-0000-0000-0000EC0B0000}"/>
    <cellStyle name="Comma 31 14" xfId="4317" xr:uid="{00000000-0005-0000-0000-0000ED0B0000}"/>
    <cellStyle name="Comma 31 14 2" xfId="4320" xr:uid="{00000000-0005-0000-0000-0000EE0B0000}"/>
    <cellStyle name="Comma 31 14 3" xfId="131" xr:uid="{00000000-0005-0000-0000-0000EF0B0000}"/>
    <cellStyle name="Comma 31 15" xfId="4325" xr:uid="{00000000-0005-0000-0000-0000F00B0000}"/>
    <cellStyle name="Comma 31 15 2" xfId="4329" xr:uid="{00000000-0005-0000-0000-0000F10B0000}"/>
    <cellStyle name="Comma 31 15 3" xfId="4333" xr:uid="{00000000-0005-0000-0000-0000F20B0000}"/>
    <cellStyle name="Comma 31 16" xfId="4339" xr:uid="{00000000-0005-0000-0000-0000F30B0000}"/>
    <cellStyle name="Comma 31 16 2" xfId="4342" xr:uid="{00000000-0005-0000-0000-0000F40B0000}"/>
    <cellStyle name="Comma 31 16 3" xfId="4344" xr:uid="{00000000-0005-0000-0000-0000F50B0000}"/>
    <cellStyle name="Comma 31 17" xfId="240" xr:uid="{00000000-0005-0000-0000-0000F60B0000}"/>
    <cellStyle name="Comma 31 17 2" xfId="780" xr:uid="{00000000-0005-0000-0000-0000F70B0000}"/>
    <cellStyle name="Comma 31 17 3" xfId="642" xr:uid="{00000000-0005-0000-0000-0000F80B0000}"/>
    <cellStyle name="Comma 31 18" xfId="4347" xr:uid="{00000000-0005-0000-0000-0000F90B0000}"/>
    <cellStyle name="Comma 31 18 2" xfId="4349" xr:uid="{00000000-0005-0000-0000-0000FA0B0000}"/>
    <cellStyle name="Comma 31 18 3" xfId="4352" xr:uid="{00000000-0005-0000-0000-0000FB0B0000}"/>
    <cellStyle name="Comma 31 19" xfId="4355" xr:uid="{00000000-0005-0000-0000-0000FC0B0000}"/>
    <cellStyle name="Comma 31 19 2" xfId="2580" xr:uid="{00000000-0005-0000-0000-0000FD0B0000}"/>
    <cellStyle name="Comma 31 19 3" xfId="2591" xr:uid="{00000000-0005-0000-0000-0000FE0B0000}"/>
    <cellStyle name="Comma 31 2" xfId="3902" xr:uid="{00000000-0005-0000-0000-0000FF0B0000}"/>
    <cellStyle name="Comma 31 2 2" xfId="3906" xr:uid="{00000000-0005-0000-0000-0000000C0000}"/>
    <cellStyle name="Comma 31 2 3" xfId="4104" xr:uid="{00000000-0005-0000-0000-0000010C0000}"/>
    <cellStyle name="Comma 31 20" xfId="4326" xr:uid="{00000000-0005-0000-0000-0000020C0000}"/>
    <cellStyle name="Comma 31 20 2" xfId="4330" xr:uid="{00000000-0005-0000-0000-0000030C0000}"/>
    <cellStyle name="Comma 31 20 3" xfId="4334" xr:uid="{00000000-0005-0000-0000-0000040C0000}"/>
    <cellStyle name="Comma 31 21" xfId="4340" xr:uid="{00000000-0005-0000-0000-0000050C0000}"/>
    <cellStyle name="Comma 31 22" xfId="241" xr:uid="{00000000-0005-0000-0000-0000060C0000}"/>
    <cellStyle name="Comma 31 3" xfId="3910" xr:uid="{00000000-0005-0000-0000-0000070C0000}"/>
    <cellStyle name="Comma 31 3 2" xfId="3914" xr:uid="{00000000-0005-0000-0000-0000080C0000}"/>
    <cellStyle name="Comma 31 3 3" xfId="4107" xr:uid="{00000000-0005-0000-0000-0000090C0000}"/>
    <cellStyle name="Comma 31 4" xfId="545" xr:uid="{00000000-0005-0000-0000-00000A0C0000}"/>
    <cellStyle name="Comma 31 4 2" xfId="179" xr:uid="{00000000-0005-0000-0000-00000B0C0000}"/>
    <cellStyle name="Comma 31 4 3" xfId="4110" xr:uid="{00000000-0005-0000-0000-00000C0C0000}"/>
    <cellStyle name="Comma 31 5" xfId="822" xr:uid="{00000000-0005-0000-0000-00000D0C0000}"/>
    <cellStyle name="Comma 31 5 2" xfId="4113" xr:uid="{00000000-0005-0000-0000-00000E0C0000}"/>
    <cellStyle name="Comma 31 5 3" xfId="4116" xr:uid="{00000000-0005-0000-0000-00000F0C0000}"/>
    <cellStyle name="Comma 31 6" xfId="3920" xr:uid="{00000000-0005-0000-0000-0000100C0000}"/>
    <cellStyle name="Comma 31 6 2" xfId="1844" xr:uid="{00000000-0005-0000-0000-0000110C0000}"/>
    <cellStyle name="Comma 31 6 3" xfId="1855" xr:uid="{00000000-0005-0000-0000-0000120C0000}"/>
    <cellStyle name="Comma 31 7" xfId="2676" xr:uid="{00000000-0005-0000-0000-0000130C0000}"/>
    <cellStyle name="Comma 31 7 2" xfId="3506" xr:uid="{00000000-0005-0000-0000-0000140C0000}"/>
    <cellStyle name="Comma 31 7 3" xfId="4119" xr:uid="{00000000-0005-0000-0000-0000150C0000}"/>
    <cellStyle name="Comma 31 8" xfId="2684" xr:uid="{00000000-0005-0000-0000-0000160C0000}"/>
    <cellStyle name="Comma 31 8 2" xfId="4123" xr:uid="{00000000-0005-0000-0000-0000170C0000}"/>
    <cellStyle name="Comma 31 8 3" xfId="4126" xr:uid="{00000000-0005-0000-0000-0000180C0000}"/>
    <cellStyle name="Comma 31 9" xfId="2692" xr:uid="{00000000-0005-0000-0000-0000190C0000}"/>
    <cellStyle name="Comma 31 9 2" xfId="1589" xr:uid="{00000000-0005-0000-0000-00001A0C0000}"/>
    <cellStyle name="Comma 31 9 3" xfId="1595" xr:uid="{00000000-0005-0000-0000-00001B0C0000}"/>
    <cellStyle name="Comma 31_Adjust_TAX_Q151" xfId="4357" xr:uid="{00000000-0005-0000-0000-00001C0C0000}"/>
    <cellStyle name="Comma 32" xfId="3647" xr:uid="{00000000-0005-0000-0000-00001D0C0000}"/>
    <cellStyle name="Comma 32 2" xfId="4396" xr:uid="{00000000-0005-0000-0000-00001E0C0000}"/>
    <cellStyle name="Comma 32 3" xfId="4398" xr:uid="{00000000-0005-0000-0000-00001F0C0000}"/>
    <cellStyle name="Comma 33" xfId="1495" xr:uid="{00000000-0005-0000-0000-0000200C0000}"/>
    <cellStyle name="Comma 33 2" xfId="1502" xr:uid="{00000000-0005-0000-0000-0000210C0000}"/>
    <cellStyle name="Comma 33 3" xfId="2154" xr:uid="{00000000-0005-0000-0000-0000220C0000}"/>
    <cellStyle name="Comma 34" xfId="1209" xr:uid="{00000000-0005-0000-0000-0000230C0000}"/>
    <cellStyle name="Comma 34 2" xfId="1219" xr:uid="{00000000-0005-0000-0000-0000240C0000}"/>
    <cellStyle name="Comma 34 3" xfId="2174" xr:uid="{00000000-0005-0000-0000-0000250C0000}"/>
    <cellStyle name="Comma 35" xfId="4452" xr:uid="{00000000-0005-0000-0000-0000260C0000}"/>
    <cellStyle name="Comma 35 10" xfId="431" xr:uid="{00000000-0005-0000-0000-0000270C0000}"/>
    <cellStyle name="Comma 35 10 2" xfId="1270" xr:uid="{00000000-0005-0000-0000-0000280C0000}"/>
    <cellStyle name="Comma 35 10 3" xfId="1284" xr:uid="{00000000-0005-0000-0000-0000290C0000}"/>
    <cellStyle name="Comma 35 11" xfId="4456" xr:uid="{00000000-0005-0000-0000-00002A0C0000}"/>
    <cellStyle name="Comma 35 11 2" xfId="4460" xr:uid="{00000000-0005-0000-0000-00002B0C0000}"/>
    <cellStyle name="Comma 35 11 3" xfId="4463" xr:uid="{00000000-0005-0000-0000-00002C0C0000}"/>
    <cellStyle name="Comma 35 12" xfId="4468" xr:uid="{00000000-0005-0000-0000-00002D0C0000}"/>
    <cellStyle name="Comma 35 12 2" xfId="4471" xr:uid="{00000000-0005-0000-0000-00002E0C0000}"/>
    <cellStyle name="Comma 35 12 3" xfId="4473" xr:uid="{00000000-0005-0000-0000-00002F0C0000}"/>
    <cellStyle name="Comma 35 13" xfId="4478" xr:uid="{00000000-0005-0000-0000-0000300C0000}"/>
    <cellStyle name="Comma 35 13 2" xfId="4481" xr:uid="{00000000-0005-0000-0000-0000310C0000}"/>
    <cellStyle name="Comma 35 13 3" xfId="4483" xr:uid="{00000000-0005-0000-0000-0000320C0000}"/>
    <cellStyle name="Comma 35 14" xfId="1930" xr:uid="{00000000-0005-0000-0000-0000330C0000}"/>
    <cellStyle name="Comma 35 14 2" xfId="4487" xr:uid="{00000000-0005-0000-0000-0000340C0000}"/>
    <cellStyle name="Comma 35 14 3" xfId="3526" xr:uid="{00000000-0005-0000-0000-0000350C0000}"/>
    <cellStyle name="Comma 35 15" xfId="421" xr:uid="{00000000-0005-0000-0000-0000360C0000}"/>
    <cellStyle name="Comma 35 15 2" xfId="4039" xr:uid="{00000000-0005-0000-0000-0000370C0000}"/>
    <cellStyle name="Comma 35 15 3" xfId="4048" xr:uid="{00000000-0005-0000-0000-0000380C0000}"/>
    <cellStyle name="Comma 35 16" xfId="4491" xr:uid="{00000000-0005-0000-0000-0000390C0000}"/>
    <cellStyle name="Comma 35 16 2" xfId="4498" xr:uid="{00000000-0005-0000-0000-00003A0C0000}"/>
    <cellStyle name="Comma 35 16 3" xfId="4502" xr:uid="{00000000-0005-0000-0000-00003B0C0000}"/>
    <cellStyle name="Comma 35 17" xfId="3725" xr:uid="{00000000-0005-0000-0000-00003C0C0000}"/>
    <cellStyle name="Comma 35 17 2" xfId="3156" xr:uid="{00000000-0005-0000-0000-00003D0C0000}"/>
    <cellStyle name="Comma 35 17 3" xfId="3402" xr:uid="{00000000-0005-0000-0000-00003E0C0000}"/>
    <cellStyle name="Comma 35 18" xfId="3731" xr:uid="{00000000-0005-0000-0000-00003F0C0000}"/>
    <cellStyle name="Comma 35 18 2" xfId="2001" xr:uid="{00000000-0005-0000-0000-0000400C0000}"/>
    <cellStyle name="Comma 35 18 3" xfId="2010" xr:uid="{00000000-0005-0000-0000-0000410C0000}"/>
    <cellStyle name="Comma 35 19" xfId="4505" xr:uid="{00000000-0005-0000-0000-0000420C0000}"/>
    <cellStyle name="Comma 35 19 2" xfId="3676" xr:uid="{00000000-0005-0000-0000-0000430C0000}"/>
    <cellStyle name="Comma 35 19 3" xfId="2915" xr:uid="{00000000-0005-0000-0000-0000440C0000}"/>
    <cellStyle name="Comma 35 2" xfId="2184" xr:uid="{00000000-0005-0000-0000-0000450C0000}"/>
    <cellStyle name="Comma 35 2 2" xfId="4509" xr:uid="{00000000-0005-0000-0000-0000460C0000}"/>
    <cellStyle name="Comma 35 2 3" xfId="4511" xr:uid="{00000000-0005-0000-0000-0000470C0000}"/>
    <cellStyle name="Comma 35 20" xfId="422" xr:uid="{00000000-0005-0000-0000-0000480C0000}"/>
    <cellStyle name="Comma 35 20 2" xfId="4040" xr:uid="{00000000-0005-0000-0000-0000490C0000}"/>
    <cellStyle name="Comma 35 20 3" xfId="4049" xr:uid="{00000000-0005-0000-0000-00004A0C0000}"/>
    <cellStyle name="Comma 35 21" xfId="4492" xr:uid="{00000000-0005-0000-0000-00004B0C0000}"/>
    <cellStyle name="Comma 35 22" xfId="3726" xr:uid="{00000000-0005-0000-0000-00004C0C0000}"/>
    <cellStyle name="Comma 35 3" xfId="2187" xr:uid="{00000000-0005-0000-0000-00004D0C0000}"/>
    <cellStyle name="Comma 35 3 2" xfId="4514" xr:uid="{00000000-0005-0000-0000-00004E0C0000}"/>
    <cellStyle name="Comma 35 3 3" xfId="4516" xr:uid="{00000000-0005-0000-0000-00004F0C0000}"/>
    <cellStyle name="Comma 35 4" xfId="2193" xr:uid="{00000000-0005-0000-0000-0000500C0000}"/>
    <cellStyle name="Comma 35 4 2" xfId="4520" xr:uid="{00000000-0005-0000-0000-0000510C0000}"/>
    <cellStyle name="Comma 35 4 3" xfId="4523" xr:uid="{00000000-0005-0000-0000-0000520C0000}"/>
    <cellStyle name="Comma 35 5" xfId="2197" xr:uid="{00000000-0005-0000-0000-0000530C0000}"/>
    <cellStyle name="Comma 35 5 2" xfId="4526" xr:uid="{00000000-0005-0000-0000-0000540C0000}"/>
    <cellStyle name="Comma 35 5 3" xfId="4528" xr:uid="{00000000-0005-0000-0000-0000550C0000}"/>
    <cellStyle name="Comma 35 6" xfId="670" xr:uid="{00000000-0005-0000-0000-0000560C0000}"/>
    <cellStyle name="Comma 35 6 2" xfId="2116" xr:uid="{00000000-0005-0000-0000-0000570C0000}"/>
    <cellStyle name="Comma 35 6 3" xfId="2120" xr:uid="{00000000-0005-0000-0000-0000580C0000}"/>
    <cellStyle name="Comma 35 7" xfId="2720" xr:uid="{00000000-0005-0000-0000-0000590C0000}"/>
    <cellStyle name="Comma 35 7 2" xfId="4532" xr:uid="{00000000-0005-0000-0000-00005A0C0000}"/>
    <cellStyle name="Comma 35 7 3" xfId="4534" xr:uid="{00000000-0005-0000-0000-00005B0C0000}"/>
    <cellStyle name="Comma 35 8" xfId="2723" xr:uid="{00000000-0005-0000-0000-00005C0C0000}"/>
    <cellStyle name="Comma 35 8 2" xfId="4536" xr:uid="{00000000-0005-0000-0000-00005D0C0000}"/>
    <cellStyle name="Comma 35 8 3" xfId="4538" xr:uid="{00000000-0005-0000-0000-00005E0C0000}"/>
    <cellStyle name="Comma 35 9" xfId="2726" xr:uid="{00000000-0005-0000-0000-00005F0C0000}"/>
    <cellStyle name="Comma 35 9 2" xfId="4542" xr:uid="{00000000-0005-0000-0000-0000600C0000}"/>
    <cellStyle name="Comma 35 9 3" xfId="4546" xr:uid="{00000000-0005-0000-0000-0000610C0000}"/>
    <cellStyle name="Comma 35_Adjust_TAX_Q151" xfId="2341" xr:uid="{00000000-0005-0000-0000-0000620C0000}"/>
    <cellStyle name="Comma 36" xfId="4548" xr:uid="{00000000-0005-0000-0000-0000630C0000}"/>
    <cellStyle name="Comma 36 2" xfId="2203" xr:uid="{00000000-0005-0000-0000-0000640C0000}"/>
    <cellStyle name="Comma 36 3" xfId="2207" xr:uid="{00000000-0005-0000-0000-0000650C0000}"/>
    <cellStyle name="Comma 37" xfId="2774" xr:uid="{00000000-0005-0000-0000-0000660C0000}"/>
    <cellStyle name="Comma 37 10" xfId="4550" xr:uid="{00000000-0005-0000-0000-0000670C0000}"/>
    <cellStyle name="Comma 37 10 2" xfId="1559" xr:uid="{00000000-0005-0000-0000-0000680C0000}"/>
    <cellStyle name="Comma 37 10 3" xfId="3088" xr:uid="{00000000-0005-0000-0000-0000690C0000}"/>
    <cellStyle name="Comma 37 11" xfId="4552" xr:uid="{00000000-0005-0000-0000-00006A0C0000}"/>
    <cellStyle name="Comma 37 11 2" xfId="4555" xr:uid="{00000000-0005-0000-0000-00006B0C0000}"/>
    <cellStyle name="Comma 37 11 3" xfId="4558" xr:uid="{00000000-0005-0000-0000-00006C0C0000}"/>
    <cellStyle name="Comma 37 12" xfId="3018" xr:uid="{00000000-0005-0000-0000-00006D0C0000}"/>
    <cellStyle name="Comma 37 12 2" xfId="4562" xr:uid="{00000000-0005-0000-0000-00006E0C0000}"/>
    <cellStyle name="Comma 37 12 3" xfId="1611" xr:uid="{00000000-0005-0000-0000-00006F0C0000}"/>
    <cellStyle name="Comma 37 13" xfId="4200" xr:uid="{00000000-0005-0000-0000-0000700C0000}"/>
    <cellStyle name="Comma 37 13 2" xfId="4565" xr:uid="{00000000-0005-0000-0000-0000710C0000}"/>
    <cellStyle name="Comma 37 13 3" xfId="4568" xr:uid="{00000000-0005-0000-0000-0000720C0000}"/>
    <cellStyle name="Comma 37 14" xfId="4571" xr:uid="{00000000-0005-0000-0000-0000730C0000}"/>
    <cellStyle name="Comma 37 14 2" xfId="4575" xr:uid="{00000000-0005-0000-0000-0000740C0000}"/>
    <cellStyle name="Comma 37 14 3" xfId="4578" xr:uid="{00000000-0005-0000-0000-0000750C0000}"/>
    <cellStyle name="Comma 37 15" xfId="4581" xr:uid="{00000000-0005-0000-0000-0000760C0000}"/>
    <cellStyle name="Comma 37 15 2" xfId="4587" xr:uid="{00000000-0005-0000-0000-0000770C0000}"/>
    <cellStyle name="Comma 37 15 3" xfId="4592" xr:uid="{00000000-0005-0000-0000-0000780C0000}"/>
    <cellStyle name="Comma 37 16" xfId="4597" xr:uid="{00000000-0005-0000-0000-0000790C0000}"/>
    <cellStyle name="Comma 37 16 2" xfId="4604" xr:uid="{00000000-0005-0000-0000-00007A0C0000}"/>
    <cellStyle name="Comma 37 16 3" xfId="4607" xr:uid="{00000000-0005-0000-0000-00007B0C0000}"/>
    <cellStyle name="Comma 37 17" xfId="4610" xr:uid="{00000000-0005-0000-0000-00007C0C0000}"/>
    <cellStyle name="Comma 37 17 2" xfId="4616" xr:uid="{00000000-0005-0000-0000-00007D0C0000}"/>
    <cellStyle name="Comma 37 17 3" xfId="4619" xr:uid="{00000000-0005-0000-0000-00007E0C0000}"/>
    <cellStyle name="Comma 37 18" xfId="4622" xr:uid="{00000000-0005-0000-0000-00007F0C0000}"/>
    <cellStyle name="Comma 37 18 2" xfId="4625" xr:uid="{00000000-0005-0000-0000-0000800C0000}"/>
    <cellStyle name="Comma 37 18 3" xfId="2107" xr:uid="{00000000-0005-0000-0000-0000810C0000}"/>
    <cellStyle name="Comma 37 19" xfId="4627" xr:uid="{00000000-0005-0000-0000-0000820C0000}"/>
    <cellStyle name="Comma 37 19 2" xfId="1496" xr:uid="{00000000-0005-0000-0000-0000830C0000}"/>
    <cellStyle name="Comma 37 19 3" xfId="1210" xr:uid="{00000000-0005-0000-0000-0000840C0000}"/>
    <cellStyle name="Comma 37 2" xfId="909" xr:uid="{00000000-0005-0000-0000-0000850C0000}"/>
    <cellStyle name="Comma 37 2 2" xfId="2104" xr:uid="{00000000-0005-0000-0000-0000860C0000}"/>
    <cellStyle name="Comma 37 2 3" xfId="4629" xr:uid="{00000000-0005-0000-0000-0000870C0000}"/>
    <cellStyle name="Comma 37 20" xfId="4582" xr:uid="{00000000-0005-0000-0000-0000880C0000}"/>
    <cellStyle name="Comma 37 20 2" xfId="4588" xr:uid="{00000000-0005-0000-0000-0000890C0000}"/>
    <cellStyle name="Comma 37 20 3" xfId="4593" xr:uid="{00000000-0005-0000-0000-00008A0C0000}"/>
    <cellStyle name="Comma 37 21" xfId="4598" xr:uid="{00000000-0005-0000-0000-00008B0C0000}"/>
    <cellStyle name="Comma 37 22" xfId="4611" xr:uid="{00000000-0005-0000-0000-00008C0C0000}"/>
    <cellStyle name="Comma 37 3" xfId="2223" xr:uid="{00000000-0005-0000-0000-00008D0C0000}"/>
    <cellStyle name="Comma 37 3 2" xfId="1204" xr:uid="{00000000-0005-0000-0000-00008E0C0000}"/>
    <cellStyle name="Comma 37 3 3" xfId="4450" xr:uid="{00000000-0005-0000-0000-00008F0C0000}"/>
    <cellStyle name="Comma 37 4" xfId="2231" xr:uid="{00000000-0005-0000-0000-0000900C0000}"/>
    <cellStyle name="Comma 37 4 2" xfId="496" xr:uid="{00000000-0005-0000-0000-0000910C0000}"/>
    <cellStyle name="Comma 37 4 3" xfId="4633" xr:uid="{00000000-0005-0000-0000-0000920C0000}"/>
    <cellStyle name="Comma 37 5" xfId="1614" xr:uid="{00000000-0005-0000-0000-0000930C0000}"/>
    <cellStyle name="Comma 37 5 2" xfId="2895" xr:uid="{00000000-0005-0000-0000-0000940C0000}"/>
    <cellStyle name="Comma 37 5 3" xfId="4635" xr:uid="{00000000-0005-0000-0000-0000950C0000}"/>
    <cellStyle name="Comma 37 6" xfId="2078" xr:uid="{00000000-0005-0000-0000-0000960C0000}"/>
    <cellStyle name="Comma 37 6 2" xfId="2932" xr:uid="{00000000-0005-0000-0000-0000970C0000}"/>
    <cellStyle name="Comma 37 6 3" xfId="4637" xr:uid="{00000000-0005-0000-0000-0000980C0000}"/>
    <cellStyle name="Comma 37 7" xfId="1648" xr:uid="{00000000-0005-0000-0000-0000990C0000}"/>
    <cellStyle name="Comma 37 7 2" xfId="1629" xr:uid="{00000000-0005-0000-0000-00009A0C0000}"/>
    <cellStyle name="Comma 37 7 3" xfId="2984" xr:uid="{00000000-0005-0000-0000-00009B0C0000}"/>
    <cellStyle name="Comma 37 8" xfId="4639" xr:uid="{00000000-0005-0000-0000-00009C0C0000}"/>
    <cellStyle name="Comma 37 8 2" xfId="2417" xr:uid="{00000000-0005-0000-0000-00009D0C0000}"/>
    <cellStyle name="Comma 37 8 3" xfId="1394" xr:uid="{00000000-0005-0000-0000-00009E0C0000}"/>
    <cellStyle name="Comma 37 9" xfId="4641" xr:uid="{00000000-0005-0000-0000-00009F0C0000}"/>
    <cellStyle name="Comma 37 9 2" xfId="2667" xr:uid="{00000000-0005-0000-0000-0000A00C0000}"/>
    <cellStyle name="Comma 37 9 3" xfId="4643" xr:uid="{00000000-0005-0000-0000-0000A10C0000}"/>
    <cellStyle name="Comma 37_Adjust_TAX_Q151" xfId="1622" xr:uid="{00000000-0005-0000-0000-0000A20C0000}"/>
    <cellStyle name="Comma 38" xfId="4646" xr:uid="{00000000-0005-0000-0000-0000A30C0000}"/>
    <cellStyle name="Comma 38 2" xfId="2242" xr:uid="{00000000-0005-0000-0000-0000A40C0000}"/>
    <cellStyle name="Comma 38 3" xfId="2245" xr:uid="{00000000-0005-0000-0000-0000A50C0000}"/>
    <cellStyle name="Comma 39" xfId="4648" xr:uid="{00000000-0005-0000-0000-0000A60C0000}"/>
    <cellStyle name="Comma 39 10" xfId="4650" xr:uid="{00000000-0005-0000-0000-0000A70C0000}"/>
    <cellStyle name="Comma 39 10 2" xfId="4651" xr:uid="{00000000-0005-0000-0000-0000A80C0000}"/>
    <cellStyle name="Comma 39 10 3" xfId="4652" xr:uid="{00000000-0005-0000-0000-0000A90C0000}"/>
    <cellStyle name="Comma 39 11" xfId="4655" xr:uid="{00000000-0005-0000-0000-0000AA0C0000}"/>
    <cellStyle name="Comma 39 11 2" xfId="4656" xr:uid="{00000000-0005-0000-0000-0000AB0C0000}"/>
    <cellStyle name="Comma 39 11 3" xfId="4657" xr:uid="{00000000-0005-0000-0000-0000AC0C0000}"/>
    <cellStyle name="Comma 39 12" xfId="4658" xr:uid="{00000000-0005-0000-0000-0000AD0C0000}"/>
    <cellStyle name="Comma 39 12 2" xfId="4659" xr:uid="{00000000-0005-0000-0000-0000AE0C0000}"/>
    <cellStyle name="Comma 39 12 3" xfId="4660" xr:uid="{00000000-0005-0000-0000-0000AF0C0000}"/>
    <cellStyle name="Comma 39 13" xfId="1097" xr:uid="{00000000-0005-0000-0000-0000B00C0000}"/>
    <cellStyle name="Comma 39 13 2" xfId="4662" xr:uid="{00000000-0005-0000-0000-0000B10C0000}"/>
    <cellStyle name="Comma 39 13 3" xfId="4665" xr:uid="{00000000-0005-0000-0000-0000B20C0000}"/>
    <cellStyle name="Comma 39 14" xfId="2148" xr:uid="{00000000-0005-0000-0000-0000B30C0000}"/>
    <cellStyle name="Comma 39 14 2" xfId="4667" xr:uid="{00000000-0005-0000-0000-0000B40C0000}"/>
    <cellStyle name="Comma 39 14 3" xfId="4668" xr:uid="{00000000-0005-0000-0000-0000B50C0000}"/>
    <cellStyle name="Comma 39 15" xfId="4669" xr:uid="{00000000-0005-0000-0000-0000B60C0000}"/>
    <cellStyle name="Comma 39 15 2" xfId="4671" xr:uid="{00000000-0005-0000-0000-0000B70C0000}"/>
    <cellStyle name="Comma 39 15 3" xfId="4673" xr:uid="{00000000-0005-0000-0000-0000B80C0000}"/>
    <cellStyle name="Comma 39 16" xfId="4173" xr:uid="{00000000-0005-0000-0000-0000B90C0000}"/>
    <cellStyle name="Comma 39 16 2" xfId="710" xr:uid="{00000000-0005-0000-0000-0000BA0C0000}"/>
    <cellStyle name="Comma 39 16 3" xfId="85" xr:uid="{00000000-0005-0000-0000-0000BB0C0000}"/>
    <cellStyle name="Comma 39 17" xfId="4177" xr:uid="{00000000-0005-0000-0000-0000BC0C0000}"/>
    <cellStyle name="Comma 39 17 2" xfId="4676" xr:uid="{00000000-0005-0000-0000-0000BD0C0000}"/>
    <cellStyle name="Comma 39 17 3" xfId="4678" xr:uid="{00000000-0005-0000-0000-0000BE0C0000}"/>
    <cellStyle name="Comma 39 18" xfId="4679" xr:uid="{00000000-0005-0000-0000-0000BF0C0000}"/>
    <cellStyle name="Comma 39 18 2" xfId="4681" xr:uid="{00000000-0005-0000-0000-0000C00C0000}"/>
    <cellStyle name="Comma 39 18 3" xfId="4683" xr:uid="{00000000-0005-0000-0000-0000C10C0000}"/>
    <cellStyle name="Comma 39 19" xfId="4685" xr:uid="{00000000-0005-0000-0000-0000C20C0000}"/>
    <cellStyle name="Comma 39 19 2" xfId="4686" xr:uid="{00000000-0005-0000-0000-0000C30C0000}"/>
    <cellStyle name="Comma 39 19 3" xfId="4687" xr:uid="{00000000-0005-0000-0000-0000C40C0000}"/>
    <cellStyle name="Comma 39 2" xfId="4689" xr:uid="{00000000-0005-0000-0000-0000C50C0000}"/>
    <cellStyle name="Comma 39 2 2" xfId="4691" xr:uid="{00000000-0005-0000-0000-0000C60C0000}"/>
    <cellStyle name="Comma 39 2 3" xfId="4694" xr:uid="{00000000-0005-0000-0000-0000C70C0000}"/>
    <cellStyle name="Comma 39 20" xfId="4670" xr:uid="{00000000-0005-0000-0000-0000C80C0000}"/>
    <cellStyle name="Comma 39 20 2" xfId="4672" xr:uid="{00000000-0005-0000-0000-0000C90C0000}"/>
    <cellStyle name="Comma 39 20 3" xfId="4674" xr:uid="{00000000-0005-0000-0000-0000CA0C0000}"/>
    <cellStyle name="Comma 39 21" xfId="4174" xr:uid="{00000000-0005-0000-0000-0000CB0C0000}"/>
    <cellStyle name="Comma 39 22" xfId="4178" xr:uid="{00000000-0005-0000-0000-0000CC0C0000}"/>
    <cellStyle name="Comma 39 3" xfId="4697" xr:uid="{00000000-0005-0000-0000-0000CD0C0000}"/>
    <cellStyle name="Comma 39 3 2" xfId="4699" xr:uid="{00000000-0005-0000-0000-0000CE0C0000}"/>
    <cellStyle name="Comma 39 3 3" xfId="459" xr:uid="{00000000-0005-0000-0000-0000CF0C0000}"/>
    <cellStyle name="Comma 39 4" xfId="4701" xr:uid="{00000000-0005-0000-0000-0000D00C0000}"/>
    <cellStyle name="Comma 39 4 2" xfId="4703" xr:uid="{00000000-0005-0000-0000-0000D10C0000}"/>
    <cellStyle name="Comma 39 4 3" xfId="4705" xr:uid="{00000000-0005-0000-0000-0000D20C0000}"/>
    <cellStyle name="Comma 39 5" xfId="4708" xr:uid="{00000000-0005-0000-0000-0000D30C0000}"/>
    <cellStyle name="Comma 39 5 2" xfId="4711" xr:uid="{00000000-0005-0000-0000-0000D40C0000}"/>
    <cellStyle name="Comma 39 5 3" xfId="4713" xr:uid="{00000000-0005-0000-0000-0000D50C0000}"/>
    <cellStyle name="Comma 39 6" xfId="184" xr:uid="{00000000-0005-0000-0000-0000D60C0000}"/>
    <cellStyle name="Comma 39 6 2" xfId="4714" xr:uid="{00000000-0005-0000-0000-0000D70C0000}"/>
    <cellStyle name="Comma 39 6 3" xfId="3048" xr:uid="{00000000-0005-0000-0000-0000D80C0000}"/>
    <cellStyle name="Comma 39 7" xfId="4717" xr:uid="{00000000-0005-0000-0000-0000D90C0000}"/>
    <cellStyle name="Comma 39 7 2" xfId="4718" xr:uid="{00000000-0005-0000-0000-0000DA0C0000}"/>
    <cellStyle name="Comma 39 7 3" xfId="4719" xr:uid="{00000000-0005-0000-0000-0000DB0C0000}"/>
    <cellStyle name="Comma 39 8" xfId="4722" xr:uid="{00000000-0005-0000-0000-0000DC0C0000}"/>
    <cellStyle name="Comma 39 8 2" xfId="4724" xr:uid="{00000000-0005-0000-0000-0000DD0C0000}"/>
    <cellStyle name="Comma 39 8 3" xfId="4725" xr:uid="{00000000-0005-0000-0000-0000DE0C0000}"/>
    <cellStyle name="Comma 39 9" xfId="4727" xr:uid="{00000000-0005-0000-0000-0000DF0C0000}"/>
    <cellStyle name="Comma 39 9 2" xfId="4728" xr:uid="{00000000-0005-0000-0000-0000E00C0000}"/>
    <cellStyle name="Comma 39 9 3" xfId="4729" xr:uid="{00000000-0005-0000-0000-0000E10C0000}"/>
    <cellStyle name="Comma 39_Adjust_TAX_Q151" xfId="3488" xr:uid="{00000000-0005-0000-0000-0000E20C0000}"/>
    <cellStyle name="Comma 4" xfId="4730" xr:uid="{00000000-0005-0000-0000-0000E30C0000}"/>
    <cellStyle name="Comma 4 10" xfId="4731" xr:uid="{00000000-0005-0000-0000-0000E40C0000}"/>
    <cellStyle name="Comma 4 11" xfId="4732" xr:uid="{00000000-0005-0000-0000-0000E50C0000}"/>
    <cellStyle name="Comma 4 12" xfId="3511" xr:uid="{00000000-0005-0000-0000-0000E60C0000}"/>
    <cellStyle name="Comma 4 13" xfId="4734" xr:uid="{00000000-0005-0000-0000-0000E70C0000}"/>
    <cellStyle name="Comma 4 14" xfId="4736" xr:uid="{00000000-0005-0000-0000-0000E80C0000}"/>
    <cellStyle name="Comma 4 15" xfId="4663" xr:uid="{00000000-0005-0000-0000-0000E90C0000}"/>
    <cellStyle name="Comma 4 16" xfId="4666" xr:uid="{00000000-0005-0000-0000-0000EA0C0000}"/>
    <cellStyle name="Comma 4 17" xfId="7724" xr:uid="{EAC7C012-8036-4138-B2B5-BD3F14CE68FC}"/>
    <cellStyle name="Comma 4 17 2" xfId="12985" xr:uid="{90955165-9188-4959-B4E0-A1C3BFF0E25B}"/>
    <cellStyle name="Comma 4 17 3" xfId="11231" xr:uid="{2CC87394-8250-4BA8-8E08-2E832F93EE6F}"/>
    <cellStyle name="Comma 4 17 4" xfId="12987" xr:uid="{D765B0EF-A16E-415A-B08E-8107EA2EE46F}"/>
    <cellStyle name="Comma 4 17 5" xfId="10540" xr:uid="{30A4A640-E5C7-4C8D-ACD3-C6010E7C97A2}"/>
    <cellStyle name="Comma 4 18" xfId="12989" xr:uid="{1AF38CC7-87AD-4D22-B635-B41AD7A14855}"/>
    <cellStyle name="Comma 4 18 2" xfId="12990" xr:uid="{2378F804-4F11-40A5-93E2-B0A36F4D0BFD}"/>
    <cellStyle name="Comma 4 19" xfId="12992" xr:uid="{9218F19B-C535-49A9-9844-EDEC1F876DBC}"/>
    <cellStyle name="Comma 4 2" xfId="4738" xr:uid="{00000000-0005-0000-0000-0000EB0C0000}"/>
    <cellStyle name="Comma 4 2 2" xfId="3368" xr:uid="{00000000-0005-0000-0000-0000EC0C0000}"/>
    <cellStyle name="Comma 4 2 3" xfId="4739" xr:uid="{00000000-0005-0000-0000-0000ED0C0000}"/>
    <cellStyle name="Comma 4 2 3 2" xfId="12996" xr:uid="{085668EF-8D75-44D4-8212-AB2E1585B29A}"/>
    <cellStyle name="Comma 4 20" xfId="10529" xr:uid="{93B6A141-670D-449C-9551-6C2546A907D8}"/>
    <cellStyle name="Comma 4 21" xfId="10535" xr:uid="{54A39474-BA81-47BA-AF16-541A9719FB76}"/>
    <cellStyle name="Comma 4 22" xfId="10539" xr:uid="{7D5FA9BB-4CBD-4BF7-8A8D-F1388CCC6D73}"/>
    <cellStyle name="Comma 4 23" xfId="12984" xr:uid="{3EF8BE28-E0D9-44CA-B378-CB17EBB13B7A}"/>
    <cellStyle name="Comma 4 3" xfId="4741" xr:uid="{00000000-0005-0000-0000-0000EE0C0000}"/>
    <cellStyle name="Comma 4 3 2" xfId="4743" xr:uid="{00000000-0005-0000-0000-0000EF0C0000}"/>
    <cellStyle name="Comma 4 3 3" xfId="4744" xr:uid="{00000000-0005-0000-0000-0000F00C0000}"/>
    <cellStyle name="Comma 4 3 3 2" xfId="12711" xr:uid="{A417E703-C564-452A-BEA7-A4BC517102A7}"/>
    <cellStyle name="Comma 4 4" xfId="4746" xr:uid="{00000000-0005-0000-0000-0000F10C0000}"/>
    <cellStyle name="Comma 4 5" xfId="3702" xr:uid="{00000000-0005-0000-0000-0000F20C0000}"/>
    <cellStyle name="Comma 4 5 2" xfId="12218" xr:uid="{DEBC9E95-7847-4241-B5A2-1F9DCE45625F}"/>
    <cellStyle name="Comma 4 6" xfId="3706" xr:uid="{00000000-0005-0000-0000-0000F30C0000}"/>
    <cellStyle name="Comma 4 7" xfId="1133" xr:uid="{00000000-0005-0000-0000-0000F40C0000}"/>
    <cellStyle name="Comma 4 8" xfId="2383" xr:uid="{00000000-0005-0000-0000-0000F50C0000}"/>
    <cellStyle name="Comma 4 9" xfId="2034" xr:uid="{00000000-0005-0000-0000-0000F60C0000}"/>
    <cellStyle name="Comma 4_Adjust_TAX_Q151" xfId="2459" xr:uid="{00000000-0005-0000-0000-0000F70C0000}"/>
    <cellStyle name="Comma 40" xfId="4453" xr:uid="{00000000-0005-0000-0000-0000F80C0000}"/>
    <cellStyle name="Comma 40 10" xfId="432" xr:uid="{00000000-0005-0000-0000-0000F90C0000}"/>
    <cellStyle name="Comma 40 10 2" xfId="1271" xr:uid="{00000000-0005-0000-0000-0000FA0C0000}"/>
    <cellStyle name="Comma 40 10 3" xfId="1285" xr:uid="{00000000-0005-0000-0000-0000FB0C0000}"/>
    <cellStyle name="Comma 40 11" xfId="4457" xr:uid="{00000000-0005-0000-0000-0000FC0C0000}"/>
    <cellStyle name="Comma 40 11 2" xfId="4461" xr:uid="{00000000-0005-0000-0000-0000FD0C0000}"/>
    <cellStyle name="Comma 40 11 3" xfId="4464" xr:uid="{00000000-0005-0000-0000-0000FE0C0000}"/>
    <cellStyle name="Comma 40 12" xfId="4469" xr:uid="{00000000-0005-0000-0000-0000FF0C0000}"/>
    <cellStyle name="Comma 40 12 2" xfId="4472" xr:uid="{00000000-0005-0000-0000-0000000D0000}"/>
    <cellStyle name="Comma 40 12 3" xfId="4474" xr:uid="{00000000-0005-0000-0000-0000010D0000}"/>
    <cellStyle name="Comma 40 13" xfId="4479" xr:uid="{00000000-0005-0000-0000-0000020D0000}"/>
    <cellStyle name="Comma 40 13 2" xfId="4482" xr:uid="{00000000-0005-0000-0000-0000030D0000}"/>
    <cellStyle name="Comma 40 13 3" xfId="4484" xr:uid="{00000000-0005-0000-0000-0000040D0000}"/>
    <cellStyle name="Comma 40 14" xfId="1931" xr:uid="{00000000-0005-0000-0000-0000050D0000}"/>
    <cellStyle name="Comma 40 14 2" xfId="4488" xr:uid="{00000000-0005-0000-0000-0000060D0000}"/>
    <cellStyle name="Comma 40 14 3" xfId="3527" xr:uid="{00000000-0005-0000-0000-0000070D0000}"/>
    <cellStyle name="Comma 40 15" xfId="423" xr:uid="{00000000-0005-0000-0000-0000080D0000}"/>
    <cellStyle name="Comma 40 15 2" xfId="4041" xr:uid="{00000000-0005-0000-0000-0000090D0000}"/>
    <cellStyle name="Comma 40 15 3" xfId="4050" xr:uid="{00000000-0005-0000-0000-00000A0D0000}"/>
    <cellStyle name="Comma 40 16" xfId="4493" xr:uid="{00000000-0005-0000-0000-00000B0D0000}"/>
    <cellStyle name="Comma 40 16 2" xfId="4499" xr:uid="{00000000-0005-0000-0000-00000C0D0000}"/>
    <cellStyle name="Comma 40 16 3" xfId="4503" xr:uid="{00000000-0005-0000-0000-00000D0D0000}"/>
    <cellStyle name="Comma 40 17" xfId="3727" xr:uid="{00000000-0005-0000-0000-00000E0D0000}"/>
    <cellStyle name="Comma 40 17 2" xfId="3157" xr:uid="{00000000-0005-0000-0000-00000F0D0000}"/>
    <cellStyle name="Comma 40 17 3" xfId="3403" xr:uid="{00000000-0005-0000-0000-0000100D0000}"/>
    <cellStyle name="Comma 40 18" xfId="3732" xr:uid="{00000000-0005-0000-0000-0000110D0000}"/>
    <cellStyle name="Comma 40 18 2" xfId="2002" xr:uid="{00000000-0005-0000-0000-0000120D0000}"/>
    <cellStyle name="Comma 40 18 3" xfId="2011" xr:uid="{00000000-0005-0000-0000-0000130D0000}"/>
    <cellStyle name="Comma 40 19" xfId="4506" xr:uid="{00000000-0005-0000-0000-0000140D0000}"/>
    <cellStyle name="Comma 40 19 2" xfId="3677" xr:uid="{00000000-0005-0000-0000-0000150D0000}"/>
    <cellStyle name="Comma 40 19 3" xfId="2916" xr:uid="{00000000-0005-0000-0000-0000160D0000}"/>
    <cellStyle name="Comma 40 2" xfId="2185" xr:uid="{00000000-0005-0000-0000-0000170D0000}"/>
    <cellStyle name="Comma 40 2 2" xfId="4510" xr:uid="{00000000-0005-0000-0000-0000180D0000}"/>
    <cellStyle name="Comma 40 2 3" xfId="4512" xr:uid="{00000000-0005-0000-0000-0000190D0000}"/>
    <cellStyle name="Comma 40 20" xfId="424" xr:uid="{00000000-0005-0000-0000-00001A0D0000}"/>
    <cellStyle name="Comma 40 20 2" xfId="4042" xr:uid="{00000000-0005-0000-0000-00001B0D0000}"/>
    <cellStyle name="Comma 40 20 3" xfId="4051" xr:uid="{00000000-0005-0000-0000-00001C0D0000}"/>
    <cellStyle name="Comma 40 21" xfId="4494" xr:uid="{00000000-0005-0000-0000-00001D0D0000}"/>
    <cellStyle name="Comma 40 22" xfId="3728" xr:uid="{00000000-0005-0000-0000-00001E0D0000}"/>
    <cellStyle name="Comma 40 3" xfId="2188" xr:uid="{00000000-0005-0000-0000-00001F0D0000}"/>
    <cellStyle name="Comma 40 3 2" xfId="4515" xr:uid="{00000000-0005-0000-0000-0000200D0000}"/>
    <cellStyle name="Comma 40 3 3" xfId="4517" xr:uid="{00000000-0005-0000-0000-0000210D0000}"/>
    <cellStyle name="Comma 40 4" xfId="2194" xr:uid="{00000000-0005-0000-0000-0000220D0000}"/>
    <cellStyle name="Comma 40 4 2" xfId="4521" xr:uid="{00000000-0005-0000-0000-0000230D0000}"/>
    <cellStyle name="Comma 40 4 3" xfId="4524" xr:uid="{00000000-0005-0000-0000-0000240D0000}"/>
    <cellStyle name="Comma 40 5" xfId="2198" xr:uid="{00000000-0005-0000-0000-0000250D0000}"/>
    <cellStyle name="Comma 40 5 2" xfId="4527" xr:uid="{00000000-0005-0000-0000-0000260D0000}"/>
    <cellStyle name="Comma 40 5 3" xfId="4529" xr:uid="{00000000-0005-0000-0000-0000270D0000}"/>
    <cellStyle name="Comma 40 6" xfId="671" xr:uid="{00000000-0005-0000-0000-0000280D0000}"/>
    <cellStyle name="Comma 40 6 2" xfId="2117" xr:uid="{00000000-0005-0000-0000-0000290D0000}"/>
    <cellStyle name="Comma 40 6 3" xfId="2121" xr:uid="{00000000-0005-0000-0000-00002A0D0000}"/>
    <cellStyle name="Comma 40 7" xfId="2721" xr:uid="{00000000-0005-0000-0000-00002B0D0000}"/>
    <cellStyle name="Comma 40 7 2" xfId="4533" xr:uid="{00000000-0005-0000-0000-00002C0D0000}"/>
    <cellStyle name="Comma 40 7 3" xfId="4535" xr:uid="{00000000-0005-0000-0000-00002D0D0000}"/>
    <cellStyle name="Comma 40 8" xfId="2724" xr:uid="{00000000-0005-0000-0000-00002E0D0000}"/>
    <cellStyle name="Comma 40 8 2" xfId="4537" xr:uid="{00000000-0005-0000-0000-00002F0D0000}"/>
    <cellStyle name="Comma 40 8 3" xfId="4539" xr:uid="{00000000-0005-0000-0000-0000300D0000}"/>
    <cellStyle name="Comma 40 9" xfId="2727" xr:uid="{00000000-0005-0000-0000-0000310D0000}"/>
    <cellStyle name="Comma 40 9 2" xfId="4543" xr:uid="{00000000-0005-0000-0000-0000320D0000}"/>
    <cellStyle name="Comma 40 9 3" xfId="4547" xr:uid="{00000000-0005-0000-0000-0000330D0000}"/>
    <cellStyle name="Comma 40_Adjust_TAX_Q151" xfId="2342" xr:uid="{00000000-0005-0000-0000-0000340D0000}"/>
    <cellStyle name="Comma 41" xfId="4549" xr:uid="{00000000-0005-0000-0000-0000350D0000}"/>
    <cellStyle name="Comma 41 10" xfId="4748" xr:uid="{00000000-0005-0000-0000-0000360D0000}"/>
    <cellStyle name="Comma 41 10 2" xfId="3971" xr:uid="{00000000-0005-0000-0000-0000370D0000}"/>
    <cellStyle name="Comma 41 10 3" xfId="3973" xr:uid="{00000000-0005-0000-0000-0000380D0000}"/>
    <cellStyle name="Comma 41 11" xfId="661" xr:uid="{00000000-0005-0000-0000-0000390D0000}"/>
    <cellStyle name="Comma 41 11 2" xfId="864" xr:uid="{00000000-0005-0000-0000-00003A0D0000}"/>
    <cellStyle name="Comma 41 11 3" xfId="1672" xr:uid="{00000000-0005-0000-0000-00003B0D0000}"/>
    <cellStyle name="Comma 41 12" xfId="3626" xr:uid="{00000000-0005-0000-0000-00003C0D0000}"/>
    <cellStyle name="Comma 41 12 2" xfId="2490" xr:uid="{00000000-0005-0000-0000-00003D0D0000}"/>
    <cellStyle name="Comma 41 12 3" xfId="2820" xr:uid="{00000000-0005-0000-0000-00003E0D0000}"/>
    <cellStyle name="Comma 41 13" xfId="4196" xr:uid="{00000000-0005-0000-0000-00003F0D0000}"/>
    <cellStyle name="Comma 41 13 2" xfId="4751" xr:uid="{00000000-0005-0000-0000-0000400D0000}"/>
    <cellStyle name="Comma 41 13 3" xfId="4752" xr:uid="{00000000-0005-0000-0000-0000410D0000}"/>
    <cellStyle name="Comma 41 14" xfId="4754" xr:uid="{00000000-0005-0000-0000-0000420D0000}"/>
    <cellStyle name="Comma 41 14 2" xfId="4757" xr:uid="{00000000-0005-0000-0000-0000430D0000}"/>
    <cellStyle name="Comma 41 14 3" xfId="4758" xr:uid="{00000000-0005-0000-0000-0000440D0000}"/>
    <cellStyle name="Comma 41 15" xfId="4760" xr:uid="{00000000-0005-0000-0000-0000450D0000}"/>
    <cellStyle name="Comma 41 15 2" xfId="4764" xr:uid="{00000000-0005-0000-0000-0000460D0000}"/>
    <cellStyle name="Comma 41 15 3" xfId="4769" xr:uid="{00000000-0005-0000-0000-0000470D0000}"/>
    <cellStyle name="Comma 41 16" xfId="4772" xr:uid="{00000000-0005-0000-0000-0000480D0000}"/>
    <cellStyle name="Comma 41 16 2" xfId="139" xr:uid="{00000000-0005-0000-0000-0000490D0000}"/>
    <cellStyle name="Comma 41 16 3" xfId="209" xr:uid="{00000000-0005-0000-0000-00004A0D0000}"/>
    <cellStyle name="Comma 41 17" xfId="3745" xr:uid="{00000000-0005-0000-0000-00004B0D0000}"/>
    <cellStyle name="Comma 41 17 2" xfId="674" xr:uid="{00000000-0005-0000-0000-00004C0D0000}"/>
    <cellStyle name="Comma 41 17 3" xfId="2130" xr:uid="{00000000-0005-0000-0000-00004D0D0000}"/>
    <cellStyle name="Comma 41 18" xfId="3748" xr:uid="{00000000-0005-0000-0000-00004E0D0000}"/>
    <cellStyle name="Comma 41 18 2" xfId="917" xr:uid="{00000000-0005-0000-0000-00004F0D0000}"/>
    <cellStyle name="Comma 41 18 3" xfId="924" xr:uid="{00000000-0005-0000-0000-0000500D0000}"/>
    <cellStyle name="Comma 41 19" xfId="4774" xr:uid="{00000000-0005-0000-0000-0000510D0000}"/>
    <cellStyle name="Comma 41 19 2" xfId="345" xr:uid="{00000000-0005-0000-0000-0000520D0000}"/>
    <cellStyle name="Comma 41 19 3" xfId="469" xr:uid="{00000000-0005-0000-0000-0000530D0000}"/>
    <cellStyle name="Comma 41 2" xfId="2204" xr:uid="{00000000-0005-0000-0000-0000540D0000}"/>
    <cellStyle name="Comma 41 2 2" xfId="224" xr:uid="{00000000-0005-0000-0000-0000550D0000}"/>
    <cellStyle name="Comma 41 2 3" xfId="230" xr:uid="{00000000-0005-0000-0000-0000560D0000}"/>
    <cellStyle name="Comma 41 20" xfId="4761" xr:uid="{00000000-0005-0000-0000-0000570D0000}"/>
    <cellStyle name="Comma 41 20 2" xfId="4765" xr:uid="{00000000-0005-0000-0000-0000580D0000}"/>
    <cellStyle name="Comma 41 20 3" xfId="4770" xr:uid="{00000000-0005-0000-0000-0000590D0000}"/>
    <cellStyle name="Comma 41 21" xfId="4773" xr:uid="{00000000-0005-0000-0000-00005A0D0000}"/>
    <cellStyle name="Comma 41 22" xfId="3746" xr:uid="{00000000-0005-0000-0000-00005B0D0000}"/>
    <cellStyle name="Comma 41 3" xfId="2208" xr:uid="{00000000-0005-0000-0000-00005C0D0000}"/>
    <cellStyle name="Comma 41 3 2" xfId="3483" xr:uid="{00000000-0005-0000-0000-00005D0D0000}"/>
    <cellStyle name="Comma 41 3 3" xfId="4150" xr:uid="{00000000-0005-0000-0000-00005E0D0000}"/>
    <cellStyle name="Comma 41 4" xfId="2219" xr:uid="{00000000-0005-0000-0000-00005F0D0000}"/>
    <cellStyle name="Comma 41 4 2" xfId="4155" xr:uid="{00000000-0005-0000-0000-0000600D0000}"/>
    <cellStyle name="Comma 41 4 3" xfId="1753" xr:uid="{00000000-0005-0000-0000-0000610D0000}"/>
    <cellStyle name="Comma 41 5" xfId="1688" xr:uid="{00000000-0005-0000-0000-0000620D0000}"/>
    <cellStyle name="Comma 41 5 2" xfId="3587" xr:uid="{00000000-0005-0000-0000-0000630D0000}"/>
    <cellStyle name="Comma 41 5 3" xfId="4157" xr:uid="{00000000-0005-0000-0000-0000640D0000}"/>
    <cellStyle name="Comma 41 6" xfId="1701" xr:uid="{00000000-0005-0000-0000-0000650D0000}"/>
    <cellStyle name="Comma 41 6 2" xfId="1660" xr:uid="{00000000-0005-0000-0000-0000660D0000}"/>
    <cellStyle name="Comma 41 6 3" xfId="584" xr:uid="{00000000-0005-0000-0000-0000670D0000}"/>
    <cellStyle name="Comma 41 7" xfId="4159" xr:uid="{00000000-0005-0000-0000-0000680D0000}"/>
    <cellStyle name="Comma 41 7 2" xfId="4163" xr:uid="{00000000-0005-0000-0000-0000690D0000}"/>
    <cellStyle name="Comma 41 7 3" xfId="4167" xr:uid="{00000000-0005-0000-0000-00006A0D0000}"/>
    <cellStyle name="Comma 41 8" xfId="4170" xr:uid="{00000000-0005-0000-0000-00006B0D0000}"/>
    <cellStyle name="Comma 41 8 2" xfId="4175" xr:uid="{00000000-0005-0000-0000-00006C0D0000}"/>
    <cellStyle name="Comma 41 8 3" xfId="4179" xr:uid="{00000000-0005-0000-0000-00006D0D0000}"/>
    <cellStyle name="Comma 41 9" xfId="4181" xr:uid="{00000000-0005-0000-0000-00006E0D0000}"/>
    <cellStyle name="Comma 41 9 2" xfId="4184" xr:uid="{00000000-0005-0000-0000-00006F0D0000}"/>
    <cellStyle name="Comma 41 9 3" xfId="4187" xr:uid="{00000000-0005-0000-0000-0000700D0000}"/>
    <cellStyle name="Comma 41_Adjust_TAX_Q151" xfId="4776" xr:uid="{00000000-0005-0000-0000-0000710D0000}"/>
    <cellStyle name="Comma 42" xfId="2775" xr:uid="{00000000-0005-0000-0000-0000720D0000}"/>
    <cellStyle name="Comma 42 10" xfId="4551" xr:uid="{00000000-0005-0000-0000-0000730D0000}"/>
    <cellStyle name="Comma 42 10 2" xfId="1560" xr:uid="{00000000-0005-0000-0000-0000740D0000}"/>
    <cellStyle name="Comma 42 10 3" xfId="3089" xr:uid="{00000000-0005-0000-0000-0000750D0000}"/>
    <cellStyle name="Comma 42 11" xfId="4553" xr:uid="{00000000-0005-0000-0000-0000760D0000}"/>
    <cellStyle name="Comma 42 11 2" xfId="4556" xr:uid="{00000000-0005-0000-0000-0000770D0000}"/>
    <cellStyle name="Comma 42 11 3" xfId="4559" xr:uid="{00000000-0005-0000-0000-0000780D0000}"/>
    <cellStyle name="Comma 42 12" xfId="3019" xr:uid="{00000000-0005-0000-0000-0000790D0000}"/>
    <cellStyle name="Comma 42 12 2" xfId="4563" xr:uid="{00000000-0005-0000-0000-00007A0D0000}"/>
    <cellStyle name="Comma 42 12 3" xfId="1612" xr:uid="{00000000-0005-0000-0000-00007B0D0000}"/>
    <cellStyle name="Comma 42 13" xfId="4201" xr:uid="{00000000-0005-0000-0000-00007C0D0000}"/>
    <cellStyle name="Comma 42 13 2" xfId="4566" xr:uid="{00000000-0005-0000-0000-00007D0D0000}"/>
    <cellStyle name="Comma 42 13 3" xfId="4569" xr:uid="{00000000-0005-0000-0000-00007E0D0000}"/>
    <cellStyle name="Comma 42 14" xfId="4572" xr:uid="{00000000-0005-0000-0000-00007F0D0000}"/>
    <cellStyle name="Comma 42 14 2" xfId="4576" xr:uid="{00000000-0005-0000-0000-0000800D0000}"/>
    <cellStyle name="Comma 42 14 3" xfId="4579" xr:uid="{00000000-0005-0000-0000-0000810D0000}"/>
    <cellStyle name="Comma 42 15" xfId="4583" xr:uid="{00000000-0005-0000-0000-0000820D0000}"/>
    <cellStyle name="Comma 42 15 2" xfId="4589" xr:uid="{00000000-0005-0000-0000-0000830D0000}"/>
    <cellStyle name="Comma 42 15 3" xfId="4594" xr:uid="{00000000-0005-0000-0000-0000840D0000}"/>
    <cellStyle name="Comma 42 16" xfId="4599" xr:uid="{00000000-0005-0000-0000-0000850D0000}"/>
    <cellStyle name="Comma 42 16 2" xfId="4605" xr:uid="{00000000-0005-0000-0000-0000860D0000}"/>
    <cellStyle name="Comma 42 16 3" xfId="4608" xr:uid="{00000000-0005-0000-0000-0000870D0000}"/>
    <cellStyle name="Comma 42 17" xfId="4612" xr:uid="{00000000-0005-0000-0000-0000880D0000}"/>
    <cellStyle name="Comma 42 17 2" xfId="4617" xr:uid="{00000000-0005-0000-0000-0000890D0000}"/>
    <cellStyle name="Comma 42 17 3" xfId="4620" xr:uid="{00000000-0005-0000-0000-00008A0D0000}"/>
    <cellStyle name="Comma 42 18" xfId="4623" xr:uid="{00000000-0005-0000-0000-00008B0D0000}"/>
    <cellStyle name="Comma 42 18 2" xfId="4626" xr:uid="{00000000-0005-0000-0000-00008C0D0000}"/>
    <cellStyle name="Comma 42 18 3" xfId="2108" xr:uid="{00000000-0005-0000-0000-00008D0D0000}"/>
    <cellStyle name="Comma 42 19" xfId="4628" xr:uid="{00000000-0005-0000-0000-00008E0D0000}"/>
    <cellStyle name="Comma 42 19 2" xfId="1497" xr:uid="{00000000-0005-0000-0000-00008F0D0000}"/>
    <cellStyle name="Comma 42 19 3" xfId="1211" xr:uid="{00000000-0005-0000-0000-0000900D0000}"/>
    <cellStyle name="Comma 42 2" xfId="910" xr:uid="{00000000-0005-0000-0000-0000910D0000}"/>
    <cellStyle name="Comma 42 2 2" xfId="2105" xr:uid="{00000000-0005-0000-0000-0000920D0000}"/>
    <cellStyle name="Comma 42 2 3" xfId="4630" xr:uid="{00000000-0005-0000-0000-0000930D0000}"/>
    <cellStyle name="Comma 42 20" xfId="4584" xr:uid="{00000000-0005-0000-0000-0000940D0000}"/>
    <cellStyle name="Comma 42 20 2" xfId="4590" xr:uid="{00000000-0005-0000-0000-0000950D0000}"/>
    <cellStyle name="Comma 42 20 3" xfId="4595" xr:uid="{00000000-0005-0000-0000-0000960D0000}"/>
    <cellStyle name="Comma 42 21" xfId="4600" xr:uid="{00000000-0005-0000-0000-0000970D0000}"/>
    <cellStyle name="Comma 42 22" xfId="4613" xr:uid="{00000000-0005-0000-0000-0000980D0000}"/>
    <cellStyle name="Comma 42 3" xfId="2224" xr:uid="{00000000-0005-0000-0000-0000990D0000}"/>
    <cellStyle name="Comma 42 3 2" xfId="1205" xr:uid="{00000000-0005-0000-0000-00009A0D0000}"/>
    <cellStyle name="Comma 42 3 3" xfId="4451" xr:uid="{00000000-0005-0000-0000-00009B0D0000}"/>
    <cellStyle name="Comma 42 4" xfId="2232" xr:uid="{00000000-0005-0000-0000-00009C0D0000}"/>
    <cellStyle name="Comma 42 4 2" xfId="497" xr:uid="{00000000-0005-0000-0000-00009D0D0000}"/>
    <cellStyle name="Comma 42 4 3" xfId="4634" xr:uid="{00000000-0005-0000-0000-00009E0D0000}"/>
    <cellStyle name="Comma 42 5" xfId="1615" xr:uid="{00000000-0005-0000-0000-00009F0D0000}"/>
    <cellStyle name="Comma 42 5 2" xfId="2896" xr:uid="{00000000-0005-0000-0000-0000A00D0000}"/>
    <cellStyle name="Comma 42 5 3" xfId="4636" xr:uid="{00000000-0005-0000-0000-0000A10D0000}"/>
    <cellStyle name="Comma 42 6" xfId="2079" xr:uid="{00000000-0005-0000-0000-0000A20D0000}"/>
    <cellStyle name="Comma 42 6 2" xfId="2933" xr:uid="{00000000-0005-0000-0000-0000A30D0000}"/>
    <cellStyle name="Comma 42 6 3" xfId="4638" xr:uid="{00000000-0005-0000-0000-0000A40D0000}"/>
    <cellStyle name="Comma 42 7" xfId="1649" xr:uid="{00000000-0005-0000-0000-0000A50D0000}"/>
    <cellStyle name="Comma 42 7 2" xfId="1630" xr:uid="{00000000-0005-0000-0000-0000A60D0000}"/>
    <cellStyle name="Comma 42 7 3" xfId="2985" xr:uid="{00000000-0005-0000-0000-0000A70D0000}"/>
    <cellStyle name="Comma 42 8" xfId="4640" xr:uid="{00000000-0005-0000-0000-0000A80D0000}"/>
    <cellStyle name="Comma 42 8 2" xfId="2418" xr:uid="{00000000-0005-0000-0000-0000A90D0000}"/>
    <cellStyle name="Comma 42 8 3" xfId="1395" xr:uid="{00000000-0005-0000-0000-0000AA0D0000}"/>
    <cellStyle name="Comma 42 9" xfId="4642" xr:uid="{00000000-0005-0000-0000-0000AB0D0000}"/>
    <cellStyle name="Comma 42 9 2" xfId="2668" xr:uid="{00000000-0005-0000-0000-0000AC0D0000}"/>
    <cellStyle name="Comma 42 9 3" xfId="4644" xr:uid="{00000000-0005-0000-0000-0000AD0D0000}"/>
    <cellStyle name="Comma 42_Adjust_TAX_Q151" xfId="1623" xr:uid="{00000000-0005-0000-0000-0000AE0D0000}"/>
    <cellStyle name="Comma 43" xfId="4647" xr:uid="{00000000-0005-0000-0000-0000AF0D0000}"/>
    <cellStyle name="Comma 43 10" xfId="2863" xr:uid="{00000000-0005-0000-0000-0000B00D0000}"/>
    <cellStyle name="Comma 43 10 2" xfId="2867" xr:uid="{00000000-0005-0000-0000-0000B10D0000}"/>
    <cellStyle name="Comma 43 10 3" xfId="2872" xr:uid="{00000000-0005-0000-0000-0000B20D0000}"/>
    <cellStyle name="Comma 43 11" xfId="2876" xr:uid="{00000000-0005-0000-0000-0000B30D0000}"/>
    <cellStyle name="Comma 43 11 2" xfId="2124" xr:uid="{00000000-0005-0000-0000-0000B40D0000}"/>
    <cellStyle name="Comma 43 11 3" xfId="698" xr:uid="{00000000-0005-0000-0000-0000B50D0000}"/>
    <cellStyle name="Comma 43 12" xfId="2880" xr:uid="{00000000-0005-0000-0000-0000B60D0000}"/>
    <cellStyle name="Comma 43 12 2" xfId="3468" xr:uid="{00000000-0005-0000-0000-0000B70D0000}"/>
    <cellStyle name="Comma 43 12 3" xfId="4777" xr:uid="{00000000-0005-0000-0000-0000B80D0000}"/>
    <cellStyle name="Comma 43 13" xfId="2526" xr:uid="{00000000-0005-0000-0000-0000B90D0000}"/>
    <cellStyle name="Comma 43 13 2" xfId="3470" xr:uid="{00000000-0005-0000-0000-0000BA0D0000}"/>
    <cellStyle name="Comma 43 13 3" xfId="4778" xr:uid="{00000000-0005-0000-0000-0000BB0D0000}"/>
    <cellStyle name="Comma 43 14" xfId="3472" xr:uid="{00000000-0005-0000-0000-0000BC0D0000}"/>
    <cellStyle name="Comma 43 14 2" xfId="3474" xr:uid="{00000000-0005-0000-0000-0000BD0D0000}"/>
    <cellStyle name="Comma 43 14 3" xfId="4779" xr:uid="{00000000-0005-0000-0000-0000BE0D0000}"/>
    <cellStyle name="Comma 43 15" xfId="3476" xr:uid="{00000000-0005-0000-0000-0000BF0D0000}"/>
    <cellStyle name="Comma 43 15 2" xfId="3480" xr:uid="{00000000-0005-0000-0000-0000C00D0000}"/>
    <cellStyle name="Comma 43 15 3" xfId="3165" xr:uid="{00000000-0005-0000-0000-0000C10D0000}"/>
    <cellStyle name="Comma 43 16" xfId="3484" xr:uid="{00000000-0005-0000-0000-0000C20D0000}"/>
    <cellStyle name="Comma 43 16 2" xfId="483" xr:uid="{00000000-0005-0000-0000-0000C30D0000}"/>
    <cellStyle name="Comma 43 16 3" xfId="4781" xr:uid="{00000000-0005-0000-0000-0000C40D0000}"/>
    <cellStyle name="Comma 43 17" xfId="4151" xr:uid="{00000000-0005-0000-0000-0000C50D0000}"/>
    <cellStyle name="Comma 43 17 2" xfId="3489" xr:uid="{00000000-0005-0000-0000-0000C60D0000}"/>
    <cellStyle name="Comma 43 17 3" xfId="4782" xr:uid="{00000000-0005-0000-0000-0000C70D0000}"/>
    <cellStyle name="Comma 43 18" xfId="3310" xr:uid="{00000000-0005-0000-0000-0000C80D0000}"/>
    <cellStyle name="Comma 43 18 2" xfId="4507" xr:uid="{00000000-0005-0000-0000-0000C90D0000}"/>
    <cellStyle name="Comma 43 18 3" xfId="4783" xr:uid="{00000000-0005-0000-0000-0000CA0D0000}"/>
    <cellStyle name="Comma 43 19" xfId="4784" xr:uid="{00000000-0005-0000-0000-0000CB0D0000}"/>
    <cellStyle name="Comma 43 19 2" xfId="1048" xr:uid="{00000000-0005-0000-0000-0000CC0D0000}"/>
    <cellStyle name="Comma 43 19 3" xfId="3496" xr:uid="{00000000-0005-0000-0000-0000CD0D0000}"/>
    <cellStyle name="Comma 43 2" xfId="2243" xr:uid="{00000000-0005-0000-0000-0000CE0D0000}"/>
    <cellStyle name="Comma 43 2 2" xfId="4788" xr:uid="{00000000-0005-0000-0000-0000CF0D0000}"/>
    <cellStyle name="Comma 43 2 3" xfId="4791" xr:uid="{00000000-0005-0000-0000-0000D00D0000}"/>
    <cellStyle name="Comma 43 20" xfId="3477" xr:uid="{00000000-0005-0000-0000-0000D10D0000}"/>
    <cellStyle name="Comma 43 20 2" xfId="3481" xr:uid="{00000000-0005-0000-0000-0000D20D0000}"/>
    <cellStyle name="Comma 43 20 3" xfId="3166" xr:uid="{00000000-0005-0000-0000-0000D30D0000}"/>
    <cellStyle name="Comma 43 21" xfId="3485" xr:uid="{00000000-0005-0000-0000-0000D40D0000}"/>
    <cellStyle name="Comma 43 22" xfId="4152" xr:uid="{00000000-0005-0000-0000-0000D50D0000}"/>
    <cellStyle name="Comma 43 3" xfId="2246" xr:uid="{00000000-0005-0000-0000-0000D60D0000}"/>
    <cellStyle name="Comma 43 3 2" xfId="4793" xr:uid="{00000000-0005-0000-0000-0000D70D0000}"/>
    <cellStyle name="Comma 43 3 3" xfId="4796" xr:uid="{00000000-0005-0000-0000-0000D80D0000}"/>
    <cellStyle name="Comma 43 4" xfId="2254" xr:uid="{00000000-0005-0000-0000-0000D90D0000}"/>
    <cellStyle name="Comma 43 4 2" xfId="4800" xr:uid="{00000000-0005-0000-0000-0000DA0D0000}"/>
    <cellStyle name="Comma 43 4 3" xfId="96" xr:uid="{00000000-0005-0000-0000-0000DB0D0000}"/>
    <cellStyle name="Comma 43 5" xfId="2257" xr:uid="{00000000-0005-0000-0000-0000DC0D0000}"/>
    <cellStyle name="Comma 43 5 2" xfId="3142" xr:uid="{00000000-0005-0000-0000-0000DD0D0000}"/>
    <cellStyle name="Comma 43 5 3" xfId="3147" xr:uid="{00000000-0005-0000-0000-0000DE0D0000}"/>
    <cellStyle name="Comma 43 6" xfId="2081" xr:uid="{00000000-0005-0000-0000-0000DF0D0000}"/>
    <cellStyle name="Comma 43 6 2" xfId="3124" xr:uid="{00000000-0005-0000-0000-0000E00D0000}"/>
    <cellStyle name="Comma 43 6 3" xfId="3126" xr:uid="{00000000-0005-0000-0000-0000E10D0000}"/>
    <cellStyle name="Comma 43 7" xfId="4801" xr:uid="{00000000-0005-0000-0000-0000E20D0000}"/>
    <cellStyle name="Comma 43 7 2" xfId="4803" xr:uid="{00000000-0005-0000-0000-0000E30D0000}"/>
    <cellStyle name="Comma 43 7 3" xfId="4805" xr:uid="{00000000-0005-0000-0000-0000E40D0000}"/>
    <cellStyle name="Comma 43 8" xfId="4806" xr:uid="{00000000-0005-0000-0000-0000E50D0000}"/>
    <cellStyle name="Comma 43 8 2" xfId="3983" xr:uid="{00000000-0005-0000-0000-0000E60D0000}"/>
    <cellStyle name="Comma 43 8 3" xfId="3986" xr:uid="{00000000-0005-0000-0000-0000E70D0000}"/>
    <cellStyle name="Comma 43 9" xfId="4807" xr:uid="{00000000-0005-0000-0000-0000E80D0000}"/>
    <cellStyle name="Comma 43 9 2" xfId="4808" xr:uid="{00000000-0005-0000-0000-0000E90D0000}"/>
    <cellStyle name="Comma 43 9 3" xfId="4809" xr:uid="{00000000-0005-0000-0000-0000EA0D0000}"/>
    <cellStyle name="Comma 43_Adjust_TAX_Q151" xfId="4810" xr:uid="{00000000-0005-0000-0000-0000EB0D0000}"/>
    <cellStyle name="Comma 44" xfId="4649" xr:uid="{00000000-0005-0000-0000-0000EC0D0000}"/>
    <cellStyle name="Comma 44 2" xfId="4690" xr:uid="{00000000-0005-0000-0000-0000ED0D0000}"/>
    <cellStyle name="Comma 44 3" xfId="4698" xr:uid="{00000000-0005-0000-0000-0000EE0D0000}"/>
    <cellStyle name="Comma 45" xfId="4811" xr:uid="{00000000-0005-0000-0000-0000EF0D0000}"/>
    <cellStyle name="Comma 45 2" xfId="4813" xr:uid="{00000000-0005-0000-0000-0000F00D0000}"/>
    <cellStyle name="Comma 45 3" xfId="4815" xr:uid="{00000000-0005-0000-0000-0000F10D0000}"/>
    <cellStyle name="Comma 46" xfId="511" xr:uid="{00000000-0005-0000-0000-0000F20D0000}"/>
    <cellStyle name="Comma 46 2" xfId="518" xr:uid="{00000000-0005-0000-0000-0000F30D0000}"/>
    <cellStyle name="Comma 46 3" xfId="1714" xr:uid="{00000000-0005-0000-0000-0000F40D0000}"/>
    <cellStyle name="Comma 47" xfId="4818" xr:uid="{00000000-0005-0000-0000-0000F50D0000}"/>
    <cellStyle name="Comma 47 2" xfId="4820" xr:uid="{00000000-0005-0000-0000-0000F60D0000}"/>
    <cellStyle name="Comma 47 3" xfId="4822" xr:uid="{00000000-0005-0000-0000-0000F70D0000}"/>
    <cellStyle name="Comma 48" xfId="4824" xr:uid="{00000000-0005-0000-0000-0000F80D0000}"/>
    <cellStyle name="Comma 48 2" xfId="4826" xr:uid="{00000000-0005-0000-0000-0000F90D0000}"/>
    <cellStyle name="Comma 48 3" xfId="4828" xr:uid="{00000000-0005-0000-0000-0000FA0D0000}"/>
    <cellStyle name="Comma 49" xfId="4830" xr:uid="{00000000-0005-0000-0000-0000FB0D0000}"/>
    <cellStyle name="Comma 49 2" xfId="4832" xr:uid="{00000000-0005-0000-0000-0000FC0D0000}"/>
    <cellStyle name="Comma 49 3" xfId="4834" xr:uid="{00000000-0005-0000-0000-0000FD0D0000}"/>
    <cellStyle name="Comma 5" xfId="4836" xr:uid="{00000000-0005-0000-0000-0000FE0D0000}"/>
    <cellStyle name="Comma 5 10" xfId="2936" xr:uid="{00000000-0005-0000-0000-0000FF0D0000}"/>
    <cellStyle name="Comma 5 10 2" xfId="7645" xr:uid="{E19186F4-8E0C-4535-9119-8C0FE14DA303}"/>
    <cellStyle name="Comma 5 10 2 2" xfId="11158" xr:uid="{93FCE975-19F4-428B-A5BC-9C17CE267AFF}"/>
    <cellStyle name="Comma 5 10 2 3" xfId="12869" xr:uid="{DE9E12CA-485B-4EAE-BE10-16F8EC57D384}"/>
    <cellStyle name="Comma 5 10 3" xfId="13063" xr:uid="{13E49FF6-5E46-4A7F-B24B-A5C1D4709834}"/>
    <cellStyle name="Comma 5 10 4" xfId="13065" xr:uid="{F53EF892-570A-4577-8207-1636F7095D55}"/>
    <cellStyle name="Comma 5 10 5" xfId="11130" xr:uid="{EFF2E072-849C-45BB-9CFC-DA301C382779}"/>
    <cellStyle name="Comma 5 10 6" xfId="11155" xr:uid="{47CFF3A2-9654-4709-BCB1-6629EF898F92}"/>
    <cellStyle name="Comma 5 11" xfId="7730" xr:uid="{2217828E-2519-48C1-8543-0D7804DC3EA9}"/>
    <cellStyle name="Comma 5 11 2" xfId="11161" xr:uid="{38B56C1A-5D5C-4114-8452-29C69D722555}"/>
    <cellStyle name="Comma 5 11 3" xfId="11160" xr:uid="{3F3358A6-0FE6-41B8-973E-CA736CA1AEE8}"/>
    <cellStyle name="Comma 5 12" xfId="11164" xr:uid="{E7B08171-6D9B-4287-A165-AD039F3AB112}"/>
    <cellStyle name="Comma 5 2" xfId="4837" xr:uid="{00000000-0005-0000-0000-0000000E0000}"/>
    <cellStyle name="Comma 5 2 2" xfId="72" xr:uid="{00000000-0005-0000-0000-0000010E0000}"/>
    <cellStyle name="Comma 5 2 2 2" xfId="13067" xr:uid="{19B28308-1CA4-49AD-B2E6-0DFA2B5F8DA5}"/>
    <cellStyle name="Comma 5 2 3" xfId="62" xr:uid="{00000000-0005-0000-0000-0000020E0000}"/>
    <cellStyle name="Comma 5 2 3 2" xfId="7204" xr:uid="{3A9CADFF-BDCE-4C3B-911E-61C87F025378}"/>
    <cellStyle name="Comma 5 2 4" xfId="7731" xr:uid="{17CF45A4-C874-45A6-B39F-F0AF9F8BACA2}"/>
    <cellStyle name="Comma 5 2 4 2" xfId="13071" xr:uid="{5640B225-0E38-4111-ACEE-3562AAFCD51D}"/>
    <cellStyle name="Comma 5 2 4 3" xfId="13069" xr:uid="{4B281249-8EAD-4CC6-B663-60687D5CD306}"/>
    <cellStyle name="Comma 5 3" xfId="4838" xr:uid="{00000000-0005-0000-0000-0000030E0000}"/>
    <cellStyle name="Comma 5 3 2" xfId="2554" xr:uid="{00000000-0005-0000-0000-0000040E0000}"/>
    <cellStyle name="Comma 5 3 3" xfId="7732" xr:uid="{551E06B4-B7FA-4FAE-BC4D-89D4373E0205}"/>
    <cellStyle name="Comma 5 3 3 2" xfId="12861" xr:uid="{5D723E84-20E0-41C0-BA6B-343C1F925CA0}"/>
    <cellStyle name="Comma 5 3 3 3" xfId="13076" xr:uid="{7F02F4A0-E37A-4A25-AA72-FABE8304BCC7}"/>
    <cellStyle name="Comma 5 3 4" xfId="13081" xr:uid="{7963B969-0AD8-44F1-B4BB-77CACF2C2D65}"/>
    <cellStyle name="Comma 5 4" xfId="869" xr:uid="{00000000-0005-0000-0000-0000050E0000}"/>
    <cellStyle name="Comma 5 4 2" xfId="11641" xr:uid="{48BCD66A-004E-42FC-ACC3-B937383E9C7D}"/>
    <cellStyle name="Comma 5 4 2 2" xfId="10244" xr:uid="{3874EA65-0060-4256-9549-7DDBDD2C4E6F}"/>
    <cellStyle name="Comma 5 5" xfId="4839" xr:uid="{00000000-0005-0000-0000-0000060E0000}"/>
    <cellStyle name="Comma 5 5 2" xfId="7733" xr:uid="{817BA62A-8313-4C78-B87B-3C654CA5F8DF}"/>
    <cellStyle name="Comma 5 5 2 2" xfId="8318" xr:uid="{FE91DEF2-C3AC-4F4C-9F45-D6268A14215B}"/>
    <cellStyle name="Comma 5 6" xfId="4843" xr:uid="{00000000-0005-0000-0000-0000070E0000}"/>
    <cellStyle name="Comma 5 6 2" xfId="7735" xr:uid="{0385A0DE-386C-4E42-AC89-E4D351EAE7FC}"/>
    <cellStyle name="Comma 5 6 2 2" xfId="11643" xr:uid="{F172909C-12CE-44A5-9D7C-8E974ED544A7}"/>
    <cellStyle name="Comma 5 7" xfId="1281" xr:uid="{00000000-0005-0000-0000-0000080E0000}"/>
    <cellStyle name="Comma 5 8" xfId="1288" xr:uid="{00000000-0005-0000-0000-0000090E0000}"/>
    <cellStyle name="Comma 5 8 2" xfId="3397" xr:uid="{00000000-0005-0000-0000-00000A0E0000}"/>
    <cellStyle name="Comma 5 8 2 2" xfId="7673" xr:uid="{3C78E309-5D94-4653-935D-E5C1807472B8}"/>
    <cellStyle name="Comma 5 8 2 2 2" xfId="12468" xr:uid="{C37D285D-6BFC-4384-8E6D-72F56300B270}"/>
    <cellStyle name="Comma 5 8 2 2 3" xfId="12288" xr:uid="{2C1C9417-B076-442A-AE32-E0BDAFCBE915}"/>
    <cellStyle name="Comma 5 8 2 3" xfId="12470" xr:uid="{EC0B6860-7B53-43F8-88BE-5E2BBD3E5316}"/>
    <cellStyle name="Comma 5 8 2 4" xfId="12472" xr:uid="{E66B3202-2B83-413A-95E4-98634BA1B686}"/>
    <cellStyle name="Comma 5 8 2 5" xfId="12475" xr:uid="{B758A66A-87E9-4393-94B4-C47847D26D08}"/>
    <cellStyle name="Comma 5 8 2 6" xfId="10903" xr:uid="{6FCD0087-AA27-4979-BFDB-1E9480C657CE}"/>
    <cellStyle name="Comma 5 8 3" xfId="7359" xr:uid="{5BD800C7-650D-4467-AD4C-65FE45791BA8}"/>
    <cellStyle name="Comma 5 8 3 2" xfId="13087" xr:uid="{E8C15600-6045-496A-9002-E789D6B9D6A1}"/>
    <cellStyle name="Comma 5 8 3 3" xfId="10673" xr:uid="{4B432479-82EB-40EC-96E0-9E9475BCB18F}"/>
    <cellStyle name="Comma 5 8 4" xfId="13088" xr:uid="{666D99AF-384C-4DDB-9C45-3EE7B18F7798}"/>
    <cellStyle name="Comma 5 8 5" xfId="13089" xr:uid="{26484281-2373-4E7D-A47F-79D7010A5468}"/>
    <cellStyle name="Comma 5 8 6" xfId="13090" xr:uid="{78E87B4E-3C68-4A5D-94A2-A9F80F039ED8}"/>
    <cellStyle name="Comma 5 8 7" xfId="13086" xr:uid="{4DAD1B61-BB5A-4309-AD05-5F9777840C39}"/>
    <cellStyle name="Comma 5 9" xfId="1295" xr:uid="{00000000-0005-0000-0000-00000B0E0000}"/>
    <cellStyle name="Comma 5 9 2" xfId="7362" xr:uid="{50D987DA-B263-4DF7-84BF-82FFA2BA1ACE}"/>
    <cellStyle name="Comma 5 9 2 2" xfId="10907" xr:uid="{617B565F-7C4F-41BF-97DD-BB486385F58D}"/>
    <cellStyle name="Comma 5 9 2 3" xfId="15606" xr:uid="{F4201DAE-C212-4AAA-A2A5-877D35225D4D}"/>
    <cellStyle name="Comma 5 9 3" xfId="13092" xr:uid="{8EE2509C-2BC7-4655-9900-B86799FF3C77}"/>
    <cellStyle name="Comma 5 9 4" xfId="13095" xr:uid="{2B1B543C-6549-4047-8CC2-B376F6410CE4}"/>
    <cellStyle name="Comma 5 9 5" xfId="13098" xr:uid="{C20F8F8F-ACA1-4705-A620-04A69DC4DEB8}"/>
    <cellStyle name="Comma 5 9 6" xfId="13091" xr:uid="{B067FD71-21A8-4532-8B50-2D3FDFC5074D}"/>
    <cellStyle name="Comma 50" xfId="4812" xr:uid="{00000000-0005-0000-0000-00000C0E0000}"/>
    <cellStyle name="Comma 50 2" xfId="4814" xr:uid="{00000000-0005-0000-0000-00000D0E0000}"/>
    <cellStyle name="Comma 50 3" xfId="4816" xr:uid="{00000000-0005-0000-0000-00000E0E0000}"/>
    <cellStyle name="Comma 51" xfId="512" xr:uid="{00000000-0005-0000-0000-00000F0E0000}"/>
    <cellStyle name="Comma 51 2" xfId="519" xr:uid="{00000000-0005-0000-0000-0000100E0000}"/>
    <cellStyle name="Comma 51 3" xfId="1715" xr:uid="{00000000-0005-0000-0000-0000110E0000}"/>
    <cellStyle name="Comma 52" xfId="4819" xr:uid="{00000000-0005-0000-0000-0000120E0000}"/>
    <cellStyle name="Comma 52 2" xfId="4821" xr:uid="{00000000-0005-0000-0000-0000130E0000}"/>
    <cellStyle name="Comma 52 3" xfId="4823" xr:uid="{00000000-0005-0000-0000-0000140E0000}"/>
    <cellStyle name="Comma 53" xfId="4825" xr:uid="{00000000-0005-0000-0000-0000150E0000}"/>
    <cellStyle name="Comma 53 2" xfId="4827" xr:uid="{00000000-0005-0000-0000-0000160E0000}"/>
    <cellStyle name="Comma 53 3" xfId="4829" xr:uid="{00000000-0005-0000-0000-0000170E0000}"/>
    <cellStyle name="Comma 54" xfId="4831" xr:uid="{00000000-0005-0000-0000-0000180E0000}"/>
    <cellStyle name="Comma 54 2" xfId="4833" xr:uid="{00000000-0005-0000-0000-0000190E0000}"/>
    <cellStyle name="Comma 54 3" xfId="4835" xr:uid="{00000000-0005-0000-0000-00001A0E0000}"/>
    <cellStyle name="Comma 55" xfId="4844" xr:uid="{00000000-0005-0000-0000-00001B0E0000}"/>
    <cellStyle name="Comma 55 2" xfId="4846" xr:uid="{00000000-0005-0000-0000-00001C0E0000}"/>
    <cellStyle name="Comma 55 3" xfId="4848" xr:uid="{00000000-0005-0000-0000-00001D0E0000}"/>
    <cellStyle name="Comma 56" xfId="4850" xr:uid="{00000000-0005-0000-0000-00001E0E0000}"/>
    <cellStyle name="Comma 56 2" xfId="4289" xr:uid="{00000000-0005-0000-0000-00001F0E0000}"/>
    <cellStyle name="Comma 56 3" xfId="4296" xr:uid="{00000000-0005-0000-0000-0000200E0000}"/>
    <cellStyle name="Comma 57" xfId="4409" xr:uid="{00000000-0005-0000-0000-0000210E0000}"/>
    <cellStyle name="Comma 57 2" xfId="4852" xr:uid="{00000000-0005-0000-0000-0000220E0000}"/>
    <cellStyle name="Comma 57 3" xfId="4854" xr:uid="{00000000-0005-0000-0000-0000230E0000}"/>
    <cellStyle name="Comma 58" xfId="4856" xr:uid="{00000000-0005-0000-0000-0000240E0000}"/>
    <cellStyle name="Comma 58 2" xfId="4858" xr:uid="{00000000-0005-0000-0000-0000250E0000}"/>
    <cellStyle name="Comma 58 3" xfId="4860" xr:uid="{00000000-0005-0000-0000-0000260E0000}"/>
    <cellStyle name="Comma 59" xfId="4862" xr:uid="{00000000-0005-0000-0000-0000270E0000}"/>
    <cellStyle name="Comma 59 2" xfId="574" xr:uid="{00000000-0005-0000-0000-0000280E0000}"/>
    <cellStyle name="Comma 59 3" xfId="4864" xr:uid="{00000000-0005-0000-0000-0000290E0000}"/>
    <cellStyle name="Comma 6" xfId="4866" xr:uid="{00000000-0005-0000-0000-00002A0E0000}"/>
    <cellStyle name="Comma 6 2" xfId="4867" xr:uid="{00000000-0005-0000-0000-00002B0E0000}"/>
    <cellStyle name="Comma 6 2 2" xfId="1404" xr:uid="{00000000-0005-0000-0000-00002C0E0000}"/>
    <cellStyle name="Comma 6 2 2 2" xfId="1407" xr:uid="{00000000-0005-0000-0000-00002D0E0000}"/>
    <cellStyle name="Comma 6 2 2 2 2" xfId="4868" xr:uid="{00000000-0005-0000-0000-00002E0E0000}"/>
    <cellStyle name="Comma 6 2 2 2 2 2" xfId="3610" xr:uid="{00000000-0005-0000-0000-00002F0E0000}"/>
    <cellStyle name="Comma 6 2 2 3" xfId="7379" xr:uid="{F6531D0D-05C2-4900-8ED6-EBEB6978B47D}"/>
    <cellStyle name="Comma 6 2 2 3 2" xfId="12638" xr:uid="{C95B4BAF-FBC4-4489-B9E3-A8CAC5AE92BE}"/>
    <cellStyle name="Comma 6 2 2 3 3" xfId="11208" xr:uid="{110E5653-423A-459F-AB56-AFDF88CB391C}"/>
    <cellStyle name="Comma 6 2 2 4" xfId="13113" xr:uid="{A214866B-B230-4C12-B04D-ACD955855922}"/>
    <cellStyle name="Comma 6 2 2 5" xfId="13116" xr:uid="{7990BEF2-3E2C-4F01-9202-4899DAAC9AED}"/>
    <cellStyle name="Comma 6 2 2 6" xfId="10229" xr:uid="{F389433D-4BBE-442E-AAFC-E9EF693AE6FF}"/>
    <cellStyle name="Comma 6 2 2 7" xfId="9087" xr:uid="{DFFD6DD9-7D94-4BB1-A351-8998518EC32B}"/>
    <cellStyle name="Comma 6 2 3" xfId="7736" xr:uid="{76C8F69B-EC75-44F2-B22A-D95AC590FDEA}"/>
    <cellStyle name="Comma 6 2 3 2" xfId="12642" xr:uid="{E6918395-8A8B-484B-9463-343DE0982C4E}"/>
    <cellStyle name="Comma 6 2 3 3" xfId="13118" xr:uid="{FEE9505C-69F6-4D17-9AB3-7D9C80FA52E7}"/>
    <cellStyle name="Comma 6 2 3 4" xfId="13117" xr:uid="{99189024-2E35-42CC-AAE8-D865BAB96F0D}"/>
    <cellStyle name="Comma 6 2 4" xfId="13120" xr:uid="{1A7E7253-65EA-4D3F-8213-E127C69E9385}"/>
    <cellStyle name="Comma 6 2 5" xfId="13121" xr:uid="{0D6676EE-A0F5-48DB-94AD-7EEB9A3B2477}"/>
    <cellStyle name="Comma 6 2 6" xfId="13122" xr:uid="{186B0505-3345-4A0D-8F12-0C6B38C33275}"/>
    <cellStyle name="Comma 6 2 7" xfId="13123" xr:uid="{E742341E-35CE-42C9-A8FA-A5AADD78A64A}"/>
    <cellStyle name="Comma 6 2 8" xfId="13112" xr:uid="{7A6CF42B-BDDE-46D4-BDF5-F3C9EEF70740}"/>
    <cellStyle name="Comma 6 3" xfId="4869" xr:uid="{00000000-0005-0000-0000-0000300E0000}"/>
    <cellStyle name="Comma 6 4" xfId="13124" xr:uid="{076AF9A9-6EE1-4D9B-897B-A564604AAF09}"/>
    <cellStyle name="Comma 6 4 2" xfId="13125" xr:uid="{7AFAF417-E9F0-4C63-A466-22698F2F8B99}"/>
    <cellStyle name="Comma 6 4 3" xfId="13126" xr:uid="{C7D79AB6-717A-4CB4-A972-093C3DDEFF63}"/>
    <cellStyle name="Comma 6 5" xfId="9387" xr:uid="{9BD26E00-0F74-4BDA-A650-567709C7664D}"/>
    <cellStyle name="Comma 6 6" xfId="8423" xr:uid="{351E7F59-E8C9-4166-B6BA-E784CAC326A2}"/>
    <cellStyle name="Comma 6 7" xfId="8730" xr:uid="{43085681-1D48-4940-B994-0E20840FE70F}"/>
    <cellStyle name="Comma 60" xfId="4845" xr:uid="{00000000-0005-0000-0000-0000310E0000}"/>
    <cellStyle name="Comma 60 2" xfId="4847" xr:uid="{00000000-0005-0000-0000-0000320E0000}"/>
    <cellStyle name="Comma 60 3" xfId="4849" xr:uid="{00000000-0005-0000-0000-0000330E0000}"/>
    <cellStyle name="Comma 61" xfId="4851" xr:uid="{00000000-0005-0000-0000-0000340E0000}"/>
    <cellStyle name="Comma 61 2" xfId="4290" xr:uid="{00000000-0005-0000-0000-0000350E0000}"/>
    <cellStyle name="Comma 61 3" xfId="4297" xr:uid="{00000000-0005-0000-0000-0000360E0000}"/>
    <cellStyle name="Comma 62" xfId="4410" xr:uid="{00000000-0005-0000-0000-0000370E0000}"/>
    <cellStyle name="Comma 62 2" xfId="4853" xr:uid="{00000000-0005-0000-0000-0000380E0000}"/>
    <cellStyle name="Comma 62 3" xfId="4855" xr:uid="{00000000-0005-0000-0000-0000390E0000}"/>
    <cellStyle name="Comma 63" xfId="4857" xr:uid="{00000000-0005-0000-0000-00003A0E0000}"/>
    <cellStyle name="Comma 63 2" xfId="4859" xr:uid="{00000000-0005-0000-0000-00003B0E0000}"/>
    <cellStyle name="Comma 63 3" xfId="4861" xr:uid="{00000000-0005-0000-0000-00003C0E0000}"/>
    <cellStyle name="Comma 64" xfId="4863" xr:uid="{00000000-0005-0000-0000-00003D0E0000}"/>
    <cellStyle name="Comma 64 2" xfId="575" xr:uid="{00000000-0005-0000-0000-00003E0E0000}"/>
    <cellStyle name="Comma 64 2 2" xfId="449" xr:uid="{00000000-0005-0000-0000-00003F0E0000}"/>
    <cellStyle name="Comma 64 3" xfId="4865" xr:uid="{00000000-0005-0000-0000-0000400E0000}"/>
    <cellStyle name="Comma 65" xfId="4870" xr:uid="{00000000-0005-0000-0000-0000410E0000}"/>
    <cellStyle name="Comma 65 2" xfId="4873" xr:uid="{00000000-0005-0000-0000-0000420E0000}"/>
    <cellStyle name="Comma 65 2 2" xfId="4875" xr:uid="{00000000-0005-0000-0000-0000430E0000}"/>
    <cellStyle name="Comma 65 2 3" xfId="4877" xr:uid="{00000000-0005-0000-0000-0000440E0000}"/>
    <cellStyle name="Comma 65 3" xfId="4879" xr:uid="{00000000-0005-0000-0000-0000450E0000}"/>
    <cellStyle name="Comma 65 4" xfId="2974" xr:uid="{00000000-0005-0000-0000-0000460E0000}"/>
    <cellStyle name="Comma 66" xfId="4881" xr:uid="{00000000-0005-0000-0000-0000470E0000}"/>
    <cellStyle name="Comma 66 2" xfId="629" xr:uid="{00000000-0005-0000-0000-0000480E0000}"/>
    <cellStyle name="Comma 66 3" xfId="4358" xr:uid="{00000000-0005-0000-0000-0000490E0000}"/>
    <cellStyle name="Comma 67" xfId="434" xr:uid="{00000000-0005-0000-0000-00004A0E0000}"/>
    <cellStyle name="Comma 67 2" xfId="1274" xr:uid="{00000000-0005-0000-0000-00004B0E0000}"/>
    <cellStyle name="Comma 67 3" xfId="4883" xr:uid="{00000000-0005-0000-0000-00004C0E0000}"/>
    <cellStyle name="Comma 67 4" xfId="2982" xr:uid="{00000000-0005-0000-0000-00004D0E0000}"/>
    <cellStyle name="Comma 67 4 2" xfId="7647" xr:uid="{243CC0BB-C1AD-4408-955D-38A4FF22EE7A}"/>
    <cellStyle name="Comma 67 4 2 2" xfId="10927" xr:uid="{C7CDA56D-EEDE-4465-972E-B6871AD66774}"/>
    <cellStyle name="Comma 67 4 2 2 2" xfId="10823" xr:uid="{7839FBB9-18CA-4D81-A45A-A52022D22D71}"/>
    <cellStyle name="Comma 67 4 2 3" xfId="10928" xr:uid="{BD6F1C24-CF64-4BF7-ADE8-0651D41A3428}"/>
    <cellStyle name="Comma 67 4 2 4" xfId="13137" xr:uid="{CC0DD3AB-6E6E-4E35-AB2E-2DFC653E5F19}"/>
    <cellStyle name="Comma 67 4 3" xfId="12542" xr:uid="{F8B211A7-99A8-456A-A179-031AA633680B}"/>
    <cellStyle name="Comma 67 4 3 2" xfId="12544" xr:uid="{1EFB42B8-1A58-4015-962F-C925C62B7F2D}"/>
    <cellStyle name="Comma 67 4 4" xfId="12547" xr:uid="{236E7ED1-ECF0-4BD2-A495-B94C7B6772C4}"/>
    <cellStyle name="Comma 67 4 5" xfId="11197" xr:uid="{65765E74-AEC1-4139-AAD2-547BFE4E6271}"/>
    <cellStyle name="Comma 67 5" xfId="4885" xr:uid="{00000000-0005-0000-0000-00004E0E0000}"/>
    <cellStyle name="Comma 67 5 2" xfId="7740" xr:uid="{4C7E823D-AF63-49DC-B411-8B82AD27BF5B}"/>
    <cellStyle name="Comma 67 5 2 2" xfId="12782" xr:uid="{8379630D-790E-42EA-AF83-F9DD46E43114}"/>
    <cellStyle name="Comma 67 5 2 2 2" xfId="11964" xr:uid="{78F2ADEF-ABFB-4139-814A-288121EB30F6}"/>
    <cellStyle name="Comma 67 5 2 3" xfId="13138" xr:uid="{E1CB6191-F5C3-4C29-8903-B82B02C224C8}"/>
    <cellStyle name="Comma 67 5 2 4" xfId="11933" xr:uid="{D2AB097D-1BD0-4894-BB32-926517204269}"/>
    <cellStyle name="Comma 67 5 3" xfId="11936" xr:uid="{8B310233-7A42-4313-8231-CA28A6BC870D}"/>
    <cellStyle name="Comma 67 5 3 2" xfId="12109" xr:uid="{FF2D93DF-B1B0-4F73-BE5A-9EE8725F3D8D}"/>
    <cellStyle name="Comma 67 5 4" xfId="12551" xr:uid="{C371499D-49E3-46ED-A823-48CC600346D7}"/>
    <cellStyle name="Comma 67 5 5" xfId="11931" xr:uid="{234A533E-3127-4344-B575-1377FEBDF4A8}"/>
    <cellStyle name="Comma 68" xfId="4886" xr:uid="{00000000-0005-0000-0000-00004F0E0000}"/>
    <cellStyle name="Comma 68 2" xfId="566" xr:uid="{00000000-0005-0000-0000-0000500E0000}"/>
    <cellStyle name="Comma 68 3" xfId="4889" xr:uid="{00000000-0005-0000-0000-0000510E0000}"/>
    <cellStyle name="Comma 68 3 2" xfId="1818" xr:uid="{00000000-0005-0000-0000-0000520E0000}"/>
    <cellStyle name="Comma 68 4" xfId="2990" xr:uid="{00000000-0005-0000-0000-0000530E0000}"/>
    <cellStyle name="Comma 68 5" xfId="11949" xr:uid="{F7E820A9-A6EF-405C-A9ED-C0BE1D6B5BAA}"/>
    <cellStyle name="Comma 69" xfId="4891" xr:uid="{00000000-0005-0000-0000-0000540E0000}"/>
    <cellStyle name="Comma 69 2" xfId="4893" xr:uid="{00000000-0005-0000-0000-0000550E0000}"/>
    <cellStyle name="Comma 69 2 2" xfId="4895" xr:uid="{00000000-0005-0000-0000-0000560E0000}"/>
    <cellStyle name="Comma 69 2 2 2" xfId="7741" xr:uid="{33202BCB-5225-4224-9323-896FA07DF214}"/>
    <cellStyle name="Comma 69 2 3" xfId="13141" xr:uid="{FD25C0F5-0495-43AB-8C3E-8CC6C40330F9}"/>
    <cellStyle name="Comma 69 2 3 2" xfId="11254" xr:uid="{E59572A1-6DBC-42AF-A540-329F5F894FE6}"/>
    <cellStyle name="Comma 69 2 3 3" xfId="12163" xr:uid="{BEDCF586-C935-43B4-8721-CF6235D1985C}"/>
    <cellStyle name="Comma 69 3" xfId="4897" xr:uid="{00000000-0005-0000-0000-0000570E0000}"/>
    <cellStyle name="Comma 7" xfId="4899" xr:uid="{00000000-0005-0000-0000-0000580E0000}"/>
    <cellStyle name="Comma 7 10" xfId="4900" xr:uid="{00000000-0005-0000-0000-0000590E0000}"/>
    <cellStyle name="Comma 7 10 2" xfId="3698" xr:uid="{00000000-0005-0000-0000-00005A0E0000}"/>
    <cellStyle name="Comma 7 10 3" xfId="4901" xr:uid="{00000000-0005-0000-0000-00005B0E0000}"/>
    <cellStyle name="Comma 7 11" xfId="3259" xr:uid="{00000000-0005-0000-0000-00005C0E0000}"/>
    <cellStyle name="Comma 7 11 2" xfId="2716" xr:uid="{00000000-0005-0000-0000-00005D0E0000}"/>
    <cellStyle name="Comma 7 11 3" xfId="2307" xr:uid="{00000000-0005-0000-0000-00005E0E0000}"/>
    <cellStyle name="Comma 7 12" xfId="3283" xr:uid="{00000000-0005-0000-0000-00005F0E0000}"/>
    <cellStyle name="Comma 7 12 2" xfId="18" xr:uid="{00000000-0005-0000-0000-0000600E0000}"/>
    <cellStyle name="Comma 7 12 3" xfId="4902" xr:uid="{00000000-0005-0000-0000-0000610E0000}"/>
    <cellStyle name="Comma 7 13" xfId="3286" xr:uid="{00000000-0005-0000-0000-0000620E0000}"/>
    <cellStyle name="Comma 7 13 2" xfId="2065" xr:uid="{00000000-0005-0000-0000-0000630E0000}"/>
    <cellStyle name="Comma 7 13 3" xfId="4903" xr:uid="{00000000-0005-0000-0000-0000640E0000}"/>
    <cellStyle name="Comma 7 14" xfId="3288" xr:uid="{00000000-0005-0000-0000-0000650E0000}"/>
    <cellStyle name="Comma 7 14 2" xfId="2730" xr:uid="{00000000-0005-0000-0000-0000660E0000}"/>
    <cellStyle name="Comma 7 14 3" xfId="4904" xr:uid="{00000000-0005-0000-0000-0000670E0000}"/>
    <cellStyle name="Comma 7 15" xfId="3290" xr:uid="{00000000-0005-0000-0000-0000680E0000}"/>
    <cellStyle name="Comma 7 15 2" xfId="1679" xr:uid="{00000000-0005-0000-0000-0000690E0000}"/>
    <cellStyle name="Comma 7 15 3" xfId="1371" xr:uid="{00000000-0005-0000-0000-00006A0E0000}"/>
    <cellStyle name="Comma 7 16" xfId="3295" xr:uid="{00000000-0005-0000-0000-00006B0E0000}"/>
    <cellStyle name="Comma 7 16 2" xfId="3299" xr:uid="{00000000-0005-0000-0000-00006C0E0000}"/>
    <cellStyle name="Comma 7 16 3" xfId="4906" xr:uid="{00000000-0005-0000-0000-00006D0E0000}"/>
    <cellStyle name="Comma 7 17" xfId="3302" xr:uid="{00000000-0005-0000-0000-00006E0E0000}"/>
    <cellStyle name="Comma 7 17 2" xfId="3306" xr:uid="{00000000-0005-0000-0000-00006F0E0000}"/>
    <cellStyle name="Comma 7 17 3" xfId="4908" xr:uid="{00000000-0005-0000-0000-0000700E0000}"/>
    <cellStyle name="Comma 7 18" xfId="1409" xr:uid="{00000000-0005-0000-0000-0000710E0000}"/>
    <cellStyle name="Comma 7 18 2" xfId="3308" xr:uid="{00000000-0005-0000-0000-0000720E0000}"/>
    <cellStyle name="Comma 7 18 3" xfId="4909" xr:uid="{00000000-0005-0000-0000-0000730E0000}"/>
    <cellStyle name="Comma 7 19" xfId="4910" xr:uid="{00000000-0005-0000-0000-0000740E0000}"/>
    <cellStyle name="Comma 7 19 2" xfId="4911" xr:uid="{00000000-0005-0000-0000-0000750E0000}"/>
    <cellStyle name="Comma 7 19 3" xfId="1530" xr:uid="{00000000-0005-0000-0000-0000760E0000}"/>
    <cellStyle name="Comma 7 2" xfId="4912" xr:uid="{00000000-0005-0000-0000-0000770E0000}"/>
    <cellStyle name="Comma 7 2 2" xfId="2353" xr:uid="{00000000-0005-0000-0000-0000780E0000}"/>
    <cellStyle name="Comma 7 2 3" xfId="2136" xr:uid="{00000000-0005-0000-0000-0000790E0000}"/>
    <cellStyle name="Comma 7 2 3 2" xfId="10007" xr:uid="{003B89F2-558C-4038-950C-F5BA11A0DAC4}"/>
    <cellStyle name="Comma 7 20" xfId="3291" xr:uid="{00000000-0005-0000-0000-00007A0E0000}"/>
    <cellStyle name="Comma 7 20 2" xfId="1680" xr:uid="{00000000-0005-0000-0000-00007B0E0000}"/>
    <cellStyle name="Comma 7 20 3" xfId="1372" xr:uid="{00000000-0005-0000-0000-00007C0E0000}"/>
    <cellStyle name="Comma 7 21" xfId="3296" xr:uid="{00000000-0005-0000-0000-00007D0E0000}"/>
    <cellStyle name="Comma 7 22" xfId="3303" xr:uid="{00000000-0005-0000-0000-00007E0E0000}"/>
    <cellStyle name="Comma 7 23" xfId="9093" xr:uid="{A58E86BE-76A4-4B09-AF9C-CB600128A0B0}"/>
    <cellStyle name="Comma 7 23 2" xfId="9921" xr:uid="{80157939-B8D5-4878-8E85-C6AD8EFF51F3}"/>
    <cellStyle name="Comma 7 23 3" xfId="9926" xr:uid="{252E7CFC-3A54-472D-8C12-61A1672D04BD}"/>
    <cellStyle name="Comma 7 24" xfId="13149" xr:uid="{7E163943-99FB-4695-AB49-97B48CAD3531}"/>
    <cellStyle name="Comma 7 25" xfId="13153" xr:uid="{9796BE9D-67C5-40CF-BAF6-5694EB89682F}"/>
    <cellStyle name="Comma 7 3" xfId="4913" xr:uid="{00000000-0005-0000-0000-00007F0E0000}"/>
    <cellStyle name="Comma 7 3 2" xfId="1106" xr:uid="{00000000-0005-0000-0000-0000800E0000}"/>
    <cellStyle name="Comma 7 3 3" xfId="4914" xr:uid="{00000000-0005-0000-0000-0000810E0000}"/>
    <cellStyle name="Comma 7 4" xfId="4915" xr:uid="{00000000-0005-0000-0000-0000820E0000}"/>
    <cellStyle name="Comma 7 4 2" xfId="3173" xr:uid="{00000000-0005-0000-0000-0000830E0000}"/>
    <cellStyle name="Comma 7 4 3" xfId="4917" xr:uid="{00000000-0005-0000-0000-0000840E0000}"/>
    <cellStyle name="Comma 7 5" xfId="4918" xr:uid="{00000000-0005-0000-0000-0000850E0000}"/>
    <cellStyle name="Comma 7 5 2" xfId="4919" xr:uid="{00000000-0005-0000-0000-0000860E0000}"/>
    <cellStyle name="Comma 7 5 3" xfId="4920" xr:uid="{00000000-0005-0000-0000-0000870E0000}"/>
    <cellStyle name="Comma 7 6" xfId="1310" xr:uid="{00000000-0005-0000-0000-0000880E0000}"/>
    <cellStyle name="Comma 7 6 2" xfId="4921" xr:uid="{00000000-0005-0000-0000-0000890E0000}"/>
    <cellStyle name="Comma 7 6 3" xfId="1424" xr:uid="{00000000-0005-0000-0000-00008A0E0000}"/>
    <cellStyle name="Comma 7 7" xfId="1917" xr:uid="{00000000-0005-0000-0000-00008B0E0000}"/>
    <cellStyle name="Comma 7 7 2" xfId="4922" xr:uid="{00000000-0005-0000-0000-00008C0E0000}"/>
    <cellStyle name="Comma 7 7 3" xfId="4924" xr:uid="{00000000-0005-0000-0000-00008D0E0000}"/>
    <cellStyle name="Comma 7 8" xfId="715" xr:uid="{00000000-0005-0000-0000-00008E0E0000}"/>
    <cellStyle name="Comma 7 8 2" xfId="750" xr:uid="{00000000-0005-0000-0000-00008F0E0000}"/>
    <cellStyle name="Comma 7 8 3" xfId="752" xr:uid="{00000000-0005-0000-0000-0000900E0000}"/>
    <cellStyle name="Comma 7 9" xfId="2040" xr:uid="{00000000-0005-0000-0000-0000910E0000}"/>
    <cellStyle name="Comma 7 9 2" xfId="4925" xr:uid="{00000000-0005-0000-0000-0000920E0000}"/>
    <cellStyle name="Comma 7 9 3" xfId="4926" xr:uid="{00000000-0005-0000-0000-0000930E0000}"/>
    <cellStyle name="Comma 7_Adjust_TAX_Q151" xfId="1480" xr:uid="{00000000-0005-0000-0000-0000940E0000}"/>
    <cellStyle name="Comma 70" xfId="4871" xr:uid="{00000000-0005-0000-0000-0000950E0000}"/>
    <cellStyle name="Comma 70 2" xfId="4874" xr:uid="{00000000-0005-0000-0000-0000960E0000}"/>
    <cellStyle name="Comma 70 2 2" xfId="4876" xr:uid="{00000000-0005-0000-0000-0000970E0000}"/>
    <cellStyle name="Comma 70 2 2 2" xfId="7737" xr:uid="{AB996543-38A6-40BC-8904-A9361C25B261}"/>
    <cellStyle name="Comma 70 3" xfId="4880" xr:uid="{00000000-0005-0000-0000-0000980E0000}"/>
    <cellStyle name="Comma 70 3 2" xfId="7738" xr:uid="{2FDAF8B5-A62F-4301-87F9-EB6E6E6C90C9}"/>
    <cellStyle name="Comma 71" xfId="4882" xr:uid="{00000000-0005-0000-0000-0000990E0000}"/>
    <cellStyle name="Comma 71 2" xfId="630" xr:uid="{00000000-0005-0000-0000-00009A0E0000}"/>
    <cellStyle name="Comma 71 2 2" xfId="7266" xr:uid="{74BEBE26-88E0-4B50-8282-60FB996D9DF4}"/>
    <cellStyle name="Comma 71 2 2 2" xfId="9411" xr:uid="{9DA61379-77C1-4212-975F-8829B6582FC1}"/>
    <cellStyle name="Comma 71 2 2 2 2" xfId="9310" xr:uid="{2D193DF9-1F05-455C-B0C0-F40282EA47E5}"/>
    <cellStyle name="Comma 71 2 2 3" xfId="10571" xr:uid="{3D017628-B3B0-4266-BD46-A7E08AA503D9}"/>
    <cellStyle name="Comma 71 2 2 4" xfId="11491" xr:uid="{929CEBDB-D2DB-481F-812B-7C4F6142A840}"/>
    <cellStyle name="Comma 71 2 3" xfId="11493" xr:uid="{74A80BE9-80D5-44E4-9C94-C335DA145158}"/>
    <cellStyle name="Comma 71 2 3 2" xfId="9793" xr:uid="{24834E90-ADE2-4A7B-9C16-FAB3049D5609}"/>
    <cellStyle name="Comma 71 2 4" xfId="11496" xr:uid="{A66B9A24-1A98-4580-931E-72886F71F010}"/>
    <cellStyle name="Comma 71 2 5" xfId="11499" xr:uid="{A3190FD1-9885-4717-9669-2887266D7DD5}"/>
    <cellStyle name="Comma 71 2 6" xfId="13135" xr:uid="{7F79C958-C26D-4EFF-9474-4B4277D97EA2}"/>
    <cellStyle name="Comma 71 3" xfId="4359" xr:uid="{00000000-0005-0000-0000-00009B0E0000}"/>
    <cellStyle name="Comma 71 3 2" xfId="7715" xr:uid="{92FA3BFB-938B-40EB-9389-3D83D12F7703}"/>
    <cellStyle name="Comma 71 4" xfId="2979" xr:uid="{00000000-0005-0000-0000-00009C0E0000}"/>
    <cellStyle name="Comma 71 4 2" xfId="7646" xr:uid="{04290134-E837-4756-B053-941F042F970D}"/>
    <cellStyle name="Comma 71 5" xfId="4147" xr:uid="{00000000-0005-0000-0000-00009D0E0000}"/>
    <cellStyle name="Comma 71 5 2" xfId="7705" xr:uid="{3CE8E52F-1C2A-4E7C-844E-415A4CF41EFF}"/>
    <cellStyle name="Comma 71 6" xfId="4369" xr:uid="{00000000-0005-0000-0000-00009E0E0000}"/>
    <cellStyle name="Comma 71 6 2" xfId="4375" xr:uid="{00000000-0005-0000-0000-00009F0E0000}"/>
    <cellStyle name="Comma 71 6 2 2" xfId="2603" xr:uid="{00000000-0005-0000-0000-0000A00E0000}"/>
    <cellStyle name="Comma 71 6 2 2 2" xfId="4928" xr:uid="{00000000-0005-0000-0000-0000A10E0000}"/>
    <cellStyle name="Comma 71 6 2 2 2 2" xfId="13167" xr:uid="{A218FAAB-F877-4746-801D-B1D427AE2525}"/>
    <cellStyle name="Comma 71 6 2 2 2 3" xfId="13169" xr:uid="{F53BFBB0-AB0B-457A-9DBA-C4DF4731513E}"/>
    <cellStyle name="Comma 71 6 2 2 3" xfId="7634" xr:uid="{CE54726D-6592-4EC3-A04B-DF5A64B36B62}"/>
    <cellStyle name="Comma 71 6 2 2 3 2" xfId="13171" xr:uid="{EA5A0F4A-30F8-4BA3-88F3-C3BCAE4F3013}"/>
    <cellStyle name="Comma 71 6 2 2 4" xfId="13173" xr:uid="{DDF21F27-4982-4034-B8EF-EBC581F44DB2}"/>
    <cellStyle name="Comma 71 6 2 2 5" xfId="13175" xr:uid="{BC4BAC0C-B7A3-4CB6-9050-37CB797A830C}"/>
    <cellStyle name="Comma 71 6 2 2 6" xfId="11134" xr:uid="{D09EC9D2-25A0-43D7-9701-122E09E87799}"/>
    <cellStyle name="Comma 71 6 2 3" xfId="2614" xr:uid="{00000000-0005-0000-0000-0000A20E0000}"/>
    <cellStyle name="Comma 71 6 2 3 2" xfId="7635" xr:uid="{D56624ED-8135-4300-A466-D19DC1FE7A5F}"/>
    <cellStyle name="Comma 71 6 2 3 2 2" xfId="12787" xr:uid="{CC9E0584-0806-48F4-A498-EB99D86F4D82}"/>
    <cellStyle name="Comma 71 6 2 3 2 3" xfId="13058" xr:uid="{59DF6EB8-3AB2-422A-B954-D837386B65FE}"/>
    <cellStyle name="Comma 71 6 2 3 3" xfId="13176" xr:uid="{C40C33E6-74A5-416A-9BFC-C8FF1BEF0767}"/>
    <cellStyle name="Comma 71 6 2 3 4" xfId="11137" xr:uid="{150E3917-CADF-4B16-A58C-48FF6A8E7182}"/>
    <cellStyle name="Comma 71 6 2 4" xfId="7719" xr:uid="{9DA2EB26-B006-4374-AE2A-5C8986879536}"/>
    <cellStyle name="Comma 71 6 2 4 2" xfId="11141" xr:uid="{ECD30DD7-A39D-4134-B8FF-E613E1BEF728}"/>
    <cellStyle name="Comma 71 6 2 5" xfId="11145" xr:uid="{468D18D1-056C-417C-BC59-B35002C66396}"/>
    <cellStyle name="Comma 71 6 2 6" xfId="11916" xr:uid="{46DF8231-2A0E-4952-ABF3-B19E3B35AD96}"/>
    <cellStyle name="Comma 71 6 3" xfId="7716" xr:uid="{51FF0074-65CA-4C9A-8653-0730F3935139}"/>
    <cellStyle name="Comma 71 7" xfId="7739" xr:uid="{AF3C3EB3-7241-4E30-9B6A-1291D9946D0E}"/>
    <cellStyle name="Comma 72" xfId="435" xr:uid="{00000000-0005-0000-0000-0000A30E0000}"/>
    <cellStyle name="Comma 72 2" xfId="1275" xr:uid="{00000000-0005-0000-0000-0000A40E0000}"/>
    <cellStyle name="Comma 72 2 2" xfId="7356" xr:uid="{E6DDDF6E-8E61-4C94-9F4B-5FF8FDD46F78}"/>
    <cellStyle name="Comma 72 3" xfId="4884" xr:uid="{00000000-0005-0000-0000-0000A50E0000}"/>
    <cellStyle name="Comma 72 4" xfId="2983" xr:uid="{00000000-0005-0000-0000-0000A60E0000}"/>
    <cellStyle name="Comma 73" xfId="4887" xr:uid="{00000000-0005-0000-0000-0000A70E0000}"/>
    <cellStyle name="Comma 73 2" xfId="567" xr:uid="{00000000-0005-0000-0000-0000A80E0000}"/>
    <cellStyle name="Comma 73 2 2" xfId="7260" xr:uid="{F9CBE9E8-C2A2-4CCF-A504-82322E1A0EE8}"/>
    <cellStyle name="Comma 73 2 2 2" xfId="13179" xr:uid="{1F445A7B-28E7-4B22-83D3-5FB8E384F979}"/>
    <cellStyle name="Comma 73 2 2 2 2" xfId="8657" xr:uid="{2149CB9E-46C7-4988-AE39-9116DB9613C8}"/>
    <cellStyle name="Comma 73 2 2 3" xfId="13180" xr:uid="{3711A29C-A713-4FDA-8745-66B4FB76CCE7}"/>
    <cellStyle name="Comma 73 2 2 4" xfId="13178" xr:uid="{7D6BCF1F-09A3-4F13-904A-18539455F775}"/>
    <cellStyle name="Comma 73 2 3" xfId="13181" xr:uid="{AC905AF0-D1C7-4572-8E61-86F171BE90DF}"/>
    <cellStyle name="Comma 73 2 3 2" xfId="13182" xr:uid="{A4A9932B-C546-43F8-A648-BC575BB20CE3}"/>
    <cellStyle name="Comma 73 2 4" xfId="13183" xr:uid="{A84F1212-A581-4B35-8FA8-23046FB6DE15}"/>
    <cellStyle name="Comma 73 2 5" xfId="13184" xr:uid="{C44C9C66-69C8-4DE7-ABA1-5432E61DA3A5}"/>
    <cellStyle name="Comma 73 2 6" xfId="13139" xr:uid="{E546AC02-1DA8-44C5-A3A5-46187965C310}"/>
    <cellStyle name="Comma 73 3" xfId="4890" xr:uid="{00000000-0005-0000-0000-0000A90E0000}"/>
    <cellStyle name="Comma 73 4" xfId="2991" xr:uid="{00000000-0005-0000-0000-0000AA0E0000}"/>
    <cellStyle name="Comma 74" xfId="4892" xr:uid="{00000000-0005-0000-0000-0000AB0E0000}"/>
    <cellStyle name="Comma 74 2" xfId="4894" xr:uid="{00000000-0005-0000-0000-0000AC0E0000}"/>
    <cellStyle name="Comma 74 2 2" xfId="4896" xr:uid="{00000000-0005-0000-0000-0000AD0E0000}"/>
    <cellStyle name="Comma 74 2 2 2" xfId="7742" xr:uid="{B13F0650-A150-40B1-8CE5-0869BC6E8610}"/>
    <cellStyle name="Comma 74 3" xfId="4898" xr:uid="{00000000-0005-0000-0000-0000AE0E0000}"/>
    <cellStyle name="Comma 75" xfId="4929" xr:uid="{00000000-0005-0000-0000-0000AF0E0000}"/>
    <cellStyle name="Comma 75 2" xfId="144" xr:uid="{00000000-0005-0000-0000-0000B00E0000}"/>
    <cellStyle name="Comma 75 2 2" xfId="3538" xr:uid="{00000000-0005-0000-0000-0000B10E0000}"/>
    <cellStyle name="Comma 75 2 2 2" xfId="7674" xr:uid="{D045CE78-8CBB-404F-96A2-7F54D672C248}"/>
    <cellStyle name="Comma 75 2 2 2 2" xfId="13190" xr:uid="{D72CC20A-C056-4562-9454-148C345C1709}"/>
    <cellStyle name="Comma 75 2 2 2 3" xfId="11100" xr:uid="{DFA101FA-6252-4765-8FC8-6EA4A200BCC1}"/>
    <cellStyle name="Comma 75 2 2 3" xfId="11039" xr:uid="{B8C6AA9F-02A3-4DDF-9A64-E7FB596D3662}"/>
    <cellStyle name="Comma 75 2 2 4" xfId="10237" xr:uid="{CBD80801-2342-422E-B35C-C91012A7B92D}"/>
    <cellStyle name="Comma 75 2 2 5" xfId="10242" xr:uid="{07B572E6-A2C6-46BB-B8BE-3E107D2D68A9}"/>
    <cellStyle name="Comma 75 2 2 6" xfId="13189" xr:uid="{46FF2DCA-C912-4471-A9C2-BB8B84189545}"/>
    <cellStyle name="Comma 75 2 3" xfId="7214" xr:uid="{CBDE0E69-725A-44F2-9638-7547AC7F4951}"/>
    <cellStyle name="Comma 75 2 3 2" xfId="8763" xr:uid="{1323A808-38C6-4B53-A775-BD911809C95F}"/>
    <cellStyle name="Comma 75 2 3 3" xfId="13191" xr:uid="{DE19C3D6-C7D3-4329-8D19-05B927325E93}"/>
    <cellStyle name="Comma 75 2 4" xfId="13192" xr:uid="{661C18D6-E198-40FC-97AC-67AF1C81717A}"/>
    <cellStyle name="Comma 75 2 5" xfId="13193" xr:uid="{A96C1D1E-2B2A-4074-B90E-24788638E44C}"/>
    <cellStyle name="Comma 75 2 6" xfId="13188" xr:uid="{72FC5E72-48E3-480E-B5B3-C60C00FDA1ED}"/>
    <cellStyle name="Comma 75 3" xfId="4931" xr:uid="{00000000-0005-0000-0000-0000B20E0000}"/>
    <cellStyle name="Comma 75 3 2" xfId="7746" xr:uid="{A58B587B-743D-4386-AF06-DD4D6982138B}"/>
    <cellStyle name="Comma 75 3 2 2" xfId="13198" xr:uid="{97C273B5-9473-44D5-9E3C-AB9DFD8C8B3C}"/>
    <cellStyle name="Comma 75 3 2 3" xfId="11098" xr:uid="{798627A9-D72A-4384-9FC5-C8D8498102AD}"/>
    <cellStyle name="Comma 75 3 3" xfId="13200" xr:uid="{F5FCE218-78FD-4F97-8BFB-E524E0EEF421}"/>
    <cellStyle name="Comma 75 3 4" xfId="13201" xr:uid="{311F8E37-98D3-481F-B816-BD4C466420A3}"/>
    <cellStyle name="Comma 75 3 5" xfId="8447" xr:uid="{346762D6-5928-459E-9643-856342A690D1}"/>
    <cellStyle name="Comma 75 3 6" xfId="13195" xr:uid="{9F3D06FC-4C8E-41C3-AE4D-56656CB6A2A6}"/>
    <cellStyle name="Comma 75 4" xfId="7744" xr:uid="{89B0C9DF-A4BC-490C-8D49-2EA65249A73F}"/>
    <cellStyle name="Comma 75 4 2" xfId="13202" xr:uid="{FBCCFA96-A78D-4F6D-9028-721EE3E7441D}"/>
    <cellStyle name="Comma 75 4 3" xfId="13203" xr:uid="{6084E3A7-B66C-4A1F-85A1-F371191E8669}"/>
    <cellStyle name="Comma 75 4 4" xfId="11202" xr:uid="{AD5E9FEE-0A57-4A3E-AD87-7BBCFB5367F9}"/>
    <cellStyle name="Comma 76" xfId="3651" xr:uid="{00000000-0005-0000-0000-0000B30E0000}"/>
    <cellStyle name="Comma 76 2" xfId="4932" xr:uid="{00000000-0005-0000-0000-0000B40E0000}"/>
    <cellStyle name="Comma 76 2 2" xfId="4934" xr:uid="{00000000-0005-0000-0000-0000B50E0000}"/>
    <cellStyle name="Comma 76 2 3" xfId="13207" xr:uid="{E6BF2C42-ED21-4D52-BC5C-F534A72F945B}"/>
    <cellStyle name="Comma 76 3" xfId="4935" xr:uid="{00000000-0005-0000-0000-0000B60E0000}"/>
    <cellStyle name="Comma 76 3 2" xfId="7747" xr:uid="{7643EAE5-7546-4481-A6E1-2E0C58B253A1}"/>
    <cellStyle name="Comma 76 3 2 2" xfId="13213" xr:uid="{33187A45-E5B8-4142-B734-2B88D59E8ED0}"/>
    <cellStyle name="Comma 76 3 2 3" xfId="13211" xr:uid="{F85BB030-B8FD-45CB-B4A4-D1D19F82DE8E}"/>
    <cellStyle name="Comma 76 3 3" xfId="13216" xr:uid="{41B32D0D-9961-4E26-BEA2-16FA22C38DDA}"/>
    <cellStyle name="Comma 76 3 4" xfId="13218" xr:uid="{DB80908F-2943-4118-96FC-12E9F106D4F2}"/>
    <cellStyle name="Comma 76 3 5" xfId="13220" xr:uid="{B67985DB-B0F6-4443-BC05-06A932D251CD}"/>
    <cellStyle name="Comma 76 3 6" xfId="13209" xr:uid="{DB769F82-D3A2-424D-8CC4-F50F9FBCF11E}"/>
    <cellStyle name="Comma 76 4" xfId="2817" xr:uid="{00000000-0005-0000-0000-0000B70E0000}"/>
    <cellStyle name="Comma 76 4 2" xfId="7640" xr:uid="{B738F154-00B3-4114-991B-820959E1A046}"/>
    <cellStyle name="Comma 76 4 2 2" xfId="13221" xr:uid="{F2700E78-0352-4DB1-B58E-9EF6DCD99617}"/>
    <cellStyle name="Comma 76 4 2 3" xfId="11093" xr:uid="{EBA02B63-781A-496F-9739-713B747A368C}"/>
    <cellStyle name="Comma 76 4 3" xfId="13222" xr:uid="{A56EB009-8AD9-47A5-B410-7DFEF2410723}"/>
    <cellStyle name="Comma 76 4 4" xfId="11205" xr:uid="{0B29450A-19A0-477E-82C1-A465B7D89570}"/>
    <cellStyle name="Comma 76 5" xfId="7679" xr:uid="{E1A7C2BF-16C2-4CE5-8A61-11F32315602B}"/>
    <cellStyle name="Comma 77" xfId="3655" xr:uid="{00000000-0005-0000-0000-0000B80E0000}"/>
    <cellStyle name="Comma 77 2" xfId="2829" xr:uid="{00000000-0005-0000-0000-0000B90E0000}"/>
    <cellStyle name="Comma 77 2 2" xfId="4936" xr:uid="{00000000-0005-0000-0000-0000BA0E0000}"/>
    <cellStyle name="Comma 77 2 2 2" xfId="7748" xr:uid="{4B02CEE2-9952-4A3D-8FA1-E237C84DCA4B}"/>
    <cellStyle name="Comma 77 2 2 2 2" xfId="13228" xr:uid="{1970763B-1692-49F1-82AA-0F721F1A3F5F}"/>
    <cellStyle name="Comma 77 2 2 2 3" xfId="11086" xr:uid="{D256BA3E-7F93-4665-BDAD-001CE3F51383}"/>
    <cellStyle name="Comma 77 2 2 3" xfId="13230" xr:uid="{5D6A7453-DB47-47E5-87B4-AC26999B0AD2}"/>
    <cellStyle name="Comma 77 2 2 4" xfId="12879" xr:uid="{2D811B57-B15B-4C65-9454-F4CAD5AF880E}"/>
    <cellStyle name="Comma 77 2 2 5" xfId="12881" xr:uid="{050C98F0-4BCA-4C27-A13F-15120286565C}"/>
    <cellStyle name="Comma 77 2 2 6" xfId="13226" xr:uid="{5A0694E2-D060-401A-9D32-03F475241121}"/>
    <cellStyle name="Comma 77 2 3" xfId="7641" xr:uid="{A1F398BC-5063-4633-8C77-BA67A8CE68A6}"/>
    <cellStyle name="Comma 77 2 3 2" xfId="12827" xr:uid="{E1E632AF-D464-49AD-BE3F-20DA14427186}"/>
    <cellStyle name="Comma 77 2 3 3" xfId="11398" xr:uid="{8BF7EE11-990D-4225-BF8A-664FED1EC219}"/>
    <cellStyle name="Comma 77 2 4" xfId="8957" xr:uid="{BD1A7692-830A-4B58-AD6B-B883ECA3F3C9}"/>
    <cellStyle name="Comma 77 2 5" xfId="8960" xr:uid="{DED1453C-48B3-430C-9B2A-10BD834CF769}"/>
    <cellStyle name="Comma 77 2 6" xfId="8961" xr:uid="{702253A2-F09C-4B65-A319-B773F7875E6E}"/>
    <cellStyle name="Comma 77 2 7" xfId="11602" xr:uid="{A8E073D0-01C6-4784-B647-535B9A6C2FFF}"/>
    <cellStyle name="Comma 77 3" xfId="3363" xr:uid="{00000000-0005-0000-0000-0000BB0E0000}"/>
    <cellStyle name="Comma 77 3 2" xfId="7672" xr:uid="{AC54F095-6FC3-4E33-A0CF-552AD7A619DE}"/>
    <cellStyle name="Comma 77 3 2 2" xfId="13231" xr:uid="{54D18033-ED3E-492C-8289-209F8A5A594B}"/>
    <cellStyle name="Comma 77 3 2 2 2" xfId="13233" xr:uid="{213FDD5E-E024-4823-BC66-31B326639BE5}"/>
    <cellStyle name="Comma 77 3 2 3" xfId="13234" xr:uid="{0D472751-2A0A-4796-8376-A5018F67DFE6}"/>
    <cellStyle name="Comma 77 3 2 4" xfId="12532" xr:uid="{238410CF-89AF-4ED0-A9AC-E284503D2E7B}"/>
    <cellStyle name="Comma 77 3 3" xfId="12536" xr:uid="{5CD45D6E-5A45-453B-A3CC-8C19DA3A3BF8}"/>
    <cellStyle name="Comma 77 3 3 2" xfId="13236" xr:uid="{E0E9A749-39FD-4C72-B2F5-30DE80D25576}"/>
    <cellStyle name="Comma 77 3 4" xfId="12539" xr:uid="{B5A47145-3471-405B-B583-8753B3DD051F}"/>
    <cellStyle name="Comma 77 3 5" xfId="11605" xr:uid="{FC756BA7-2278-457D-81EB-93D3AE991863}"/>
    <cellStyle name="Comma 77 4" xfId="451" xr:uid="{00000000-0005-0000-0000-0000BC0E0000}"/>
    <cellStyle name="Comma 77 4 2" xfId="7245" xr:uid="{D4F1A322-7BF4-4DB3-9C6D-C8664DBDDC86}"/>
    <cellStyle name="Comma 77 4 2 2" xfId="12188" xr:uid="{7D32EF7D-A912-4668-8674-DE30ACBC8A9B}"/>
    <cellStyle name="Comma 77 4 2 2 2" xfId="11601" xr:uid="{CBD08DA4-8A71-4898-B5A8-56CD721152F5}"/>
    <cellStyle name="Comma 77 4 2 3" xfId="12593" xr:uid="{D71AC66F-17EB-494A-9549-8377E731834D}"/>
    <cellStyle name="Comma 77 4 2 4" xfId="12591" xr:uid="{B18CA0D1-070B-4616-A932-BA505B3EDE53}"/>
    <cellStyle name="Comma 77 4 3" xfId="12598" xr:uid="{03536CAE-7A35-47CB-A754-FD4099355394}"/>
    <cellStyle name="Comma 77 4 3 2" xfId="12191" xr:uid="{5F879615-C5D9-416C-A51E-96AC6B027CA5}"/>
    <cellStyle name="Comma 77 4 4" xfId="12600" xr:uid="{AEFAFB37-B083-48A0-83E0-07E9CF1868FE}"/>
    <cellStyle name="Comma 77 4 5" xfId="11609" xr:uid="{3559812A-74B9-498B-8AE0-5490099BE07E}"/>
    <cellStyle name="Comma 77 5" xfId="1548" xr:uid="{00000000-0005-0000-0000-0000BD0E0000}"/>
    <cellStyle name="Comma 77 5 2" xfId="7397" xr:uid="{445A5466-292B-4117-B477-F6CF751EBEF8}"/>
    <cellStyle name="Comma 77 5 2 2" xfId="9236" xr:uid="{FA95F55A-D1FD-4690-8B33-12375A3F6E86}"/>
    <cellStyle name="Comma 77 5 2 3" xfId="14686" xr:uid="{E720383C-DA39-4BD5-B83C-602BF4F9F3AE}"/>
    <cellStyle name="Comma 77 5 3" xfId="8284" xr:uid="{6B589859-B37F-4F90-91B0-2B0E70862C2E}"/>
    <cellStyle name="Comma 77 5 4" xfId="10777" xr:uid="{353EB5CD-358A-410A-8338-2851C174DFBE}"/>
    <cellStyle name="Comma 77 5 5" xfId="10780" xr:uid="{E0667406-6290-422C-B1F4-750714400846}"/>
    <cellStyle name="Comma 77 5 6" xfId="8388" xr:uid="{890A204F-BF51-481C-A2C1-1153E0B32D16}"/>
    <cellStyle name="Comma 77 6" xfId="11612" xr:uid="{059FD2B7-C2B0-4E1B-8E05-E441A90DE2A6}"/>
    <cellStyle name="Comma 77 6 2" xfId="11979" xr:uid="{6532BB7E-1209-4567-AAEA-44F5C20140AA}"/>
    <cellStyle name="Comma 77 6 3" xfId="11982" xr:uid="{1F4BCF29-023D-42F9-806D-EA2A34D5B97C}"/>
    <cellStyle name="Comma 78" xfId="4937" xr:uid="{00000000-0005-0000-0000-0000BE0E0000}"/>
    <cellStyle name="Comma 78 2" xfId="4939" xr:uid="{00000000-0005-0000-0000-0000BF0E0000}"/>
    <cellStyle name="Comma 78 3" xfId="7749" xr:uid="{E28DD817-CAAA-4F8F-87D9-AB0346ACEFB3}"/>
    <cellStyle name="Comma 78 3 2" xfId="8103" xr:uid="{D949841E-9431-4268-B697-B9CE8F4D47B6}"/>
    <cellStyle name="Comma 78 3 2 2" xfId="13242" xr:uid="{D640F7AC-6A0A-44C1-92CD-854EBB0E623D}"/>
    <cellStyle name="Comma 78 3 3" xfId="13244" xr:uid="{5846DA16-E11E-43CA-87FA-E97447065B8D}"/>
    <cellStyle name="Comma 78 3 4" xfId="13241" xr:uid="{059E9A0B-F7F9-4697-95BC-A5FCA61FB26B}"/>
    <cellStyle name="Comma 78 4" xfId="13246" xr:uid="{09295F65-AA50-4263-8095-6DA946763835}"/>
    <cellStyle name="Comma 78 4 2" xfId="13247" xr:uid="{A2AC1467-83F3-477F-B3E3-877B65A14990}"/>
    <cellStyle name="Comma 78 5" xfId="10785" xr:uid="{D506765F-3A71-4AEE-9C4B-86373534ED22}"/>
    <cellStyle name="Comma 78 6" xfId="11990" xr:uid="{68E57221-3824-4D0E-BCEB-DC3494353E2F}"/>
    <cellStyle name="Comma 78 7" xfId="13238" xr:uid="{B28D1EB2-6907-4E5C-97B0-104FEF21EC38}"/>
    <cellStyle name="Comma 79" xfId="494" xr:uid="{00000000-0005-0000-0000-0000C00E0000}"/>
    <cellStyle name="Comma 79 2" xfId="4940" xr:uid="{00000000-0005-0000-0000-0000C10E0000}"/>
    <cellStyle name="Comma 79 2 2" xfId="4941" xr:uid="{00000000-0005-0000-0000-0000C20E0000}"/>
    <cellStyle name="Comma 79 2 2 2" xfId="7752" xr:uid="{5A19C1DA-3C96-490D-A462-0DB625A57CF2}"/>
    <cellStyle name="Comma 79 2 2 2 2" xfId="13249" xr:uid="{69E78AB0-1768-41AE-B057-C737FB4312D7}"/>
    <cellStyle name="Comma 79 2 2 2 3" xfId="11079" xr:uid="{A2863C06-B36F-42DC-9D88-BF35D315DDBA}"/>
    <cellStyle name="Comma 79 2 2 3" xfId="13251" xr:uid="{7111FC49-EC82-4233-BCF2-198D941E7058}"/>
    <cellStyle name="Comma 79 2 2 4" xfId="13252" xr:uid="{8E4B8B5D-02A2-4526-8C97-6B1BC8C1247A}"/>
    <cellStyle name="Comma 79 2 2 5" xfId="13253" xr:uid="{951B8BB4-9856-40CD-9445-EBA4E9594C87}"/>
    <cellStyle name="Comma 79 2 2 6" xfId="13248" xr:uid="{5BEC63E5-B2E7-4FFB-B78B-0667B0BD4F0A}"/>
    <cellStyle name="Comma 79 2 3" xfId="7751" xr:uid="{85781493-200B-4189-8EE9-E23B9E4DB7EC}"/>
    <cellStyle name="Comma 79 2 3 2" xfId="13254" xr:uid="{1E657994-55A7-4804-A1D0-042EEA55D99D}"/>
    <cellStyle name="Comma 79 2 3 3" xfId="11077" xr:uid="{87BC7311-238E-4C90-959B-1B8828A75D18}"/>
    <cellStyle name="Comma 79 2 4" xfId="8677" xr:uid="{AE3192F0-345C-4483-A2A3-6843EF98E3B7}"/>
    <cellStyle name="Comma 79 2 5" xfId="13255" xr:uid="{9EDCD341-1F78-4F7F-911D-AB88129F6339}"/>
    <cellStyle name="Comma 79 2 6" xfId="13256" xr:uid="{65407E15-6978-480C-959F-D12A32DE0125}"/>
    <cellStyle name="Comma 79 2 7" xfId="9391" xr:uid="{A7380B1D-24FF-4C13-8FC1-A977C1E7742C}"/>
    <cellStyle name="Comma 79 3" xfId="4942" xr:uid="{00000000-0005-0000-0000-0000C30E0000}"/>
    <cellStyle name="Comma 79 3 2" xfId="7753" xr:uid="{EB78B4A2-B7AE-424F-8F0F-9631A8F185C0}"/>
    <cellStyle name="Comma 79 3 2 2" xfId="13259" xr:uid="{5EAF57C3-9659-426F-A345-D0B15230190C}"/>
    <cellStyle name="Comma 79 3 2 3" xfId="11075" xr:uid="{E68C6CF4-7A5F-4F61-A4AC-526BB3678C5B}"/>
    <cellStyle name="Comma 79 3 3" xfId="13261" xr:uid="{82BFBA1D-5F71-4E99-AA1B-D36DC5FF9466}"/>
    <cellStyle name="Comma 79 3 4" xfId="10342" xr:uid="{7441A47E-6CC2-437B-9633-260A618482D1}"/>
    <cellStyle name="Comma 79 3 5" xfId="12318" xr:uid="{CC6D3794-E4EF-4CCC-BA02-599A49386B20}"/>
    <cellStyle name="Comma 79 3 6" xfId="13258" xr:uid="{BFC9165C-9EF1-41DA-80BF-43AC61658D1A}"/>
    <cellStyle name="Comma 79 4" xfId="7249" xr:uid="{F66A315B-8476-4733-8F98-DA26DA179559}"/>
    <cellStyle name="Comma 79 4 2" xfId="13263" xr:uid="{60D0D101-4EB3-46D2-93C9-0B99C1C493DC}"/>
    <cellStyle name="Comma 79 4 3" xfId="13265" xr:uid="{AA9FF1D0-2DCC-446F-907D-12A22BD5407B}"/>
    <cellStyle name="Comma 79 4 4" xfId="13262" xr:uid="{06108E8F-3496-4C73-A4E9-B98D9257CEF1}"/>
    <cellStyle name="Comma 79 5" xfId="10794" xr:uid="{2ECA659C-2243-416A-815D-6C8D4F6C4E3E}"/>
    <cellStyle name="Comma 79 6" xfId="9949" xr:uid="{926A39DE-5DD7-4F1A-89CA-D7AC67ED81A9}"/>
    <cellStyle name="Comma 79 7" xfId="9032" xr:uid="{367543D9-67C6-4759-A484-C64BEDCF6A1B}"/>
    <cellStyle name="Comma 79 8" xfId="9789" xr:uid="{1672041B-D4BE-4A30-A748-A7B619C8F65F}"/>
    <cellStyle name="Comma 79 9" xfId="8485" xr:uid="{F7A30F5F-3294-4F08-B803-E8E0DAA906C3}"/>
    <cellStyle name="Comma 8" xfId="4943" xr:uid="{00000000-0005-0000-0000-0000C40E0000}"/>
    <cellStyle name="Comma 8 2" xfId="3317" xr:uid="{00000000-0005-0000-0000-0000C50E0000}"/>
    <cellStyle name="Comma 8 3" xfId="3319" xr:uid="{00000000-0005-0000-0000-0000C60E0000}"/>
    <cellStyle name="Comma 8 4" xfId="7754" xr:uid="{D3C89021-6849-4D9B-9264-64AA7F90718F}"/>
    <cellStyle name="Comma 8 4 2" xfId="13267" xr:uid="{8B8372F3-9AA6-4227-B5E5-58AF499AD0E7}"/>
    <cellStyle name="Comma 8 4 2 2" xfId="13268" xr:uid="{6A4C6A43-BF03-4757-AAD0-C83EE6E28F45}"/>
    <cellStyle name="Comma 8 4 3" xfId="13269" xr:uid="{EF8AD133-4547-43E3-AED4-DD2D41040703}"/>
    <cellStyle name="Comma 8 4 4" xfId="11576" xr:uid="{4CC00AB8-267C-4293-9065-9A76DD924B94}"/>
    <cellStyle name="Comma 8 5" xfId="11578" xr:uid="{532101AD-E62F-4ED2-8047-D43D7127F702}"/>
    <cellStyle name="Comma 8 5 2" xfId="13270" xr:uid="{E6D6FADD-F61E-420D-B6E6-ABB77CFEC018}"/>
    <cellStyle name="Comma 8 6" xfId="11240" xr:uid="{D1A3E823-3875-489B-8A56-654CC589348A}"/>
    <cellStyle name="Comma 8 7" xfId="11579" xr:uid="{456AC035-50A3-4C98-9759-CDC2C78EF436}"/>
    <cellStyle name="Comma 8 8" xfId="13266" xr:uid="{09A4D591-7B0E-42B7-915A-E502D1EB0A8E}"/>
    <cellStyle name="Comma 80" xfId="4930" xr:uid="{00000000-0005-0000-0000-0000C70E0000}"/>
    <cellStyle name="Comma 80 2" xfId="145" xr:uid="{00000000-0005-0000-0000-0000C80E0000}"/>
    <cellStyle name="Comma 80 3" xfId="7745" xr:uid="{B7E0655E-9136-4A65-99C4-D41B9AD21B88}"/>
    <cellStyle name="Comma 80 3 2" xfId="13197" xr:uid="{DF4BFD7F-9C2F-4945-A3F8-E6E9E2125560}"/>
    <cellStyle name="Comma 80 3 3" xfId="13199" xr:uid="{F330DCEC-D4F5-45D2-8D99-A003A96F72D3}"/>
    <cellStyle name="Comma 80 3 4" xfId="13194" xr:uid="{4C2763F9-A104-4C7D-A112-7B7E6454E557}"/>
    <cellStyle name="Comma 80 4" xfId="11203" xr:uid="{FF36DE16-A338-4BA5-9064-F40178E86A6E}"/>
    <cellStyle name="Comma 80 5" xfId="8747" xr:uid="{04BD8DB6-C279-442F-85B2-F7DF102E863F}"/>
    <cellStyle name="Comma 80 6" xfId="11970" xr:uid="{61FA7888-15C2-48BC-83FC-D9267EA1E9A2}"/>
    <cellStyle name="Comma 80 7" xfId="11975" xr:uid="{D758715A-2ABE-4501-902D-61816A7FF961}"/>
    <cellStyle name="Comma 80 8" xfId="9333" xr:uid="{93821060-8479-4461-BDFF-0277F667DD47}"/>
    <cellStyle name="Comma 80 9" xfId="13185" xr:uid="{7D2F6F55-6718-4E6D-8AD1-1B8713396B04}"/>
    <cellStyle name="Comma 81" xfId="3652" xr:uid="{00000000-0005-0000-0000-0000C90E0000}"/>
    <cellStyle name="Comma 81 2" xfId="4933" xr:uid="{00000000-0005-0000-0000-0000CA0E0000}"/>
    <cellStyle name="Comma 81 2 2" xfId="13205" xr:uid="{1D054723-2368-4B10-8CF4-4A0CA26A9BD7}"/>
    <cellStyle name="Comma 81 3" xfId="13208" xr:uid="{483B2ED3-3474-4BFD-861B-9AF80E1BF199}"/>
    <cellStyle name="Comma 81 3 2" xfId="13210" xr:uid="{086EFDF4-BB75-404F-9ED8-F8EEA87EE745}"/>
    <cellStyle name="Comma 81 3 3" xfId="13215" xr:uid="{4AD6C39D-F74C-4727-BEB6-FE749A8100C8}"/>
    <cellStyle name="Comma 81 4" xfId="11206" xr:uid="{5926A218-460C-4237-94BF-595C406CB74B}"/>
    <cellStyle name="Comma 81 5" xfId="8031" xr:uid="{F6CC2E1A-3CC0-4E0C-BD1F-26C370011B38}"/>
    <cellStyle name="Comma 82" xfId="3656" xr:uid="{00000000-0005-0000-0000-0000CB0E0000}"/>
    <cellStyle name="Comma 82 2" xfId="2830" xr:uid="{00000000-0005-0000-0000-0000CC0E0000}"/>
    <cellStyle name="Comma 82 2 2" xfId="7642" xr:uid="{A69B8262-14D0-4372-8E7E-EFBC95457454}"/>
    <cellStyle name="Comma 82 2 2 2" xfId="13227" xr:uid="{33174ED8-3764-4D66-9D7A-9BC437B01ACD}"/>
    <cellStyle name="Comma 82 2 2 2 2" xfId="13271" xr:uid="{C661BC62-2F5A-49B9-8DCA-745291921BCB}"/>
    <cellStyle name="Comma 82 2 2 3" xfId="13229" xr:uid="{1A9D19BC-D681-4AF4-A47A-7FC2F8B0C9B9}"/>
    <cellStyle name="Comma 82 2 2 4" xfId="13225" xr:uid="{DC792187-3534-4F1E-B730-BEE151FF2524}"/>
    <cellStyle name="Comma 82 2 3" xfId="12828" xr:uid="{67C97493-9C2D-4EAD-86F9-25E3C00E6E78}"/>
    <cellStyle name="Comma 82 2 3 2" xfId="13272" xr:uid="{21917A98-41BB-476F-A22C-0CB502FF3216}"/>
    <cellStyle name="Comma 82 2 4" xfId="8958" xr:uid="{0DCAB1B1-AB4B-4E61-9346-687BEB1EA775}"/>
    <cellStyle name="Comma 82 2 5" xfId="11603" xr:uid="{E395CC04-1968-442E-AC1B-FEE0991B8010}"/>
    <cellStyle name="Comma 82 3" xfId="7680" xr:uid="{B57F0608-A7B6-431D-A739-85F85A90FAB9}"/>
    <cellStyle name="Comma 82 3 2" xfId="12533" xr:uid="{ACD51EA3-A014-43E3-9DE8-2C57DCC811FF}"/>
    <cellStyle name="Comma 82 3 3" xfId="12537" xr:uid="{EB60C6EB-F077-452A-8099-DDF17FE764F7}"/>
    <cellStyle name="Comma 82 3 4" xfId="11606" xr:uid="{D670681B-40BC-4573-842C-37ED45289C7F}"/>
    <cellStyle name="Comma 82 4" xfId="11610" xr:uid="{8383B243-45E1-48B4-957F-82F9E8D9175C}"/>
    <cellStyle name="Comma 82 5" xfId="8387" xr:uid="{C6F288E3-8C2F-4BDE-B8B9-5F2EBEE0EA26}"/>
    <cellStyle name="Comma 82 6" xfId="11613" xr:uid="{1BD8874B-606E-4474-96F2-5C341BA57CF1}"/>
    <cellStyle name="Comma 82 7" xfId="11615" xr:uid="{AFDE619A-156F-42B5-A206-ABE524F8DFAA}"/>
    <cellStyle name="Comma 82 8" xfId="10226" xr:uid="{9020362D-9363-4254-8D2B-3C3A785D7153}"/>
    <cellStyle name="Comma 82 9" xfId="13223" xr:uid="{090B6DB9-0F26-4A40-AA5B-B17AB076AA5E}"/>
    <cellStyle name="Comma 83" xfId="4938" xr:uid="{00000000-0005-0000-0000-0000CD0E0000}"/>
    <cellStyle name="Comma 83 2" xfId="7750" xr:uid="{96829F5F-5E27-4A34-9CE9-191D3B38415B}"/>
    <cellStyle name="Comma 83 2 2" xfId="13273" xr:uid="{2BB17486-F9E4-48E3-82B9-0FECB15F9F93}"/>
    <cellStyle name="Comma 83 2 3" xfId="13274" xr:uid="{5EA69154-A73B-448B-AEA4-839527DB0DE0}"/>
    <cellStyle name="Comma 83 2 4" xfId="13239" xr:uid="{02ADDB08-809C-4D9F-BA54-41D5197DDF81}"/>
    <cellStyle name="Comma 83 3" xfId="13240" xr:uid="{FF5AAB1B-68ED-4A79-BA3A-74B8DED1FCF1}"/>
    <cellStyle name="Comma 83 4" xfId="13245" xr:uid="{C1311FCB-2E6C-4D07-8731-990C10F11574}"/>
    <cellStyle name="Comma 83 5" xfId="10786" xr:uid="{AA646A66-E9E0-4D2D-A8CD-A6AD8DB63F9E}"/>
    <cellStyle name="Comma 83 6" xfId="11991" xr:uid="{78242186-9845-4F57-9F79-F17460EFAF4A}"/>
    <cellStyle name="Comma 83 7" xfId="11996" xr:uid="{F62AD96C-5FA1-4797-B64D-27A9B62079DE}"/>
    <cellStyle name="Comma 83 8" xfId="13237" xr:uid="{4DA2EF07-41DD-43DB-BE05-EF8FAC969BED}"/>
    <cellStyle name="Comma 84" xfId="495" xr:uid="{00000000-0005-0000-0000-0000CE0E0000}"/>
    <cellStyle name="Comma 84 2" xfId="7250" xr:uid="{4A75F406-9ED5-40FC-94FC-6A3D2AE70B88}"/>
    <cellStyle name="Comma 84 2 2" xfId="9390" xr:uid="{ED1A7E36-A3BC-442A-AB54-2FFD198BFB52}"/>
    <cellStyle name="Comma 84 3" xfId="13257" xr:uid="{F1CC6818-B4F1-4AA0-BA49-050239A9AB8A}"/>
    <cellStyle name="Comma 85" xfId="4631" xr:uid="{00000000-0005-0000-0000-0000CF0E0000}"/>
    <cellStyle name="Comma 85 2" xfId="4944" xr:uid="{00000000-0005-0000-0000-0000D00E0000}"/>
    <cellStyle name="Comma 85 3" xfId="4945" xr:uid="{00000000-0005-0000-0000-0000D10E0000}"/>
    <cellStyle name="Comma 85 3 2" xfId="7755" xr:uid="{12A05F37-A905-4237-B778-836CC0F93F55}"/>
    <cellStyle name="Comma 85 3 2 2" xfId="12183" xr:uid="{C41157D1-34ED-4E51-8994-AEC22C900C0B}"/>
    <cellStyle name="Comma 85 3 2 2 2" xfId="8473" xr:uid="{0C9BD121-7F62-47D6-B470-1D4C081F4920}"/>
    <cellStyle name="Comma 85 3 2 3" xfId="12185" xr:uid="{1DFBF095-EBE3-494F-BEB2-E47D1D2E5C35}"/>
    <cellStyle name="Comma 85 3 2 4" xfId="13276" xr:uid="{486198A9-7240-4A6D-91DA-BAB8D5399D22}"/>
    <cellStyle name="Comma 85 3 3" xfId="13278" xr:uid="{2C01813F-BBDD-4393-B638-6775C406824B}"/>
    <cellStyle name="Comma 85 3 3 2" xfId="13280" xr:uid="{D9E0C2A5-3815-45F2-910E-B9524FCEBCAE}"/>
    <cellStyle name="Comma 85 3 4" xfId="13282" xr:uid="{3D4E25E7-9ABD-426F-BB7F-6E6CC0A63611}"/>
    <cellStyle name="Comma 85 3 5" xfId="11428" xr:uid="{5D8695C2-43E3-4BB9-A73C-4F85EB07D4F3}"/>
    <cellStyle name="Comma 86" xfId="4946" xr:uid="{00000000-0005-0000-0000-0000D20E0000}"/>
    <cellStyle name="Comma 87" xfId="2852" xr:uid="{00000000-0005-0000-0000-0000D30E0000}"/>
    <cellStyle name="Comma 87 2" xfId="301" xr:uid="{00000000-0005-0000-0000-0000D40E0000}"/>
    <cellStyle name="Comma 87 2 2" xfId="7225" xr:uid="{31316C90-A154-416F-9873-42A90C2186A1}"/>
    <cellStyle name="Comma 87 2 2 2" xfId="13284" xr:uid="{2935794A-B3BC-44C5-9366-A1FFEFC74151}"/>
    <cellStyle name="Comma 87 2 2 3" xfId="11059" xr:uid="{31B45A77-343F-419E-884D-BC529528DC72}"/>
    <cellStyle name="Comma 87 2 3" xfId="13286" xr:uid="{1104E3E2-5F20-49A3-882B-B173CFC48FC9}"/>
    <cellStyle name="Comma 87 2 4" xfId="13288" xr:uid="{7DCF0B37-C30E-4704-B3FE-B8C415822901}"/>
    <cellStyle name="Comma 87 2 5" xfId="13290" xr:uid="{8A5C8E2E-C92A-49FC-9EAF-F4F884BBA809}"/>
    <cellStyle name="Comma 87 2 6" xfId="8239" xr:uid="{DAD25376-6F69-4D74-8883-1CF6FBE4B835}"/>
    <cellStyle name="Comma 87 3" xfId="7643" xr:uid="{768A96FD-DB8C-406F-B023-9236E45F6240}"/>
    <cellStyle name="Comma 87 3 2" xfId="13291" xr:uid="{22541D9C-0B38-4B45-904D-7314381320D2}"/>
    <cellStyle name="Comma 87 3 3" xfId="13292" xr:uid="{6678D136-5B77-4420-9489-E07A4E88D117}"/>
    <cellStyle name="Comma 87 3 4" xfId="8202" xr:uid="{9F7D7FBF-DE14-447E-848E-DE5CA0E27B06}"/>
    <cellStyle name="Comma 87 4" xfId="13293" xr:uid="{ED58D0BE-DDE9-4323-BFCA-E143946EC95D}"/>
    <cellStyle name="Comma 87 5" xfId="13294" xr:uid="{D1B09CB3-A597-4A8A-A009-17D0DB0D8CFF}"/>
    <cellStyle name="Comma 87 6" xfId="8771" xr:uid="{1A54F09E-2EED-4470-9D4A-5C6A4C27DC17}"/>
    <cellStyle name="Comma 87 7" xfId="13295" xr:uid="{F0DF62BB-CD55-4144-B4A9-D0768829B7D2}"/>
    <cellStyle name="Comma 87 8" xfId="11432" xr:uid="{FA1F03C1-3E8F-4C18-BD51-188C79A312AF}"/>
    <cellStyle name="Comma 88" xfId="4949" xr:uid="{00000000-0005-0000-0000-0000D50E0000}"/>
    <cellStyle name="Comma 88 2" xfId="4951" xr:uid="{00000000-0005-0000-0000-0000D60E0000}"/>
    <cellStyle name="Comma 88 2 2" xfId="7757" xr:uid="{A0319293-BDC0-4491-A5B6-C4A9CE7CD3DF}"/>
    <cellStyle name="Comma 88 2 2 2" xfId="13298" xr:uid="{72FCF555-D695-45E1-81B6-A828EB07A7B6}"/>
    <cellStyle name="Comma 88 2 2 3" xfId="11055" xr:uid="{33E338C0-8AED-4693-85A9-6A5F2581BCF3}"/>
    <cellStyle name="Comma 88 2 3" xfId="13299" xr:uid="{D4A743D6-9A2C-470F-8B4B-56504A2A8BF8}"/>
    <cellStyle name="Comma 88 2 4" xfId="13300" xr:uid="{0668D176-5162-44E4-BFFA-2B915701051E}"/>
    <cellStyle name="Comma 88 2 5" xfId="13302" xr:uid="{E33540DE-0FA8-4B4D-8B7C-76835783B7BC}"/>
    <cellStyle name="Comma 88 2 6" xfId="13297" xr:uid="{1A102F2D-FBC8-4392-9560-96D46F02FE5B}"/>
    <cellStyle name="Comma 88 3" xfId="7756" xr:uid="{AC433578-DEFA-4F9D-B0A1-26CC64B17565}"/>
    <cellStyle name="Comma 88 3 2" xfId="13305" xr:uid="{038F1A8C-C87B-4509-85EF-070282443358}"/>
    <cellStyle name="Comma 88 3 3" xfId="13304" xr:uid="{E16373BD-215F-49D7-9E0C-2B46FA0BD524}"/>
    <cellStyle name="Comma 88 4" xfId="13307" xr:uid="{463770E0-75C9-4DED-9641-D8F56681ED6F}"/>
    <cellStyle name="Comma 88 5" xfId="11833" xr:uid="{1CD53FC5-4407-4372-8000-8022D5172ED4}"/>
    <cellStyle name="Comma 88 6" xfId="11434" xr:uid="{91E30BB6-14AA-418B-8BA6-4E59DA7AB4F3}"/>
    <cellStyle name="Comma 89" xfId="711" xr:uid="{00000000-0005-0000-0000-0000D70E0000}"/>
    <cellStyle name="Comma 89 2" xfId="4952" xr:uid="{00000000-0005-0000-0000-0000D80E0000}"/>
    <cellStyle name="Comma 89 2 2" xfId="7758" xr:uid="{D00C4984-2232-4740-A762-5EF717354BB6}"/>
    <cellStyle name="Comma 89 2 2 2" xfId="11360" xr:uid="{AE204268-C2F1-45AB-BFD4-4A24E2F3B646}"/>
    <cellStyle name="Comma 89 2 2 3" xfId="11050" xr:uid="{5A4D1A09-13F3-43A9-898C-DD6CBEEE42D3}"/>
    <cellStyle name="Comma 89 2 3" xfId="13311" xr:uid="{6B00AA96-3F9B-425A-921C-243C1108A823}"/>
    <cellStyle name="Comma 89 2 4" xfId="10437" xr:uid="{47C3FE8F-0FC5-48FB-B531-CB9B3A74F536}"/>
    <cellStyle name="Comma 89 2 5" xfId="9496" xr:uid="{F4944714-B0D6-4A3A-BB0B-A21B09113BE9}"/>
    <cellStyle name="Comma 89 2 6" xfId="13309" xr:uid="{DDC91AA7-C09D-4E46-A749-7ABF3951478A}"/>
    <cellStyle name="Comma 89 3" xfId="4953" xr:uid="{00000000-0005-0000-0000-0000D90E0000}"/>
    <cellStyle name="Comma 89 3 2" xfId="7759" xr:uid="{AF6F3D79-AC57-4CF1-8AD5-308AA1841D1A}"/>
    <cellStyle name="Comma 89 3 2 2" xfId="13315" xr:uid="{FA15F628-9A67-44CB-996B-8C68B4734D56}"/>
    <cellStyle name="Comma 89 3 2 3" xfId="9716" xr:uid="{C2792428-A9F6-43FE-A25F-3278EBA8EF63}"/>
    <cellStyle name="Comma 89 3 3" xfId="13316" xr:uid="{6772D67E-9DAA-4567-AB9D-03B0B7704128}"/>
    <cellStyle name="Comma 89 3 4" xfId="13313" xr:uid="{72D431A4-09F5-41DC-945B-D4A905BB4FD6}"/>
    <cellStyle name="Comma 89 4" xfId="7278" xr:uid="{EC06D802-0EEF-4211-9E8A-15A250A88FC9}"/>
    <cellStyle name="Comma 89 4 2" xfId="13318" xr:uid="{D3F9209B-9BB8-4925-8A23-F16193E8977B}"/>
    <cellStyle name="Comma 89 5" xfId="13319" xr:uid="{B4D5017C-BDF3-4BB6-A38F-5DEC6E814E22}"/>
    <cellStyle name="Comma 89 6" xfId="8625" xr:uid="{AD2AF143-9166-4065-A747-2F39FCFEE1BB}"/>
    <cellStyle name="Comma 9" xfId="4440" xr:uid="{00000000-0005-0000-0000-0000DA0E0000}"/>
    <cellStyle name="Comma 9 10" xfId="4954" xr:uid="{00000000-0005-0000-0000-0000DB0E0000}"/>
    <cellStyle name="Comma 9 10 2" xfId="4955" xr:uid="{00000000-0005-0000-0000-0000DC0E0000}"/>
    <cellStyle name="Comma 9 10 3" xfId="4956" xr:uid="{00000000-0005-0000-0000-0000DD0E0000}"/>
    <cellStyle name="Comma 9 11" xfId="4958" xr:uid="{00000000-0005-0000-0000-0000DE0E0000}"/>
    <cellStyle name="Comma 9 11 2" xfId="3239" xr:uid="{00000000-0005-0000-0000-0000DF0E0000}"/>
    <cellStyle name="Comma 9 11 3" xfId="443" xr:uid="{00000000-0005-0000-0000-0000E00E0000}"/>
    <cellStyle name="Comma 9 12" xfId="4241" xr:uid="{00000000-0005-0000-0000-0000E10E0000}"/>
    <cellStyle name="Comma 9 12 2" xfId="3292" xr:uid="{00000000-0005-0000-0000-0000E20E0000}"/>
    <cellStyle name="Comma 9 12 3" xfId="3300" xr:uid="{00000000-0005-0000-0000-0000E30E0000}"/>
    <cellStyle name="Comma 9 13" xfId="4244" xr:uid="{00000000-0005-0000-0000-0000E40E0000}"/>
    <cellStyle name="Comma 9 13 2" xfId="3337" xr:uid="{00000000-0005-0000-0000-0000E50E0000}"/>
    <cellStyle name="Comma 9 13 3" xfId="3340" xr:uid="{00000000-0005-0000-0000-0000E60E0000}"/>
    <cellStyle name="Comma 9 14" xfId="3049" xr:uid="{00000000-0005-0000-0000-0000E70E0000}"/>
    <cellStyle name="Comma 9 14 2" xfId="3378" xr:uid="{00000000-0005-0000-0000-0000E80E0000}"/>
    <cellStyle name="Comma 9 14 3" xfId="3384" xr:uid="{00000000-0005-0000-0000-0000E90E0000}"/>
    <cellStyle name="Comma 9 15" xfId="3051" xr:uid="{00000000-0005-0000-0000-0000EA0E0000}"/>
    <cellStyle name="Comma 9 15 2" xfId="1784" xr:uid="{00000000-0005-0000-0000-0000EB0E0000}"/>
    <cellStyle name="Comma 9 15 3" xfId="1788" xr:uid="{00000000-0005-0000-0000-0000EC0E0000}"/>
    <cellStyle name="Comma 9 16" xfId="3054" xr:uid="{00000000-0005-0000-0000-0000ED0E0000}"/>
    <cellStyle name="Comma 9 16 2" xfId="3432" xr:uid="{00000000-0005-0000-0000-0000EE0E0000}"/>
    <cellStyle name="Comma 9 16 3" xfId="3435" xr:uid="{00000000-0005-0000-0000-0000EF0E0000}"/>
    <cellStyle name="Comma 9 17" xfId="3057" xr:uid="{00000000-0005-0000-0000-0000F00E0000}"/>
    <cellStyle name="Comma 9 17 2" xfId="4959" xr:uid="{00000000-0005-0000-0000-0000F10E0000}"/>
    <cellStyle name="Comma 9 17 3" xfId="335" xr:uid="{00000000-0005-0000-0000-0000F20E0000}"/>
    <cellStyle name="Comma 9 18" xfId="3061" xr:uid="{00000000-0005-0000-0000-0000F30E0000}"/>
    <cellStyle name="Comma 9 18 2" xfId="4960" xr:uid="{00000000-0005-0000-0000-0000F40E0000}"/>
    <cellStyle name="Comma 9 18 3" xfId="4961" xr:uid="{00000000-0005-0000-0000-0000F50E0000}"/>
    <cellStyle name="Comma 9 19" xfId="1018" xr:uid="{00000000-0005-0000-0000-0000F60E0000}"/>
    <cellStyle name="Comma 9 19 2" xfId="972" xr:uid="{00000000-0005-0000-0000-0000F70E0000}"/>
    <cellStyle name="Comma 9 19 3" xfId="4962" xr:uid="{00000000-0005-0000-0000-0000F80E0000}"/>
    <cellStyle name="Comma 9 2" xfId="4963" xr:uid="{00000000-0005-0000-0000-0000F90E0000}"/>
    <cellStyle name="Comma 9 2 2" xfId="4965" xr:uid="{00000000-0005-0000-0000-0000FA0E0000}"/>
    <cellStyle name="Comma 9 2 3" xfId="4967" xr:uid="{00000000-0005-0000-0000-0000FB0E0000}"/>
    <cellStyle name="Comma 9 20" xfId="3052" xr:uid="{00000000-0005-0000-0000-0000FC0E0000}"/>
    <cellStyle name="Comma 9 20 2" xfId="1785" xr:uid="{00000000-0005-0000-0000-0000FD0E0000}"/>
    <cellStyle name="Comma 9 20 3" xfId="1789" xr:uid="{00000000-0005-0000-0000-0000FE0E0000}"/>
    <cellStyle name="Comma 9 21" xfId="3055" xr:uid="{00000000-0005-0000-0000-0000FF0E0000}"/>
    <cellStyle name="Comma 9 22" xfId="3058" xr:uid="{00000000-0005-0000-0000-0000000F0000}"/>
    <cellStyle name="Comma 9 22 2" xfId="7652" xr:uid="{E6AD54F3-B9F8-4D2C-A9D2-01ACF7F2039C}"/>
    <cellStyle name="Comma 9 22 2 2" xfId="13341" xr:uid="{566E82AD-4592-4807-9B64-C37ACFE336AD}"/>
    <cellStyle name="Comma 9 22 2 2 2" xfId="13342" xr:uid="{5472355C-8A05-4648-B863-D78CECCE6B4F}"/>
    <cellStyle name="Comma 9 22 2 3" xfId="12159" xr:uid="{9B971E46-1C48-4EB6-9B1B-460F6F76C2EE}"/>
    <cellStyle name="Comma 9 22 2 4" xfId="13335" xr:uid="{E0F6CD3C-374F-464D-8B19-2BFD66D3EB47}"/>
    <cellStyle name="Comma 9 22 3" xfId="8271" xr:uid="{02D6D854-4DF3-4BEA-8F24-B5BCFA8E296A}"/>
    <cellStyle name="Comma 9 22 3 2" xfId="8782" xr:uid="{6E6FD75E-851A-4661-B31E-C93000979AEC}"/>
    <cellStyle name="Comma 9 22 4" xfId="11274" xr:uid="{756EAFB5-296C-45DD-B1FF-4CBDA52171D1}"/>
    <cellStyle name="Comma 9 22 5" xfId="10943" xr:uid="{53F58C64-B58B-462F-9E7B-4C317F1F5087}"/>
    <cellStyle name="Comma 9 22 6" xfId="10946" xr:uid="{B777B12F-E0C9-40FE-B0A0-592323195BA2}"/>
    <cellStyle name="Comma 9 22 7" xfId="13334" xr:uid="{BE1C02AE-F7EF-4313-B278-62A52D3E3C43}"/>
    <cellStyle name="Comma 9 23" xfId="3062" xr:uid="{00000000-0005-0000-0000-0000010F0000}"/>
    <cellStyle name="Comma 9 23 2" xfId="13336" xr:uid="{C49EC64C-95D9-47C8-9C83-1C9D55935649}"/>
    <cellStyle name="Comma 9 23 3" xfId="13338" xr:uid="{A1C627B7-57F2-4DBC-A016-A4AE1C7A2DD1}"/>
    <cellStyle name="Comma 9 24" xfId="8836" xr:uid="{806DA741-7BD4-44B8-A82C-EE2ED90A3084}"/>
    <cellStyle name="Comma 9 25" xfId="13344" xr:uid="{74C7ABD9-3BA5-4CE3-BBF4-5C11D53173DD}"/>
    <cellStyle name="Comma 9 3" xfId="4968" xr:uid="{00000000-0005-0000-0000-0000020F0000}"/>
    <cellStyle name="Comma 9 3 2" xfId="4969" xr:uid="{00000000-0005-0000-0000-0000030F0000}"/>
    <cellStyle name="Comma 9 3 3" xfId="4970" xr:uid="{00000000-0005-0000-0000-0000040F0000}"/>
    <cellStyle name="Comma 9 4" xfId="4971" xr:uid="{00000000-0005-0000-0000-0000050F0000}"/>
    <cellStyle name="Comma 9 4 2" xfId="2625" xr:uid="{00000000-0005-0000-0000-0000060F0000}"/>
    <cellStyle name="Comma 9 4 3" xfId="2629" xr:uid="{00000000-0005-0000-0000-0000070F0000}"/>
    <cellStyle name="Comma 9 5" xfId="4972" xr:uid="{00000000-0005-0000-0000-0000080F0000}"/>
    <cellStyle name="Comma 9 5 2" xfId="1041" xr:uid="{00000000-0005-0000-0000-0000090F0000}"/>
    <cellStyle name="Comma 9 5 3" xfId="624" xr:uid="{00000000-0005-0000-0000-00000A0F0000}"/>
    <cellStyle name="Comma 9 6" xfId="4975" xr:uid="{00000000-0005-0000-0000-00000B0F0000}"/>
    <cellStyle name="Comma 9 6 2" xfId="1733" xr:uid="{00000000-0005-0000-0000-00000C0F0000}"/>
    <cellStyle name="Comma 9 6 3" xfId="3069" xr:uid="{00000000-0005-0000-0000-00000D0F0000}"/>
    <cellStyle name="Comma 9 7" xfId="4978" xr:uid="{00000000-0005-0000-0000-00000E0F0000}"/>
    <cellStyle name="Comma 9 7 2" xfId="4979" xr:uid="{00000000-0005-0000-0000-00000F0F0000}"/>
    <cellStyle name="Comma 9 7 3" xfId="4980" xr:uid="{00000000-0005-0000-0000-0000100F0000}"/>
    <cellStyle name="Comma 9 8" xfId="4982" xr:uid="{00000000-0005-0000-0000-0000110F0000}"/>
    <cellStyle name="Comma 9 8 2" xfId="4985" xr:uid="{00000000-0005-0000-0000-0000120F0000}"/>
    <cellStyle name="Comma 9 8 3" xfId="4988" xr:uid="{00000000-0005-0000-0000-0000130F0000}"/>
    <cellStyle name="Comma 9 9" xfId="32" xr:uid="{00000000-0005-0000-0000-0000140F0000}"/>
    <cellStyle name="Comma 9 9 2" xfId="4992" xr:uid="{00000000-0005-0000-0000-0000150F0000}"/>
    <cellStyle name="Comma 9 9 3" xfId="4996" xr:uid="{00000000-0005-0000-0000-0000160F0000}"/>
    <cellStyle name="Comma 9_Adjust_TAX_Q151" xfId="166" xr:uid="{00000000-0005-0000-0000-0000170F0000}"/>
    <cellStyle name="Comma 90" xfId="4632" xr:uid="{00000000-0005-0000-0000-0000180F0000}"/>
    <cellStyle name="Comma 90 2" xfId="7722" xr:uid="{D39D72E3-4A9C-42E6-98AA-A2E41DB671DF}"/>
    <cellStyle name="Comma 90 2 2" xfId="13363" xr:uid="{C59AFA8E-DBF6-4D9D-B9C9-790F63466CA7}"/>
    <cellStyle name="Comma 90 2 3" xfId="11426" xr:uid="{B9A96CE3-5127-4124-82AA-6BB63B86B443}"/>
    <cellStyle name="Comma 90 3" xfId="11429" xr:uid="{D6C84E2F-E60D-482B-A7DD-79D3EFBF2443}"/>
    <cellStyle name="Comma 90 4" xfId="13364" xr:uid="{BF7E3830-34CC-4B53-95AB-E75F6614EAFC}"/>
    <cellStyle name="Comma 90 5" xfId="11423" xr:uid="{700EF8AD-E85D-498F-9C93-EB5D0CFF9CE4}"/>
    <cellStyle name="Comma 91" xfId="4947" xr:uid="{00000000-0005-0000-0000-0000190F0000}"/>
    <cellStyle name="Comma 91 2" xfId="9072" xr:uid="{DF3749DE-E9EF-4B3D-86E0-90A5CCFFACDD}"/>
    <cellStyle name="Comma 91 2 2" xfId="13365" xr:uid="{2410EF08-B380-4967-AF2F-129A93A3A987}"/>
    <cellStyle name="Comma 92" xfId="2853" xr:uid="{00000000-0005-0000-0000-00001A0F0000}"/>
    <cellStyle name="Comma 92 2" xfId="302" xr:uid="{00000000-0005-0000-0000-00001B0F0000}"/>
    <cellStyle name="Comma 92 2 2" xfId="7226" xr:uid="{9DE66F27-1065-497F-BF9F-DF3C9A052FD5}"/>
    <cellStyle name="Comma 92 2 2 2" xfId="13366" xr:uid="{699BE1E5-68AF-4C67-9BA3-24FACD052CFE}"/>
    <cellStyle name="Comma 92 2 2 2 2" xfId="10599" xr:uid="{3AD8DD89-35FC-4D7C-A1B8-00BABCEA2214}"/>
    <cellStyle name="Comma 92 2 2 3" xfId="13367" xr:uid="{E155C00E-315C-4BC9-AEF9-B6A07841B2D7}"/>
    <cellStyle name="Comma 92 2 2 4" xfId="13283" xr:uid="{CDA1FAE0-A34B-45C5-A740-D7DFF7AAC5B5}"/>
    <cellStyle name="Comma 92 2 3" xfId="13285" xr:uid="{990F2E71-C5D1-4C5D-B943-FF97317A608E}"/>
    <cellStyle name="Comma 92 2 3 2" xfId="11477" xr:uid="{6FEF4465-519D-41C2-B30A-2D7AAB2844D4}"/>
    <cellStyle name="Comma 92 2 4" xfId="13287" xr:uid="{F42A242C-E558-43C1-BBD3-0EB6CFFA85CA}"/>
    <cellStyle name="Comma 92 2 5" xfId="8240" xr:uid="{2CD676E8-7745-4359-86A5-2E5ED379F022}"/>
    <cellStyle name="Comma 92 3" xfId="8203" xr:uid="{5DC500D4-6919-4B51-8F4C-5104F7858585}"/>
    <cellStyle name="Comma 93" xfId="4950" xr:uid="{00000000-0005-0000-0000-00001C0F0000}"/>
    <cellStyle name="Comma 93 2" xfId="13296" xr:uid="{D50955E9-415C-4145-A804-518BD7417A50}"/>
    <cellStyle name="Comma 94" xfId="712" xr:uid="{00000000-0005-0000-0000-00001D0F0000}"/>
    <cellStyle name="Comma 94 2" xfId="7279" xr:uid="{023CDFCB-9857-4C7F-935D-3A03816DDDD9}"/>
    <cellStyle name="Comma 94 2 2" xfId="11361" xr:uid="{5D20D6A5-3EDB-46C0-B72C-DDC7F6407F4F}"/>
    <cellStyle name="Comma 94 2 2 2" xfId="12056" xr:uid="{B91321C5-3F45-4A0A-B5CE-9E319BCBE381}"/>
    <cellStyle name="Comma 94 2 3" xfId="13310" xr:uid="{3B7C6CA1-ACC2-49FD-991D-A97BABE3ECC1}"/>
    <cellStyle name="Comma 94 2 4" xfId="13308" xr:uid="{D5AC28C3-FA0F-411D-8306-651BEDDEFE90}"/>
    <cellStyle name="Comma 94 3" xfId="13312" xr:uid="{6E07A848-6F5D-4EDE-8BED-E809552DB157}"/>
    <cellStyle name="Comma 94 3 2" xfId="13314" xr:uid="{676CB621-5DCA-492B-BA00-C53F147ACAA1}"/>
    <cellStyle name="Comma 94 4" xfId="13317" xr:uid="{F9216410-73B8-4CDC-B90C-92FBFE67CF05}"/>
    <cellStyle name="Comma 94 5" xfId="8626" xr:uid="{F08B8D68-B1DF-4185-9DB3-4F78E3AF1907}"/>
    <cellStyle name="Comma 95" xfId="86" xr:uid="{00000000-0005-0000-0000-00001E0F0000}"/>
    <cellStyle name="Comma 95 2" xfId="4997" xr:uid="{00000000-0005-0000-0000-00001F0F0000}"/>
    <cellStyle name="Comma 95 2 2" xfId="7769" xr:uid="{A2D347BC-BF78-46DA-90FE-8E7E0E08F3BF}"/>
    <cellStyle name="Comma 95 2 2 2" xfId="11376" xr:uid="{5BE8EFF8-402E-48F2-8DFC-CF885DC2B52A}"/>
    <cellStyle name="Comma 95 2 2 3" xfId="10957" xr:uid="{BFE0DAA8-5DF0-4806-9A6A-B05D471E7461}"/>
    <cellStyle name="Comma 95 2 3" xfId="10469" xr:uid="{F27E273D-D70F-4F7D-92B3-E3BCCE211A84}"/>
    <cellStyle name="Comma 95 2 4" xfId="8194" xr:uid="{6F9CF0F7-D0A8-425C-B59F-E5157F0E0A12}"/>
    <cellStyle name="Comma 95 2 5" xfId="9274" xr:uid="{0DF3F3FA-7FD3-4433-8289-5D3438C97D5E}"/>
    <cellStyle name="Comma 95 2 6" xfId="13368" xr:uid="{533D9D60-5F0D-4543-9951-BA7BBC36B3A7}"/>
    <cellStyle name="Comma 95 3" xfId="955" xr:uid="{00000000-0005-0000-0000-0000200F0000}"/>
    <cellStyle name="Comma 95 3 2" xfId="7312" xr:uid="{DAA76F97-2F69-4F0A-8876-3CA69BFB7724}"/>
    <cellStyle name="Comma 95 3 2 2" xfId="13370" xr:uid="{4F678994-A981-4929-81D7-30B193E82AC2}"/>
    <cellStyle name="Comma 95 3 2 3" xfId="10991" xr:uid="{F17CBA0C-7D47-4252-8A48-F1D5FD889E03}"/>
    <cellStyle name="Comma 95 3 3" xfId="10486" xr:uid="{196D280A-3C3B-4926-9EDF-32D7AE946312}"/>
    <cellStyle name="Comma 95 3 4" xfId="10489" xr:uid="{45B0D143-52BB-4FA8-8EFF-CAE7A9AB13CC}"/>
    <cellStyle name="Comma 95 3 5" xfId="9001" xr:uid="{6A9EB47A-8E2E-45B9-9223-2648FB3F10BC}"/>
    <cellStyle name="Comma 95 3 6" xfId="13369" xr:uid="{BAD56406-2D3D-416D-9F65-EE2D3C508EF1}"/>
    <cellStyle name="Comma 95 4" xfId="4998" xr:uid="{00000000-0005-0000-0000-0000210F0000}"/>
    <cellStyle name="Comma 95 4 2" xfId="7770" xr:uid="{C600D07A-AE20-46BD-B724-D6107DE49415}"/>
    <cellStyle name="Comma 95 4 2 2" xfId="13372" xr:uid="{C07CF612-9BA3-4168-A649-150AC5041D53}"/>
    <cellStyle name="Comma 95 4 2 3" xfId="10975" xr:uid="{791AF584-51DF-4357-854D-546019E5117B}"/>
    <cellStyle name="Comma 95 4 3" xfId="10662" xr:uid="{0DEF2CAC-201C-4939-A924-BCD3EEE7C791}"/>
    <cellStyle name="Comma 95 4 4" xfId="10677" xr:uid="{EFED1E82-9EC4-40B7-B1E0-7BAF7BA0FE9E}"/>
    <cellStyle name="Comma 95 4 5" xfId="8505" xr:uid="{530009FC-4176-4204-A84B-317C1787078C}"/>
    <cellStyle name="Comma 95 4 6" xfId="10684" xr:uid="{40A447FC-7FEF-425C-BFF8-5E7F6F02A382}"/>
    <cellStyle name="Comma 95 4 7" xfId="13371" xr:uid="{80F6F415-5A70-4483-8AE9-947562AA199E}"/>
    <cellStyle name="Comma 95 5" xfId="13373" xr:uid="{F28359E0-6FFF-49B5-B963-B51F54ADC26F}"/>
    <cellStyle name="Comma 95 5 2" xfId="11947" xr:uid="{99B6CC7A-3144-47A2-AA8D-FB003E8395FE}"/>
    <cellStyle name="Comma 95 6" xfId="9129" xr:uid="{F263D1E6-0F21-49E6-BB19-11891D6E4F6D}"/>
    <cellStyle name="Comma 96" xfId="4999" xr:uid="{00000000-0005-0000-0000-0000220F0000}"/>
    <cellStyle name="Comma 96 2" xfId="7771" xr:uid="{5F84E03F-53D5-43DC-BFA5-44CA1D071388}"/>
    <cellStyle name="Comma 96 2 2" xfId="9015" xr:uid="{83CBCE0C-6496-4813-A65A-2805E9C121F1}"/>
    <cellStyle name="Comma 96 2 3" xfId="13374" xr:uid="{6410DAA2-180E-4EB9-AB9B-1D704605F390}"/>
    <cellStyle name="Comma 96 2 4" xfId="10972" xr:uid="{FDB9A479-4A7B-474A-B8AC-A4957A54A257}"/>
    <cellStyle name="Comma 96 3" xfId="13375" xr:uid="{773BEAC0-77C5-4496-BDA0-8D9E0A028914}"/>
    <cellStyle name="Comma 96 4" xfId="13377" xr:uid="{6E95578F-00A5-409E-BE70-2B192713B49C}"/>
    <cellStyle name="Comma 96 5" xfId="13379" xr:uid="{79AD07E7-6E50-44CB-A124-F1F75745603E}"/>
    <cellStyle name="Comma 96 6" xfId="11438" xr:uid="{C093BC70-4FC5-4C4B-8678-A9F6ECBE528E}"/>
    <cellStyle name="Comma 97" xfId="7" xr:uid="{00000000-0005-0000-0000-0000230F0000}"/>
    <cellStyle name="Comma 97 2" xfId="5004" xr:uid="{00000000-0005-0000-0000-0000240F0000}"/>
    <cellStyle name="Comma 97 2 2" xfId="7772" xr:uid="{D09126DE-F72E-4DC9-BBF2-8E4BEB93CEE9}"/>
    <cellStyle name="Comma 97 2 2 2" xfId="10240" xr:uid="{CF9FFC92-22CD-4B4B-9AEC-06A72295EA60}"/>
    <cellStyle name="Comma 97 2 2 3" xfId="13693" xr:uid="{D147327A-DF8A-4A12-8AB7-65E583E8ACC7}"/>
    <cellStyle name="Comma 97 2 3" xfId="13012" xr:uid="{77A7E11B-8B98-4F30-902E-E9A5B0EFFE46}"/>
    <cellStyle name="Comma 97 2 4" xfId="9348" xr:uid="{D1AFAF74-17CD-471D-BF7C-5FE8B9AAAD16}"/>
    <cellStyle name="Comma 97 2 5" xfId="9353" xr:uid="{F4F78E58-3F2F-4593-869A-03422FAFC5C9}"/>
    <cellStyle name="Comma 97 2 6" xfId="13380" xr:uid="{25F5AF36-56C5-4051-8249-F7913715152C}"/>
    <cellStyle name="Comma 97 3" xfId="1116" xr:uid="{00000000-0005-0000-0000-0000250F0000}"/>
    <cellStyle name="Comma 97 3 2" xfId="7331" xr:uid="{E2BBB81C-F707-480B-A826-0C947B2E2EBF}"/>
    <cellStyle name="Comma 97 3 2 2" xfId="12929" xr:uid="{F317AECF-2476-4B6D-952B-E86123D6E00D}"/>
    <cellStyle name="Comma 97 3 2 3" xfId="13678" xr:uid="{A3FA9923-39C1-4884-B307-1FB3B6AB39AA}"/>
    <cellStyle name="Comma 97 3 3" xfId="12931" xr:uid="{ABDD2388-FEBA-49D7-B228-CA586BDCCB5E}"/>
    <cellStyle name="Comma 97 3 4" xfId="10267" xr:uid="{3FF124C5-EC8F-497F-8081-121387958072}"/>
    <cellStyle name="Comma 97 3 5" xfId="9820" xr:uid="{52627A77-F44E-4A88-B5E7-9FC90D707BA5}"/>
    <cellStyle name="Comma 97 3 6" xfId="13381" xr:uid="{31AE4D46-932E-4333-9CCB-63B7BF0F0791}"/>
    <cellStyle name="Comma 97 4" xfId="7195" xr:uid="{C669363E-1D88-463C-B809-920804D32D82}"/>
    <cellStyle name="Comma 97 4 2" xfId="12941" xr:uid="{CEA5B639-35BA-4F05-9DBA-484E0F50C10D}"/>
    <cellStyle name="Comma 97 4 3" xfId="13382" xr:uid="{D006FBDD-DA38-43D6-85FF-534BBA89D47C}"/>
    <cellStyle name="Comma 97 5" xfId="13383" xr:uid="{0E50E363-BD10-436C-A5B7-EA7827378341}"/>
    <cellStyle name="Comma 97 6" xfId="13384" xr:uid="{EEB152C6-8D5D-49B1-9836-F9BB0313BE1D}"/>
    <cellStyle name="Comma 97 7" xfId="8014" xr:uid="{976E5FC9-BEF2-424B-812E-7F3855C12FA6}"/>
    <cellStyle name="Comma 98" xfId="5005" xr:uid="{00000000-0005-0000-0000-0000260F0000}"/>
    <cellStyle name="Comma 98 2" xfId="7773" xr:uid="{E66F1B5D-4329-4F2B-8E9F-56B5640EBB2D}"/>
    <cellStyle name="Comma 98 2 2" xfId="9074" xr:uid="{D4F0F136-4699-4BD2-8635-36C5EC24B3E7}"/>
    <cellStyle name="Comma 98 2 3" xfId="13389" xr:uid="{8470789D-9873-442D-BC9E-CAA302EC527F}"/>
    <cellStyle name="Comma 98 3" xfId="8190" xr:uid="{F2C14E33-B561-42A4-A38B-E1E4631B5D28}"/>
    <cellStyle name="Comma 98 4" xfId="9277" xr:uid="{DD6AAA88-A311-4730-B017-8FCA269E0E91}"/>
    <cellStyle name="Comma 98 5" xfId="9281" xr:uid="{2B1B4CC9-AB4B-4F23-B6DD-141AE4984177}"/>
    <cellStyle name="Comma 98 6" xfId="13386" xr:uid="{931EC4BE-C684-4AEC-8AEF-495C9E6CF8EA}"/>
    <cellStyle name="Comma 99" xfId="5006" xr:uid="{00000000-0005-0000-0000-0000270F0000}"/>
    <cellStyle name="Comma 99 2" xfId="5010" xr:uid="{00000000-0005-0000-0000-0000280F0000}"/>
    <cellStyle name="Comma 99 2 2" xfId="7775" xr:uid="{C6717F4C-CE3C-4926-94D3-777F73ECF351}"/>
    <cellStyle name="Comma 99 2 2 2" xfId="8493" xr:uid="{47AE0075-5752-45D2-A5A1-9C916E58A231}"/>
    <cellStyle name="Comma 99 2 2 3" xfId="10960" xr:uid="{EC2879AB-F7E1-479E-BAF9-4E90EC131AA7}"/>
    <cellStyle name="Comma 99 2 3" xfId="9654" xr:uid="{1E530868-1B7D-4AF9-875B-4BEA6421D922}"/>
    <cellStyle name="Comma 99 2 4" xfId="8903" xr:uid="{4C10BDFE-DA15-4C7A-B265-922C3D3E9865}"/>
    <cellStyle name="Comma 99 2 5" xfId="10098" xr:uid="{99096888-54FE-41CE-B68D-62CCC24B01A1}"/>
    <cellStyle name="Comma 99 2 6" xfId="13392" xr:uid="{01BB32D2-FA9D-4649-B0CF-AD75C413AC2C}"/>
    <cellStyle name="Comma 99 3" xfId="7774" xr:uid="{8F67F05F-0AB5-4E72-8862-8629CCB7978E}"/>
    <cellStyle name="Comma 99 3 2" xfId="9139" xr:uid="{5326103A-C7C5-45E5-835A-761EB7C53141}"/>
    <cellStyle name="Comma 99 3 3" xfId="13393" xr:uid="{12EBC012-BEE7-499B-AC6A-381130532601}"/>
    <cellStyle name="Comma 99 4" xfId="12700" xr:uid="{2B568C70-1963-4A01-AA67-9E62FBCDF012}"/>
    <cellStyle name="Comma 99 5" xfId="12703" xr:uid="{D3BFCAD2-D0C6-46EE-A55B-0336A4E21C58}"/>
    <cellStyle name="Comma 99 6" xfId="13390" xr:uid="{F157CEDF-E7C5-47F1-8EC2-919AC5A6153B}"/>
    <cellStyle name="comma zerodec" xfId="5013" xr:uid="{00000000-0005-0000-0000-0000290F0000}"/>
    <cellStyle name="comma zerodec 2" xfId="192" xr:uid="{00000000-0005-0000-0000-00002A0F0000}"/>
    <cellStyle name="comma zerodec 2 2" xfId="7217" xr:uid="{C9384FF4-323E-4777-8C1F-A48B04635612}"/>
    <cellStyle name="comma zerodec 2 2 2" xfId="10595" xr:uid="{94D4B074-BAB2-43A3-BF6F-906860B4385E}"/>
    <cellStyle name="comma zerodec 2 2 3" xfId="9034" xr:uid="{DDC1BA98-880B-46DF-B2F8-310919ED5E73}"/>
    <cellStyle name="comma zerodec 2 2 4" xfId="13394" xr:uid="{0E8D430C-4C4B-4B7E-B07F-EAED4D68050D}"/>
    <cellStyle name="comma zerodec 3" xfId="7776" xr:uid="{C4FD1D3D-9330-472F-AFF5-C7EEA2DAE6B5}"/>
    <cellStyle name="comma zerodec 3 2" xfId="13396" xr:uid="{538AA873-F4E6-4773-B236-CFE5082D108A}"/>
    <cellStyle name="comma zerodec 3 3" xfId="11277" xr:uid="{949B4E22-EA93-48F6-BEF0-F8AD7A08479A}"/>
    <cellStyle name="comma zerodec 3 4" xfId="13395" xr:uid="{3E67294A-D634-409D-A348-81319B01AF06}"/>
    <cellStyle name="Comma0" xfId="5014" xr:uid="{00000000-0005-0000-0000-00002B0F0000}"/>
    <cellStyle name="Comma0 10" xfId="3662" xr:uid="{00000000-0005-0000-0000-00002C0F0000}"/>
    <cellStyle name="Comma0 11" xfId="247" xr:uid="{00000000-0005-0000-0000-00002D0F0000}"/>
    <cellStyle name="Comma0 12" xfId="3666" xr:uid="{00000000-0005-0000-0000-00002E0F0000}"/>
    <cellStyle name="Comma0 13" xfId="4692" xr:uid="{00000000-0005-0000-0000-00002F0F0000}"/>
    <cellStyle name="Comma0 14" xfId="4695" xr:uid="{00000000-0005-0000-0000-0000300F0000}"/>
    <cellStyle name="Comma0 15" xfId="5016" xr:uid="{00000000-0005-0000-0000-0000310F0000}"/>
    <cellStyle name="Comma0 16" xfId="5017" xr:uid="{00000000-0005-0000-0000-0000320F0000}"/>
    <cellStyle name="Comma0 2" xfId="5018" xr:uid="{00000000-0005-0000-0000-0000330F0000}"/>
    <cellStyle name="Comma0 3" xfId="5019" xr:uid="{00000000-0005-0000-0000-0000340F0000}"/>
    <cellStyle name="Comma0 4" xfId="5020" xr:uid="{00000000-0005-0000-0000-0000350F0000}"/>
    <cellStyle name="Comma0 5" xfId="5022" xr:uid="{00000000-0005-0000-0000-0000360F0000}"/>
    <cellStyle name="Comma0 6" xfId="4021" xr:uid="{00000000-0005-0000-0000-0000370F0000}"/>
    <cellStyle name="Comma0 7" xfId="4025" xr:uid="{00000000-0005-0000-0000-0000380F0000}"/>
    <cellStyle name="Comma0 8" xfId="5023" xr:uid="{00000000-0005-0000-0000-0000390F0000}"/>
    <cellStyle name="Comma0 9" xfId="5024" xr:uid="{00000000-0005-0000-0000-00003A0F0000}"/>
    <cellStyle name="Copied" xfId="3093" xr:uid="{00000000-0005-0000-0000-00003B0F0000}"/>
    <cellStyle name="Copied 10" xfId="5025" xr:uid="{00000000-0005-0000-0000-00003C0F0000}"/>
    <cellStyle name="Copied 11" xfId="3865" xr:uid="{00000000-0005-0000-0000-00003D0F0000}"/>
    <cellStyle name="Copied 12" xfId="5026" xr:uid="{00000000-0005-0000-0000-00003E0F0000}"/>
    <cellStyle name="Copied 13" xfId="5027" xr:uid="{00000000-0005-0000-0000-00003F0F0000}"/>
    <cellStyle name="Copied 14" xfId="4288" xr:uid="{00000000-0005-0000-0000-0000400F0000}"/>
    <cellStyle name="Copied 15" xfId="5029" xr:uid="{00000000-0005-0000-0000-0000410F0000}"/>
    <cellStyle name="Copied 16" xfId="40" xr:uid="{00000000-0005-0000-0000-0000420F0000}"/>
    <cellStyle name="Copied 2" xfId="5031" xr:uid="{00000000-0005-0000-0000-0000430F0000}"/>
    <cellStyle name="Copied 3" xfId="5032" xr:uid="{00000000-0005-0000-0000-0000440F0000}"/>
    <cellStyle name="Copied 4" xfId="5033" xr:uid="{00000000-0005-0000-0000-0000450F0000}"/>
    <cellStyle name="Copied 5" xfId="5034" xr:uid="{00000000-0005-0000-0000-0000460F0000}"/>
    <cellStyle name="Copied 6" xfId="5035" xr:uid="{00000000-0005-0000-0000-0000470F0000}"/>
    <cellStyle name="Copied 7" xfId="5036" xr:uid="{00000000-0005-0000-0000-0000480F0000}"/>
    <cellStyle name="Copied 8" xfId="2808" xr:uid="{00000000-0005-0000-0000-0000490F0000}"/>
    <cellStyle name="Copied 9" xfId="2813" xr:uid="{00000000-0005-0000-0000-00004A0F0000}"/>
    <cellStyle name="Cover Date" xfId="13404" xr:uid="{88A0FAE0-79A2-404D-BFF7-EDB42F7AF5F0}"/>
    <cellStyle name="Cover Subtitle" xfId="13405" xr:uid="{E8B317B9-0F54-4F77-8809-2FA8536DEC7F}"/>
    <cellStyle name="Cover Title" xfId="13406" xr:uid="{5F94499F-5523-4F4D-B4C8-C15CB9D24DC2}"/>
    <cellStyle name="Curren - Style3" xfId="773" xr:uid="{00000000-0005-0000-0000-00004B0F0000}"/>
    <cellStyle name="Curren - Style4" xfId="516" xr:uid="{00000000-0005-0000-0000-00004C0F0000}"/>
    <cellStyle name="Currency [0]b" xfId="5037" xr:uid="{00000000-0005-0000-0000-00004D0F0000}"/>
    <cellStyle name="Currency [00]" xfId="2471" xr:uid="{00000000-0005-0000-0000-00004E0F0000}"/>
    <cellStyle name="Currency 2" xfId="5038" xr:uid="{00000000-0005-0000-0000-00004F0F0000}"/>
    <cellStyle name="Currency 2 2" xfId="4370" xr:uid="{00000000-0005-0000-0000-0000500F0000}"/>
    <cellStyle name="Currency 3" xfId="7192" xr:uid="{29376A01-F37F-4BD8-A4A3-F0EEC23B3663}"/>
    <cellStyle name="currency(2)" xfId="1740" xr:uid="{00000000-0005-0000-0000-0000510F0000}"/>
    <cellStyle name="currency(2) 2" xfId="5039" xr:uid="{00000000-0005-0000-0000-0000520F0000}"/>
    <cellStyle name="Currency0" xfId="506" xr:uid="{00000000-0005-0000-0000-0000530F0000}"/>
    <cellStyle name="Currency0 10" xfId="5041" xr:uid="{00000000-0005-0000-0000-0000540F0000}"/>
    <cellStyle name="Currency0 11" xfId="4014" xr:uid="{00000000-0005-0000-0000-0000550F0000}"/>
    <cellStyle name="Currency0 12" xfId="5042" xr:uid="{00000000-0005-0000-0000-0000560F0000}"/>
    <cellStyle name="Currency0 13" xfId="5044" xr:uid="{00000000-0005-0000-0000-0000570F0000}"/>
    <cellStyle name="Currency0 14" xfId="5046" xr:uid="{00000000-0005-0000-0000-0000580F0000}"/>
    <cellStyle name="Currency0 15" xfId="5048" xr:uid="{00000000-0005-0000-0000-0000590F0000}"/>
    <cellStyle name="Currency0 16" xfId="1557" xr:uid="{00000000-0005-0000-0000-00005A0F0000}"/>
    <cellStyle name="Currency0 17" xfId="351" xr:uid="{00000000-0005-0000-0000-00005B0F0000}"/>
    <cellStyle name="Currency0 18" xfId="10778" xr:uid="{40A26395-387C-4F5F-9AC1-C06F085F01A8}"/>
    <cellStyle name="Currency0 2" xfId="5049" xr:uid="{00000000-0005-0000-0000-00005C0F0000}"/>
    <cellStyle name="Currency0 3" xfId="5050" xr:uid="{00000000-0005-0000-0000-00005D0F0000}"/>
    <cellStyle name="Currency0 4" xfId="5051" xr:uid="{00000000-0005-0000-0000-00005E0F0000}"/>
    <cellStyle name="Currency0 5" xfId="4446" xr:uid="{00000000-0005-0000-0000-00005F0F0000}"/>
    <cellStyle name="Currency0 6" xfId="5052" xr:uid="{00000000-0005-0000-0000-0000600F0000}"/>
    <cellStyle name="Currency0 7" xfId="3953" xr:uid="{00000000-0005-0000-0000-0000610F0000}"/>
    <cellStyle name="Currency0 8" xfId="5054" xr:uid="{00000000-0005-0000-0000-0000620F0000}"/>
    <cellStyle name="Currency0 9" xfId="5055" xr:uid="{00000000-0005-0000-0000-0000630F0000}"/>
    <cellStyle name="Currency1" xfId="4133" xr:uid="{00000000-0005-0000-0000-0000640F0000}"/>
    <cellStyle name="Currency1 10" xfId="5057" xr:uid="{00000000-0005-0000-0000-0000650F0000}"/>
    <cellStyle name="Currency1 11" xfId="4032" xr:uid="{00000000-0005-0000-0000-0000660F0000}"/>
    <cellStyle name="Currency1 12" xfId="5058" xr:uid="{00000000-0005-0000-0000-0000670F0000}"/>
    <cellStyle name="Currency1 13" xfId="5059" xr:uid="{00000000-0005-0000-0000-0000680F0000}"/>
    <cellStyle name="Currency1 14" xfId="5060" xr:uid="{00000000-0005-0000-0000-0000690F0000}"/>
    <cellStyle name="Currency1 15" xfId="5061" xr:uid="{00000000-0005-0000-0000-00006A0F0000}"/>
    <cellStyle name="Currency1 16" xfId="190" xr:uid="{00000000-0005-0000-0000-00006B0F0000}"/>
    <cellStyle name="Currency1 17" xfId="13418" xr:uid="{98B74910-0BD6-4B2B-84B5-07AFF1A1AED4}"/>
    <cellStyle name="Currency1 17 2" xfId="13419" xr:uid="{A6163DC6-3B67-433E-973B-922BAE0531F7}"/>
    <cellStyle name="Currency1 17 3" xfId="13420" xr:uid="{A778FC8B-1A95-49FA-B931-3803B3DBAB64}"/>
    <cellStyle name="Currency1 2" xfId="5062" xr:uid="{00000000-0005-0000-0000-00006C0F0000}"/>
    <cellStyle name="Currency1 2 2" xfId="7779" xr:uid="{81EC2AF0-0126-42EB-B41D-929AA729246B}"/>
    <cellStyle name="Currency1 2 2 2" xfId="13426" xr:uid="{70426F12-93EB-4BD4-A1DA-5832A42EEE41}"/>
    <cellStyle name="Currency1 2 2 3" xfId="13427" xr:uid="{02B470E9-84B4-4995-AD33-15F6B83D89C8}"/>
    <cellStyle name="Currency1 2 2 4" xfId="13423" xr:uid="{72A927CC-D587-4C9A-84B8-B0EA28E23D05}"/>
    <cellStyle name="Currency1 2 3" xfId="13421" xr:uid="{FB1A4E39-2C6C-434C-9F55-601E618C7F27}"/>
    <cellStyle name="Currency1 3" xfId="5063" xr:uid="{00000000-0005-0000-0000-00006D0F0000}"/>
    <cellStyle name="Currency1 4" xfId="5065" xr:uid="{00000000-0005-0000-0000-00006E0F0000}"/>
    <cellStyle name="Currency1 5" xfId="4448" xr:uid="{00000000-0005-0000-0000-00006F0F0000}"/>
    <cellStyle name="Currency1 6" xfId="5066" xr:uid="{00000000-0005-0000-0000-0000700F0000}"/>
    <cellStyle name="Currency1 7" xfId="5067" xr:uid="{00000000-0005-0000-0000-0000710F0000}"/>
    <cellStyle name="Currency1 8" xfId="5069" xr:uid="{00000000-0005-0000-0000-0000720F0000}"/>
    <cellStyle name="Currency1 9" xfId="5070" xr:uid="{00000000-0005-0000-0000-0000730F0000}"/>
    <cellStyle name="Dan" xfId="1638" xr:uid="{00000000-0005-0000-0000-0000740F0000}"/>
    <cellStyle name="Dan 10" xfId="3567" xr:uid="{00000000-0005-0000-0000-0000750F0000}"/>
    <cellStyle name="Dan 11" xfId="3569" xr:uid="{00000000-0005-0000-0000-0000760F0000}"/>
    <cellStyle name="Dan 12" xfId="3571" xr:uid="{00000000-0005-0000-0000-0000770F0000}"/>
    <cellStyle name="Dan 13" xfId="3574" xr:uid="{00000000-0005-0000-0000-0000780F0000}"/>
    <cellStyle name="Dan 14" xfId="3577" xr:uid="{00000000-0005-0000-0000-0000790F0000}"/>
    <cellStyle name="Dan 15" xfId="3580" xr:uid="{00000000-0005-0000-0000-00007A0F0000}"/>
    <cellStyle name="Dan 16" xfId="3582" xr:uid="{00000000-0005-0000-0000-00007B0F0000}"/>
    <cellStyle name="Dan 2" xfId="5071" xr:uid="{00000000-0005-0000-0000-00007C0F0000}"/>
    <cellStyle name="Dan 3" xfId="4762" xr:uid="{00000000-0005-0000-0000-00007D0F0000}"/>
    <cellStyle name="Dan 4" xfId="4767" xr:uid="{00000000-0005-0000-0000-00007E0F0000}"/>
    <cellStyle name="Dan 5" xfId="5072" xr:uid="{00000000-0005-0000-0000-00007F0F0000}"/>
    <cellStyle name="Dan 6" xfId="5073" xr:uid="{00000000-0005-0000-0000-0000800F0000}"/>
    <cellStyle name="Dan 7" xfId="5074" xr:uid="{00000000-0005-0000-0000-0000810F0000}"/>
    <cellStyle name="Dan 8" xfId="1429" xr:uid="{00000000-0005-0000-0000-0000820F0000}"/>
    <cellStyle name="Dan 9" xfId="4403" xr:uid="{00000000-0005-0000-0000-0000830F0000}"/>
    <cellStyle name="Date" xfId="5076" xr:uid="{00000000-0005-0000-0000-0000840F0000}"/>
    <cellStyle name="Date 10" xfId="5077" xr:uid="{00000000-0005-0000-0000-0000850F0000}"/>
    <cellStyle name="Date 11" xfId="5078" xr:uid="{00000000-0005-0000-0000-0000860F0000}"/>
    <cellStyle name="Date 12" xfId="5079" xr:uid="{00000000-0005-0000-0000-0000870F0000}"/>
    <cellStyle name="Date 13" xfId="5080" xr:uid="{00000000-0005-0000-0000-0000880F0000}"/>
    <cellStyle name="Date 14" xfId="4043" xr:uid="{00000000-0005-0000-0000-0000890F0000}"/>
    <cellStyle name="Date 15" xfId="4045" xr:uid="{00000000-0005-0000-0000-00008A0F0000}"/>
    <cellStyle name="Date 16" xfId="5081" xr:uid="{00000000-0005-0000-0000-00008B0F0000}"/>
    <cellStyle name="Date 2" xfId="4190" xr:uid="{00000000-0005-0000-0000-00008C0F0000}"/>
    <cellStyle name="Date 2 2" xfId="12697" xr:uid="{4C4B3718-C6ED-40D7-A2CE-074C33791772}"/>
    <cellStyle name="Date 2 2 2" xfId="10572" xr:uid="{CCEDB503-9BCF-455C-BDF2-B8EC61B50F58}"/>
    <cellStyle name="Date 2 2 3" xfId="10575" xr:uid="{FD17F8B0-C065-4356-8782-FEFECC70AD11}"/>
    <cellStyle name="Date 3" xfId="1368" xr:uid="{00000000-0005-0000-0000-00008D0F0000}"/>
    <cellStyle name="Date 4" xfId="3227" xr:uid="{00000000-0005-0000-0000-00008E0F0000}"/>
    <cellStyle name="Date 5" xfId="3231" xr:uid="{00000000-0005-0000-0000-00008F0F0000}"/>
    <cellStyle name="Date 6" xfId="3233" xr:uid="{00000000-0005-0000-0000-0000900F0000}"/>
    <cellStyle name="Date 7" xfId="3237" xr:uid="{00000000-0005-0000-0000-0000910F0000}"/>
    <cellStyle name="Date 8" xfId="3240" xr:uid="{00000000-0005-0000-0000-0000920F0000}"/>
    <cellStyle name="Date 9" xfId="444" xr:uid="{00000000-0005-0000-0000-0000930F0000}"/>
    <cellStyle name="Date Short" xfId="5082" xr:uid="{00000000-0005-0000-0000-0000940F0000}"/>
    <cellStyle name="Dezimal [0]_35ERI8T2gbIEMixb4v26icuOo" xfId="4755" xr:uid="{00000000-0005-0000-0000-0000950F0000}"/>
    <cellStyle name="Dezimal_35ERI8T2gbIEMixb4v26icuOo" xfId="3158" xr:uid="{00000000-0005-0000-0000-0000960F0000}"/>
    <cellStyle name="Dollar (zero dec)" xfId="4475" xr:uid="{00000000-0005-0000-0000-0000970F0000}"/>
    <cellStyle name="Dollar (zero dec) 10" xfId="5083" xr:uid="{00000000-0005-0000-0000-0000980F0000}"/>
    <cellStyle name="Dollar (zero dec) 11" xfId="5084" xr:uid="{00000000-0005-0000-0000-0000990F0000}"/>
    <cellStyle name="Dollar (zero dec) 12" xfId="5086" xr:uid="{00000000-0005-0000-0000-00009A0F0000}"/>
    <cellStyle name="Dollar (zero dec) 13" xfId="5087" xr:uid="{00000000-0005-0000-0000-00009B0F0000}"/>
    <cellStyle name="Dollar (zero dec) 14" xfId="5088" xr:uid="{00000000-0005-0000-0000-00009C0F0000}"/>
    <cellStyle name="Dollar (zero dec) 15" xfId="5089" xr:uid="{00000000-0005-0000-0000-00009D0F0000}"/>
    <cellStyle name="Dollar (zero dec) 16" xfId="5090" xr:uid="{00000000-0005-0000-0000-00009E0F0000}"/>
    <cellStyle name="Dollar (zero dec) 17" xfId="13448" xr:uid="{18AE9682-9DB5-4860-BDED-7253E1C6495C}"/>
    <cellStyle name="Dollar (zero dec) 17 2" xfId="10574" xr:uid="{DA5F763D-417F-4620-A115-74E0F737A4CF}"/>
    <cellStyle name="Dollar (zero dec) 17 3" xfId="10577" xr:uid="{ABF22D68-103A-47EC-9DFE-BA7FB7587296}"/>
    <cellStyle name="Dollar (zero dec) 2" xfId="223" xr:uid="{00000000-0005-0000-0000-00009F0F0000}"/>
    <cellStyle name="Dollar (zero dec) 2 2" xfId="7221" xr:uid="{FE6675E6-C99D-4AFA-8A08-2207EF4EA764}"/>
    <cellStyle name="Dollar (zero dec) 2 2 2" xfId="11693" xr:uid="{92A439DD-FB03-4A1E-BA50-D410B65B4CF9}"/>
    <cellStyle name="Dollar (zero dec) 2 2 3" xfId="13449" xr:uid="{087CD534-48A7-4AAF-AB7D-3793937D922A}"/>
    <cellStyle name="Dollar (zero dec) 2 2 4" xfId="8088" xr:uid="{3A070C5A-15E0-4195-9E7E-2B92230CA985}"/>
    <cellStyle name="Dollar (zero dec) 3" xfId="2141" xr:uid="{00000000-0005-0000-0000-0000A00F0000}"/>
    <cellStyle name="Dollar (zero dec) 4" xfId="5091" xr:uid="{00000000-0005-0000-0000-0000A10F0000}"/>
    <cellStyle name="Dollar (zero dec) 5" xfId="5092" xr:uid="{00000000-0005-0000-0000-0000A20F0000}"/>
    <cellStyle name="Dollar (zero dec) 6" xfId="5094" xr:uid="{00000000-0005-0000-0000-0000A30F0000}"/>
    <cellStyle name="Dollar (zero dec) 7" xfId="2273" xr:uid="{00000000-0005-0000-0000-0000A40F0000}"/>
    <cellStyle name="Dollar (zero dec) 8" xfId="5096" xr:uid="{00000000-0005-0000-0000-0000A50F0000}"/>
    <cellStyle name="Dollar (zero dec) 9" xfId="5098" xr:uid="{00000000-0005-0000-0000-0000A60F0000}"/>
    <cellStyle name="E&amp;Y House" xfId="3419" xr:uid="{00000000-0005-0000-0000-0000A70F0000}"/>
    <cellStyle name="E&amp;Y House 2" xfId="1852" xr:uid="{00000000-0005-0000-0000-0000A80F0000}"/>
    <cellStyle name="E&amp;Y House 2 2" xfId="13451" xr:uid="{1D6C1808-5F2E-4FFD-BFCE-20D4FD50A1EF}"/>
    <cellStyle name="E&amp;Y House 2 3" xfId="13452" xr:uid="{141C40A4-0E37-4510-B187-A01681988616}"/>
    <cellStyle name="E&amp;Y House_WP1 (8 col)" xfId="5099" xr:uid="{00000000-0005-0000-0000-0000A90F0000}"/>
    <cellStyle name="Emphasis 1" xfId="5100" xr:uid="{00000000-0005-0000-0000-0000AA0F0000}"/>
    <cellStyle name="Emphasis 2" xfId="3530" xr:uid="{00000000-0005-0000-0000-0000AB0F0000}"/>
    <cellStyle name="Emphasis 3" xfId="5101" xr:uid="{00000000-0005-0000-0000-0000AC0F0000}"/>
    <cellStyle name="Enter Currency (0)" xfId="4213" xr:uid="{00000000-0005-0000-0000-0000AD0F0000}"/>
    <cellStyle name="Enter Currency (2)" xfId="5102" xr:uid="{00000000-0005-0000-0000-0000AE0F0000}"/>
    <cellStyle name="Enter Units (0)" xfId="5103" xr:uid="{00000000-0005-0000-0000-0000AF0F0000}"/>
    <cellStyle name="Enter Units (1)" xfId="5104" xr:uid="{00000000-0005-0000-0000-0000B00F0000}"/>
    <cellStyle name="Enter Units (2)" xfId="1799" xr:uid="{00000000-0005-0000-0000-0000B10F0000}"/>
    <cellStyle name="Entered" xfId="5105" xr:uid="{00000000-0005-0000-0000-0000B20F0000}"/>
    <cellStyle name="Entered 10" xfId="4466" xr:uid="{00000000-0005-0000-0000-0000B30F0000}"/>
    <cellStyle name="Entered 11" xfId="4476" xr:uid="{00000000-0005-0000-0000-0000B40F0000}"/>
    <cellStyle name="Entered 12" xfId="1928" xr:uid="{00000000-0005-0000-0000-0000B50F0000}"/>
    <cellStyle name="Entered 13" xfId="419" xr:uid="{00000000-0005-0000-0000-0000B60F0000}"/>
    <cellStyle name="Entered 14" xfId="4489" xr:uid="{00000000-0005-0000-0000-0000B70F0000}"/>
    <cellStyle name="Entered 15" xfId="3724" xr:uid="{00000000-0005-0000-0000-0000B80F0000}"/>
    <cellStyle name="Entered 16" xfId="3730" xr:uid="{00000000-0005-0000-0000-0000B90F0000}"/>
    <cellStyle name="Entered 2" xfId="3152" xr:uid="{00000000-0005-0000-0000-0000BA0F0000}"/>
    <cellStyle name="Entered 3" xfId="3154" xr:uid="{00000000-0005-0000-0000-0000BB0F0000}"/>
    <cellStyle name="Entered 4" xfId="5106" xr:uid="{00000000-0005-0000-0000-0000BC0F0000}"/>
    <cellStyle name="Entered 5" xfId="2503" xr:uid="{00000000-0005-0000-0000-0000BD0F0000}"/>
    <cellStyle name="Entered 6" xfId="554" xr:uid="{00000000-0005-0000-0000-0000BE0F0000}"/>
    <cellStyle name="Entered 7" xfId="826" xr:uid="{00000000-0005-0000-0000-0000BF0F0000}"/>
    <cellStyle name="Entered 8" xfId="4387" xr:uid="{00000000-0005-0000-0000-0000C00F0000}"/>
    <cellStyle name="Entered 9" xfId="4389" xr:uid="{00000000-0005-0000-0000-0000C10F0000}"/>
    <cellStyle name="Euro" xfId="13455" xr:uid="{2E4681C2-9E68-43DE-905B-2BFCC9F48E9E}"/>
    <cellStyle name="Excel Built-in Normal" xfId="5107" xr:uid="{00000000-0005-0000-0000-0000C20F0000}"/>
    <cellStyle name="Excel_BuiltIn_Comma 1" xfId="5108" xr:uid="{00000000-0005-0000-0000-0000C30F0000}"/>
    <cellStyle name="Explanatory Text 10 2" xfId="5003" xr:uid="{00000000-0005-0000-0000-0000C40F0000}"/>
    <cellStyle name="Explanatory Text 11 2" xfId="5110" xr:uid="{00000000-0005-0000-0000-0000C50F0000}"/>
    <cellStyle name="Explanatory Text 12 2" xfId="5009" xr:uid="{00000000-0005-0000-0000-0000C60F0000}"/>
    <cellStyle name="Explanatory Text 13 2" xfId="5112" xr:uid="{00000000-0005-0000-0000-0000C70F0000}"/>
    <cellStyle name="Explanatory Text 14 2" xfId="4749" xr:uid="{00000000-0005-0000-0000-0000C80F0000}"/>
    <cellStyle name="Explanatory Text 15 2" xfId="5115" xr:uid="{00000000-0005-0000-0000-0000C90F0000}"/>
    <cellStyle name="Explanatory Text 16 2" xfId="5116" xr:uid="{00000000-0005-0000-0000-0000CA0F0000}"/>
    <cellStyle name="Explanatory Text 17 2" xfId="5117" xr:uid="{00000000-0005-0000-0000-0000CB0F0000}"/>
    <cellStyle name="Explanatory Text 2" xfId="3020" xr:uid="{00000000-0005-0000-0000-0000CC0F0000}"/>
    <cellStyle name="Explanatory Text 2 10" xfId="1433" xr:uid="{00000000-0005-0000-0000-0000CD0F0000}"/>
    <cellStyle name="Explanatory Text 2 11" xfId="2125" xr:uid="{00000000-0005-0000-0000-0000CE0F0000}"/>
    <cellStyle name="Explanatory Text 2 12" xfId="699" xr:uid="{00000000-0005-0000-0000-0000CF0F0000}"/>
    <cellStyle name="Explanatory Text 2 13" xfId="5118" xr:uid="{00000000-0005-0000-0000-0000D00F0000}"/>
    <cellStyle name="Explanatory Text 2 14" xfId="5119" xr:uid="{00000000-0005-0000-0000-0000D10F0000}"/>
    <cellStyle name="Explanatory Text 2 15" xfId="5121" xr:uid="{00000000-0005-0000-0000-0000D20F0000}"/>
    <cellStyle name="Explanatory Text 2 16" xfId="5122" xr:uid="{00000000-0005-0000-0000-0000D30F0000}"/>
    <cellStyle name="Explanatory Text 2 17" xfId="5123" xr:uid="{00000000-0005-0000-0000-0000D40F0000}"/>
    <cellStyle name="Explanatory Text 2 18" xfId="5124" xr:uid="{00000000-0005-0000-0000-0000D50F0000}"/>
    <cellStyle name="Explanatory Text 2 19" xfId="5125" xr:uid="{00000000-0005-0000-0000-0000D60F0000}"/>
    <cellStyle name="Explanatory Text 2 2" xfId="4561" xr:uid="{00000000-0005-0000-0000-0000D70F0000}"/>
    <cellStyle name="Explanatory Text 2 2 2" xfId="5126" xr:uid="{00000000-0005-0000-0000-0000D80F0000}"/>
    <cellStyle name="Explanatory Text 2 2 3" xfId="5127" xr:uid="{00000000-0005-0000-0000-0000D90F0000}"/>
    <cellStyle name="Explanatory Text 2 20" xfId="5120" xr:uid="{00000000-0005-0000-0000-0000DA0F0000}"/>
    <cellStyle name="Explanatory Text 2 3" xfId="1610" xr:uid="{00000000-0005-0000-0000-0000DB0F0000}"/>
    <cellStyle name="Explanatory Text 2 4" xfId="5129" xr:uid="{00000000-0005-0000-0000-0000DC0F0000}"/>
    <cellStyle name="Explanatory Text 2 5" xfId="5131" xr:uid="{00000000-0005-0000-0000-0000DD0F0000}"/>
    <cellStyle name="Explanatory Text 2 6" xfId="5133" xr:uid="{00000000-0005-0000-0000-0000DE0F0000}"/>
    <cellStyle name="Explanatory Text 2 7" xfId="5135" xr:uid="{00000000-0005-0000-0000-0000DF0F0000}"/>
    <cellStyle name="Explanatory Text 2 8" xfId="5138" xr:uid="{00000000-0005-0000-0000-0000E00F0000}"/>
    <cellStyle name="Explanatory Text 2 9" xfId="5139" xr:uid="{00000000-0005-0000-0000-0000E10F0000}"/>
    <cellStyle name="Explanatory Text 3" xfId="4199" xr:uid="{00000000-0005-0000-0000-0000E20F0000}"/>
    <cellStyle name="Explanatory Text 4" xfId="4570" xr:uid="{00000000-0005-0000-0000-0000E30F0000}"/>
    <cellStyle name="Explanatory Text 4 2" xfId="4574" xr:uid="{00000000-0005-0000-0000-0000E40F0000}"/>
    <cellStyle name="Explanatory Text 4 3" xfId="12907" xr:uid="{088EC30E-BEC9-47AC-BF1E-568BC205288D}"/>
    <cellStyle name="Explanatory Text 4 3 2" xfId="13468" xr:uid="{AC126133-4225-428D-985D-884EA599C9CD}"/>
    <cellStyle name="Explanatory Text 4 3 3" xfId="13469" xr:uid="{E48C3B9D-5F4B-41BD-B1D8-030E9CF2C738}"/>
    <cellStyle name="Explanatory Text 5" xfId="4580" xr:uid="{00000000-0005-0000-0000-0000E50F0000}"/>
    <cellStyle name="Explanatory Text 5 2" xfId="4586" xr:uid="{00000000-0005-0000-0000-0000E60F0000}"/>
    <cellStyle name="Explanatory Text 6" xfId="4596" xr:uid="{00000000-0005-0000-0000-0000E70F0000}"/>
    <cellStyle name="Explanatory Text 6 2" xfId="4603" xr:uid="{00000000-0005-0000-0000-0000E80F0000}"/>
    <cellStyle name="Explanatory Text 7" xfId="4609" xr:uid="{00000000-0005-0000-0000-0000E90F0000}"/>
    <cellStyle name="Explanatory Text 7 2" xfId="4615" xr:uid="{00000000-0005-0000-0000-0000EA0F0000}"/>
    <cellStyle name="Explanatory Text 8" xfId="4621" xr:uid="{00000000-0005-0000-0000-0000EB0F0000}"/>
    <cellStyle name="Explanatory Text 8 2" xfId="4624" xr:uid="{00000000-0005-0000-0000-0000EC0F0000}"/>
    <cellStyle name="Explanatory Text 9 2" xfId="1492" xr:uid="{00000000-0005-0000-0000-0000ED0F0000}"/>
    <cellStyle name="Fixed" xfId="4842" xr:uid="{00000000-0005-0000-0000-0000EE0F0000}"/>
    <cellStyle name="Fixed 10" xfId="2262" xr:uid="{00000000-0005-0000-0000-0000EF0F0000}"/>
    <cellStyle name="Fixed 11" xfId="3370" xr:uid="{00000000-0005-0000-0000-0000F00F0000}"/>
    <cellStyle name="Fixed 12" xfId="3372" xr:uid="{00000000-0005-0000-0000-0000F10F0000}"/>
    <cellStyle name="Fixed 13" xfId="3374" xr:uid="{00000000-0005-0000-0000-0000F20F0000}"/>
    <cellStyle name="Fixed 14" xfId="3379" xr:uid="{00000000-0005-0000-0000-0000F30F0000}"/>
    <cellStyle name="Fixed 15" xfId="3385" xr:uid="{00000000-0005-0000-0000-0000F40F0000}"/>
    <cellStyle name="Fixed 16" xfId="5140" xr:uid="{00000000-0005-0000-0000-0000F50F0000}"/>
    <cellStyle name="Fixed 2" xfId="3391" xr:uid="{00000000-0005-0000-0000-0000F60F0000}"/>
    <cellStyle name="Fixed 2 2" xfId="12944" xr:uid="{A81CDD62-B8F2-45F5-82B4-9147152B4E65}"/>
    <cellStyle name="Fixed 2 2 2" xfId="12945" xr:uid="{20B8A890-F6F1-4300-8C6E-A01152029766}"/>
    <cellStyle name="Fixed 2 2 3" xfId="12946" xr:uid="{3FA76E67-AD2F-400C-A916-2ED01E825330}"/>
    <cellStyle name="Fixed 3" xfId="5141" xr:uid="{00000000-0005-0000-0000-0000F70F0000}"/>
    <cellStyle name="Fixed 4" xfId="5142" xr:uid="{00000000-0005-0000-0000-0000F80F0000}"/>
    <cellStyle name="Fixed 5" xfId="5143" xr:uid="{00000000-0005-0000-0000-0000F90F0000}"/>
    <cellStyle name="Fixed 6" xfId="5144" xr:uid="{00000000-0005-0000-0000-0000FA0F0000}"/>
    <cellStyle name="Fixed 7" xfId="5145" xr:uid="{00000000-0005-0000-0000-0000FB0F0000}"/>
    <cellStyle name="Fixed 8" xfId="5146" xr:uid="{00000000-0005-0000-0000-0000FC0F0000}"/>
    <cellStyle name="Fixed 9" xfId="5147" xr:uid="{00000000-0005-0000-0000-0000FD0F0000}"/>
    <cellStyle name="Footer SBILogo1" xfId="12720" xr:uid="{6489E5D5-AA54-4991-917C-5763D3E76B56}"/>
    <cellStyle name="Footer SBILogo2" xfId="12724" xr:uid="{B69B6524-82A9-4490-8CE8-8876BE1E946A}"/>
    <cellStyle name="Footnote" xfId="11225" xr:uid="{91B0B144-C668-438E-9F02-B13D2B59C085}"/>
    <cellStyle name="Footnote Reference" xfId="13474" xr:uid="{41DC9920-879D-4155-AB69-CD033D8D3D59}"/>
    <cellStyle name="Footnote_BECL 30.6.03" xfId="10892" xr:uid="{F686FD5A-2EFE-40D1-B56B-482E2880913F}"/>
    <cellStyle name="Format Number Column" xfId="5148" xr:uid="{00000000-0005-0000-0000-0000FE0F0000}"/>
    <cellStyle name="Format Number Column 10" xfId="2469" xr:uid="{00000000-0005-0000-0000-0000FF0F0000}"/>
    <cellStyle name="Format Number Column 11" xfId="2474" xr:uid="{00000000-0005-0000-0000-000000100000}"/>
    <cellStyle name="Format Number Column 12" xfId="2476" xr:uid="{00000000-0005-0000-0000-000001100000}"/>
    <cellStyle name="Format Number Column 13" xfId="2478" xr:uid="{00000000-0005-0000-0000-000002100000}"/>
    <cellStyle name="Format Number Column 14" xfId="2480" xr:uid="{00000000-0005-0000-0000-000003100000}"/>
    <cellStyle name="Format Number Column 15" xfId="2482" xr:uid="{00000000-0005-0000-0000-000004100000}"/>
    <cellStyle name="Format Number Column 16" xfId="2484" xr:uid="{00000000-0005-0000-0000-000005100000}"/>
    <cellStyle name="Format Number Column 2" xfId="5149" xr:uid="{00000000-0005-0000-0000-000006100000}"/>
    <cellStyle name="Format Number Column 3" xfId="5150" xr:uid="{00000000-0005-0000-0000-000007100000}"/>
    <cellStyle name="Format Number Column 4" xfId="5151" xr:uid="{00000000-0005-0000-0000-000008100000}"/>
    <cellStyle name="Format Number Column 5" xfId="5153" xr:uid="{00000000-0005-0000-0000-000009100000}"/>
    <cellStyle name="Format Number Column 6" xfId="5155" xr:uid="{00000000-0005-0000-0000-00000A100000}"/>
    <cellStyle name="Format Number Column 7" xfId="5157" xr:uid="{00000000-0005-0000-0000-00000B100000}"/>
    <cellStyle name="Format Number Column 8" xfId="5159" xr:uid="{00000000-0005-0000-0000-00000C100000}"/>
    <cellStyle name="Format Number Column 9" xfId="5161" xr:uid="{00000000-0005-0000-0000-00000D100000}"/>
    <cellStyle name="FRxAmtStyle" xfId="5162" xr:uid="{00000000-0005-0000-0000-00000E100000}"/>
    <cellStyle name="FRxAmtStyle 2" xfId="5163" xr:uid="{00000000-0005-0000-0000-00000F100000}"/>
    <cellStyle name="FRxAmtStyle 2 2" xfId="7780" xr:uid="{1EFD0B38-9304-47C2-9322-7F2C60662456}"/>
    <cellStyle name="FRxAmtStyle 3" xfId="2618" xr:uid="{00000000-0005-0000-0000-000010100000}"/>
    <cellStyle name="FRxAmtStyle 3 2" xfId="7636" xr:uid="{CF790717-9355-4F2B-BAED-EE6EDA0AE970}"/>
    <cellStyle name="FRxAmtStyle 4" xfId="2622" xr:uid="{00000000-0005-0000-0000-000011100000}"/>
    <cellStyle name="FRxAmtStyle 5" xfId="2626" xr:uid="{00000000-0005-0000-0000-000012100000}"/>
    <cellStyle name="FRxCurrStyle" xfId="5166" xr:uid="{00000000-0005-0000-0000-000013100000}"/>
    <cellStyle name="FRxCurrStyle 2" xfId="5167" xr:uid="{00000000-0005-0000-0000-000014100000}"/>
    <cellStyle name="FRxCurrStyle 2 2" xfId="13480" xr:uid="{156E0BE2-91F0-4674-9679-BBBB3A8F3DD2}"/>
    <cellStyle name="FRxCurrStyle 3" xfId="5168" xr:uid="{00000000-0005-0000-0000-000015100000}"/>
    <cellStyle name="FRxCurrStyle 3 2" xfId="13481" xr:uid="{DE122DE6-3414-4986-AE98-A579DB200524}"/>
    <cellStyle name="FRxCurrStyle 4" xfId="5169" xr:uid="{00000000-0005-0000-0000-000016100000}"/>
    <cellStyle name="FRxCurrStyle 4 2" xfId="13482" xr:uid="{7BED1678-2D34-4122-843F-8D1C327218A1}"/>
    <cellStyle name="FRxCurrStyle 5" xfId="5170" xr:uid="{00000000-0005-0000-0000-000017100000}"/>
    <cellStyle name="FRxCurrStyle 5 2" xfId="13483" xr:uid="{C36AD139-D865-4029-BAB9-E366AB555724}"/>
    <cellStyle name="FRxCurrStyle 6" xfId="13479" xr:uid="{9DB76B93-AF3A-4B92-B14D-B84ECB209E04}"/>
    <cellStyle name="FRxPcntStyle" xfId="5172" xr:uid="{00000000-0005-0000-0000-000018100000}"/>
    <cellStyle name="FRxPcntStyle 2" xfId="5173" xr:uid="{00000000-0005-0000-0000-000019100000}"/>
    <cellStyle name="FRxPcntStyle 3" xfId="5174" xr:uid="{00000000-0005-0000-0000-00001A100000}"/>
    <cellStyle name="FRxPcntStyle 4" xfId="5175" xr:uid="{00000000-0005-0000-0000-00001B100000}"/>
    <cellStyle name="FRxPcntStyle 5" xfId="5176" xr:uid="{00000000-0005-0000-0000-00001C100000}"/>
    <cellStyle name="Good 10 2" xfId="5177" xr:uid="{00000000-0005-0000-0000-00001D100000}"/>
    <cellStyle name="Good 11 2" xfId="5178" xr:uid="{00000000-0005-0000-0000-00001E100000}"/>
    <cellStyle name="Good 12 2" xfId="5179" xr:uid="{00000000-0005-0000-0000-00001F100000}"/>
    <cellStyle name="Good 13 2" xfId="5180" xr:uid="{00000000-0005-0000-0000-000020100000}"/>
    <cellStyle name="Good 14 2" xfId="5181" xr:uid="{00000000-0005-0000-0000-000021100000}"/>
    <cellStyle name="Good 15 2" xfId="5182" xr:uid="{00000000-0005-0000-0000-000022100000}"/>
    <cellStyle name="Good 16 2" xfId="5183" xr:uid="{00000000-0005-0000-0000-000023100000}"/>
    <cellStyle name="Good 17 2" xfId="5184" xr:uid="{00000000-0005-0000-0000-000024100000}"/>
    <cellStyle name="Good 2" xfId="5187" xr:uid="{00000000-0005-0000-0000-000025100000}"/>
    <cellStyle name="Good 2 10" xfId="5188" xr:uid="{00000000-0005-0000-0000-000026100000}"/>
    <cellStyle name="Good 2 11" xfId="5189" xr:uid="{00000000-0005-0000-0000-000027100000}"/>
    <cellStyle name="Good 2 12" xfId="5190" xr:uid="{00000000-0005-0000-0000-000028100000}"/>
    <cellStyle name="Good 2 13" xfId="5191" xr:uid="{00000000-0005-0000-0000-000029100000}"/>
    <cellStyle name="Good 2 14" xfId="5192" xr:uid="{00000000-0005-0000-0000-00002A100000}"/>
    <cellStyle name="Good 2 15" xfId="565" xr:uid="{00000000-0005-0000-0000-00002B100000}"/>
    <cellStyle name="Good 2 16" xfId="4888" xr:uid="{00000000-0005-0000-0000-00002C100000}"/>
    <cellStyle name="Good 2 17" xfId="2988" xr:uid="{00000000-0005-0000-0000-00002D100000}"/>
    <cellStyle name="Good 2 18" xfId="5193" xr:uid="{00000000-0005-0000-0000-00002E100000}"/>
    <cellStyle name="Good 2 19" xfId="5194" xr:uid="{00000000-0005-0000-0000-00002F100000}"/>
    <cellStyle name="Good 2 2" xfId="5195" xr:uid="{00000000-0005-0000-0000-000030100000}"/>
    <cellStyle name="Good 2 2 2" xfId="2494" xr:uid="{00000000-0005-0000-0000-000031100000}"/>
    <cellStyle name="Good 2 2 3" xfId="2279" xr:uid="{00000000-0005-0000-0000-000032100000}"/>
    <cellStyle name="Good 2 20" xfId="564" xr:uid="{00000000-0005-0000-0000-000033100000}"/>
    <cellStyle name="Good 2 3" xfId="5196" xr:uid="{00000000-0005-0000-0000-000034100000}"/>
    <cellStyle name="Good 2 4" xfId="3829" xr:uid="{00000000-0005-0000-0000-000035100000}"/>
    <cellStyle name="Good 2 5" xfId="3831" xr:uid="{00000000-0005-0000-0000-000036100000}"/>
    <cellStyle name="Good 2 6" xfId="5197" xr:uid="{00000000-0005-0000-0000-000037100000}"/>
    <cellStyle name="Good 2 7" xfId="5198" xr:uid="{00000000-0005-0000-0000-000038100000}"/>
    <cellStyle name="Good 2 8" xfId="5199" xr:uid="{00000000-0005-0000-0000-000039100000}"/>
    <cellStyle name="Good 2 9" xfId="5201" xr:uid="{00000000-0005-0000-0000-00003A100000}"/>
    <cellStyle name="Good 3" xfId="5203" xr:uid="{00000000-0005-0000-0000-00003B100000}"/>
    <cellStyle name="Good 3 2" xfId="745" xr:uid="{00000000-0005-0000-0000-00003C100000}"/>
    <cellStyle name="Good 4" xfId="5204" xr:uid="{00000000-0005-0000-0000-00003D100000}"/>
    <cellStyle name="Good 4 2" xfId="5205" xr:uid="{00000000-0005-0000-0000-00003E100000}"/>
    <cellStyle name="Good 4 3" xfId="13507" xr:uid="{416F5076-4313-458D-9827-14522376A6ED}"/>
    <cellStyle name="Good 4 3 2" xfId="13509" xr:uid="{154011AE-52D9-4AE8-9371-193CB846CA33}"/>
    <cellStyle name="Good 4 3 3" xfId="13510" xr:uid="{EE7EF5C5-FB87-4B01-8751-13E8A85142CE}"/>
    <cellStyle name="Good 5" xfId="5206" xr:uid="{00000000-0005-0000-0000-00003F100000}"/>
    <cellStyle name="Good 5 2" xfId="5207" xr:uid="{00000000-0005-0000-0000-000040100000}"/>
    <cellStyle name="Good 6" xfId="5208" xr:uid="{00000000-0005-0000-0000-000041100000}"/>
    <cellStyle name="Good 6 2" xfId="1366" xr:uid="{00000000-0005-0000-0000-000042100000}"/>
    <cellStyle name="Good 7" xfId="5209" xr:uid="{00000000-0005-0000-0000-000043100000}"/>
    <cellStyle name="Good 7 2" xfId="5210" xr:uid="{00000000-0005-0000-0000-000044100000}"/>
    <cellStyle name="Good 8" xfId="5211" xr:uid="{00000000-0005-0000-0000-000045100000}"/>
    <cellStyle name="Good 8 2" xfId="5212" xr:uid="{00000000-0005-0000-0000-000046100000}"/>
    <cellStyle name="Good 9 2" xfId="5215" xr:uid="{00000000-0005-0000-0000-000047100000}"/>
    <cellStyle name="Grey" xfId="5216" xr:uid="{00000000-0005-0000-0000-000048100000}"/>
    <cellStyle name="Grey 10" xfId="2411" xr:uid="{00000000-0005-0000-0000-000049100000}"/>
    <cellStyle name="Grey 11" xfId="2415" xr:uid="{00000000-0005-0000-0000-00004A100000}"/>
    <cellStyle name="Grey 12" xfId="5217" xr:uid="{00000000-0005-0000-0000-00004B100000}"/>
    <cellStyle name="Grey 13" xfId="5218" xr:uid="{00000000-0005-0000-0000-00004C100000}"/>
    <cellStyle name="Grey 14" xfId="3026" xr:uid="{00000000-0005-0000-0000-00004D100000}"/>
    <cellStyle name="Grey 15" xfId="3816" xr:uid="{00000000-0005-0000-0000-00004E100000}"/>
    <cellStyle name="Grey 16" xfId="5219" xr:uid="{00000000-0005-0000-0000-00004F100000}"/>
    <cellStyle name="Grey 17" xfId="5220" xr:uid="{00000000-0005-0000-0000-000050100000}"/>
    <cellStyle name="Grey 17 2" xfId="13514" xr:uid="{CB8C6A49-E2B9-425B-B4EE-B564CE3D65D9}"/>
    <cellStyle name="Grey 18" xfId="5221" xr:uid="{00000000-0005-0000-0000-000051100000}"/>
    <cellStyle name="Grey 18 2" xfId="13515" xr:uid="{A9D7A122-3100-497E-BA42-FE87F14D68C9}"/>
    <cellStyle name="Grey 19" xfId="5222" xr:uid="{00000000-0005-0000-0000-000052100000}"/>
    <cellStyle name="Grey 19 2" xfId="13516" xr:uid="{7A820FC9-6A51-4E43-8AF8-130F0D2B7107}"/>
    <cellStyle name="Grey 2" xfId="1580" xr:uid="{00000000-0005-0000-0000-000053100000}"/>
    <cellStyle name="Grey 2 2" xfId="10449" xr:uid="{2FF20639-9A0E-4B09-A462-A9C2974A1E6B}"/>
    <cellStyle name="Grey 2 2 2" xfId="8849" xr:uid="{849B41B1-1CA1-4001-9ACE-55853B168067}"/>
    <cellStyle name="Grey 2 2 3" xfId="8559" xr:uid="{A468CDB1-C7D1-4D5C-9035-BE278402C458}"/>
    <cellStyle name="Grey 2 3" xfId="9261" xr:uid="{17BB97AB-DD71-4147-9AAD-69E59CC2D527}"/>
    <cellStyle name="Grey 20" xfId="3815" xr:uid="{00000000-0005-0000-0000-000054100000}"/>
    <cellStyle name="Grey 20 2" xfId="12342" xr:uid="{AFC16814-82E8-4033-8784-76ED4DEDFF37}"/>
    <cellStyle name="Grey 21" xfId="11255" xr:uid="{5524C7D7-DA55-4DEB-A464-4A9ECF716343}"/>
    <cellStyle name="Grey 3" xfId="558" xr:uid="{00000000-0005-0000-0000-000055100000}"/>
    <cellStyle name="Grey 3 2" xfId="8523" xr:uid="{E84E6E80-8C5E-4BD8-ABCE-81EBF3799487}"/>
    <cellStyle name="Grey 4" xfId="5223" xr:uid="{00000000-0005-0000-0000-000056100000}"/>
    <cellStyle name="Grey 5" xfId="1590" xr:uid="{00000000-0005-0000-0000-000057100000}"/>
    <cellStyle name="Grey 6" xfId="1596" xr:uid="{00000000-0005-0000-0000-000058100000}"/>
    <cellStyle name="Grey 7" xfId="5224" xr:uid="{00000000-0005-0000-0000-000059100000}"/>
    <cellStyle name="Grey 8" xfId="5225" xr:uid="{00000000-0005-0000-0000-00005A100000}"/>
    <cellStyle name="Grey 9" xfId="5226" xr:uid="{00000000-0005-0000-0000-00005B100000}"/>
    <cellStyle name="gs]_x000d__x000a_Window=23,56,584,348, , ,1_x000d__x000a_dir1=0,0,491,191,-1,-1,1,30,201,1905,245,H:\WINDOWS\*.*_x000d__x000a_dir10=44,44,544,323," xfId="5227" xr:uid="{00000000-0005-0000-0000-00005C100000}"/>
    <cellStyle name="gs]_x000d__x000a_Window=23,56,584,348, , ,1_x000d__x000a_dir1=0,0,491,191,-1,-1,1,30,201,1905,245,H:\WINDOWS\*.*_x000d__x000a_dir10=44,44,544,323, 2" xfId="4923" xr:uid="{00000000-0005-0000-0000-00005D100000}"/>
    <cellStyle name="Head 1" xfId="5228" xr:uid="{00000000-0005-0000-0000-00005E100000}"/>
    <cellStyle name="HEADER" xfId="1456" xr:uid="{00000000-0005-0000-0000-00005F100000}"/>
    <cellStyle name="Header - Style1" xfId="5229" xr:uid="{00000000-0005-0000-0000-000060100000}"/>
    <cellStyle name="Header - Style1 2" xfId="5230" xr:uid="{00000000-0005-0000-0000-000061100000}"/>
    <cellStyle name="Header - Style1 2 2" xfId="13526" xr:uid="{E5327333-A79F-4FC7-8898-29B06485D339}"/>
    <cellStyle name="Header - Style1 2 3" xfId="13528" xr:uid="{4DFCD4F8-E2CF-4EDF-AA4E-E8D910C28C8B}"/>
    <cellStyle name="Header - Style1 3" xfId="5231" xr:uid="{00000000-0005-0000-0000-000062100000}"/>
    <cellStyle name="Header - Style1 3 2" xfId="13529" xr:uid="{B6D41405-79EA-4216-A271-F43C1686B5F3}"/>
    <cellStyle name="Header - Style1 4" xfId="11129" xr:uid="{C4BAECC1-FEC0-4A7A-9BC4-4CA293581C77}"/>
    <cellStyle name="Header Draft Stamp" xfId="13531" xr:uid="{981E2ABF-BB7D-4377-987B-2A81B73AAC81}"/>
    <cellStyle name="Header_BECL 30.6.03" xfId="13532" xr:uid="{02F340CC-52A0-4A93-968D-95878D9D3A24}"/>
    <cellStyle name="Header1" xfId="5232" xr:uid="{00000000-0005-0000-0000-000063100000}"/>
    <cellStyle name="Header1 10" xfId="5233" xr:uid="{00000000-0005-0000-0000-000064100000}"/>
    <cellStyle name="Header1 10 2" xfId="12426" xr:uid="{32515B71-FC44-48AF-BA5B-5F8F764A7144}"/>
    <cellStyle name="Header1 11" xfId="5234" xr:uid="{00000000-0005-0000-0000-000065100000}"/>
    <cellStyle name="Header1 11 2" xfId="8408" xr:uid="{A6B880D9-D73C-482E-BDD7-295C8F9798C1}"/>
    <cellStyle name="Header1 12" xfId="5235" xr:uid="{00000000-0005-0000-0000-000066100000}"/>
    <cellStyle name="Header1 12 2" xfId="13535" xr:uid="{81636EF7-EE94-410E-83D1-1A9DFF9E1433}"/>
    <cellStyle name="Header1 13" xfId="5237" xr:uid="{00000000-0005-0000-0000-000067100000}"/>
    <cellStyle name="Header1 13 2" xfId="13536" xr:uid="{AB47A6D7-C838-4E55-9B32-C5923E7A7F7D}"/>
    <cellStyle name="Header1 14" xfId="5238" xr:uid="{00000000-0005-0000-0000-000068100000}"/>
    <cellStyle name="Header1 14 2" xfId="8992" xr:uid="{B2EA5F84-FB75-4FBB-9766-F40641DE2D4D}"/>
    <cellStyle name="Header1 15" xfId="5239" xr:uid="{00000000-0005-0000-0000-000069100000}"/>
    <cellStyle name="Header1 15 2" xfId="13542" xr:uid="{338A9E8E-760B-4611-9E39-3469727AA420}"/>
    <cellStyle name="Header1 16" xfId="5240" xr:uid="{00000000-0005-0000-0000-00006A100000}"/>
    <cellStyle name="Header1 16 2" xfId="9421" xr:uid="{19EADCEB-259F-4600-A656-319A48C9E8D3}"/>
    <cellStyle name="Header1 17" xfId="13544" xr:uid="{A36CCE12-3D86-4BAF-A01C-8DB1CEC2C8B8}"/>
    <cellStyle name="Header1 2" xfId="5241" xr:uid="{00000000-0005-0000-0000-00006B100000}"/>
    <cellStyle name="Header1 2 2" xfId="7782" xr:uid="{920C7217-31CF-4A0A-8B83-6B1F1F4BCEF3}"/>
    <cellStyle name="Header1 3" xfId="5242" xr:uid="{00000000-0005-0000-0000-00006C100000}"/>
    <cellStyle name="Header1 3 2" xfId="13547" xr:uid="{FF65FB81-820F-41C4-B704-F4AC5FAA5C24}"/>
    <cellStyle name="Header1 4" xfId="5245" xr:uid="{00000000-0005-0000-0000-00006D100000}"/>
    <cellStyle name="Header1 4 2" xfId="10791" xr:uid="{3D309DF6-209D-4444-B585-0E66F507164A}"/>
    <cellStyle name="Header1 5" xfId="5247" xr:uid="{00000000-0005-0000-0000-00006E100000}"/>
    <cellStyle name="Header1 5 2" xfId="11994" xr:uid="{93569B9A-1BDF-4BF1-BE76-D6BE59DCE600}"/>
    <cellStyle name="Header1 6" xfId="5249" xr:uid="{00000000-0005-0000-0000-00006F100000}"/>
    <cellStyle name="Header1 6 2" xfId="13550" xr:uid="{54AD3E51-8E7F-4D19-85B5-DBCC56347F87}"/>
    <cellStyle name="Header1 7" xfId="5250" xr:uid="{00000000-0005-0000-0000-000070100000}"/>
    <cellStyle name="Header1 7 2" xfId="13551" xr:uid="{52F62539-5F4B-4D87-A5EC-BC1080E331C6}"/>
    <cellStyle name="Header1 8" xfId="1992" xr:uid="{00000000-0005-0000-0000-000071100000}"/>
    <cellStyle name="Header1 8 2" xfId="13552" xr:uid="{96C26832-357B-41B7-B273-E3834EF29B16}"/>
    <cellStyle name="Header1 9" xfId="1997" xr:uid="{00000000-0005-0000-0000-000072100000}"/>
    <cellStyle name="Header1 9 2" xfId="13553" xr:uid="{8544E00E-DCC1-4F45-BB0B-2ADAF4E2FC82}"/>
    <cellStyle name="Header2" xfId="5251" xr:uid="{00000000-0005-0000-0000-000073100000}"/>
    <cellStyle name="Header2 10" xfId="2290" xr:uid="{00000000-0005-0000-0000-000074100000}"/>
    <cellStyle name="Header2 10 10" xfId="9040" xr:uid="{CE5F92B7-484B-4116-8778-CE24004DD1E1}"/>
    <cellStyle name="Header2 10 10 2" xfId="17812" xr:uid="{B4624B9C-B7E4-445A-A9AE-6CB33B39A866}"/>
    <cellStyle name="Header2 10 10 3" xfId="17157" xr:uid="{AE45B638-7D2E-4833-A37B-EEC116A5A93A}"/>
    <cellStyle name="Header2 10 11" xfId="16539" xr:uid="{581189B2-5B53-4CC0-9702-27BB5A1F83D7}"/>
    <cellStyle name="Header2 10 12" xfId="16656" xr:uid="{524731BC-4BAA-42D5-9582-FB6236B1330E}"/>
    <cellStyle name="Header2 10 2" xfId="8923" xr:uid="{3279747A-DB16-4FFC-A435-BE1A85233CAA}"/>
    <cellStyle name="Header2 10 3" xfId="8118" xr:uid="{549F0F04-4DC7-4E59-92B9-FF490EE852EA}"/>
    <cellStyle name="Header2 10 4" xfId="9057" xr:uid="{C595CDE2-0179-4A49-A073-05FAFF9AFE20}"/>
    <cellStyle name="Header2 10 4 2" xfId="17809" xr:uid="{FABCB02F-B70A-447D-BC9D-35895EAD7C74}"/>
    <cellStyle name="Header2 10 4 3" xfId="16816" xr:uid="{00771349-8921-43D2-B08A-EFE07C575CB0}"/>
    <cellStyle name="Header2 10 5" xfId="8850" xr:uid="{60AA9FD7-611A-42BC-AA45-9EBECD997D44}"/>
    <cellStyle name="Header2 10 5 2" xfId="10044" xr:uid="{15C44E74-23CC-4156-8C10-871378B90E8A}"/>
    <cellStyle name="Header2 10 5 3" xfId="13414" xr:uid="{4501096E-5353-438C-B002-B4AE666CB404}"/>
    <cellStyle name="Header2 10 6" xfId="8558" xr:uid="{FAC49DCC-3609-4B2F-A160-AD248A4A517C}"/>
    <cellStyle name="Header2 10 6 2" xfId="17897" xr:uid="{A2131ED7-C9B4-4AD9-880A-A83B186CDFAF}"/>
    <cellStyle name="Header2 10 6 3" xfId="12580" xr:uid="{53AF9051-0976-4792-A633-3E29C75FBC73}"/>
    <cellStyle name="Header2 10 7" xfId="8539" xr:uid="{39467E65-7307-42ED-94BA-F74870C5EC87}"/>
    <cellStyle name="Header2 10 7 2" xfId="17903" xr:uid="{F3A45289-C198-4039-B424-869F76C204F0}"/>
    <cellStyle name="Header2 10 7 3" xfId="11144" xr:uid="{5F8CE030-0BB0-4EDD-A3D7-4D6F37D44B14}"/>
    <cellStyle name="Header2 10 8" xfId="8858" xr:uid="{4A718AEC-1B40-4EBC-920C-D3F2EEE3D4C4}"/>
    <cellStyle name="Header2 10 8 2" xfId="17845" xr:uid="{B46B56CE-65BE-42BE-B939-B23B9C47F8FE}"/>
    <cellStyle name="Header2 10 8 3" xfId="17736" xr:uid="{754CAD5E-FB92-4143-8DC4-E4383BD52678}"/>
    <cellStyle name="Header2 10 9" xfId="11744" xr:uid="{5A3A3C57-B495-4101-AFA5-11FBDF7ACC21}"/>
    <cellStyle name="Header2 10 9 2" xfId="17136" xr:uid="{96FB8B5C-E3FC-495B-B617-A7CA11C35D1B}"/>
    <cellStyle name="Header2 10 9 3" xfId="16595" xr:uid="{A283E4FA-95F8-4B80-A7FE-62AE54E18037}"/>
    <cellStyle name="Header2 11" xfId="2293" xr:uid="{00000000-0005-0000-0000-000075100000}"/>
    <cellStyle name="Header2 11 10" xfId="13554" xr:uid="{61055BB0-8D3C-42F1-BB03-8DE1C3D49714}"/>
    <cellStyle name="Header2 11 10 2" xfId="12391" xr:uid="{18DC7F3C-922F-44BA-BF97-3670096748EC}"/>
    <cellStyle name="Header2 11 10 3" xfId="17476" xr:uid="{AD182676-D0B5-4C71-8ED0-990CD56DB527}"/>
    <cellStyle name="Header2 11 11" xfId="17543" xr:uid="{17843B93-6C6B-4BCD-90B8-E868B640D462}"/>
    <cellStyle name="Header2 11 12" xfId="8736" xr:uid="{0852FCA9-D389-46F1-A6BC-413F718F4D3D}"/>
    <cellStyle name="Header2 11 2" xfId="9282" xr:uid="{38F58375-85AB-493A-A223-3286E3162BBC}"/>
    <cellStyle name="Header2 11 3" xfId="13555" xr:uid="{3E14B551-9E1D-49E4-8DC0-79B55B79CB20}"/>
    <cellStyle name="Header2 11 4" xfId="13557" xr:uid="{42FB8997-66D7-4DAE-9A67-CE58CFBCBB0F}"/>
    <cellStyle name="Header2 11 4 2" xfId="14837" xr:uid="{01968CDE-91F8-4D22-8CA5-2C636DC8172B}"/>
    <cellStyle name="Header2 11 4 3" xfId="17406" xr:uid="{203F2299-6EB2-4B62-A7BC-1E94D4C876DA}"/>
    <cellStyle name="Header2 11 5" xfId="13558" xr:uid="{AFBFE4E9-1E66-4AF0-9962-9A324E7C7CD4}"/>
    <cellStyle name="Header2 11 5 2" xfId="16478" xr:uid="{B9F59CD7-5CB0-4B85-884B-71D63E4A0AD1}"/>
    <cellStyle name="Header2 11 5 3" xfId="17410" xr:uid="{D2704F19-F3A9-48F7-8F78-2FDCB56862F7}"/>
    <cellStyle name="Header2 11 6" xfId="13559" xr:uid="{217AE501-F65E-4B6F-B62B-F140E4C14062}"/>
    <cellStyle name="Header2 11 6 2" xfId="16314" xr:uid="{BE280A2A-F5CE-4D1C-A519-30692A1FF5C2}"/>
    <cellStyle name="Header2 11 6 3" xfId="17412" xr:uid="{C0F02B3D-35A8-4D70-9CFB-402E34A0A779}"/>
    <cellStyle name="Header2 11 7" xfId="13560" xr:uid="{F106FE1A-938C-4240-BD8C-6E75C7FE8EA1}"/>
    <cellStyle name="Header2 11 7 2" xfId="10374" xr:uid="{10B4D2B9-04D9-4A89-A71C-E0AA249D5B54}"/>
    <cellStyle name="Header2 11 7 3" xfId="16843" xr:uid="{738734B1-E000-4A30-B626-D61B8BD2C156}"/>
    <cellStyle name="Header2 11 8" xfId="8041" xr:uid="{46542F3A-937E-437D-8DC5-68D9B51B5ADB}"/>
    <cellStyle name="Header2 11 8 2" xfId="18002" xr:uid="{17F0F192-4A5F-4CB6-A2D9-09853C44FA42}"/>
    <cellStyle name="Header2 11 8 3" xfId="11233" xr:uid="{E0F31525-7765-4629-8E78-15E9F666AC57}"/>
    <cellStyle name="Header2 11 9" xfId="13561" xr:uid="{92FDEB15-54DB-4619-9120-B197328CA1AF}"/>
    <cellStyle name="Header2 11 9 2" xfId="9357" xr:uid="{A8E33C31-CC13-4763-9C6C-8375157F9A34}"/>
    <cellStyle name="Header2 11 9 3" xfId="17415" xr:uid="{5F30D312-FF2A-400A-9D98-7548D418B617}"/>
    <cellStyle name="Header2 12" xfId="5252" xr:uid="{00000000-0005-0000-0000-000076100000}"/>
    <cellStyle name="Header2 12 10" xfId="12646" xr:uid="{01EFD2DD-70B9-457E-B3D0-64169D2B9584}"/>
    <cellStyle name="Header2 12 10 2" xfId="8345" xr:uid="{DE336058-6A04-42CE-9D4F-A9DF856F1E3E}"/>
    <cellStyle name="Header2 12 10 3" xfId="16881" xr:uid="{07460C4B-78DE-474E-99AB-57240DE15C83}"/>
    <cellStyle name="Header2 12 11" xfId="9202" xr:uid="{2AF67AD9-32DB-470E-A07F-8300AF236734}"/>
    <cellStyle name="Header2 12 12" xfId="13416" xr:uid="{34789A76-F924-4339-B7A6-5B671776F62F}"/>
    <cellStyle name="Header2 12 2" xfId="11891" xr:uid="{553ED955-8EDB-4233-B700-BC40641D6F24}"/>
    <cellStyle name="Header2 12 3" xfId="13563" xr:uid="{31C54BFE-C6DF-4B7D-A895-BBEA1C8C9356}"/>
    <cellStyle name="Header2 12 4" xfId="8980" xr:uid="{91C8F2E4-FFCF-4BC8-86A7-E8BEDB76B307}"/>
    <cellStyle name="Header2 12 4 2" xfId="17829" xr:uid="{986C0E46-195F-4185-B589-135246916339}"/>
    <cellStyle name="Header2 12 4 3" xfId="16114" xr:uid="{60A7D1DC-67D1-4042-BF96-BA76F07DED69}"/>
    <cellStyle name="Header2 12 5" xfId="13565" xr:uid="{1BCB1FAB-EAD5-4FBE-BB5D-AD2EF9ABA070}"/>
    <cellStyle name="Header2 12 5 2" xfId="9480" xr:uid="{9BBE8943-CA16-46EA-8166-B6F7A59FC630}"/>
    <cellStyle name="Header2 12 5 3" xfId="11261" xr:uid="{2052EB59-C965-45DF-9942-307D486704CA}"/>
    <cellStyle name="Header2 12 6" xfId="13566" xr:uid="{1B2EA44B-75D0-4148-9A65-2684C2D1F858}"/>
    <cellStyle name="Header2 12 6 2" xfId="16348" xr:uid="{9A349A23-EEAC-41C0-8F9E-EBBA44971D54}"/>
    <cellStyle name="Header2 12 6 3" xfId="17911" xr:uid="{BE756B8D-82E6-4A0F-8F0C-F84B916E438D}"/>
    <cellStyle name="Header2 12 7" xfId="13568" xr:uid="{8410E671-B14D-428C-AAC4-D4277A3CF6F0}"/>
    <cellStyle name="Header2 12 7 2" xfId="10471" xr:uid="{CC2645AA-CD70-49DD-8C91-DE32A0E4AC25}"/>
    <cellStyle name="Header2 12 7 3" xfId="17349" xr:uid="{833777FE-53DA-435A-B35C-CA0E0A0B6340}"/>
    <cellStyle name="Header2 12 8" xfId="13569" xr:uid="{630D300F-12D6-4F55-83D3-4AA286839587}"/>
    <cellStyle name="Header2 12 8 2" xfId="8621" xr:uid="{C656DD42-7EE3-4B8A-91CC-A5858890801D}"/>
    <cellStyle name="Header2 12 8 3" xfId="17418" xr:uid="{8E556CDD-8149-4BE3-B3AC-9DCED1699894}"/>
    <cellStyle name="Header2 12 9" xfId="8113" xr:uid="{7AEE7ADE-AECD-40EF-880B-AC94F43247BC}"/>
    <cellStyle name="Header2 12 9 2" xfId="17986" xr:uid="{03834610-55EF-44B2-A94D-591C64B24A8F}"/>
    <cellStyle name="Header2 12 9 3" xfId="16525" xr:uid="{207F6F3B-D278-4ED8-B777-8C706B9708CC}"/>
    <cellStyle name="Header2 13" xfId="5254" xr:uid="{00000000-0005-0000-0000-000077100000}"/>
    <cellStyle name="Header2 13 10" xfId="12654" xr:uid="{4604A1AF-A163-4A8E-842A-481B0491D75B}"/>
    <cellStyle name="Header2 13 10 2" xfId="15810" xr:uid="{F19205F7-20E5-403E-A584-DBC4D13E5CEA}"/>
    <cellStyle name="Header2 13 10 3" xfId="16899" xr:uid="{85256FB3-8FBD-4CF1-97FD-281ADD430B10}"/>
    <cellStyle name="Header2 13 11" xfId="11636" xr:uid="{0F5E5541-421E-4096-B5D0-381D4BE21639}"/>
    <cellStyle name="Header2 13 12" xfId="13708" xr:uid="{774473E2-67A5-42D6-AE2D-DFA612A4D03C}"/>
    <cellStyle name="Header2 13 2" xfId="11473" xr:uid="{D2F2AA82-8C89-4166-8BEE-3070ADA1156C}"/>
    <cellStyle name="Header2 13 3" xfId="11476" xr:uid="{163FED63-29C5-4B00-BBCF-0180B436D293}"/>
    <cellStyle name="Header2 13 4" xfId="11479" xr:uid="{D4FE814C-50D9-4DED-88ED-93B39E35D02E}"/>
    <cellStyle name="Header2 13 4 2" xfId="12793" xr:uid="{9D1005AC-B172-4C60-AA80-ACB7D8218331}"/>
    <cellStyle name="Header2 13 4 3" xfId="16684" xr:uid="{0414398E-5988-4374-BE46-FE15B5633FBC}"/>
    <cellStyle name="Header2 13 5" xfId="11481" xr:uid="{373FFE65-9D93-4FBE-A04C-186F9CA55D64}"/>
    <cellStyle name="Header2 13 5 2" xfId="17205" xr:uid="{EB39FF13-027F-41E6-9A6C-5917CC5ED780}"/>
    <cellStyle name="Header2 13 5 3" xfId="12715" xr:uid="{95858BDB-576E-4717-9DAC-97E6DFA882FC}"/>
    <cellStyle name="Header2 13 6" xfId="11483" xr:uid="{0398F28F-4B4B-44E5-A2CC-6DDEBD184397}"/>
    <cellStyle name="Header2 13 6 2" xfId="17204" xr:uid="{96A7CFD2-6F82-4860-946C-229D60AF779D}"/>
    <cellStyle name="Header2 13 6 3" xfId="16458" xr:uid="{D4BF22AC-0EDB-42E9-B0ED-92FD2555F497}"/>
    <cellStyle name="Header2 13 7" xfId="11487" xr:uid="{83933EC1-BED2-4E20-879F-F262245093D1}"/>
    <cellStyle name="Header2 13 7 2" xfId="15891" xr:uid="{52F057AE-F462-44DB-A343-83E0750F4A88}"/>
    <cellStyle name="Header2 13 7 3" xfId="10680" xr:uid="{D3F76E06-B09D-487B-86EA-356BF99D8DC9}"/>
    <cellStyle name="Header2 13 8" xfId="13572" xr:uid="{02FA6F2A-2610-43D4-BEC6-A96C62521A9C}"/>
    <cellStyle name="Header2 13 8 2" xfId="16377" xr:uid="{CF51F467-7AE8-4B40-BCA2-313E39EB476A}"/>
    <cellStyle name="Header2 13 8 3" xfId="17422" xr:uid="{0A38E1C0-E510-48C1-9E09-0974D79BC820}"/>
    <cellStyle name="Header2 13 9" xfId="12939" xr:uid="{A2161E16-BE74-4624-AF2A-793247AAAADE}"/>
    <cellStyle name="Header2 13 9 2" xfId="16575" xr:uid="{2E7873DB-86F5-4FFF-A533-318C1F727F3E}"/>
    <cellStyle name="Header2 13 9 3" xfId="11656" xr:uid="{AE44A5E0-A29C-4243-AD01-21E8403500F1}"/>
    <cellStyle name="Header2 14" xfId="5255" xr:uid="{00000000-0005-0000-0000-000078100000}"/>
    <cellStyle name="Header2 14 10" xfId="13577" xr:uid="{33EA5221-3E9A-4048-9F7B-075802CEFACD}"/>
    <cellStyle name="Header2 14 10 2" xfId="16551" xr:uid="{93D8C9D8-F830-409F-A600-6E1F36CEA5C6}"/>
    <cellStyle name="Header2 14 10 3" xfId="15181" xr:uid="{653588D2-1847-4626-B844-D7813E804667}"/>
    <cellStyle name="Header2 14 11" xfId="16282" xr:uid="{5D907B75-C5C6-4DFF-8234-0972BCDA71B6}"/>
    <cellStyle name="Header2 14 12" xfId="17891" xr:uid="{6EEF3425-4096-46F3-8C04-685B36808F39}"/>
    <cellStyle name="Header2 14 2" xfId="13000" xr:uid="{363087FB-B7A8-4C49-B50F-2292CF557912}"/>
    <cellStyle name="Header2 14 3" xfId="13002" xr:uid="{5FB23CE3-C95E-46E3-81A6-D9FECDE70290}"/>
    <cellStyle name="Header2 14 4" xfId="13006" xr:uid="{4380B193-4C5E-4998-A318-FB78A486699C}"/>
    <cellStyle name="Header2 14 4 2" xfId="16628" xr:uid="{C4611630-E6B5-44A0-9B27-6DBBEAB212FF}"/>
    <cellStyle name="Header2 14 4 3" xfId="17192" xr:uid="{5D614A97-AA0A-4BCD-9996-EC84EF7A6B98}"/>
    <cellStyle name="Header2 14 5" xfId="9582" xr:uid="{6C0ED424-0E46-49DD-90D8-8C806248835F}"/>
    <cellStyle name="Header2 14 5 2" xfId="16793" xr:uid="{B26D1A32-46F5-4A6C-A6A0-A87D034D0509}"/>
    <cellStyle name="Header2 14 5 3" xfId="16672" xr:uid="{01A9AC31-7F03-4CCD-BA6E-C7692C2564EA}"/>
    <cellStyle name="Header2 14 6" xfId="9898" xr:uid="{A5D6F7C7-FE8B-41F6-8937-84B34A794368}"/>
    <cellStyle name="Header2 14 6 2" xfId="9435" xr:uid="{33C13E56-010F-4FDF-B5A5-6D7BF2160304}"/>
    <cellStyle name="Header2 14 6 3" xfId="16730" xr:uid="{2BA45A3B-95CF-4F2F-BEA2-23A3AF507F0C}"/>
    <cellStyle name="Header2 14 7" xfId="9903" xr:uid="{FE4952A6-26D3-4245-BFA3-51DF946B0FC6}"/>
    <cellStyle name="Header2 14 7 2" xfId="17630" xr:uid="{7D140F0C-29D1-4E3C-960C-35F475E08F7B}"/>
    <cellStyle name="Header2 14 7 3" xfId="8341" xr:uid="{ED09F473-B925-4EFC-9272-C27813873E0B}"/>
    <cellStyle name="Header2 14 8" xfId="9908" xr:uid="{F876909A-84D0-4BC1-B9C0-329B785421E8}"/>
    <cellStyle name="Header2 14 8 2" xfId="9807" xr:uid="{F7DADC85-A233-433C-AEDB-2A2EE4CBBD56}"/>
    <cellStyle name="Header2 14 8 3" xfId="10270" xr:uid="{FF7AA89F-0E71-4B6F-882E-32FB63E9B7B1}"/>
    <cellStyle name="Header2 14 9" xfId="13578" xr:uid="{4BC7583A-102A-45F2-BD97-698B474349B1}"/>
    <cellStyle name="Header2 14 9 2" xfId="16773" xr:uid="{0F97BD7C-C7E4-4EFA-87B2-CEDF44927F30}"/>
    <cellStyle name="Header2 14 9 3" xfId="17726" xr:uid="{6BD41BAA-BFA4-4227-B538-A384F6D88DE9}"/>
    <cellStyle name="Header2 15" xfId="5256" xr:uid="{00000000-0005-0000-0000-000079100000}"/>
    <cellStyle name="Header2 15 10" xfId="13584" xr:uid="{BE071EC6-275C-4751-BE4F-F7B62979B81C}"/>
    <cellStyle name="Header2 15 10 2" xfId="11874" xr:uid="{CE0F6C41-9574-4C10-A0E5-BA51AAC07DFF}"/>
    <cellStyle name="Header2 15 10 3" xfId="17428" xr:uid="{9ECABA5F-E285-4F30-B2F3-19C6D0CEB072}"/>
    <cellStyle name="Header2 15 11" xfId="16589" xr:uid="{084EDBE1-9B9A-4B8E-8699-0D7A8F8377CF}"/>
    <cellStyle name="Header2 15 12" xfId="17427" xr:uid="{98FBB628-CE81-4D71-8B53-6EA0686D9470}"/>
    <cellStyle name="Header2 15 2" xfId="13585" xr:uid="{ABA6005A-2F0C-4EE1-B02A-DD15C33A6D33}"/>
    <cellStyle name="Header2 15 3" xfId="9155" xr:uid="{CBF84CD8-AA16-4AC5-923B-4D78D0ACB6EF}"/>
    <cellStyle name="Header2 15 4" xfId="9164" xr:uid="{ACC830DF-17BE-4CF2-B2C1-B037418EA4DF}"/>
    <cellStyle name="Header2 15 4 2" xfId="17784" xr:uid="{FDAF087E-EE18-4670-9088-6012FED121A6}"/>
    <cellStyle name="Header2 15 4 3" xfId="10212" xr:uid="{C2BD1589-04BA-4176-ABF1-8E97678CA2C2}"/>
    <cellStyle name="Header2 15 5" xfId="9172" xr:uid="{5A2751A6-0AA9-41D3-A872-873C736DDB99}"/>
    <cellStyle name="Header2 15 5 2" xfId="17614" xr:uid="{8470F353-2A45-4053-997B-E7E187C1EF5E}"/>
    <cellStyle name="Header2 15 5 3" xfId="16962" xr:uid="{3910D16B-9B4B-4B39-9A6D-91B87FC733C8}"/>
    <cellStyle name="Header2 15 6" xfId="9709" xr:uid="{6EC289CF-5BD4-4A35-B164-2F3BA83631E7}"/>
    <cellStyle name="Header2 15 6 2" xfId="12500" xr:uid="{4531539E-7933-459F-89DA-D7B681D24CC3}"/>
    <cellStyle name="Header2 15 6 3" xfId="16496" xr:uid="{D55AF9F8-A50D-46DC-B801-415DB484B24C}"/>
    <cellStyle name="Header2 15 7" xfId="13586" xr:uid="{BB90FC33-2B87-4CAF-97CF-C72547C447BC}"/>
    <cellStyle name="Header2 15 7 2" xfId="8552" xr:uid="{E8E9CD9C-8040-43C9-B6F4-D5742F461853}"/>
    <cellStyle name="Header2 15 7 3" xfId="17851" xr:uid="{9C5DE82F-7A74-437B-8B9F-314E45BBF2F8}"/>
    <cellStyle name="Header2 15 8" xfId="13587" xr:uid="{C2D88770-E872-4F1E-B518-114D04BB5360}"/>
    <cellStyle name="Header2 15 8 2" xfId="13409" xr:uid="{D8C730F4-1E55-47CE-BFAB-1F0C4D5BD58B}"/>
    <cellStyle name="Header2 15 8 3" xfId="8075" xr:uid="{9CD9347A-7256-4A30-B835-72D584998FDC}"/>
    <cellStyle name="Header2 15 9" xfId="13588" xr:uid="{EB2F8AAD-15DC-4650-8C13-F5E5137863A3}"/>
    <cellStyle name="Header2 15 9 2" xfId="8221" xr:uid="{EB8AA6AA-8B72-46BE-84AA-1A7AD0F7E6F0}"/>
    <cellStyle name="Header2 15 9 3" xfId="17429" xr:uid="{067C972E-ED08-4617-8B82-C085E051C7FF}"/>
    <cellStyle name="Header2 16" xfId="5257" xr:uid="{00000000-0005-0000-0000-00007A100000}"/>
    <cellStyle name="Header2 16 10" xfId="12382" xr:uid="{96165CD6-01D7-4E1D-8E03-86ABFC48F7DC}"/>
    <cellStyle name="Header2 16 10 2" xfId="16880" xr:uid="{B2647108-8853-4EEC-92CC-E7D982E1198B}"/>
    <cellStyle name="Header2 16 10 3" xfId="11213" xr:uid="{FB6231C8-EFF1-4187-B25C-1B55D9684F52}"/>
    <cellStyle name="Header2 16 11" xfId="16566" xr:uid="{8E532936-6590-41B5-BD77-619BDF2A44B8}"/>
    <cellStyle name="Header2 16 12" xfId="17440" xr:uid="{3A627DC9-F0FC-4D0A-B8DB-77AF115EF7B4}"/>
    <cellStyle name="Header2 16 2" xfId="8148" xr:uid="{39FFAF6D-D2AF-404C-9EA4-229043069D01}"/>
    <cellStyle name="Header2 16 3" xfId="8101" xr:uid="{52A47F71-CFF3-491E-90A6-96887552DE60}"/>
    <cellStyle name="Header2 16 4" xfId="8053" xr:uid="{7B9395F2-5A31-4C1A-887F-7131DCE17312}"/>
    <cellStyle name="Header2 16 4 2" xfId="17298" xr:uid="{B1A50389-84D0-4704-8E01-B39AF7DB2BF3}"/>
    <cellStyle name="Header2 16 4 3" xfId="14269" xr:uid="{032A3C25-5B3B-4A7B-9F26-1A5743648CB6}"/>
    <cellStyle name="Header2 16 5" xfId="8175" xr:uid="{4D2D7FA2-0459-4D8A-A3C2-ABB37F00F16D}"/>
    <cellStyle name="Header2 16 5 2" xfId="8572" xr:uid="{71B53381-A4F4-4AF3-B469-0AF0D01BEAF9}"/>
    <cellStyle name="Header2 16 5 3" xfId="12794" xr:uid="{2EAD9D69-44F0-4D94-B9E7-123BF4105DC2}"/>
    <cellStyle name="Header2 16 6" xfId="8181" xr:uid="{3B6E85C3-4EDB-4ABE-A84F-D2B36D086742}"/>
    <cellStyle name="Header2 16 6 2" xfId="17977" xr:uid="{F427039C-E7FA-43B3-B046-C62E267C826C}"/>
    <cellStyle name="Header2 16 6 3" xfId="16603" xr:uid="{95443DC2-E319-439A-9E83-9980E005FF2F}"/>
    <cellStyle name="Header2 16 7" xfId="13593" xr:uid="{AE2B813E-FE86-49E0-AF5F-D7338551D2C7}"/>
    <cellStyle name="Header2 16 7 2" xfId="16619" xr:uid="{F1091CB1-F98F-476A-8A18-2DAED6261148}"/>
    <cellStyle name="Header2 16 7 3" xfId="8698" xr:uid="{72A04F91-BE48-4585-AB85-8355894946A6}"/>
    <cellStyle name="Header2 16 8" xfId="13594" xr:uid="{F40BC567-F1E9-4C51-AD96-3420BA282BAF}"/>
    <cellStyle name="Header2 16 8 2" xfId="16722" xr:uid="{B77FED45-F915-4ACA-A57F-8D635600848E}"/>
    <cellStyle name="Header2 16 8 3" xfId="9842" xr:uid="{2F2E1BB3-0B42-4EF8-9D58-828F7EBB4CB7}"/>
    <cellStyle name="Header2 16 9" xfId="13595" xr:uid="{112EDA45-3ADF-4C2C-895C-6FFEDA9F4298}"/>
    <cellStyle name="Header2 16 9 2" xfId="11227" xr:uid="{A34A7453-30E4-460A-AAF5-0410990A28AC}"/>
    <cellStyle name="Header2 16 9 3" xfId="17930" xr:uid="{8503993A-F6B1-4FDF-BD1E-4A9B1D4F7FE9}"/>
    <cellStyle name="Header2 17" xfId="13597" xr:uid="{730EA8E7-7797-4798-96D3-60F924AB3581}"/>
    <cellStyle name="Header2 18" xfId="13600" xr:uid="{59BBAD49-A8F9-4748-9A50-182AC2FE160C}"/>
    <cellStyle name="Header2 19" xfId="13603" xr:uid="{CDB8DB30-E9D7-4E3B-B857-9494B5FA9C1B}"/>
    <cellStyle name="Header2 2" xfId="5258" xr:uid="{00000000-0005-0000-0000-00007B100000}"/>
    <cellStyle name="Header2 2 2" xfId="7783" xr:uid="{AA56AD31-5AE2-474E-B6B5-C53A0CE5BF1C}"/>
    <cellStyle name="Header2 2 2 2" xfId="13260" xr:uid="{9779B2B6-A425-42E5-B5EB-16D10B393B06}"/>
    <cellStyle name="Header2 2 3" xfId="10341" xr:uid="{225F9CDF-FC50-4FDE-8F4A-BE62DD970CC6}"/>
    <cellStyle name="Header2 2 4" xfId="12319" xr:uid="{360DAC5C-125B-4548-B7DB-2BB2C7EF82D5}"/>
    <cellStyle name="Header2 2 5" xfId="12323" xr:uid="{E94AF26A-CAA4-4BFF-860F-840046442675}"/>
    <cellStyle name="Header2 2 6" xfId="12326" xr:uid="{F058EBE6-36D7-4FB8-B517-DBA32E6EE9AC}"/>
    <cellStyle name="Header2 20" xfId="13580" xr:uid="{6B64DF99-4B28-4AA5-8E7F-FEAC6FAD14AD}"/>
    <cellStyle name="Header2 21" xfId="13590" xr:uid="{84179C73-5806-45EF-B21A-C7240F8A7FED}"/>
    <cellStyle name="Header2 3" xfId="5259" xr:uid="{00000000-0005-0000-0000-00007C100000}"/>
    <cellStyle name="Header2 3 2" xfId="13264" xr:uid="{594852CF-92B5-422D-85F0-79157CD4DB1F}"/>
    <cellStyle name="Header2 3 3" xfId="9405" xr:uid="{A89F6572-106D-4176-95D8-87AAA1F0F3F8}"/>
    <cellStyle name="Header2 3 4" xfId="13608" xr:uid="{91ED963A-2E2D-4CCF-A1D5-E9EDDC9CC101}"/>
    <cellStyle name="Header2 3 5" xfId="13609" xr:uid="{7745C01F-6C31-44E8-B6E6-4E446CC2B6B4}"/>
    <cellStyle name="Header2 3 6" xfId="13611" xr:uid="{73E5E4E1-1306-4D0E-BEF2-C51B8C9616F5}"/>
    <cellStyle name="Header2 4" xfId="5262" xr:uid="{00000000-0005-0000-0000-00007D100000}"/>
    <cellStyle name="Header2 4 10" xfId="13612" xr:uid="{ABE12281-6D5C-4887-B9B8-E359D6A2FBB8}"/>
    <cellStyle name="Header2 4 10 2" xfId="13029" xr:uid="{927C1CDE-80EA-494D-A9BD-0CE8950AB367}"/>
    <cellStyle name="Header2 4 10 3" xfId="17453" xr:uid="{97AAE14D-9B85-42AC-B81A-CF0F1818ECFF}"/>
    <cellStyle name="Header2 4 11" xfId="12623" xr:uid="{6B6D8EBA-68D8-476C-B5F6-E9E2DB46693F}"/>
    <cellStyle name="Header2 4 12" xfId="10337" xr:uid="{8A57E727-D071-40C1-A877-85FD6C1B035A}"/>
    <cellStyle name="Header2 4 2" xfId="8476" xr:uid="{12943AD4-C273-405C-B1CF-5A8E2AD1B274}"/>
    <cellStyle name="Header2 4 3" xfId="10353" xr:uid="{9D9BBCF7-82FA-4325-9028-7C4465CE8F06}"/>
    <cellStyle name="Header2 4 4" xfId="10796" xr:uid="{76E0E85D-CDA0-4954-88FA-10612EF21B05}"/>
    <cellStyle name="Header2 4 4 2" xfId="17423" xr:uid="{1EFD4B28-CD7E-4B09-BD4A-96B1CB354E6A}"/>
    <cellStyle name="Header2 4 4 3" xfId="16329" xr:uid="{430FD75B-ABFE-4CA9-8DF5-6F6A79C4E4A0}"/>
    <cellStyle name="Header2 4 5" xfId="12128" xr:uid="{531BE288-A5EC-4D9C-BE03-2A3CC2B2AC3A}"/>
    <cellStyle name="Header2 4 5 2" xfId="16946" xr:uid="{E967A096-8856-4A51-9271-EADB0EC50C7B}"/>
    <cellStyle name="Header2 4 5 3" xfId="17734" xr:uid="{095A66B6-F7BA-405A-AED3-A953CD73190F}"/>
    <cellStyle name="Header2 4 6" xfId="11108" xr:uid="{310A3856-24D7-4C78-9233-A1B26CC90925}"/>
    <cellStyle name="Header2 4 6 2" xfId="9578" xr:uid="{AC78AFA3-6A7A-4E85-AC3C-F9B653ED0006}"/>
    <cellStyle name="Header2 4 6 3" xfId="10984" xr:uid="{C4A77C87-983D-4892-89E1-379DAC90569F}"/>
    <cellStyle name="Header2 4 7" xfId="12153" xr:uid="{DF29F6CB-4997-4303-A71A-419A15355440}"/>
    <cellStyle name="Header2 4 7 2" xfId="16939" xr:uid="{732F0217-0941-4C8B-BCA6-2EB24B06243D}"/>
    <cellStyle name="Header2 4 7 3" xfId="16298" xr:uid="{9C1D7601-8A8C-4497-81B0-65F3DE50C963}"/>
    <cellStyle name="Header2 4 8" xfId="12155" xr:uid="{18D4A986-2D6E-41C7-8B4A-5281767E55D2}"/>
    <cellStyle name="Header2 4 8 2" xfId="13045" xr:uid="{0E4302AF-FFF9-4381-8EA8-4E7CFB180A3A}"/>
    <cellStyle name="Header2 4 8 3" xfId="12911" xr:uid="{7896D5EB-E50F-4765-9859-A0E284AD4EA2}"/>
    <cellStyle name="Header2 4 9" xfId="12156" xr:uid="{FCF9EC29-ADB8-4F4C-B169-A7794D27175B}"/>
    <cellStyle name="Header2 4 9 2" xfId="16938" xr:uid="{7C4197D7-FE1B-44A7-A897-70CB3B8B99FC}"/>
    <cellStyle name="Header2 4 9 3" xfId="10234" xr:uid="{1800A99D-24B3-49D1-873B-F6D88C1E0589}"/>
    <cellStyle name="Header2 5" xfId="5263" xr:uid="{00000000-0005-0000-0000-00007E100000}"/>
    <cellStyle name="Header2 5 10" xfId="10395" xr:uid="{4A9690DA-CA62-4FB0-A5FC-0C7B01C3AF50}"/>
    <cellStyle name="Header2 5 10 2" xfId="17511" xr:uid="{FB5FE4CB-F867-4A82-8E3D-9C3A9B3E402C}"/>
    <cellStyle name="Header2 5 10 3" xfId="12887" xr:uid="{5BC63BE8-46AB-4144-B5B6-5B372B3FCA4D}"/>
    <cellStyle name="Header2 5 11" xfId="16289" xr:uid="{C29F3F55-4D12-425D-83DD-DB616C6F0C62}"/>
    <cellStyle name="Header2 5 12" xfId="16891" xr:uid="{CC0715BE-7A5A-475A-A458-40FA2AE04D2C}"/>
    <cellStyle name="Header2 5 2" xfId="9954" xr:uid="{352F47DC-761E-40C4-A33C-CC377C103938}"/>
    <cellStyle name="Header2 5 3" xfId="10357" xr:uid="{A0B82E50-4A62-415A-8F85-CA11E5F3BE94}"/>
    <cellStyle name="Header2 5 4" xfId="13614" xr:uid="{CE318021-8E1B-4158-B0F6-B7C1CCFFD2E1}"/>
    <cellStyle name="Header2 5 4 2" xfId="16812" xr:uid="{0E6B0191-D379-4E5B-9ABC-DF6FB4155A77}"/>
    <cellStyle name="Header2 5 4 3" xfId="13666" xr:uid="{7D2EE233-F871-4096-8179-B81EBEB0757A}"/>
    <cellStyle name="Header2 5 5" xfId="13616" xr:uid="{A246FC3D-A811-43EA-B9F6-1360B28E4885}"/>
    <cellStyle name="Header2 5 5 2" xfId="14483" xr:uid="{E17857EB-D3C8-4C90-8C3E-10DD604A2129}"/>
    <cellStyle name="Header2 5 5 3" xfId="8702" xr:uid="{FE2C0D37-AFCB-48EE-BC68-55805E095D06}"/>
    <cellStyle name="Header2 5 6" xfId="13617" xr:uid="{567DD515-6E25-453F-B8C6-16AF44137D94}"/>
    <cellStyle name="Header2 5 6 2" xfId="15076" xr:uid="{76A45315-3EAA-44D8-A039-22D2F315F780}"/>
    <cellStyle name="Header2 5 6 3" xfId="17593" xr:uid="{93B0A5A5-83D4-45EE-B37E-9A4B34CDDE7C}"/>
    <cellStyle name="Header2 5 7" xfId="13618" xr:uid="{EC1B55F9-E024-47CF-BAF3-60D9FBE6501F}"/>
    <cellStyle name="Header2 5 7 2" xfId="12956" xr:uid="{FF777157-23BD-4D1A-BCBD-D3DC61C13368}"/>
    <cellStyle name="Header2 5 7 3" xfId="17731" xr:uid="{1B764CC4-811B-4D31-B176-9ABB4F5FB049}"/>
    <cellStyle name="Header2 5 8" xfId="13620" xr:uid="{79DEB552-9884-498B-B43B-B700EB3C649C}"/>
    <cellStyle name="Header2 5 8 2" xfId="12430" xr:uid="{01073E8F-28DD-4501-A9B1-9D6290948F5A}"/>
    <cellStyle name="Header2 5 8 3" xfId="10078" xr:uid="{9DECBCF6-D404-4FE2-BB3B-2C64B731EFC1}"/>
    <cellStyle name="Header2 5 9" xfId="13621" xr:uid="{3A935086-69F1-4F3E-AC5A-17E40595B878}"/>
    <cellStyle name="Header2 5 9 2" xfId="16407" xr:uid="{2E490D7C-99AB-465D-8A7F-6199FCE86976}"/>
    <cellStyle name="Header2 5 9 3" xfId="17516" xr:uid="{44CF1752-1030-4377-AED3-9FF4889C0703}"/>
    <cellStyle name="Header2 6" xfId="5264" xr:uid="{00000000-0005-0000-0000-00007F100000}"/>
    <cellStyle name="Header2 6 10" xfId="12157" xr:uid="{4CC14837-56DE-4419-9D98-7D7293F087EA}"/>
    <cellStyle name="Header2 6 10 2" xfId="16449" xr:uid="{83D15CB2-3267-4CD4-AF89-022963390875}"/>
    <cellStyle name="Header2 6 10 3" xfId="9944" xr:uid="{5063F0AF-CCE2-4D4E-BBC5-0EEDE342A6F7}"/>
    <cellStyle name="Header2 6 11" xfId="8949" xr:uid="{1D7FA4FF-BCF5-494A-845F-F6F08B38C9A5}"/>
    <cellStyle name="Header2 6 12" xfId="10615" xr:uid="{65FFEEFB-057F-482F-AED8-F7D19A1C46DB}"/>
    <cellStyle name="Header2 6 2" xfId="13623" xr:uid="{3EEEAE14-FB60-4141-B6E6-4B5DC200AC4B}"/>
    <cellStyle name="Header2 6 3" xfId="13624" xr:uid="{AEEDA714-E199-4DE6-94E0-C91E510BEB30}"/>
    <cellStyle name="Header2 6 4" xfId="13625" xr:uid="{EB1D5896-9CC9-4BEF-9811-3457130DFB83}"/>
    <cellStyle name="Header2 6 4 2" xfId="12806" xr:uid="{E121616D-3AEB-4C33-8688-3DC828A44093}"/>
    <cellStyle name="Header2 6 4 3" xfId="17456" xr:uid="{6CEBD65B-F53E-40E2-B918-B5D48F1E3EAA}"/>
    <cellStyle name="Header2 6 5" xfId="13626" xr:uid="{F14C2587-7AC4-4340-869D-8BD26AAC13C9}"/>
    <cellStyle name="Header2 6 5 2" xfId="11182" xr:uid="{392AF7A5-4A68-494D-A5B3-A66B911652F9}"/>
    <cellStyle name="Header2 6 5 3" xfId="14670" xr:uid="{DD7E6821-8A3E-4E43-845C-C9078A3EF44E}"/>
    <cellStyle name="Header2 6 6" xfId="13627" xr:uid="{59C61390-FF2F-4211-94EB-9B44AAFAFAAF}"/>
    <cellStyle name="Header2 6 6 2" xfId="14707" xr:uid="{85AB7C93-3887-4293-ADA0-053C4A7843E3}"/>
    <cellStyle name="Header2 6 6 3" xfId="8735" xr:uid="{C9DCCD1D-FAEB-4774-8EF2-F390A7F41214}"/>
    <cellStyle name="Header2 6 7" xfId="13628" xr:uid="{99834BE4-0C74-4C5A-990F-3404523484DB}"/>
    <cellStyle name="Header2 6 7 2" xfId="16565" xr:uid="{591CBFC2-7E21-482B-A64D-4531C9B33EBC}"/>
    <cellStyle name="Header2 6 7 3" xfId="10748" xr:uid="{92F9C9DB-C469-4477-919D-9E4657D06F21}"/>
    <cellStyle name="Header2 6 8" xfId="13629" xr:uid="{6D553445-5AC5-476C-AF14-9BC71A3E9318}"/>
    <cellStyle name="Header2 6 8 2" xfId="16455" xr:uid="{9081F7C2-96F8-4CB4-9396-6AAE4D2730AE}"/>
    <cellStyle name="Header2 6 8 3" xfId="8133" xr:uid="{9F47F1E3-D42C-4CE6-8E12-48116756D181}"/>
    <cellStyle name="Header2 6 9" xfId="13630" xr:uid="{7B2936BC-A3AA-44D9-B458-4788A17F7C76}"/>
    <cellStyle name="Header2 6 9 2" xfId="16728" xr:uid="{D15696B3-FF24-4A5D-B4D8-9DB5B88D6AE9}"/>
    <cellStyle name="Header2 6 9 3" xfId="17525" xr:uid="{03163D4C-C8F7-4A97-B7A9-4529D4F30855}"/>
    <cellStyle name="Header2 7" xfId="5265" xr:uid="{00000000-0005-0000-0000-000080100000}"/>
    <cellStyle name="Header2 7 10" xfId="8549" xr:uid="{FCD80ECE-AA51-49A0-AC7D-79AE0BED38C8}"/>
    <cellStyle name="Header2 7 10 2" xfId="17901" xr:uid="{64BC1EEF-15B2-4862-A60B-649C31DFEA87}"/>
    <cellStyle name="Header2 7 10 3" xfId="12317" xr:uid="{77EA9429-0161-4D1E-B1E9-F5E43821805E}"/>
    <cellStyle name="Header2 7 11" xfId="10478" xr:uid="{670586F3-CD50-4951-8939-A45843A2F9E5}"/>
    <cellStyle name="Header2 7 12" xfId="17430" xr:uid="{26913423-555D-4C34-919B-E20C2001C7B1}"/>
    <cellStyle name="Header2 7 2" xfId="13631" xr:uid="{4F6F4932-22FE-4493-B495-275FED588370}"/>
    <cellStyle name="Header2 7 3" xfId="13632" xr:uid="{191C7871-C80E-4537-9F86-EFA16B410B3B}"/>
    <cellStyle name="Header2 7 4" xfId="12367" xr:uid="{7F40B20C-BDDF-4A1C-9388-22BA90477F2F}"/>
    <cellStyle name="Header2 7 4 2" xfId="16883" xr:uid="{0FD106D7-1CCB-4982-B249-C91F4187DF56}"/>
    <cellStyle name="Header2 7 4 3" xfId="17327" xr:uid="{FA93B172-EB4D-4F9F-9F3D-CCC69DA9404C}"/>
    <cellStyle name="Header2 7 5" xfId="12368" xr:uid="{895B19DD-BD9C-40AC-B57C-F8041E594677}"/>
    <cellStyle name="Header2 7 5 2" xfId="16882" xr:uid="{3E56D85F-4C43-4285-966B-9DBA46433061}"/>
    <cellStyle name="Header2 7 5 3" xfId="17118" xr:uid="{A95F822A-DB35-48F0-B2F3-7A1D1F011701}"/>
    <cellStyle name="Header2 7 6" xfId="13633" xr:uid="{F9910664-BCF0-496D-B78F-BE200755E2F4}"/>
    <cellStyle name="Header2 7 6 2" xfId="16410" xr:uid="{A23CA114-75B2-41B8-A495-C8941A260650}"/>
    <cellStyle name="Header2 7 6 3" xfId="17898" xr:uid="{9D1F6A6C-30EF-49C3-8848-DD9F7165CBB9}"/>
    <cellStyle name="Header2 7 7" xfId="13634" xr:uid="{9E5CB45F-D21A-4084-AAC3-216E1C3EC3E8}"/>
    <cellStyle name="Header2 7 7 2" xfId="11041" xr:uid="{4AE48745-9188-463A-9020-F4EFB494BD9D}"/>
    <cellStyle name="Header2 7 7 3" xfId="17461" xr:uid="{FC93A8C8-3C68-4570-8335-A98C1D497A30}"/>
    <cellStyle name="Header2 7 8" xfId="13635" xr:uid="{D4F2AAA9-2D41-44C1-8E3C-49A06D382FBF}"/>
    <cellStyle name="Header2 7 8 2" xfId="10518" xr:uid="{95D59F68-69AE-4017-92DA-4A70437AC899}"/>
    <cellStyle name="Header2 7 8 3" xfId="17463" xr:uid="{A2224213-BDC8-4F86-A2A2-F8D58EEEB526}"/>
    <cellStyle name="Header2 7 9" xfId="13636" xr:uid="{49A12F72-489F-4778-B9A3-27F3FA35C97B}"/>
    <cellStyle name="Header2 7 9 2" xfId="9133" xr:uid="{9E1DC25E-6D9E-4C3E-A096-7BAF9B528A1C}"/>
    <cellStyle name="Header2 7 9 3" xfId="17074" xr:uid="{78ED3474-E7C8-4733-ABDE-F69CECE15CEF}"/>
    <cellStyle name="Header2 8" xfId="5266" xr:uid="{00000000-0005-0000-0000-000081100000}"/>
    <cellStyle name="Header2 8 10" xfId="11058" xr:uid="{2B7CCCA3-A84B-4CB3-8419-8048F1985CAF}"/>
    <cellStyle name="Header2 8 10 2" xfId="16469" xr:uid="{22F6611B-60B3-408A-9235-77B5820AC5B1}"/>
    <cellStyle name="Header2 8 10 3" xfId="12955" xr:uid="{D8E2FFBE-C2FF-4292-80CA-7F07A5F1B3DD}"/>
    <cellStyle name="Header2 8 11" xfId="16074" xr:uid="{8799D411-38ED-45E5-B200-4A85405F5BB7}"/>
    <cellStyle name="Header2 8 12" xfId="17982" xr:uid="{A8756180-14E2-404F-81A0-3F6DC636FFC7}"/>
    <cellStyle name="Header2 8 2" xfId="13638" xr:uid="{13A78A95-98C8-4E0F-813E-6A54C4441EF6}"/>
    <cellStyle name="Header2 8 3" xfId="13640" xr:uid="{15C6ADF9-009C-4342-A257-63CE240CD8BA}"/>
    <cellStyle name="Header2 8 4" xfId="12576" xr:uid="{A0AD28B8-5F39-41C2-9D50-17DA1BAA5C44}"/>
    <cellStyle name="Header2 8 4 2" xfId="16835" xr:uid="{3D48DCB9-CBB0-499A-8843-3AEE5AEECD9F}"/>
    <cellStyle name="Header2 8 4 3" xfId="16864" xr:uid="{264207FD-5BEA-423D-91D5-1DD10313DB96}"/>
    <cellStyle name="Header2 8 5" xfId="11851" xr:uid="{5CD2DA69-15AE-4110-9005-547F5FC6775D}"/>
    <cellStyle name="Header2 8 5 2" xfId="17085" xr:uid="{209BC2FE-35CE-49FB-B53F-0EC809E5E3DA}"/>
    <cellStyle name="Header2 8 5 3" xfId="12669" xr:uid="{678FFD31-57D9-4B88-AE64-1233EFB70EE8}"/>
    <cellStyle name="Header2 8 6" xfId="11853" xr:uid="{A4CDD837-FB87-4D42-979E-9463F8D962C7}"/>
    <cellStyle name="Header2 8 6 2" xfId="15556" xr:uid="{E5846803-8C92-41D9-A9EE-8B0ED5B93E06}"/>
    <cellStyle name="Header2 8 6 3" xfId="8848" xr:uid="{F9328DC5-F766-422A-AA8C-0E6E83E3D553}"/>
    <cellStyle name="Header2 8 7" xfId="13642" xr:uid="{0953C118-CE82-4168-9F5B-880B1EA32639}"/>
    <cellStyle name="Header2 8 7 2" xfId="12750" xr:uid="{EA612FC5-1F0F-465A-9F24-051CC4A386E2}"/>
    <cellStyle name="Header2 8 7 3" xfId="17095" xr:uid="{296AD2BE-7DE8-43CA-99D8-2AB287707C2D}"/>
    <cellStyle name="Header2 8 8" xfId="13644" xr:uid="{18811B97-BBA0-4CE9-A486-97E82789D807}"/>
    <cellStyle name="Header2 8 8 2" xfId="16085" xr:uid="{182215F0-7727-415C-A541-2621D527598D}"/>
    <cellStyle name="Header2 8 8 3" xfId="16769" xr:uid="{2AAD21D1-C5C8-4B29-A2FA-C6BA6F5BDF49}"/>
    <cellStyle name="Header2 8 9" xfId="13646" xr:uid="{BB24D1B1-6863-4B0D-85AD-3C1D38186F68}"/>
    <cellStyle name="Header2 8 9 2" xfId="13010" xr:uid="{9A307C2A-7413-484A-842E-B6A9C7022BAD}"/>
    <cellStyle name="Header2 8 9 3" xfId="17467" xr:uid="{6258F5CD-C033-4711-82B3-0526DB32221C}"/>
    <cellStyle name="Header2 9" xfId="3671" xr:uid="{00000000-0005-0000-0000-000082100000}"/>
    <cellStyle name="Header2 9 10" xfId="13647" xr:uid="{C0A977C7-ACE7-4460-A39C-C5C4B0201C8A}"/>
    <cellStyle name="Header2 9 10 2" xfId="12935" xr:uid="{25F7D2AE-ABC5-4567-A398-A85E16A8B7D4}"/>
    <cellStyle name="Header2 9 10 3" xfId="17894" xr:uid="{583C9A95-5C7D-4B71-84D2-2E726A68007E}"/>
    <cellStyle name="Header2 9 11" xfId="16929" xr:uid="{93A53680-7B5E-4CDE-9FCA-2CA6804E2E3D}"/>
    <cellStyle name="Header2 9 12" xfId="9408" xr:uid="{43951FE7-6349-4391-9BED-0FD82C55EA53}"/>
    <cellStyle name="Header2 9 2" xfId="12198" xr:uid="{27EF1D08-71B1-4DFA-A6C4-43978675173E}"/>
    <cellStyle name="Header2 9 3" xfId="10875" xr:uid="{841D4866-71C8-40C4-82AE-0DCC802A1348}"/>
    <cellStyle name="Header2 9 4" xfId="13648" xr:uid="{8F693E71-BD28-45C7-85D8-89D8D320ABBC}"/>
    <cellStyle name="Header2 9 4 2" xfId="16454" xr:uid="{AC87A7CB-5A6B-4848-B915-1F51CE719657}"/>
    <cellStyle name="Header2 9 4 3" xfId="17468" xr:uid="{4AD33AD9-ECBF-473B-A516-44FFD8D721A1}"/>
    <cellStyle name="Header2 9 5" xfId="13649" xr:uid="{FE299B3C-4034-4C9B-8A5E-D7DFD8CC6A98}"/>
    <cellStyle name="Header2 9 5 2" xfId="13707" xr:uid="{219E158F-140D-420D-83A7-785BB2ED70AC}"/>
    <cellStyle name="Header2 9 5 3" xfId="17051" xr:uid="{14BE9C45-22F2-4F5A-B07C-6CBC98CD9582}"/>
    <cellStyle name="Header2 9 6" xfId="13650" xr:uid="{40F9EB5C-7943-4C8A-BA1C-46E445833102}"/>
    <cellStyle name="Header2 9 6 2" xfId="8977" xr:uid="{03BFA810-80E3-4DCB-90DA-CF0F8530630C}"/>
    <cellStyle name="Header2 9 6 3" xfId="15543" xr:uid="{26A97461-8D7A-4F5B-9A05-C152C6F8B455}"/>
    <cellStyle name="Header2 9 7" xfId="13651" xr:uid="{B46CCAE9-651B-4B82-9F17-B63817777637}"/>
    <cellStyle name="Header2 9 7 2" xfId="16612" xr:uid="{2FF44D7E-82F9-42A5-9EB0-21D60E642AC4}"/>
    <cellStyle name="Header2 9 7 3" xfId="13864" xr:uid="{E61CD034-EE97-4669-9863-82D25ED4471B}"/>
    <cellStyle name="Header2 9 8" xfId="13652" xr:uid="{5B1B9745-A1D8-4B51-A2AF-9B5EA5E09032}"/>
    <cellStyle name="Header2 9 8 2" xfId="12354" xr:uid="{6E99B168-3582-46A4-9739-CC716E4C6B6E}"/>
    <cellStyle name="Header2 9 8 3" xfId="17426" xr:uid="{C5B9397B-91AA-4A62-9386-284E88319CDB}"/>
    <cellStyle name="Header2 9 9" xfId="13653" xr:uid="{F7C17DA9-AB83-41B2-8913-1F673EF34A4E}"/>
    <cellStyle name="Header2 9 9 2" xfId="13475" xr:uid="{CA6A4ACB-B89E-4E55-A8FA-B18BFFF67B2C}"/>
    <cellStyle name="Header2 9 9 3" xfId="17437" xr:uid="{D3C59D39-4CBE-49FB-AE47-22229872ACA4}"/>
    <cellStyle name="Heading" xfId="3464" xr:uid="{00000000-0005-0000-0000-000083100000}"/>
    <cellStyle name="Heading 1 1" xfId="5267" xr:uid="{00000000-0005-0000-0000-000084100000}"/>
    <cellStyle name="Heading 1 1 1" xfId="635" xr:uid="{00000000-0005-0000-0000-000085100000}"/>
    <cellStyle name="Heading 1 10 2" xfId="1708" xr:uid="{00000000-0005-0000-0000-000086100000}"/>
    <cellStyle name="Heading 1 11 2" xfId="5268" xr:uid="{00000000-0005-0000-0000-000087100000}"/>
    <cellStyle name="Heading 1 12 2" xfId="5270" xr:uid="{00000000-0005-0000-0000-000088100000}"/>
    <cellStyle name="Heading 1 13 2" xfId="5271" xr:uid="{00000000-0005-0000-0000-000089100000}"/>
    <cellStyle name="Heading 1 14 2" xfId="5272" xr:uid="{00000000-0005-0000-0000-00008A100000}"/>
    <cellStyle name="Heading 1 15 2" xfId="4426" xr:uid="{00000000-0005-0000-0000-00008B100000}"/>
    <cellStyle name="Heading 1 16 2" xfId="5273" xr:uid="{00000000-0005-0000-0000-00008C100000}"/>
    <cellStyle name="Heading 1 17 2" xfId="5275" xr:uid="{00000000-0005-0000-0000-00008D100000}"/>
    <cellStyle name="Heading 1 2" xfId="5276" xr:uid="{00000000-0005-0000-0000-00008E100000}"/>
    <cellStyle name="Heading 1 2 10" xfId="5278" xr:uid="{00000000-0005-0000-0000-00008F100000}"/>
    <cellStyle name="Heading 1 2 11" xfId="5280" xr:uid="{00000000-0005-0000-0000-000090100000}"/>
    <cellStyle name="Heading 1 2 12" xfId="707" xr:uid="{00000000-0005-0000-0000-000091100000}"/>
    <cellStyle name="Heading 1 2 13" xfId="80" xr:uid="{00000000-0005-0000-0000-000092100000}"/>
    <cellStyle name="Heading 1 2 14" xfId="1459" xr:uid="{00000000-0005-0000-0000-000093100000}"/>
    <cellStyle name="Heading 1 2 15" xfId="2" xr:uid="{00000000-0005-0000-0000-000094100000}"/>
    <cellStyle name="Heading 1 2 16" xfId="68" xr:uid="{00000000-0005-0000-0000-000095100000}"/>
    <cellStyle name="Heading 1 2 17" xfId="59" xr:uid="{00000000-0005-0000-0000-000096100000}"/>
    <cellStyle name="Heading 1 2 18" xfId="227" xr:uid="{00000000-0005-0000-0000-000097100000}"/>
    <cellStyle name="Heading 1 2 19" xfId="5281" xr:uid="{00000000-0005-0000-0000-000098100000}"/>
    <cellStyle name="Heading 1 2 2" xfId="5283" xr:uid="{00000000-0005-0000-0000-000099100000}"/>
    <cellStyle name="Heading 1 2 2 2" xfId="5284" xr:uid="{00000000-0005-0000-0000-00009A100000}"/>
    <cellStyle name="Heading 1 2 2 3" xfId="5285" xr:uid="{00000000-0005-0000-0000-00009B100000}"/>
    <cellStyle name="Heading 1 2 20" xfId="1" xr:uid="{00000000-0005-0000-0000-00009C100000}"/>
    <cellStyle name="Heading 1 2 3" xfId="5287" xr:uid="{00000000-0005-0000-0000-00009D100000}"/>
    <cellStyle name="Heading 1 2 4" xfId="5289" xr:uid="{00000000-0005-0000-0000-00009E100000}"/>
    <cellStyle name="Heading 1 2 5" xfId="5292" xr:uid="{00000000-0005-0000-0000-00009F100000}"/>
    <cellStyle name="Heading 1 2 6" xfId="3520" xr:uid="{00000000-0005-0000-0000-0000A0100000}"/>
    <cellStyle name="Heading 1 2 7" xfId="5295" xr:uid="{00000000-0005-0000-0000-0000A1100000}"/>
    <cellStyle name="Heading 1 2 8" xfId="5298" xr:uid="{00000000-0005-0000-0000-0000A2100000}"/>
    <cellStyle name="Heading 1 2 9" xfId="5300" xr:uid="{00000000-0005-0000-0000-0000A3100000}"/>
    <cellStyle name="Heading 1 3" xfId="5301" xr:uid="{00000000-0005-0000-0000-0000A4100000}"/>
    <cellStyle name="Heading 1 4" xfId="5303" xr:uid="{00000000-0005-0000-0000-0000A5100000}"/>
    <cellStyle name="Heading 1 4 2" xfId="5305" xr:uid="{00000000-0005-0000-0000-0000A6100000}"/>
    <cellStyle name="Heading 1 4 3" xfId="13662" xr:uid="{3464DC04-86F8-46DE-938C-54E02CF635C5}"/>
    <cellStyle name="Heading 1 4 3 2" xfId="13663" xr:uid="{AFDD0BB2-3C36-4AC0-B67E-18AA557F1CC9}"/>
    <cellStyle name="Heading 1 4 3 3" xfId="13664" xr:uid="{104765CB-DCC3-45D5-AC0D-852688727C56}"/>
    <cellStyle name="Heading 1 5" xfId="5306" xr:uid="{00000000-0005-0000-0000-0000A7100000}"/>
    <cellStyle name="Heading 1 5 2" xfId="3463" xr:uid="{00000000-0005-0000-0000-0000A8100000}"/>
    <cellStyle name="Heading 1 6" xfId="2389" xr:uid="{00000000-0005-0000-0000-0000A9100000}"/>
    <cellStyle name="Heading 1 6 2" xfId="5307" xr:uid="{00000000-0005-0000-0000-0000AA100000}"/>
    <cellStyle name="Heading 1 7" xfId="5308" xr:uid="{00000000-0005-0000-0000-0000AB100000}"/>
    <cellStyle name="Heading 1 7 2" xfId="5309" xr:uid="{00000000-0005-0000-0000-0000AC100000}"/>
    <cellStyle name="Heading 1 8" xfId="5310" xr:uid="{00000000-0005-0000-0000-0000AD100000}"/>
    <cellStyle name="Heading 1 8 2" xfId="5311" xr:uid="{00000000-0005-0000-0000-0000AE100000}"/>
    <cellStyle name="Heading 1 9 2" xfId="5312" xr:uid="{00000000-0005-0000-0000-0000AF100000}"/>
    <cellStyle name="Heading 1 Above" xfId="12952" xr:uid="{2C5E2834-4452-4152-91D8-83135A919D49}"/>
    <cellStyle name="Heading 1+" xfId="13450" xr:uid="{52117B06-3C24-45DD-B4D5-9C65745F5B0E}"/>
    <cellStyle name="Heading 2 10 2" xfId="5314" xr:uid="{00000000-0005-0000-0000-0000B0100000}"/>
    <cellStyle name="Heading 2 11 2" xfId="1739" xr:uid="{00000000-0005-0000-0000-0000B1100000}"/>
    <cellStyle name="Heading 2 12 2" xfId="5315" xr:uid="{00000000-0005-0000-0000-0000B2100000}"/>
    <cellStyle name="Heading 2 13 2" xfId="5316" xr:uid="{00000000-0005-0000-0000-0000B3100000}"/>
    <cellStyle name="Heading 2 14 2" xfId="5317" xr:uid="{00000000-0005-0000-0000-0000B4100000}"/>
    <cellStyle name="Heading 2 15 2" xfId="5318" xr:uid="{00000000-0005-0000-0000-0000B5100000}"/>
    <cellStyle name="Heading 2 16 2" xfId="5053" xr:uid="{00000000-0005-0000-0000-0000B6100000}"/>
    <cellStyle name="Heading 2 17 2" xfId="5068" xr:uid="{00000000-0005-0000-0000-0000B7100000}"/>
    <cellStyle name="Heading 2 2" xfId="5320" xr:uid="{00000000-0005-0000-0000-0000B8100000}"/>
    <cellStyle name="Heading 2 2 10" xfId="5321" xr:uid="{00000000-0005-0000-0000-0000B9100000}"/>
    <cellStyle name="Heading 2 2 11" xfId="5323" xr:uid="{00000000-0005-0000-0000-0000BA100000}"/>
    <cellStyle name="Heading 2 2 12" xfId="5325" xr:uid="{00000000-0005-0000-0000-0000BB100000}"/>
    <cellStyle name="Heading 2 2 13" xfId="5328" xr:uid="{00000000-0005-0000-0000-0000BC100000}"/>
    <cellStyle name="Heading 2 2 14" xfId="5331" xr:uid="{00000000-0005-0000-0000-0000BD100000}"/>
    <cellStyle name="Heading 2 2 15" xfId="5335" xr:uid="{00000000-0005-0000-0000-0000BE100000}"/>
    <cellStyle name="Heading 2 2 16" xfId="5339" xr:uid="{00000000-0005-0000-0000-0000BF100000}"/>
    <cellStyle name="Heading 2 2 17" xfId="5342" xr:uid="{00000000-0005-0000-0000-0000C0100000}"/>
    <cellStyle name="Heading 2 2 18" xfId="5345" xr:uid="{00000000-0005-0000-0000-0000C1100000}"/>
    <cellStyle name="Heading 2 2 19" xfId="5347" xr:uid="{00000000-0005-0000-0000-0000C2100000}"/>
    <cellStyle name="Heading 2 2 2" xfId="5348" xr:uid="{00000000-0005-0000-0000-0000C3100000}"/>
    <cellStyle name="Heading 2 2 2 2" xfId="4957" xr:uid="{00000000-0005-0000-0000-0000C4100000}"/>
    <cellStyle name="Heading 2 2 2 3" xfId="4240" xr:uid="{00000000-0005-0000-0000-0000C5100000}"/>
    <cellStyle name="Heading 2 2 20" xfId="5334" xr:uid="{00000000-0005-0000-0000-0000C6100000}"/>
    <cellStyle name="Heading 2 2 3" xfId="5349" xr:uid="{00000000-0005-0000-0000-0000C7100000}"/>
    <cellStyle name="Heading 2 2 4" xfId="5350" xr:uid="{00000000-0005-0000-0000-0000C8100000}"/>
    <cellStyle name="Heading 2 2 5" xfId="5351" xr:uid="{00000000-0005-0000-0000-0000C9100000}"/>
    <cellStyle name="Heading 2 2 6" xfId="5352" xr:uid="{00000000-0005-0000-0000-0000CA100000}"/>
    <cellStyle name="Heading 2 2 7" xfId="5353" xr:uid="{00000000-0005-0000-0000-0000CB100000}"/>
    <cellStyle name="Heading 2 2 8" xfId="5354" xr:uid="{00000000-0005-0000-0000-0000CC100000}"/>
    <cellStyle name="Heading 2 2 9" xfId="5356" xr:uid="{00000000-0005-0000-0000-0000CD100000}"/>
    <cellStyle name="Heading 2 3" xfId="5358" xr:uid="{00000000-0005-0000-0000-0000CE100000}"/>
    <cellStyle name="Heading 2 4" xfId="2966" xr:uid="{00000000-0005-0000-0000-0000CF100000}"/>
    <cellStyle name="Heading 2 4 2" xfId="5359" xr:uid="{00000000-0005-0000-0000-0000D0100000}"/>
    <cellStyle name="Heading 2 4 3" xfId="13680" xr:uid="{F5034D6D-EF63-436B-B430-990E6C3AE982}"/>
    <cellStyle name="Heading 2 4 3 2" xfId="12115" xr:uid="{1EA772BD-97FD-4FFA-9300-C19012754518}"/>
    <cellStyle name="Heading 2 4 3 3" xfId="13681" xr:uid="{0859FAE3-10A7-4503-8F6A-E6385FF6C601}"/>
    <cellStyle name="Heading 2 5" xfId="525" xr:uid="{00000000-0005-0000-0000-0000D1100000}"/>
    <cellStyle name="Heading 2 5 2" xfId="5360" xr:uid="{00000000-0005-0000-0000-0000D2100000}"/>
    <cellStyle name="Heading 2 6" xfId="1566" xr:uid="{00000000-0005-0000-0000-0000D3100000}"/>
    <cellStyle name="Heading 2 6 2" xfId="5361" xr:uid="{00000000-0005-0000-0000-0000D4100000}"/>
    <cellStyle name="Heading 2 7" xfId="5363" xr:uid="{00000000-0005-0000-0000-0000D5100000}"/>
    <cellStyle name="Heading 2 7 2" xfId="5364" xr:uid="{00000000-0005-0000-0000-0000D6100000}"/>
    <cellStyle name="Heading 2 8" xfId="5366" xr:uid="{00000000-0005-0000-0000-0000D7100000}"/>
    <cellStyle name="Heading 2 8 2" xfId="5367" xr:uid="{00000000-0005-0000-0000-0000D8100000}"/>
    <cellStyle name="Heading 2 9 2" xfId="5368" xr:uid="{00000000-0005-0000-0000-0000D9100000}"/>
    <cellStyle name="Heading 2 Below" xfId="11318" xr:uid="{6DD7AAC1-40F6-4332-8FFE-20CBF8E93060}"/>
    <cellStyle name="Heading 2+" xfId="13683" xr:uid="{FE531DAE-07B5-437F-812B-945BAEA776D6}"/>
    <cellStyle name="Heading 3 10 2" xfId="5370" xr:uid="{00000000-0005-0000-0000-0000DA100000}"/>
    <cellStyle name="Heading 3 10 2 2" xfId="9485" xr:uid="{83EA994A-80B2-43B3-A802-2A9B668ED305}"/>
    <cellStyle name="Heading 3 11 2" xfId="5372" xr:uid="{00000000-0005-0000-0000-0000DB100000}"/>
    <cellStyle name="Heading 3 11 2 2" xfId="9400" xr:uid="{C3C23236-30A1-4E2F-890C-A2469B9B821C}"/>
    <cellStyle name="Heading 3 12 2" xfId="5375" xr:uid="{00000000-0005-0000-0000-0000DC100000}"/>
    <cellStyle name="Heading 3 12 2 2" xfId="9476" xr:uid="{FF072514-7FDB-4579-8084-3508D28A8D6B}"/>
    <cellStyle name="Heading 3 13 2" xfId="5378" xr:uid="{00000000-0005-0000-0000-0000DD100000}"/>
    <cellStyle name="Heading 3 13 2 2" xfId="9464" xr:uid="{04309E58-D65C-493D-BF2A-C68CEFECEFB6}"/>
    <cellStyle name="Heading 3 14 2" xfId="5380" xr:uid="{00000000-0005-0000-0000-0000DE100000}"/>
    <cellStyle name="Heading 3 14 2 2" xfId="9460" xr:uid="{25690403-F327-4CC2-9D09-4AB58C319EEE}"/>
    <cellStyle name="Heading 3 15 2" xfId="5381" xr:uid="{00000000-0005-0000-0000-0000DF100000}"/>
    <cellStyle name="Heading 3 15 2 2" xfId="9457" xr:uid="{E1422FD6-4ACE-42D7-B1D2-4E0B5149C25F}"/>
    <cellStyle name="Heading 3 16 2" xfId="5382" xr:uid="{00000000-0005-0000-0000-0000E0100000}"/>
    <cellStyle name="Heading 3 16 2 2" xfId="9456" xr:uid="{4D78A420-591C-4B41-B603-B3D3B59EE5CA}"/>
    <cellStyle name="Heading 3 17 2" xfId="5383" xr:uid="{00000000-0005-0000-0000-0000E1100000}"/>
    <cellStyle name="Heading 3 17 2 2" xfId="9455" xr:uid="{14F8997B-12BD-4A3D-852B-58B1CCA994D4}"/>
    <cellStyle name="Heading 3 2" xfId="5384" xr:uid="{00000000-0005-0000-0000-0000E2100000}"/>
    <cellStyle name="Heading 3 2 10" xfId="5385" xr:uid="{00000000-0005-0000-0000-0000E3100000}"/>
    <cellStyle name="Heading 3 2 11" xfId="5386" xr:uid="{00000000-0005-0000-0000-0000E4100000}"/>
    <cellStyle name="Heading 3 2 12" xfId="5387" xr:uid="{00000000-0005-0000-0000-0000E5100000}"/>
    <cellStyle name="Heading 3 2 13" xfId="2028" xr:uid="{00000000-0005-0000-0000-0000E6100000}"/>
    <cellStyle name="Heading 3 2 14" xfId="5388" xr:uid="{00000000-0005-0000-0000-0000E7100000}"/>
    <cellStyle name="Heading 3 2 15" xfId="5391" xr:uid="{00000000-0005-0000-0000-0000E8100000}"/>
    <cellStyle name="Heading 3 2 16" xfId="5393" xr:uid="{00000000-0005-0000-0000-0000E9100000}"/>
    <cellStyle name="Heading 3 2 17" xfId="5394" xr:uid="{00000000-0005-0000-0000-0000EA100000}"/>
    <cellStyle name="Heading 3 2 17 2" xfId="9217" xr:uid="{73D05887-E377-4158-AF52-A0ECDB2767FE}"/>
    <cellStyle name="Heading 3 2 18" xfId="5395" xr:uid="{00000000-0005-0000-0000-0000EB100000}"/>
    <cellStyle name="Heading 3 2 19" xfId="781" xr:uid="{00000000-0005-0000-0000-0000EC100000}"/>
    <cellStyle name="Heading 3 2 2" xfId="5396" xr:uid="{00000000-0005-0000-0000-0000ED100000}"/>
    <cellStyle name="Heading 3 2 2 2" xfId="5398" xr:uid="{00000000-0005-0000-0000-0000EE100000}"/>
    <cellStyle name="Heading 3 2 2 3" xfId="5399" xr:uid="{00000000-0005-0000-0000-0000EF100000}"/>
    <cellStyle name="Heading 3 2 20" xfId="5390" xr:uid="{00000000-0005-0000-0000-0000F0100000}"/>
    <cellStyle name="Heading 3 2 3" xfId="5400" xr:uid="{00000000-0005-0000-0000-0000F1100000}"/>
    <cellStyle name="Heading 3 2 4" xfId="5402" xr:uid="{00000000-0005-0000-0000-0000F2100000}"/>
    <cellStyle name="Heading 3 2 5" xfId="3630" xr:uid="{00000000-0005-0000-0000-0000F3100000}"/>
    <cellStyle name="Heading 3 2 6" xfId="3709" xr:uid="{00000000-0005-0000-0000-0000F4100000}"/>
    <cellStyle name="Heading 3 2 7" xfId="3798" xr:uid="{00000000-0005-0000-0000-0000F5100000}"/>
    <cellStyle name="Heading 3 2 8" xfId="3856" xr:uid="{00000000-0005-0000-0000-0000F6100000}"/>
    <cellStyle name="Heading 3 2 9" xfId="3874" xr:uid="{00000000-0005-0000-0000-0000F7100000}"/>
    <cellStyle name="Heading 3 3" xfId="5403" xr:uid="{00000000-0005-0000-0000-0000F8100000}"/>
    <cellStyle name="Heading 3 3 2" xfId="4817" xr:uid="{00000000-0005-0000-0000-0000F9100000}"/>
    <cellStyle name="Heading 3 4" xfId="938" xr:uid="{00000000-0005-0000-0000-0000FA100000}"/>
    <cellStyle name="Heading 3 4 2" xfId="5" xr:uid="{00000000-0005-0000-0000-0000FB100000}"/>
    <cellStyle name="Heading 3 4 2 2" xfId="8025" xr:uid="{87E880E5-989B-4AF5-A024-97DC42307742}"/>
    <cellStyle name="Heading 3 4 3" xfId="13385" xr:uid="{B2143FE8-272E-461B-9EF0-AC2F10D526E8}"/>
    <cellStyle name="Heading 3 4 3 2" xfId="13388" xr:uid="{322D72B7-3D71-43B5-B0F1-D9116EF5BC2F}"/>
    <cellStyle name="Heading 3 4 3 3" xfId="8192" xr:uid="{71680E7D-87BD-4832-9E57-6B8B32446F9F}"/>
    <cellStyle name="Heading 3 4 4" xfId="15241" xr:uid="{FD7F2EA8-4F8B-4BF1-A0C4-5279F0AE40F4}"/>
    <cellStyle name="Heading 3 5" xfId="5404" xr:uid="{00000000-0005-0000-0000-0000FC100000}"/>
    <cellStyle name="Heading 3 5 2" xfId="2544" xr:uid="{00000000-0005-0000-0000-0000FD100000}"/>
    <cellStyle name="Heading 3 5 2 2" xfId="11564" xr:uid="{0AB54326-BAAE-4F6B-91B3-D059B1F471A7}"/>
    <cellStyle name="Heading 3 6" xfId="2025" xr:uid="{00000000-0005-0000-0000-0000FE100000}"/>
    <cellStyle name="Heading 3 6 2" xfId="5405" xr:uid="{00000000-0005-0000-0000-0000FF100000}"/>
    <cellStyle name="Heading 3 6 2 2" xfId="13415" xr:uid="{A350BF0A-C506-4966-83BF-B4CC9770470C}"/>
    <cellStyle name="Heading 3 7" xfId="5406" xr:uid="{00000000-0005-0000-0000-000000110000}"/>
    <cellStyle name="Heading 3 7 2" xfId="1640" xr:uid="{00000000-0005-0000-0000-000001110000}"/>
    <cellStyle name="Heading 3 7 2 2" xfId="8675" xr:uid="{6F8937B9-E787-4C4D-BD8A-A4E6A9904F82}"/>
    <cellStyle name="Heading 3 8" xfId="89" xr:uid="{00000000-0005-0000-0000-000002110000}"/>
    <cellStyle name="Heading 3 8 2" xfId="5408" xr:uid="{00000000-0005-0000-0000-000003110000}"/>
    <cellStyle name="Heading 3 8 2 2" xfId="9401" xr:uid="{81F3D4EF-FF10-449D-8BFE-075E790EB9D1}"/>
    <cellStyle name="Heading 3 9 2" xfId="5410" xr:uid="{00000000-0005-0000-0000-000004110000}"/>
    <cellStyle name="Heading 3 9 2 2" xfId="8488" xr:uid="{189E6B2D-CCD4-4AE4-A2FA-471AFEDB88AA}"/>
    <cellStyle name="Heading 3+" xfId="13702" xr:uid="{0C603EB6-1235-4FF4-8CC0-021293926D91}"/>
    <cellStyle name="Heading 4 10 2" xfId="5411" xr:uid="{00000000-0005-0000-0000-000005110000}"/>
    <cellStyle name="Heading 4 11 2" xfId="1381" xr:uid="{00000000-0005-0000-0000-000006110000}"/>
    <cellStyle name="Heading 4 12 2" xfId="5412" xr:uid="{00000000-0005-0000-0000-000007110000}"/>
    <cellStyle name="Heading 4 13 2" xfId="5414" xr:uid="{00000000-0005-0000-0000-000008110000}"/>
    <cellStyle name="Heading 4 14 2" xfId="5415" xr:uid="{00000000-0005-0000-0000-000009110000}"/>
    <cellStyle name="Heading 4 15 2" xfId="5416" xr:uid="{00000000-0005-0000-0000-00000A110000}"/>
    <cellStyle name="Heading 4 16 2" xfId="5418" xr:uid="{00000000-0005-0000-0000-00000B110000}"/>
    <cellStyle name="Heading 4 17 2" xfId="5419" xr:uid="{00000000-0005-0000-0000-00000C110000}"/>
    <cellStyle name="Heading 4 2" xfId="4148" xr:uid="{00000000-0005-0000-0000-00000D110000}"/>
    <cellStyle name="Heading 4 2 10" xfId="5420" xr:uid="{00000000-0005-0000-0000-00000E110000}"/>
    <cellStyle name="Heading 4 2 11" xfId="5421" xr:uid="{00000000-0005-0000-0000-00000F110000}"/>
    <cellStyle name="Heading 4 2 12" xfId="5422" xr:uid="{00000000-0005-0000-0000-000010110000}"/>
    <cellStyle name="Heading 4 2 13" xfId="3127" xr:uid="{00000000-0005-0000-0000-000011110000}"/>
    <cellStyle name="Heading 4 2 14" xfId="5423" xr:uid="{00000000-0005-0000-0000-000012110000}"/>
    <cellStyle name="Heading 4 2 15" xfId="5425" xr:uid="{00000000-0005-0000-0000-000013110000}"/>
    <cellStyle name="Heading 4 2 16" xfId="5426" xr:uid="{00000000-0005-0000-0000-000014110000}"/>
    <cellStyle name="Heading 4 2 17" xfId="5427" xr:uid="{00000000-0005-0000-0000-000015110000}"/>
    <cellStyle name="Heading 4 2 18" xfId="5428" xr:uid="{00000000-0005-0000-0000-000016110000}"/>
    <cellStyle name="Heading 4 2 19" xfId="5429" xr:uid="{00000000-0005-0000-0000-000017110000}"/>
    <cellStyle name="Heading 4 2 2" xfId="4364" xr:uid="{00000000-0005-0000-0000-000018110000}"/>
    <cellStyle name="Heading 4 2 2 2" xfId="5430" xr:uid="{00000000-0005-0000-0000-000019110000}"/>
    <cellStyle name="Heading 4 2 2 3" xfId="5431" xr:uid="{00000000-0005-0000-0000-00001A110000}"/>
    <cellStyle name="Heading 4 2 20" xfId="5424" xr:uid="{00000000-0005-0000-0000-00001B110000}"/>
    <cellStyle name="Heading 4 2 3" xfId="4366" xr:uid="{00000000-0005-0000-0000-00001C110000}"/>
    <cellStyle name="Heading 4 2 4" xfId="5433" xr:uid="{00000000-0005-0000-0000-00001D110000}"/>
    <cellStyle name="Heading 4 2 5" xfId="5434" xr:uid="{00000000-0005-0000-0000-00001E110000}"/>
    <cellStyle name="Heading 4 2 6" xfId="5435" xr:uid="{00000000-0005-0000-0000-00001F110000}"/>
    <cellStyle name="Heading 4 2 7" xfId="5436" xr:uid="{00000000-0005-0000-0000-000020110000}"/>
    <cellStyle name="Heading 4 2 8" xfId="5437" xr:uid="{00000000-0005-0000-0000-000021110000}"/>
    <cellStyle name="Heading 4 2 9" xfId="5438" xr:uid="{00000000-0005-0000-0000-000022110000}"/>
    <cellStyle name="Heading 4 3" xfId="4371" xr:uid="{00000000-0005-0000-0000-000023110000}"/>
    <cellStyle name="Heading 4 4" xfId="4377" xr:uid="{00000000-0005-0000-0000-000024110000}"/>
    <cellStyle name="Heading 4 4 2" xfId="1175" xr:uid="{00000000-0005-0000-0000-000025110000}"/>
    <cellStyle name="Heading 4 4 3" xfId="12800" xr:uid="{5056FBBD-129C-48D5-B1B4-B1B1026C6303}"/>
    <cellStyle name="Heading 4 4 3 2" xfId="9094" xr:uid="{59C2D0EF-69E5-4375-A97D-6A1E7A996FAF}"/>
    <cellStyle name="Heading 4 4 3 3" xfId="13148" xr:uid="{1370B739-406A-4B77-8CDB-AD1CF2656558}"/>
    <cellStyle name="Heading 4 5" xfId="4382" xr:uid="{00000000-0005-0000-0000-000026110000}"/>
    <cellStyle name="Heading 4 5 2" xfId="4385" xr:uid="{00000000-0005-0000-0000-000027110000}"/>
    <cellStyle name="Heading 4 6" xfId="2393" xr:uid="{00000000-0005-0000-0000-000028110000}"/>
    <cellStyle name="Heading 4 6 2" xfId="3261" xr:uid="{00000000-0005-0000-0000-000029110000}"/>
    <cellStyle name="Heading 4 7" xfId="4391" xr:uid="{00000000-0005-0000-0000-00002A110000}"/>
    <cellStyle name="Heading 4 7 2" xfId="724" xr:uid="{00000000-0005-0000-0000-00002B110000}"/>
    <cellStyle name="Heading 4 8" xfId="4393" xr:uid="{00000000-0005-0000-0000-00002C110000}"/>
    <cellStyle name="Heading 4 8 2" xfId="2947" xr:uid="{00000000-0005-0000-0000-00002D110000}"/>
    <cellStyle name="Heading 4 9 2" xfId="5440" xr:uid="{00000000-0005-0000-0000-00002E110000}"/>
    <cellStyle name="Heading 5" xfId="5441" xr:uid="{00000000-0005-0000-0000-00002F110000}"/>
    <cellStyle name="Heading 5 2" xfId="13710" xr:uid="{E14CB912-B9A1-4A94-8749-95B20B3832A0}"/>
    <cellStyle name="HEADING1" xfId="3204" xr:uid="{00000000-0005-0000-0000-000030110000}"/>
    <cellStyle name="HEADING1 1" xfId="747" xr:uid="{00000000-0005-0000-0000-000031110000}"/>
    <cellStyle name="HEADING2" xfId="3690" xr:uid="{00000000-0005-0000-0000-000032110000}"/>
    <cellStyle name="HEADINGS" xfId="588" xr:uid="{00000000-0005-0000-0000-000033110000}"/>
    <cellStyle name="HEADINGS 2" xfId="9978" xr:uid="{EA66C001-54D3-46B4-A85D-C7F30B0818DC}"/>
    <cellStyle name="HEADINGSTOP" xfId="1746" xr:uid="{00000000-0005-0000-0000-000034110000}"/>
    <cellStyle name="HIGHLIGHT" xfId="856" xr:uid="{00000000-0005-0000-0000-000035110000}"/>
    <cellStyle name="HIGHLIGHT 2" xfId="13711" xr:uid="{16F5E67F-035D-46C1-9CEA-0B1610AC76EA}"/>
    <cellStyle name="Hyperlink 2" xfId="5442" xr:uid="{00000000-0005-0000-0000-000036110000}"/>
    <cellStyle name="Hyperlink 2 2" xfId="13714" xr:uid="{4F01F825-035A-48DC-8D44-469C0CD4FE21}"/>
    <cellStyle name="Hyperlink 2 3" xfId="12213" xr:uid="{0BBF414D-1A44-4DA8-994B-62E092FAE482}"/>
    <cellStyle name="Hyperlink 2 4" xfId="13712" xr:uid="{45D098BC-1656-48DC-A4DC-67ECF8CA5E24}"/>
    <cellStyle name="Hyperlink 3" xfId="1105" xr:uid="{00000000-0005-0000-0000-000037110000}"/>
    <cellStyle name="Hyperlink 4" xfId="13157" xr:uid="{286F01FA-CE22-4D17-88F5-3B71CAC996EE}"/>
    <cellStyle name="Hyperlink 5" xfId="12651" xr:uid="{952CE299-91B1-44B6-B35A-D06C16F82E9C}"/>
    <cellStyle name="Indent" xfId="5443" xr:uid="{00000000-0005-0000-0000-000038110000}"/>
    <cellStyle name="Indent 10" xfId="5444" xr:uid="{00000000-0005-0000-0000-000039110000}"/>
    <cellStyle name="Indent 11" xfId="5445" xr:uid="{00000000-0005-0000-0000-00003A110000}"/>
    <cellStyle name="Indent 12" xfId="5446" xr:uid="{00000000-0005-0000-0000-00003B110000}"/>
    <cellStyle name="Indent 13" xfId="5448" xr:uid="{00000000-0005-0000-0000-00003C110000}"/>
    <cellStyle name="Indent 14" xfId="5449" xr:uid="{00000000-0005-0000-0000-00003D110000}"/>
    <cellStyle name="Indent 15" xfId="5450" xr:uid="{00000000-0005-0000-0000-00003E110000}"/>
    <cellStyle name="Indent 16" xfId="5451" xr:uid="{00000000-0005-0000-0000-00003F110000}"/>
    <cellStyle name="Indent 17" xfId="13718" xr:uid="{642315ED-06C1-4EF4-BAFA-8B0BDA79E3F4}"/>
    <cellStyle name="Indent 17 2" xfId="12265" xr:uid="{1676E40E-00CC-4E4B-B976-90B194552C6B}"/>
    <cellStyle name="Indent 2" xfId="5452" xr:uid="{00000000-0005-0000-0000-000040110000}"/>
    <cellStyle name="Indent 3" xfId="5453" xr:uid="{00000000-0005-0000-0000-000041110000}"/>
    <cellStyle name="Indent 4" xfId="5455" xr:uid="{00000000-0005-0000-0000-000042110000}"/>
    <cellStyle name="Indent 5" xfId="5456" xr:uid="{00000000-0005-0000-0000-000043110000}"/>
    <cellStyle name="Indent 6" xfId="849" xr:uid="{00000000-0005-0000-0000-000044110000}"/>
    <cellStyle name="Indent 7" xfId="5457" xr:uid="{00000000-0005-0000-0000-000045110000}"/>
    <cellStyle name="Indent 8" xfId="5458" xr:uid="{00000000-0005-0000-0000-000046110000}"/>
    <cellStyle name="Indent 9" xfId="5459" xr:uid="{00000000-0005-0000-0000-000047110000}"/>
    <cellStyle name="Input [yellow]" xfId="5461" xr:uid="{00000000-0005-0000-0000-000048110000}"/>
    <cellStyle name="Input [yellow] 10" xfId="3776" xr:uid="{00000000-0005-0000-0000-000049110000}"/>
    <cellStyle name="Input [yellow] 11" xfId="3780" xr:uid="{00000000-0005-0000-0000-00004A110000}"/>
    <cellStyle name="Input [yellow] 12" xfId="4688" xr:uid="{00000000-0005-0000-0000-00004B110000}"/>
    <cellStyle name="Input [yellow] 13" xfId="4696" xr:uid="{00000000-0005-0000-0000-00004C110000}"/>
    <cellStyle name="Input [yellow] 14" xfId="4700" xr:uid="{00000000-0005-0000-0000-00004D110000}"/>
    <cellStyle name="Input [yellow] 15" xfId="4707" xr:uid="{00000000-0005-0000-0000-00004E110000}"/>
    <cellStyle name="Input [yellow] 16" xfId="182" xr:uid="{00000000-0005-0000-0000-00004F110000}"/>
    <cellStyle name="Input [yellow] 17" xfId="4716" xr:uid="{00000000-0005-0000-0000-000050110000}"/>
    <cellStyle name="Input [yellow] 17 2" xfId="12977" xr:uid="{19D8CDF6-5ECF-40D2-88E3-1CE1D17826D7}"/>
    <cellStyle name="Input [yellow] 17 3" xfId="12978" xr:uid="{39277B6A-28E4-4C2C-B165-6CC57414E0BD}"/>
    <cellStyle name="Input [yellow] 17 4" xfId="13723" xr:uid="{DF977D40-0CAE-49A9-92A9-4110B67F0211}"/>
    <cellStyle name="Input [yellow] 17 5" xfId="13724" xr:uid="{2E70FE2F-D5EF-4F69-92EE-C512398C95D7}"/>
    <cellStyle name="Input [yellow] 18" xfId="4721" xr:uid="{00000000-0005-0000-0000-000051110000}"/>
    <cellStyle name="Input [yellow] 18 2" xfId="12015" xr:uid="{2E75651D-4412-4239-AFCD-F53D534112A1}"/>
    <cellStyle name="Input [yellow] 18 3" xfId="12025" xr:uid="{AA6C42AE-5A60-43BB-8BB2-F8533B7BC207}"/>
    <cellStyle name="Input [yellow] 18 4" xfId="8008" xr:uid="{6024DA8B-94C0-4162-B61C-71CFC5F8074F}"/>
    <cellStyle name="Input [yellow] 18 5" xfId="10513" xr:uid="{684B6846-3B1E-4CA1-B3A8-31CB2B3FDD79}"/>
    <cellStyle name="Input [yellow] 19" xfId="4726" xr:uid="{00000000-0005-0000-0000-000052110000}"/>
    <cellStyle name="Input [yellow] 19 2" xfId="12034" xr:uid="{9B95D606-0A14-42C3-ACCD-BE651C484799}"/>
    <cellStyle name="Input [yellow] 19 3" xfId="10330" xr:uid="{B04E3508-2626-40BD-A044-3B9E34443661}"/>
    <cellStyle name="Input [yellow] 19 4" xfId="10333" xr:uid="{D4B24C8A-C2EC-484F-B724-DE2623C2C3E3}"/>
    <cellStyle name="Input [yellow] 19 5" xfId="10336" xr:uid="{C1CE21B0-CEEC-4E12-840E-1F50B710FA1E}"/>
    <cellStyle name="Input [yellow] 2" xfId="5462" xr:uid="{00000000-0005-0000-0000-000053110000}"/>
    <cellStyle name="Input [yellow] 2 2" xfId="10820" xr:uid="{9B11D65A-2079-4C70-ADD2-B6EDE351B594}"/>
    <cellStyle name="Input [yellow] 2 2 2" xfId="9482" xr:uid="{89904C2B-DB7C-4D9B-8499-E32B2D266DCC}"/>
    <cellStyle name="Input [yellow] 2 2 3" xfId="13726" xr:uid="{356D91B1-748D-42AC-A296-67BAAE4FC7F5}"/>
    <cellStyle name="Input [yellow] 2 3" xfId="13727" xr:uid="{D02D50E5-F0BB-4DD2-B496-32E81D299FAD}"/>
    <cellStyle name="Input [yellow] 2 3 2" xfId="13728" xr:uid="{0F6D7AD8-3F96-41E7-9613-1F280C0EC5D2}"/>
    <cellStyle name="Input [yellow] 2 3 3" xfId="13729" xr:uid="{73B2E672-E758-45EE-A884-BC8831B524B8}"/>
    <cellStyle name="Input [yellow] 2 4" xfId="13730" xr:uid="{153E083A-B9F6-4D14-8254-561BFB3E8EE6}"/>
    <cellStyle name="Input [yellow] 2 5" xfId="13731" xr:uid="{35ADC02B-1DDE-454C-8DAA-3051863FC5D7}"/>
    <cellStyle name="Input [yellow] 2 6" xfId="13732" xr:uid="{03BDEBE4-CCC4-4AE7-B07F-813BF412DEF5}"/>
    <cellStyle name="Input [yellow] 2 7" xfId="13733" xr:uid="{753FD4AB-34F8-4683-A002-59E741FEE9A0}"/>
    <cellStyle name="Input [yellow] 2 8" xfId="12369" xr:uid="{BC97500D-CDD1-475A-8CEA-8E4FCEDB3EA7}"/>
    <cellStyle name="Input [yellow] 2 9" xfId="13734" xr:uid="{FCB11D30-AEBB-4C1A-9558-619E7C313880}"/>
    <cellStyle name="Input [yellow] 20" xfId="4706" xr:uid="{00000000-0005-0000-0000-000054110000}"/>
    <cellStyle name="Input [yellow] 20 2" xfId="12968" xr:uid="{A0C6309F-6FC3-43DB-82FD-80E0CB5EB5FD}"/>
    <cellStyle name="Input [yellow] 20 3" xfId="12971" xr:uid="{00CBBF6F-0714-4327-BFEE-C29D3729EB44}"/>
    <cellStyle name="Input [yellow] 20 4" xfId="13737" xr:uid="{AC2220BF-7521-4A3B-9D84-F09A00D5EE57}"/>
    <cellStyle name="Input [yellow] 20 5" xfId="13740" xr:uid="{96D2B8F7-E10B-461C-AC78-5C45766EA5A5}"/>
    <cellStyle name="Input [yellow] 21" xfId="8128" xr:uid="{8F9862AF-83DF-4EA2-9202-1A4ED514355E}"/>
    <cellStyle name="Input [yellow] 22" xfId="12976" xr:uid="{17EB3DDB-2D0A-4D16-BFE0-DCDAE6C29BC1}"/>
    <cellStyle name="Input [yellow] 23" xfId="12980" xr:uid="{158BB75B-9755-4F83-B0C8-0FF77681F9EF}"/>
    <cellStyle name="Input [yellow] 24" xfId="12982" xr:uid="{F6D250DE-C7CC-4329-92E4-3D251BA708DB}"/>
    <cellStyle name="Input [yellow] 25" xfId="12635" xr:uid="{140E90AA-4048-4B41-97B1-3CE049E52B42}"/>
    <cellStyle name="Input [yellow] 26" xfId="9924" xr:uid="{A88FCB64-37DE-4D8A-AF88-B8272170AC88}"/>
    <cellStyle name="Input [yellow] 3" xfId="5463" xr:uid="{00000000-0005-0000-0000-000055110000}"/>
    <cellStyle name="Input [yellow] 3 2" xfId="8897" xr:uid="{B57E12D1-B9D3-42B9-B31F-BDEB9311BAF3}"/>
    <cellStyle name="Input [yellow] 3 2 2" xfId="13742" xr:uid="{5EE66B86-DC1E-49C3-8F85-76012AA61EA2}"/>
    <cellStyle name="Input [yellow] 3 2 3" xfId="13743" xr:uid="{F39F4181-DE20-4170-9AB2-D41F9C224A79}"/>
    <cellStyle name="Input [yellow] 3 3" xfId="11369" xr:uid="{641DD59E-2727-4FDD-96C1-94C02A7E6A07}"/>
    <cellStyle name="Input [yellow] 3 4" xfId="13744" xr:uid="{B10B8165-0B46-46E1-9F16-08C6652BD3DA}"/>
    <cellStyle name="Input [yellow] 3 5" xfId="13745" xr:uid="{1A1F371F-4F76-48A9-AB62-F71E6CA07558}"/>
    <cellStyle name="Input [yellow] 3 6" xfId="13746" xr:uid="{D7CE1CD6-233E-42AE-B7FB-623CBFC9C19B}"/>
    <cellStyle name="Input [yellow] 3 7" xfId="13747" xr:uid="{EF9F1286-5575-43DB-A61A-A08ED205176B}"/>
    <cellStyle name="Input [yellow] 4" xfId="5464" xr:uid="{00000000-0005-0000-0000-000056110000}"/>
    <cellStyle name="Input [yellow] 5" xfId="3161" xr:uid="{00000000-0005-0000-0000-000057110000}"/>
    <cellStyle name="Input [yellow] 6" xfId="5465" xr:uid="{00000000-0005-0000-0000-000058110000}"/>
    <cellStyle name="Input [yellow] 7" xfId="1024" xr:uid="{00000000-0005-0000-0000-000059110000}"/>
    <cellStyle name="Input [yellow] 8" xfId="5466" xr:uid="{00000000-0005-0000-0000-00005A110000}"/>
    <cellStyle name="Input [yellow] 9" xfId="5467" xr:uid="{00000000-0005-0000-0000-00005B110000}"/>
    <cellStyle name="Input 10 2" xfId="5468" xr:uid="{00000000-0005-0000-0000-00005C110000}"/>
    <cellStyle name="Input 11 2" xfId="1416" xr:uid="{00000000-0005-0000-0000-00005D110000}"/>
    <cellStyle name="Input 12 2" xfId="5469" xr:uid="{00000000-0005-0000-0000-00005E110000}"/>
    <cellStyle name="Input 13 2" xfId="5471" xr:uid="{00000000-0005-0000-0000-00005F110000}"/>
    <cellStyle name="Input 14 2" xfId="5473" xr:uid="{00000000-0005-0000-0000-000060110000}"/>
    <cellStyle name="Input 15 2" xfId="5474" xr:uid="{00000000-0005-0000-0000-000061110000}"/>
    <cellStyle name="Input 16 2" xfId="5476" xr:uid="{00000000-0005-0000-0000-000062110000}"/>
    <cellStyle name="Input 17 2" xfId="5477" xr:uid="{00000000-0005-0000-0000-000063110000}"/>
    <cellStyle name="Input 2" xfId="5480" xr:uid="{00000000-0005-0000-0000-000064110000}"/>
    <cellStyle name="Input 2 10" xfId="5481" xr:uid="{00000000-0005-0000-0000-000065110000}"/>
    <cellStyle name="Input 2 10 10" xfId="11591" xr:uid="{9B0CD885-3717-49E9-8EF1-980C51467900}"/>
    <cellStyle name="Input 2 10 10 2" xfId="9961" xr:uid="{31B1CDD7-EC20-4CC4-97B6-6F4E0359C391}"/>
    <cellStyle name="Input 2 10 10 3" xfId="17405" xr:uid="{0BC01DF5-2F7F-490F-B365-73DB593A3A84}"/>
    <cellStyle name="Input 2 10 11" xfId="12039" xr:uid="{7965BCEB-5A85-4F45-8788-E65A4A8EB236}"/>
    <cellStyle name="Input 2 10 11 2" xfId="8905" xr:uid="{FA95BCD7-2A64-4093-8F4A-839EBC9FF295}"/>
    <cellStyle name="Input 2 10 11 3" xfId="12583" xr:uid="{623A2507-8CEE-4AA5-BF9B-C688E052224A}"/>
    <cellStyle name="Input 2 10 12" xfId="12463" xr:uid="{F9BAC2A6-828D-4764-87A1-597704FA3B9D}"/>
    <cellStyle name="Input 2 10 13" xfId="17396" xr:uid="{8F5040A8-EAA9-43C5-B6AD-C8511D89CB54}"/>
    <cellStyle name="Input 2 10 2" xfId="11649" xr:uid="{BCD4BFC9-9517-48BC-94D6-73A735AF382E}"/>
    <cellStyle name="Input 2 10 3" xfId="11651" xr:uid="{7C214A10-5A97-4565-822B-CBCB06F9B0F9}"/>
    <cellStyle name="Input 2 10 4" xfId="11652" xr:uid="{BD1785CA-B20F-4FBA-BAEE-71F0B7153003}"/>
    <cellStyle name="Input 2 10 4 2" xfId="17167" xr:uid="{D84EA2F2-9370-4CBC-BE83-36BB322CE718}"/>
    <cellStyle name="Input 2 10 4 3" xfId="17170" xr:uid="{2DF46A56-4117-457A-B927-C2E62DEDFFE6}"/>
    <cellStyle name="Input 2 10 5" xfId="13762" xr:uid="{6A1BF09C-7FEA-4F23-AD18-D444C9A47FAC}"/>
    <cellStyle name="Input 2 10 5 2" xfId="12377" xr:uid="{74A67334-78C7-494D-877B-A9BD463317F6}"/>
    <cellStyle name="Input 2 10 5 3" xfId="17658" xr:uid="{2A43173B-564E-4D9E-8257-E3A805CC6CFF}"/>
    <cellStyle name="Input 2 10 6" xfId="13763" xr:uid="{3A46327F-6F2F-4AC3-8DEF-9294432E2365}"/>
    <cellStyle name="Input 2 10 6 2" xfId="15569" xr:uid="{670873E7-BD97-417E-8697-6DFD4302450B}"/>
    <cellStyle name="Input 2 10 6 3" xfId="17733" xr:uid="{11C76B32-6AF0-41BB-A912-7535BE379E98}"/>
    <cellStyle name="Input 2 10 7" xfId="13764" xr:uid="{D81DE2CA-A196-473C-B6EF-67448FAE8D71}"/>
    <cellStyle name="Input 2 10 7 2" xfId="11524" xr:uid="{556DD25E-BC5E-42C1-B68D-E16FA4E4550E}"/>
    <cellStyle name="Input 2 10 7 3" xfId="17378" xr:uid="{FD4D5507-1A6E-4955-98BC-D996BD2E5E70}"/>
    <cellStyle name="Input 2 10 8" xfId="13765" xr:uid="{0A6C348A-7062-434A-80FD-7BF682CA015B}"/>
    <cellStyle name="Input 2 10 8 2" xfId="9235" xr:uid="{19B01237-5644-429D-B2A5-94245EFEB41C}"/>
    <cellStyle name="Input 2 10 8 3" xfId="17899" xr:uid="{E5CE6BAB-A9BC-4B9C-9181-9783D2ABAD52}"/>
    <cellStyle name="Input 2 10 9" xfId="13766" xr:uid="{8013110B-59AA-4650-8A2D-E5B3197B0A1B}"/>
    <cellStyle name="Input 2 10 9 2" xfId="8857" xr:uid="{661A2E3E-1907-4541-A1EC-7E255713D2DD}"/>
    <cellStyle name="Input 2 10 9 3" xfId="17379" xr:uid="{8E42611A-AE7C-46F8-8B38-73EE3E0242BF}"/>
    <cellStyle name="Input 2 11" xfId="5482" xr:uid="{00000000-0005-0000-0000-000066110000}"/>
    <cellStyle name="Input 2 11 10" xfId="11258" xr:uid="{1DF26693-D4FC-4581-BF10-622FCD44A69F}"/>
    <cellStyle name="Input 2 11 10 2" xfId="17285" xr:uid="{6660A614-A466-4BF4-894A-1CA1B760262B}"/>
    <cellStyle name="Input 2 11 10 3" xfId="8555" xr:uid="{5469DE77-5D82-4E59-98A0-E0F0BA0F4E3B}"/>
    <cellStyle name="Input 2 11 11" xfId="12167" xr:uid="{17322F7E-8698-4370-95AA-C1B9F39B1185}"/>
    <cellStyle name="Input 2 11 11 2" xfId="10576" xr:uid="{A636B1EB-EFCA-40FE-AC6B-F9B869479DA4}"/>
    <cellStyle name="Input 2 11 11 3" xfId="16448" xr:uid="{1BA05064-8463-48B9-AA15-9FFDAA77A5FA}"/>
    <cellStyle name="Input 2 11 12" xfId="12422" xr:uid="{6EA62318-BE4B-423E-A7EB-7518E460BB47}"/>
    <cellStyle name="Input 2 11 13" xfId="17384" xr:uid="{077A6ABD-5689-43F0-80A7-BEDE9DF1FD2B}"/>
    <cellStyle name="Input 2 11 2" xfId="13767" xr:uid="{497C1C05-9145-4CCF-8BA6-E9B6468534A0}"/>
    <cellStyle name="Input 2 11 3" xfId="13768" xr:uid="{BEF36639-D47A-4305-B9F0-ECC26A4164E0}"/>
    <cellStyle name="Input 2 11 4" xfId="13769" xr:uid="{073F94AA-0A79-4F08-A1E7-A5076569C8DC}"/>
    <cellStyle name="Input 2 11 4 2" xfId="8064" xr:uid="{E6B40834-FE5C-4B48-B63D-D3C25D208C4B}"/>
    <cellStyle name="Input 2 11 4 3" xfId="17403" xr:uid="{1FB8B448-714B-4D2E-9136-2034B0F1734A}"/>
    <cellStyle name="Input 2 11 5" xfId="13478" xr:uid="{660CD01D-F429-43F9-AA0B-9494BFF440EE}"/>
    <cellStyle name="Input 2 11 5 2" xfId="16337" xr:uid="{C318760A-B4D3-41B2-9E7C-FD09B7B34CC0}"/>
    <cellStyle name="Input 2 11 5 3" xfId="16898" xr:uid="{EC92E09C-FD4A-4FDA-B70B-CF2F8F6DB526}"/>
    <cellStyle name="Input 2 11 6" xfId="13770" xr:uid="{52C9428E-AF3A-4342-9903-F45FCFE66732}"/>
    <cellStyle name="Input 2 11 6 2" xfId="16750" xr:uid="{E2CA9ADD-0D50-4154-8958-5F4FDEB79B61}"/>
    <cellStyle name="Input 2 11 6 3" xfId="17404" xr:uid="{D00FF2FD-3B2E-434D-B5B5-91C0122FE9CD}"/>
    <cellStyle name="Input 2 11 7" xfId="13771" xr:uid="{D3F63DCA-23F1-465F-8241-06B968FB5667}"/>
    <cellStyle name="Input 2 11 7 2" xfId="16765" xr:uid="{D871FDC7-D1D0-41E4-8BB5-D36927940B4F}"/>
    <cellStyle name="Input 2 11 7 3" xfId="17398" xr:uid="{374B97AC-122F-467E-8AE0-77992FBD57E4}"/>
    <cellStyle name="Input 2 11 8" xfId="13772" xr:uid="{A8377620-3313-4605-8DA8-D6DEB57D04AC}"/>
    <cellStyle name="Input 2 11 8 2" xfId="11407" xr:uid="{81AA925B-F0C3-4406-9FD6-7264853B504B}"/>
    <cellStyle name="Input 2 11 8 3" xfId="17400" xr:uid="{5485587D-AF41-43D1-8CED-5B409D08FFAE}"/>
    <cellStyle name="Input 2 11 9" xfId="13773" xr:uid="{4A2254E5-8AB9-4363-AC9C-4E230EA73371}"/>
    <cellStyle name="Input 2 11 9 2" xfId="8146" xr:uid="{28962374-D9CC-43C6-A541-7BC0BD1E06D0}"/>
    <cellStyle name="Input 2 11 9 3" xfId="18004" xr:uid="{05598DE1-84C4-41D8-BCA8-587EB439B355}"/>
    <cellStyle name="Input 2 12" xfId="5483" xr:uid="{00000000-0005-0000-0000-000067110000}"/>
    <cellStyle name="Input 2 12 10" xfId="12964" xr:uid="{2884E3A1-AC74-455A-8D6A-55B78EC20CC1}"/>
    <cellStyle name="Input 2 12 10 2" xfId="11752" xr:uid="{54F903D1-51F5-4513-8FFF-2E6BAB7F41FC}"/>
    <cellStyle name="Input 2 12 10 3" xfId="8254" xr:uid="{1BBF6EC3-A024-4F05-B754-C9C47DEBDBB6}"/>
    <cellStyle name="Input 2 12 11" xfId="8456" xr:uid="{E386797C-841F-47CE-B746-BF3012B4C7BC}"/>
    <cellStyle name="Input 2 12 11 2" xfId="17917" xr:uid="{E437611A-5529-42AE-A64C-2C2312426C52}"/>
    <cellStyle name="Input 2 12 11 3" xfId="9340" xr:uid="{737E69B4-E609-41D4-B93E-867A9E25E5DF}"/>
    <cellStyle name="Input 2 12 12" xfId="9214" xr:uid="{054A1858-246A-4032-A9A6-6EEBAF1F34F7}"/>
    <cellStyle name="Input 2 12 13" xfId="17402" xr:uid="{87086AD5-3D3F-4074-A3CF-720E7568DB24}"/>
    <cellStyle name="Input 2 12 2" xfId="13774" xr:uid="{15022332-9272-40D5-9901-211F68EC3A12}"/>
    <cellStyle name="Input 2 12 3" xfId="13775" xr:uid="{2750B004-1D62-44A0-B9AC-6677BF9FA9DA}"/>
    <cellStyle name="Input 2 12 4" xfId="13776" xr:uid="{C4CD210A-0791-476F-8FC8-7E3B1FD8985F}"/>
    <cellStyle name="Input 2 12 4 2" xfId="16354" xr:uid="{6B958FB3-4542-41FD-9BDE-F750D0651029}"/>
    <cellStyle name="Input 2 12 4 3" xfId="17416" xr:uid="{3952FE05-944B-4613-AA4D-18C892543C24}"/>
    <cellStyle name="Input 2 12 5" xfId="13777" xr:uid="{B87CA7EE-0A46-42C1-95F2-06598B0401B0}"/>
    <cellStyle name="Input 2 12 5 2" xfId="11523" xr:uid="{EAF844CA-2A8D-4FDC-8F6E-B2D2D9A5B894}"/>
    <cellStyle name="Input 2 12 5 3" xfId="17774" xr:uid="{9CF7B564-AD9F-4630-B9E6-25A2B83CBFDF}"/>
    <cellStyle name="Input 2 12 6" xfId="13778" xr:uid="{F144F6D7-4F84-4839-B945-CAEE81A7725B}"/>
    <cellStyle name="Input 2 12 6 2" xfId="9273" xr:uid="{9A2B2688-582E-4615-9EDF-4E9F50AEDFA6}"/>
    <cellStyle name="Input 2 12 6 3" xfId="13571" xr:uid="{4B925450-F7F4-46BC-AA0C-141023E9C9D9}"/>
    <cellStyle name="Input 2 12 7" xfId="13779" xr:uid="{5BC5ED3C-3D3C-4668-8EA4-7A9EA7B2325D}"/>
    <cellStyle name="Input 2 12 7 2" xfId="16309" xr:uid="{BB49CF41-CD3A-4161-A2A6-0F8FA7A0D4B6}"/>
    <cellStyle name="Input 2 12 7 3" xfId="17424" xr:uid="{983219F6-2AF8-400A-85CA-2A8B12513ECC}"/>
    <cellStyle name="Input 2 12 8" xfId="13780" xr:uid="{59E757A8-5B4F-4941-8386-69E743D84B63}"/>
    <cellStyle name="Input 2 12 8 2" xfId="14446" xr:uid="{5450A16F-7687-4852-AC7A-CD6507FE714F}"/>
    <cellStyle name="Input 2 12 8 3" xfId="18016" xr:uid="{7C5A8B6C-6CD2-462A-9F30-0874395259F0}"/>
    <cellStyle name="Input 2 12 9" xfId="13781" xr:uid="{6E66EBAB-3C1D-45B5-B565-BB93A5AD8C28}"/>
    <cellStyle name="Input 2 12 9 2" xfId="10473" xr:uid="{DC3CF104-10D3-4C6B-91B0-92D72D19A902}"/>
    <cellStyle name="Input 2 12 9 3" xfId="18020" xr:uid="{A9FEDB1C-0B38-4D22-87EF-D4E092454730}"/>
    <cellStyle name="Input 2 13" xfId="5484" xr:uid="{00000000-0005-0000-0000-000068110000}"/>
    <cellStyle name="Input 2 13 10" xfId="12016" xr:uid="{BB0A9C1A-B47F-4FA0-8175-BE0A58FDAE23}"/>
    <cellStyle name="Input 2 13 10 2" xfId="16817" xr:uid="{C5123A89-2DC1-4A33-8185-4D80AD28C4A3}"/>
    <cellStyle name="Input 2 13 10 3" xfId="12735" xr:uid="{E3DCD2FA-F1E8-4AE2-BE5A-29B3966B3377}"/>
    <cellStyle name="Input 2 13 11" xfId="12026" xr:uid="{57F2233F-1FC8-45A8-8979-15889E64686F}"/>
    <cellStyle name="Input 2 13 11 2" xfId="17010" xr:uid="{FC7F63AE-AF17-4E05-AF6F-8B4851E3372E}"/>
    <cellStyle name="Input 2 13 11 3" xfId="17711" xr:uid="{CE715215-F896-4665-8704-29B48F8B49B8}"/>
    <cellStyle name="Input 2 13 12" xfId="8933" xr:uid="{2C9D5631-5EA6-451B-92B1-40790F5E98EF}"/>
    <cellStyle name="Input 2 13 13" xfId="17964" xr:uid="{24BC803F-3F77-4216-87C4-83FCEFDD0B18}"/>
    <cellStyle name="Input 2 13 2" xfId="9871" xr:uid="{C3E9BCEA-6B80-4816-82B0-527EC2F35007}"/>
    <cellStyle name="Input 2 13 3" xfId="9339" xr:uid="{EF09E83B-8478-42B2-A2DC-51CB2F572719}"/>
    <cellStyle name="Input 2 13 4" xfId="9874" xr:uid="{DBE32CE0-F187-4CD6-AE93-59D88AFBBAF9}"/>
    <cellStyle name="Input 2 13 4 2" xfId="17650" xr:uid="{5C6403CB-B5A0-43FE-8CB7-7ECF51AA72BE}"/>
    <cellStyle name="Input 2 13 4 3" xfId="10800" xr:uid="{18EF044F-6012-457F-873E-3AACF28080AB}"/>
    <cellStyle name="Input 2 13 5" xfId="13782" xr:uid="{0C0276E2-059C-461E-A8B1-F30CA6510571}"/>
    <cellStyle name="Input 2 13 5 2" xfId="9677" xr:uid="{3053BA02-2EBD-4F7E-B5B3-0EBD065A6548}"/>
    <cellStyle name="Input 2 13 5 3" xfId="17840" xr:uid="{5C177C58-D98F-4E38-B764-E93336596D31}"/>
    <cellStyle name="Input 2 13 6" xfId="13784" xr:uid="{07FB43D7-46B2-48ED-8AB1-10F74EFFA87A}"/>
    <cellStyle name="Input 2 13 6 2" xfId="8566" xr:uid="{4DF3C92E-8AD5-48B9-9D37-FEAC8B265EB3}"/>
    <cellStyle name="Input 2 13 6 3" xfId="17495" xr:uid="{F16627FC-D306-4279-974B-279AF0035B2B}"/>
    <cellStyle name="Input 2 13 7" xfId="13786" xr:uid="{7BD0D8D8-393E-42E8-A727-C6F2EB9C88E4}"/>
    <cellStyle name="Input 2 13 7 2" xfId="16321" xr:uid="{DCC58875-90C8-41DA-AECF-503DDB81CE90}"/>
    <cellStyle name="Input 2 13 7 3" xfId="16890" xr:uid="{B76194EF-2E85-4E66-800B-A4421F949D41}"/>
    <cellStyle name="Input 2 13 8" xfId="13787" xr:uid="{B3B2AFF3-0B94-4681-BCEF-329EE7F62A33}"/>
    <cellStyle name="Input 2 13 8 2" xfId="16281" xr:uid="{2274AB88-655B-4FE9-909F-E2E12F242D7B}"/>
    <cellStyle name="Input 2 13 8 3" xfId="17768" xr:uid="{F790893A-A1B8-4EE2-9586-4FCD39948D7C}"/>
    <cellStyle name="Input 2 13 9" xfId="13788" xr:uid="{9453DDB4-77D1-4D83-BE89-E19482E1B309}"/>
    <cellStyle name="Input 2 13 9 2" xfId="9213" xr:uid="{3F79456C-6458-4826-9E0C-2A25115B0751}"/>
    <cellStyle name="Input 2 13 9 3" xfId="17775" xr:uid="{CF6B5F58-94C3-4A32-9282-AE2CB1B7B33B}"/>
    <cellStyle name="Input 2 14" xfId="5485" xr:uid="{00000000-0005-0000-0000-000069110000}"/>
    <cellStyle name="Input 2 14 10" xfId="11618" xr:uid="{4644F840-1B4B-4673-8AEA-2EB09EBD6C7C}"/>
    <cellStyle name="Input 2 14 10 2" xfId="8755" xr:uid="{8F909F6E-5609-4F8B-9BDB-28527D0B3264}"/>
    <cellStyle name="Input 2 14 10 3" xfId="17649" xr:uid="{06BB1142-1A41-40C6-8D8B-BAD2CAD8F0DA}"/>
    <cellStyle name="Input 2 14 11" xfId="11457" xr:uid="{5EE96152-B36F-4A47-A824-B40641FFD192}"/>
    <cellStyle name="Input 2 14 11 2" xfId="17212" xr:uid="{CAAC5DEB-98D5-40AF-A06B-02B11BE4254B}"/>
    <cellStyle name="Input 2 14 11 3" xfId="16875" xr:uid="{C098B467-B903-439F-9E80-BA6CE2A1B92A}"/>
    <cellStyle name="Input 2 14 12" xfId="14932" xr:uid="{55BDE02B-27DF-483B-9835-B16E3368748A}"/>
    <cellStyle name="Input 2 14 13" xfId="16770" xr:uid="{5026D8A6-C3B0-4154-A350-5165BD5B75EA}"/>
    <cellStyle name="Input 2 14 2" xfId="9696" xr:uid="{906A4205-4205-4CFD-87A1-EC0A1498BA41}"/>
    <cellStyle name="Input 2 14 3" xfId="13790" xr:uid="{A4845959-55E7-4CCA-B674-AF50907C465C}"/>
    <cellStyle name="Input 2 14 4" xfId="13791" xr:uid="{8958D613-E7B1-4713-8027-44FC35E26A71}"/>
    <cellStyle name="Input 2 14 4 2" xfId="16430" xr:uid="{A7A32652-E38C-4CEF-B379-FF350E6C734A}"/>
    <cellStyle name="Input 2 14 4 3" xfId="16803" xr:uid="{2DC85F21-8B59-4C04-88E2-2C80F1BCE513}"/>
    <cellStyle name="Input 2 14 5" xfId="13792" xr:uid="{5B2A6B94-0594-459C-820D-C7D6FE07123F}"/>
    <cellStyle name="Input 2 14 5 2" xfId="11954" xr:uid="{8B30AA6F-7E36-4EB1-9213-CA6176C9D5DE}"/>
    <cellStyle name="Input 2 14 5 3" xfId="17946" xr:uid="{7E42BCB6-9FF7-42ED-9811-2196601D031B}"/>
    <cellStyle name="Input 2 14 6" xfId="13793" xr:uid="{BF1C5C97-DC22-446F-9B52-DDC74064E5B8}"/>
    <cellStyle name="Input 2 14 6 2" xfId="16492" xr:uid="{43D1C298-14AB-4498-A649-D1CC0FCD071F}"/>
    <cellStyle name="Input 2 14 6 3" xfId="17669" xr:uid="{0BCDCCFC-B194-4D74-9A96-C33B6D84E776}"/>
    <cellStyle name="Input 2 14 7" xfId="13794" xr:uid="{77EC873E-040A-4DAE-8A1A-D167280F043C}"/>
    <cellStyle name="Input 2 14 7 2" xfId="12855" xr:uid="{7BB7E7EB-1BA4-4770-B3EC-999DAB956CCA}"/>
    <cellStyle name="Input 2 14 7 3" xfId="15465" xr:uid="{4327BC26-A036-4ADD-A4A4-213C0DACD5AE}"/>
    <cellStyle name="Input 2 14 8" xfId="10526" xr:uid="{82E9765C-F0FE-42B6-B792-DC0235645292}"/>
    <cellStyle name="Input 2 14 8 2" xfId="18022" xr:uid="{C8AD043E-ADF8-4805-8B93-124665B9B852}"/>
    <cellStyle name="Input 2 14 8 3" xfId="17628" xr:uid="{460BAACF-446E-4E15-95F4-23C3A8826A4B}"/>
    <cellStyle name="Input 2 14 9" xfId="10532" xr:uid="{9DC26B63-EA65-4F6D-9FD6-16D87AC8B406}"/>
    <cellStyle name="Input 2 14 9 2" xfId="18018" xr:uid="{A34E7C88-6C74-44EB-A3F6-CC8B83E64DB0}"/>
    <cellStyle name="Input 2 14 9 3" xfId="17881" xr:uid="{47365ACF-2662-4D6F-9F04-44AA5E5C8E82}"/>
    <cellStyle name="Input 2 15" xfId="4710" xr:uid="{00000000-0005-0000-0000-00006A110000}"/>
    <cellStyle name="Input 2 15 10" xfId="11630" xr:uid="{83E5E1C6-61B4-4A08-8839-AA094C5870EF}"/>
    <cellStyle name="Input 2 15 10 2" xfId="8478" xr:uid="{3D842695-6E34-4A4F-B8E1-108FB07B00D4}"/>
    <cellStyle name="Input 2 15 10 3" xfId="12226" xr:uid="{6FABE45D-565B-4AE7-8239-04F2CC13C672}"/>
    <cellStyle name="Input 2 15 11" xfId="10249" xr:uid="{3AE75BC5-1D34-47D4-A986-C6402A10BE3F}"/>
    <cellStyle name="Input 2 15 11 2" xfId="17555" xr:uid="{A26CDF9F-6312-42DC-91DE-B865D7ADD1DD}"/>
    <cellStyle name="Input 2 15 11 3" xfId="13134" xr:uid="{24E9792D-80F4-4E4E-82DC-22BF3932B5C1}"/>
    <cellStyle name="Input 2 15 12" xfId="12568" xr:uid="{A3435723-0DFC-4E37-847B-2948F9B27E38}"/>
    <cellStyle name="Input 2 15 13" xfId="11597" xr:uid="{44471F47-7E16-4E72-958D-FDB8E77B07F8}"/>
    <cellStyle name="Input 2 15 2" xfId="13796" xr:uid="{DCA0DDBB-143F-415E-8AC7-7E1C312FFECF}"/>
    <cellStyle name="Input 2 15 3" xfId="13798" xr:uid="{8AFFD86A-E45E-494F-A665-B7465A54C566}"/>
    <cellStyle name="Input 2 15 4" xfId="13800" xr:uid="{7FA89AFD-1964-4BFA-99D8-E9FC1634289E}"/>
    <cellStyle name="Input 2 15 4 2" xfId="11758" xr:uid="{5B1A958E-DF17-4B99-A128-B79922B401B5}"/>
    <cellStyle name="Input 2 15 4 3" xfId="17952" xr:uid="{1513E260-7B24-4C80-AACA-D488C27A004E}"/>
    <cellStyle name="Input 2 15 5" xfId="13802" xr:uid="{0304177A-9A8D-4EF5-A998-17958C946B04}"/>
    <cellStyle name="Input 2 15 5 2" xfId="11555" xr:uid="{2CBE85E4-FE12-4274-9FE6-DEF1AD92A81D}"/>
    <cellStyle name="Input 2 15 5 3" xfId="8567" xr:uid="{EAAA2B02-5495-4704-B016-58115AED3544}"/>
    <cellStyle name="Input 2 15 6" xfId="10345" xr:uid="{68861E54-187E-4FC9-8892-C7718EEB3AD6}"/>
    <cellStyle name="Input 2 15 6 2" xfId="17560" xr:uid="{304472F4-95A6-47BA-9F3E-9B621C95D1B3}"/>
    <cellStyle name="Input 2 15 6 3" xfId="8174" xr:uid="{3319CD05-D4E9-44F2-98D5-4AE3AC0CA470}"/>
    <cellStyle name="Input 2 15 7" xfId="10348" xr:uid="{98D9EF35-7858-43DB-9E09-7C659D52FDF9}"/>
    <cellStyle name="Input 2 15 7 2" xfId="17472" xr:uid="{9347A60D-1854-41A9-8B9B-B786D3C2CC7E}"/>
    <cellStyle name="Input 2 15 7 3" xfId="17717" xr:uid="{282BF115-1A3F-4AB9-A9BC-A71E39E83116}"/>
    <cellStyle name="Input 2 15 8" xfId="10102" xr:uid="{8A9ADB1D-F07E-4D7E-83D1-20D86B5DDD1F}"/>
    <cellStyle name="Input 2 15 8 2" xfId="15815" xr:uid="{43E8B4F5-FBAC-44DB-B305-3608A7856DBB}"/>
    <cellStyle name="Input 2 15 8 3" xfId="12538" xr:uid="{B874774C-9E17-4348-B8A2-96CC6F94399A}"/>
    <cellStyle name="Input 2 15 9" xfId="10108" xr:uid="{BCB5F25C-19BB-4A28-91A5-530FB6282BE7}"/>
    <cellStyle name="Input 2 15 9 2" xfId="17597" xr:uid="{35B7FCD3-4F73-410E-BC1F-C5F27811097C}"/>
    <cellStyle name="Input 2 15 9 3" xfId="13005" xr:uid="{D9FDD2D1-36CF-4AFB-862D-B9BEDDFA575B}"/>
    <cellStyle name="Input 2 16" xfId="4712" xr:uid="{00000000-0005-0000-0000-00006B110000}"/>
    <cellStyle name="Input 2 16 10" xfId="12448" xr:uid="{C374B3DC-8831-4863-9F65-C20C83922DB6}"/>
    <cellStyle name="Input 2 16 10 2" xfId="11436" xr:uid="{CA47AAE1-89DF-4B24-8183-7EDC2347A455}"/>
    <cellStyle name="Input 2 16 10 3" xfId="16399" xr:uid="{82E1A4AD-E73C-45E8-9F5F-007C70FBC0BF}"/>
    <cellStyle name="Input 2 16 11" xfId="10738" xr:uid="{4E02C286-E241-40E1-B587-5AF5B4D14673}"/>
    <cellStyle name="Input 2 16 11 2" xfId="17465" xr:uid="{6AB8B562-1028-4224-BA97-4BC95DA5AC3F}"/>
    <cellStyle name="Input 2 16 11 3" xfId="17938" xr:uid="{C1CBF4B2-7D27-4961-A200-6D3A73219971}"/>
    <cellStyle name="Input 2 16 12" xfId="11193" xr:uid="{047AF2EE-BA3A-40D1-B8F8-F61A30553AF8}"/>
    <cellStyle name="Input 2 16 13" xfId="17188" xr:uid="{90B122F8-646D-4268-9BFF-EE6DE9DAD5F3}"/>
    <cellStyle name="Input 2 16 2" xfId="13804" xr:uid="{F3D8E97E-6ACF-4ACA-83C2-07F34D717C46}"/>
    <cellStyle name="Input 2 16 3" xfId="13805" xr:uid="{F56206CC-3D40-498B-9542-7C2663F43AC7}"/>
    <cellStyle name="Input 2 16 4" xfId="13806" xr:uid="{7A22B513-28D5-448C-BADB-F90E990EF3F4}"/>
    <cellStyle name="Input 2 16 4 2" xfId="13700" xr:uid="{B87C5E80-F943-4E22-8BE0-650C1CDE5C12}"/>
    <cellStyle name="Input 2 16 4 3" xfId="17551" xr:uid="{1E2B50D0-A824-4E2C-9516-B8D14AC4CD3E}"/>
    <cellStyle name="Input 2 16 5" xfId="13807" xr:uid="{B30F4E48-988D-463F-8932-C63586BB9AED}"/>
    <cellStyle name="Input 2 16 5 2" xfId="8963" xr:uid="{E82916B6-AF18-4515-9DBE-8B854CE52251}"/>
    <cellStyle name="Input 2 16 5 3" xfId="17836" xr:uid="{B5052408-25BC-4748-913B-313E16C97D0C}"/>
    <cellStyle name="Input 2 16 6" xfId="12321" xr:uid="{EF87E728-BC15-4985-AB6B-96044E88E6B6}"/>
    <cellStyle name="Input 2 16 6 2" xfId="16895" xr:uid="{F085E9BC-499D-4832-B593-54E15AA0C150}"/>
    <cellStyle name="Input 2 16 6 3" xfId="17570" xr:uid="{2EA8A9C2-EEF5-45D6-9DCF-98947B7A8104}"/>
    <cellStyle name="Input 2 16 7" xfId="12322" xr:uid="{F90A0888-8BCB-4574-8A4B-73C9DBDD73F8}"/>
    <cellStyle name="Input 2 16 7 2" xfId="16615" xr:uid="{FC6BF846-5B59-424B-A5EF-B9849EFAC685}"/>
    <cellStyle name="Input 2 16 7 3" xfId="17542" xr:uid="{7017A0FB-B930-4DF0-8816-F533091A191D}"/>
    <cellStyle name="Input 2 16 8" xfId="10119" xr:uid="{9BFED35E-D897-44E7-9C69-31A25775083A}"/>
    <cellStyle name="Input 2 16 8 2" xfId="17417" xr:uid="{57ADBB04-6598-40AD-9608-4B41C981CBFB}"/>
    <cellStyle name="Input 2 16 8 3" xfId="11712" xr:uid="{59C1C8A2-44DF-4E59-BF95-F3BD7BFE1F61}"/>
    <cellStyle name="Input 2 16 9" xfId="10121" xr:uid="{7DCA87DB-482B-41D3-937B-5D3AD96E37E3}"/>
    <cellStyle name="Input 2 16 9 2" xfId="17414" xr:uid="{3C838353-9783-4265-8066-F180DA3ACEEF}"/>
    <cellStyle name="Input 2 16 9 3" xfId="16745" xr:uid="{00084944-A4EB-49A2-BAD0-B5A05828A104}"/>
    <cellStyle name="Input 2 17" xfId="5486" xr:uid="{00000000-0005-0000-0000-00006C110000}"/>
    <cellStyle name="Input 2 18" xfId="5488" xr:uid="{00000000-0005-0000-0000-00006D110000}"/>
    <cellStyle name="Input 2 18 10" xfId="11895" xr:uid="{E57A8B4D-496B-41BD-B2BD-FEA528CEC64A}"/>
    <cellStyle name="Input 2 18 10 2" xfId="17059" xr:uid="{B89B9583-04A3-4766-BA91-A876EF0952C8}"/>
    <cellStyle name="Input 2 18 10 3" xfId="17166" xr:uid="{C1BEF2E4-5E30-4B70-91FA-F1682D72096C}"/>
    <cellStyle name="Input 2 18 11" xfId="12097" xr:uid="{26B02B6D-8DDC-40E2-BB9B-C1EC4E239532}"/>
    <cellStyle name="Input 2 18 11 2" xfId="12706" xr:uid="{BDC82CCC-5211-4FF4-987F-3330F4FD29C8}"/>
    <cellStyle name="Input 2 18 11 3" xfId="11029" xr:uid="{A2826445-0AF0-4E5A-864E-040F215F98BB}"/>
    <cellStyle name="Input 2 18 12" xfId="16456" xr:uid="{88169564-EC5D-498F-9097-7F098944BC10}"/>
    <cellStyle name="Input 2 18 13" xfId="17793" xr:uid="{45256095-F78A-4B39-B96A-82F424C6368D}"/>
    <cellStyle name="Input 2 18 2" xfId="13808" xr:uid="{811FAC3B-ABE5-4EBD-9CB3-B8AD84C37BD4}"/>
    <cellStyle name="Input 2 18 3" xfId="13809" xr:uid="{DDDD2469-F6FF-4DBB-90C3-040D08EBDC78}"/>
    <cellStyle name="Input 2 18 4" xfId="13811" xr:uid="{C56A7B63-6366-4974-A848-AA861BCD5230}"/>
    <cellStyle name="Input 2 18 4 2" xfId="9114" xr:uid="{223D86E7-A917-491E-BD09-C86841B5E0DA}"/>
    <cellStyle name="Input 2 18 4 3" xfId="17871" xr:uid="{71077032-E128-4097-9131-ED969FA84DE2}"/>
    <cellStyle name="Input 2 18 5" xfId="13813" xr:uid="{65C41E4F-8A68-4226-8C79-6D9DD4E6A0A9}"/>
    <cellStyle name="Input 2 18 5 2" xfId="16340" xr:uid="{208E2C46-8929-4D93-A42A-6493DBC4FCF5}"/>
    <cellStyle name="Input 2 18 5 3" xfId="17926" xr:uid="{70EA4D5E-7491-4539-A06D-DC9AD1E22ECE}"/>
    <cellStyle name="Input 2 18 6" xfId="12328" xr:uid="{D9B15EF4-5485-46BF-9531-150CE7276AE8}"/>
    <cellStyle name="Input 2 18 6 2" xfId="16393" xr:uid="{D0B94801-960B-4247-85B6-3060589E7BFE}"/>
    <cellStyle name="Input 2 18 6 3" xfId="12647" xr:uid="{ED6A62CA-DBF7-4CA8-8A4C-F6585EDF7F27}"/>
    <cellStyle name="Input 2 18 7" xfId="12329" xr:uid="{B7D0B9A4-D04D-400C-A805-375D499F2D91}"/>
    <cellStyle name="Input 2 18 7 2" xfId="11520" xr:uid="{08A1AD7D-FE82-45B4-A36D-ACC0322A8AF7}"/>
    <cellStyle name="Input 2 18 7 3" xfId="17353" xr:uid="{60800130-78C1-49C9-A4AC-FFA69271D05F}"/>
    <cellStyle name="Input 2 18 8" xfId="13814" xr:uid="{ED9F9188-E7E7-4E3C-864F-8FD9E7CF42B0}"/>
    <cellStyle name="Input 2 18 8 2" xfId="15183" xr:uid="{18439EAA-C042-4442-A8BD-94920E364711}"/>
    <cellStyle name="Input 2 18 8 3" xfId="17186" xr:uid="{6ECA66E9-613F-4F7B-8912-45E97684C6E4}"/>
    <cellStyle name="Input 2 18 9" xfId="13815" xr:uid="{B9835C75-59D6-4AEC-99DB-E11C2DA4519F}"/>
    <cellStyle name="Input 2 18 9 2" xfId="10914" xr:uid="{1E633EEE-A67E-4528-AB30-8BA7BB2F13D7}"/>
    <cellStyle name="Input 2 18 9 3" xfId="17825" xr:uid="{5EADEDA0-48C0-4B5E-877D-C2EFDEB7D0FE}"/>
    <cellStyle name="Input 2 19" xfId="5489" xr:uid="{00000000-0005-0000-0000-00006E110000}"/>
    <cellStyle name="Input 2 19 10" xfId="11165" xr:uid="{26787237-FF58-48B7-9195-4D96F479FA56}"/>
    <cellStyle name="Input 2 19 10 2" xfId="17313" xr:uid="{A58669E1-E30C-4DFC-8C34-16CDE52D3B9F}"/>
    <cellStyle name="Input 2 19 10 3" xfId="17068" xr:uid="{D48A90B1-B250-43C3-878F-41C085BEA6D6}"/>
    <cellStyle name="Input 2 19 11" xfId="11107" xr:uid="{EB4A487E-01A0-4755-B36A-F62739B4B3AA}"/>
    <cellStyle name="Input 2 19 11 2" xfId="17322" xr:uid="{C1E28414-A68A-4886-8B9B-E3A38190C4EA}"/>
    <cellStyle name="Input 2 19 11 3" xfId="13162" xr:uid="{1813905C-D551-4525-BB17-523CAD03AF6E}"/>
    <cellStyle name="Input 2 19 12" xfId="16609" xr:uid="{1FB88538-97F5-4139-9BF1-709E635768DB}"/>
    <cellStyle name="Input 2 19 13" xfId="17503" xr:uid="{21E14217-A752-46EA-9883-F92FC75ABFA8}"/>
    <cellStyle name="Input 2 19 2" xfId="13818" xr:uid="{E9E8B99C-BD48-4280-B194-75EAECAC1C00}"/>
    <cellStyle name="Input 2 19 3" xfId="13821" xr:uid="{FFD399EA-3A1E-4E52-B593-BF51AB063F01}"/>
    <cellStyle name="Input 2 19 4" xfId="13824" xr:uid="{12EDD105-D638-4F48-B8E2-7D7E95A2E44A}"/>
    <cellStyle name="Input 2 19 4 2" xfId="11187" xr:uid="{D33C933C-7F0C-4FF7-8D71-645CE20E8312}"/>
    <cellStyle name="Input 2 19 4 3" xfId="12199" xr:uid="{4B435955-A9B8-46BB-80A3-9690B20CEF4E}"/>
    <cellStyle name="Input 2 19 5" xfId="13825" xr:uid="{BE6968BF-4FD6-4442-A6CC-5B35D31919DE}"/>
    <cellStyle name="Input 2 19 5 2" xfId="11263" xr:uid="{EE60443C-B033-4BA9-913C-C2E6877B98A1}"/>
    <cellStyle name="Input 2 19 5 3" xfId="9962" xr:uid="{00D88879-4BAA-4002-A357-E8B3AB3930BE}"/>
    <cellStyle name="Input 2 19 6" xfId="12331" xr:uid="{E5EA638F-8EDA-4C78-8077-E6D2E5C1F78C}"/>
    <cellStyle name="Input 2 19 6 2" xfId="9425" xr:uid="{70720A5C-D286-4816-B556-720A12457B2C}"/>
    <cellStyle name="Input 2 19 6 3" xfId="11222" xr:uid="{C3472D92-6708-4998-A2ED-A322CB63BA7A}"/>
    <cellStyle name="Input 2 19 7" xfId="12333" xr:uid="{47755DED-35B8-4FC2-A4B4-B6526F8D59EA}"/>
    <cellStyle name="Input 2 19 7 2" xfId="11065" xr:uid="{D40F65CA-71C7-43D3-B0BB-120E6D75C2A9}"/>
    <cellStyle name="Input 2 19 7 3" xfId="12336" xr:uid="{5AB83FB4-06C4-4F49-B719-744354B7272D}"/>
    <cellStyle name="Input 2 19 8" xfId="13826" xr:uid="{9A15D16A-373E-4233-956F-AE06CCA72D00}"/>
    <cellStyle name="Input 2 19 8 2" xfId="16692" xr:uid="{FC7A08E1-720A-4B86-B8BB-1527DC88BE1A}"/>
    <cellStyle name="Input 2 19 8 3" xfId="17510" xr:uid="{F4D8AD89-2467-49AE-A581-D207091F0C25}"/>
    <cellStyle name="Input 2 19 9" xfId="13827" xr:uid="{85BAC687-A28E-412A-9B19-3DC14C5FB3E1}"/>
    <cellStyle name="Input 2 19 9 2" xfId="11835" xr:uid="{BEBD1C82-C12C-4214-A60D-CA76A446D312}"/>
    <cellStyle name="Input 2 19 9 3" xfId="17852" xr:uid="{EAE60009-6712-49B4-BADE-7F23473D0253}"/>
    <cellStyle name="Input 2 2" xfId="5491" xr:uid="{00000000-0005-0000-0000-00006F110000}"/>
    <cellStyle name="Input 2 2 10" xfId="13832" xr:uid="{EAAF86F0-E75A-4BB5-AF10-C224F55BC45C}"/>
    <cellStyle name="Input 2 2 10 2" xfId="13159" xr:uid="{8E37DAD3-DB54-429B-B27D-283B75C2FCE5}"/>
    <cellStyle name="Input 2 2 10 3" xfId="17951" xr:uid="{ADB03C10-8FFF-4DA8-9F3C-73D4CF6D0FA1}"/>
    <cellStyle name="Input 2 2 11" xfId="13835" xr:uid="{BC7BD0D9-6C0C-4E77-82DC-DF1F642BC69A}"/>
    <cellStyle name="Input 2 2 11 2" xfId="13403" xr:uid="{DBEF10CA-5A59-4E97-B5E3-150FC50761B4}"/>
    <cellStyle name="Input 2 2 11 3" xfId="17677" xr:uid="{FDE04496-1C40-4188-85BA-0CC81847C12B}"/>
    <cellStyle name="Input 2 2 12" xfId="12271" xr:uid="{E033150F-3526-45A3-8AD2-8E3F2CF25947}"/>
    <cellStyle name="Input 2 2 12 2" xfId="12190" xr:uid="{6FDD60FB-50D3-4FDC-A5AB-7C79FBA526FE}"/>
    <cellStyle name="Input 2 2 12 3" xfId="16406" xr:uid="{DC40312E-75A3-48FB-A230-7D901364A81D}"/>
    <cellStyle name="Input 2 2 13" xfId="13838" xr:uid="{DD5CE04D-A0E5-43DE-80A0-F6F095915ED1}"/>
    <cellStyle name="Input 2 2 13 2" xfId="14205" xr:uid="{D1E2B5B0-A9F2-4CA1-BB5E-4F0DA45182E4}"/>
    <cellStyle name="Input 2 2 13 3" xfId="17765" xr:uid="{E4E2E4A6-0D65-4B85-96C3-8B82306D5028}"/>
    <cellStyle name="Input 2 2 14" xfId="16049" xr:uid="{E442ACB3-B653-4EC4-9C1A-F5A5EF896B6E}"/>
    <cellStyle name="Input 2 2 15" xfId="17512" xr:uid="{D56CD688-2991-4DE0-8AB7-7BE68942FF29}"/>
    <cellStyle name="Input 2 2 2" xfId="5492" xr:uid="{00000000-0005-0000-0000-000070110000}"/>
    <cellStyle name="Input 2 2 2 10" xfId="13843" xr:uid="{ACC351C4-937D-4A51-8785-0B7F97C43C70}"/>
    <cellStyle name="Input 2 2 2 10 2" xfId="12865" xr:uid="{AC1313A3-36A1-409E-95DF-2F39D7562725}"/>
    <cellStyle name="Input 2 2 2 10 3" xfId="17634" xr:uid="{EE16CF4D-1C05-4552-B735-DC170363E6CD}"/>
    <cellStyle name="Input 2 2 2 11" xfId="13845" xr:uid="{F1B0B087-EBB1-4590-8D86-690E500BBABE}"/>
    <cellStyle name="Input 2 2 2 11 2" xfId="8077" xr:uid="{A75BA25E-498E-45CD-986E-94AF95B7018A}"/>
    <cellStyle name="Input 2 2 2 11 3" xfId="11676" xr:uid="{959CA3D2-547C-4FB8-B592-D5C8416C2930}"/>
    <cellStyle name="Input 2 2 2 12" xfId="11503" xr:uid="{9812D623-CEEE-41ED-A7C9-F7663AAF7D41}"/>
    <cellStyle name="Input 2 2 2 13" xfId="17632" xr:uid="{FF9A2225-2EC6-4A9D-AC01-7AB4AA6FB9D3}"/>
    <cellStyle name="Input 2 2 2 2" xfId="13524" xr:uid="{0AF309FB-D612-4653-A489-8D49BEE29963}"/>
    <cellStyle name="Input 2 2 2 3" xfId="13846" xr:uid="{CFF16907-00C4-4197-B82A-A55EDF6A9D88}"/>
    <cellStyle name="Input 2 2 2 4" xfId="13847" xr:uid="{E0D1FD87-9127-4204-B4AD-0A2BA0C74934}"/>
    <cellStyle name="Input 2 2 2 4 2" xfId="9969" xr:uid="{A796457C-4404-48BD-A441-AD618F34410F}"/>
    <cellStyle name="Input 2 2 2 4 3" xfId="17803" xr:uid="{EA838D59-E126-4DF4-9E8D-C0CEA5E6DC47}"/>
    <cellStyle name="Input 2 2 2 5" xfId="13848" xr:uid="{EFB13B2F-DB65-46AF-81D4-C61554C5AD65}"/>
    <cellStyle name="Input 2 2 2 5 2" xfId="12469" xr:uid="{D1AC90D8-BA0C-4952-B497-5ED9D802BC8B}"/>
    <cellStyle name="Input 2 2 2 5 3" xfId="16184" xr:uid="{0BC91F3E-2BF3-4411-8409-42FBF98CE02C}"/>
    <cellStyle name="Input 2 2 2 6" xfId="13849" xr:uid="{37DDA019-93E9-416A-BF6E-2F379A33BE2C}"/>
    <cellStyle name="Input 2 2 2 6 2" xfId="12679" xr:uid="{F945C7DE-355E-401C-BBA1-278BD20EB680}"/>
    <cellStyle name="Input 2 2 2 6 3" xfId="17514" xr:uid="{07D8DAAA-AC55-4829-8E02-996B1ADA7309}"/>
    <cellStyle name="Input 2 2 2 7" xfId="9127" xr:uid="{84D68803-06E7-423B-B2E6-CD77204CEF12}"/>
    <cellStyle name="Input 2 2 2 7 2" xfId="17795" xr:uid="{415765C9-77A4-48AA-8B68-B1EC024AC833}"/>
    <cellStyle name="Input 2 2 2 7 3" xfId="11710" xr:uid="{A7020F75-8D48-43AB-A2E3-2A703A4EC1DA}"/>
    <cellStyle name="Input 2 2 2 8" xfId="9650" xr:uid="{74027E75-B2D6-418C-B24D-18E1075CD03A}"/>
    <cellStyle name="Input 2 2 2 8 2" xfId="17282" xr:uid="{5BCE2500-74EA-4ADB-98C7-3DB70DBF8256}"/>
    <cellStyle name="Input 2 2 2 8 3" xfId="14395" xr:uid="{F1630529-DA6B-4305-99D9-F5513806F99C}"/>
    <cellStyle name="Input 2 2 2 9" xfId="12586" xr:uid="{C349734E-3E64-4E49-A82F-FF94420D6CA0}"/>
    <cellStyle name="Input 2 2 2 9 2" xfId="14669" xr:uid="{4ED40EEB-820A-4726-9877-CBB9ED5DC62B}"/>
    <cellStyle name="Input 2 2 2 9 3" xfId="9008" xr:uid="{A70D04BD-BA63-481C-B234-9E52A3AA1F45}"/>
    <cellStyle name="Input 2 2 3" xfId="5493" xr:uid="{00000000-0005-0000-0000-000071110000}"/>
    <cellStyle name="Input 2 2 3 10" xfId="11215" xr:uid="{58E585EE-584F-4D2F-905A-F1943584EF58}"/>
    <cellStyle name="Input 2 2 3 10 2" xfId="15870" xr:uid="{0DB2208B-EA5A-4B67-BEFD-6D6C07793D6F}"/>
    <cellStyle name="Input 2 2 3 10 3" xfId="16433" xr:uid="{CB7AC4CC-F357-4C9E-B9BC-F90102239375}"/>
    <cellStyle name="Input 2 2 3 11" xfId="13853" xr:uid="{3C248225-517F-4A7A-9105-EEA9C44756B5}"/>
    <cellStyle name="Input 2 2 3 11 2" xfId="12632" xr:uid="{BF78C9F6-B2F7-4986-AF19-673F77F6C183}"/>
    <cellStyle name="Input 2 2 3 11 3" xfId="17653" xr:uid="{9C1604AB-EB48-4C1D-9B0B-9EBB5F9BE04F}"/>
    <cellStyle name="Input 2 2 3 12" xfId="16437" xr:uid="{036F5A75-2BA4-45D8-B57C-138CA51A86F0}"/>
    <cellStyle name="Input 2 2 3 13" xfId="17673" xr:uid="{26A23075-18A9-448B-925B-8BF41C3ACF7A}"/>
    <cellStyle name="Input 2 2 3 2" xfId="13854" xr:uid="{3F9076D4-02D8-49CA-88A3-6B45B21CC160}"/>
    <cellStyle name="Input 2 2 3 3" xfId="13855" xr:uid="{D39D8D72-7932-4A18-AF28-07B57E9F5AA6}"/>
    <cellStyle name="Input 2 2 3 4" xfId="13856" xr:uid="{08E8492B-C707-4C2B-B8B1-703A81467AAB}"/>
    <cellStyle name="Input 2 2 3 4 2" xfId="10238" xr:uid="{10A48952-EFF3-406D-A54E-99C5AEB2D3CB}"/>
    <cellStyle name="Input 2 2 3 4 3" xfId="17515" xr:uid="{CFEC6D6A-073D-4C8B-BAEC-0B5162DBD981}"/>
    <cellStyle name="Input 2 2 3 5" xfId="13857" xr:uid="{7CA38103-F38D-414B-9B7A-DCE4396172AC}"/>
    <cellStyle name="Input 2 2 3 5 2" xfId="9007" xr:uid="{234B72E9-E7D6-4831-8A05-0397B59D115B}"/>
    <cellStyle name="Input 2 2 3 5 3" xfId="9140" xr:uid="{3CA55465-29E2-4D37-96DD-136CB91F0FB3}"/>
    <cellStyle name="Input 2 2 3 6" xfId="13858" xr:uid="{F5ECC5C1-3659-4F07-B28C-9E7409C5C96D}"/>
    <cellStyle name="Input 2 2 3 6 2" xfId="16328" xr:uid="{85F429DD-F151-4DCC-9552-EBC543BD3B69}"/>
    <cellStyle name="Input 2 2 3 6 3" xfId="17508" xr:uid="{FF2BA1B6-C569-4763-99AC-BCE6D46CEB96}"/>
    <cellStyle name="Input 2 2 3 7" xfId="12186" xr:uid="{B14A394D-92E2-47F3-A98B-03A98E2356B1}"/>
    <cellStyle name="Input 2 2 3 7 2" xfId="10573" xr:uid="{CBFC8009-F18F-4224-B47A-F2BD83A0C4B5}"/>
    <cellStyle name="Input 2 2 3 7 3" xfId="16342" xr:uid="{A644EB5A-07BA-499E-9BB3-8355458BD3F7}"/>
    <cellStyle name="Input 2 2 3 8" xfId="12189" xr:uid="{2536B667-DCC8-4168-B75B-3D76FFFF2DBA}"/>
    <cellStyle name="Input 2 2 3 8 2" xfId="16932" xr:uid="{7985B45D-F862-4C72-AF0E-4ED6E5AB12CA}"/>
    <cellStyle name="Input 2 2 3 8 3" xfId="16590" xr:uid="{42B1B5BD-38DD-4F09-879C-E19B56DF89A8}"/>
    <cellStyle name="Input 2 2 3 9" xfId="12594" xr:uid="{1897AE5B-5AB2-4D95-BA6B-66ECFE3DA355}"/>
    <cellStyle name="Input 2 2 3 9 2" xfId="13038" xr:uid="{7C3E2B63-8A4B-46CC-8404-71EE54D00EAF}"/>
    <cellStyle name="Input 2 2 3 9 3" xfId="11216" xr:uid="{E7E8FA50-1EAE-419B-B862-80E6B08C87B1}"/>
    <cellStyle name="Input 2 2 4" xfId="12385" xr:uid="{0CC07FEA-27B9-4515-B0F9-EA016541CB92}"/>
    <cellStyle name="Input 2 2 5" xfId="12397" xr:uid="{755E1175-DA4C-48C8-B654-A7A6A8AC0307}"/>
    <cellStyle name="Input 2 2 6" xfId="11119" xr:uid="{85278AD1-9567-4AED-A626-AA45A2F5014C}"/>
    <cellStyle name="Input 2 2 6 2" xfId="17309" xr:uid="{BF8C159D-2535-450E-B923-9A4AA6F0BF40}"/>
    <cellStyle name="Input 2 2 6 3" xfId="17371" xr:uid="{9A615778-FB55-42BD-B08D-875250650A1C}"/>
    <cellStyle name="Input 2 2 7" xfId="11149" xr:uid="{362AE1C3-1F98-42EF-B98D-E7E2FC3802C3}"/>
    <cellStyle name="Input 2 2 7 2" xfId="16791" xr:uid="{0F1F8AB3-4B7B-420D-8EB8-01EBA88EBB45}"/>
    <cellStyle name="Input 2 2 7 3" xfId="17496" xr:uid="{F5AAB918-A7A7-4C16-8DA8-2EF17C17BFC3}"/>
    <cellStyle name="Input 2 2 8" xfId="9417" xr:uid="{47DE116F-4547-46DB-9306-794F3205AAB1}"/>
    <cellStyle name="Input 2 2 8 2" xfId="12687" xr:uid="{493334AF-205A-4848-A5E4-26506F06E0B6}"/>
    <cellStyle name="Input 2 2 8 3" xfId="12877" xr:uid="{528C14E0-AD1B-4632-8EA4-CAE5EC92274A}"/>
    <cellStyle name="Input 2 2 9" xfId="11020" xr:uid="{E6B7D4E5-64EB-4512-B7E6-8683D4917DF9}"/>
    <cellStyle name="Input 2 2 9 2" xfId="8280" xr:uid="{6B3D4A8C-9BE7-418A-BE69-ABE1576FDC16}"/>
    <cellStyle name="Input 2 2 9 3" xfId="17315" xr:uid="{7F535CF7-DB15-499B-90F7-9A9F2D2504FB}"/>
    <cellStyle name="Input 2 20" xfId="4709" xr:uid="{00000000-0005-0000-0000-000072110000}"/>
    <cellStyle name="Input 2 20 10" xfId="11631" xr:uid="{7DF37DB3-FDE9-4F6E-BA9E-18F68C0B875F}"/>
    <cellStyle name="Input 2 20 10 2" xfId="15550" xr:uid="{9879FBA6-A05C-47F9-89C4-C4CEF71FB9F7}"/>
    <cellStyle name="Input 2 20 10 3" xfId="13397" xr:uid="{BE247734-4518-4BE3-AF70-D5F1D79BAAEB}"/>
    <cellStyle name="Input 2 20 11" xfId="10248" xr:uid="{4E071785-9F6B-4151-B435-FE53D2A24E54}"/>
    <cellStyle name="Input 2 20 11 2" xfId="17106" xr:uid="{9CE48DA2-3E83-4601-B2DB-A7949C1BDF7D}"/>
    <cellStyle name="Input 2 20 11 3" xfId="17148" xr:uid="{31C359AB-09E1-420B-A364-E2C92B506EDB}"/>
    <cellStyle name="Input 2 20 12" xfId="9157" xr:uid="{B60C0E5C-05EF-4827-A5F1-86DD4F515D8D}"/>
    <cellStyle name="Input 2 20 13" xfId="17369" xr:uid="{D8F18798-658E-4019-9D05-AC04732D6F0A}"/>
    <cellStyle name="Input 2 20 2" xfId="13795" xr:uid="{D4F90206-5BAE-4D25-829E-AE74BE6A5EB7}"/>
    <cellStyle name="Input 2 20 3" xfId="13797" xr:uid="{49162B34-77BA-42BD-A6D0-021B21D9CB4A}"/>
    <cellStyle name="Input 2 20 4" xfId="13799" xr:uid="{340F64A5-86E4-4553-8452-2C73DAFAFDF9}"/>
    <cellStyle name="Input 2 20 4 2" xfId="8687" xr:uid="{AD19D61D-51B5-49A2-9BBC-3870AADC7E94}"/>
    <cellStyle name="Input 2 20 4 3" xfId="12680" xr:uid="{83C72981-173F-4D7D-8A5C-C5C598E9663A}"/>
    <cellStyle name="Input 2 20 5" xfId="13801" xr:uid="{4FD53AC9-2FC7-42C0-BE73-E703EE90C0F1}"/>
    <cellStyle name="Input 2 20 5 2" xfId="10588" xr:uid="{ADDCF7FB-C332-4604-B4DC-26DBABC7CBC2}"/>
    <cellStyle name="Input 2 20 5 3" xfId="17970" xr:uid="{716527B0-DEE3-4030-B3E2-702E2C17EBFC}"/>
    <cellStyle name="Input 2 20 6" xfId="10344" xr:uid="{F3E6A383-946A-40F8-A6F6-2FA09450A8DA}"/>
    <cellStyle name="Input 2 20 6 2" xfId="17561" xr:uid="{A187A159-71BC-4716-A633-F2ABFA1986FD}"/>
    <cellStyle name="Input 2 20 6 3" xfId="11565" xr:uid="{5CF72397-CF6D-41E3-A144-2C8F5C40AC2A}"/>
    <cellStyle name="Input 2 20 7" xfId="10347" xr:uid="{10568291-E97A-4A6F-8BB6-EE8D66F306F5}"/>
    <cellStyle name="Input 2 20 7 2" xfId="12893" xr:uid="{66C76943-A5A6-43DA-9AC3-CD11BF1116FD}"/>
    <cellStyle name="Input 2 20 7 3" xfId="17083" xr:uid="{0D7A4E56-0A70-4E7C-912F-3F27A4955DEE}"/>
    <cellStyle name="Input 2 20 8" xfId="10101" xr:uid="{14FFAA70-539D-41BE-9EED-6E209E30384E}"/>
    <cellStyle name="Input 2 20 8 2" xfId="16790" xr:uid="{34778B04-E253-4EF3-BF5C-D1350D81FD7B}"/>
    <cellStyle name="Input 2 20 8 3" xfId="16708" xr:uid="{570CD642-6B55-407C-94C1-41C8D40B6066}"/>
    <cellStyle name="Input 2 20 9" xfId="10107" xr:uid="{B410BC95-26E4-4C79-B7E1-5A333603508B}"/>
    <cellStyle name="Input 2 20 9 2" xfId="17598" xr:uid="{532E3D85-98B5-4CA3-AC06-C487AFCA2B31}"/>
    <cellStyle name="Input 2 20 9 3" xfId="16643" xr:uid="{6CE42CF3-0F09-4137-9C51-42424819640E}"/>
    <cellStyle name="Input 2 21" xfId="12974" xr:uid="{F09E31E4-0D88-4781-9547-DCE56658B60C}"/>
    <cellStyle name="Input 2 21 2" xfId="13803" xr:uid="{BA55055B-7C05-4E27-BB16-BC6C601DA7E3}"/>
    <cellStyle name="Input 2 21 3" xfId="13103" xr:uid="{7A69361A-A798-45B7-9A1D-F364D96390A2}"/>
    <cellStyle name="Input 2 21 4" xfId="17235" xr:uid="{CC9D9971-78B6-48E4-94BB-082B81A18F41}"/>
    <cellStyle name="Input 2 22" xfId="13736" xr:uid="{CFA75674-22AF-48E3-BD96-23F8B8350E78}"/>
    <cellStyle name="Input 2 23" xfId="13738" xr:uid="{9E90A94C-C45A-488E-84FA-9B9D46E95148}"/>
    <cellStyle name="Input 2 23 2" xfId="16513" xr:uid="{B46690FB-838F-4B7F-9ED0-4A96C9E5484D}"/>
    <cellStyle name="Input 2 23 3" xfId="17824" xr:uid="{E611C749-C4EF-4D65-841C-E25C41E7CC7A}"/>
    <cellStyle name="Input 2 24" xfId="13816" xr:uid="{83EBA5AD-2147-43C0-8860-6EDBA96DEEE6}"/>
    <cellStyle name="Input 2 24 2" xfId="12530" xr:uid="{15A648D1-6837-4B46-BAD6-414FFA454BE4}"/>
    <cellStyle name="Input 2 24 3" xfId="16706" xr:uid="{C1F9B5B1-B804-48FD-BE04-45456E963279}"/>
    <cellStyle name="Input 2 25" xfId="13859" xr:uid="{F3805538-915C-4F10-8E16-F5F3F6C07B8C}"/>
    <cellStyle name="Input 2 25 2" xfId="10149" xr:uid="{527B810D-E68C-4856-BB3B-99122F41C77D}"/>
    <cellStyle name="Input 2 25 3" xfId="16596" xr:uid="{73BEC090-AEC0-4B48-A8D2-B83630469C07}"/>
    <cellStyle name="Input 2 26" xfId="13860" xr:uid="{C48AEF12-C2D9-4CBD-B1E4-893371A79E50}"/>
    <cellStyle name="Input 2 26 2" xfId="8783" xr:uid="{742CF489-4D21-43AB-A966-C043E6DD2141}"/>
    <cellStyle name="Input 2 26 3" xfId="16752" xr:uid="{47CA7ADD-BA73-40A6-B7B7-5721C585375C}"/>
    <cellStyle name="Input 2 27" xfId="13861" xr:uid="{47E5C9F2-3035-4764-B84E-AD19D0EA70CF}"/>
    <cellStyle name="Input 2 27 2" xfId="15600" xr:uid="{1D05101C-31E3-4004-B62D-7D78BA59BFB9}"/>
    <cellStyle name="Input 2 27 3" xfId="9838" xr:uid="{9AC1C382-B421-45DA-9C04-C328B7D3245B}"/>
    <cellStyle name="Input 2 28" xfId="16461" xr:uid="{52311474-E955-4C10-8664-209C9A9EDA15}"/>
    <cellStyle name="Input 2 29" xfId="8210" xr:uid="{78A8A60A-576F-428D-A5C4-30AAD619BB02}"/>
    <cellStyle name="Input 2 3" xfId="5495" xr:uid="{00000000-0005-0000-0000-000073110000}"/>
    <cellStyle name="Input 2 3 10" xfId="13865" xr:uid="{28D79370-4A76-4149-AE02-4525AFA4AEA9}"/>
    <cellStyle name="Input 2 3 10 2" xfId="8310" xr:uid="{A342B9E7-0B54-45C8-853F-DB7D17782D1D}"/>
    <cellStyle name="Input 2 3 10 3" xfId="11829" xr:uid="{1C99FE0D-F30F-4FF8-A1D3-C7C3ACBB65E8}"/>
    <cellStyle name="Input 2 3 11" xfId="13868" xr:uid="{A0284147-08E7-4290-BEF1-EBC42CA79FB3}"/>
    <cellStyle name="Input 2 3 11 2" xfId="14535" xr:uid="{944A6A55-3BB5-4FD0-BAC9-87B28973FC39}"/>
    <cellStyle name="Input 2 3 11 3" xfId="14853" xr:uid="{05910CF0-6CBF-4B71-8648-4C3F6B0C9C47}"/>
    <cellStyle name="Input 2 3 12" xfId="10686" xr:uid="{EB9451F2-B0BD-4BFC-947C-D9B66E033531}"/>
    <cellStyle name="Input 2 3 13" xfId="16676" xr:uid="{9E4D40E1-8E99-4AB7-A757-C5A1029BDC3B}"/>
    <cellStyle name="Input 2 3 2" xfId="13870" xr:uid="{3EC5ADAD-A05E-484B-A093-E9461DEC1904}"/>
    <cellStyle name="Input 2 3 3" xfId="8098" xr:uid="{FD24CA9A-666D-449B-8AC5-0918ED01A865}"/>
    <cellStyle name="Input 2 3 4" xfId="12418" xr:uid="{DE1CD692-64BD-40C1-9E12-3653F17D6B00}"/>
    <cellStyle name="Input 2 3 4 2" xfId="11531" xr:uid="{EF2D38D3-F585-404C-B845-D1ABD31E58A1}"/>
    <cellStyle name="Input 2 3 4 3" xfId="17308" xr:uid="{D3117AE3-77CA-4CCB-B1D7-20431B452A0D}"/>
    <cellStyle name="Input 2 3 5" xfId="12419" xr:uid="{577DABEF-8641-4D2A-86DC-47775F29F97D}"/>
    <cellStyle name="Input 2 3 5 2" xfId="16871" xr:uid="{6F829253-7F1B-4C31-875E-7FF033D3F7AB}"/>
    <cellStyle name="Input 2 3 5 3" xfId="16532" xr:uid="{74D01826-3A81-4B2C-875F-AAC5E0A79E46}"/>
    <cellStyle name="Input 2 3 6" xfId="11122" xr:uid="{95EB6714-2F96-40B6-9675-C6D14E6B6CF0}"/>
    <cellStyle name="Input 2 3 6 2" xfId="17276" xr:uid="{847CC059-53FC-451E-8F19-D1040938056A}"/>
    <cellStyle name="Input 2 3 6 3" xfId="15535" xr:uid="{97FFC8AC-D38C-4586-95AA-CE71707DFC7A}"/>
    <cellStyle name="Input 2 3 7" xfId="12659" xr:uid="{CC83E3DF-D88E-43D3-862C-91DC7657BA7F}"/>
    <cellStyle name="Input 2 3 7 2" xfId="8415" xr:uid="{DAACC5E2-1C4A-4B07-8902-5FC090CDB259}"/>
    <cellStyle name="Input 2 3 7 3" xfId="16920" xr:uid="{57EF4119-D367-4BC6-94E4-A1B43CA6F9A4}"/>
    <cellStyle name="Input 2 3 8" xfId="8435" xr:uid="{3A1D3B2D-FD98-428D-BDC2-D0A2F0565EC3}"/>
    <cellStyle name="Input 2 3 8 2" xfId="17776" xr:uid="{DF684F0F-FA72-4435-ABE7-C293143D9F38}"/>
    <cellStyle name="Input 2 3 8 3" xfId="8487" xr:uid="{581FAAFD-A55E-4CE8-8A36-B4557AF09CD5}"/>
    <cellStyle name="Input 2 3 9" xfId="11052" xr:uid="{024D225A-E2E2-46D7-84CB-CAFD04A021F2}"/>
    <cellStyle name="Input 2 3 9 2" xfId="17331" xr:uid="{34B0AEE8-B25C-4153-B8F7-F63895D2624A}"/>
    <cellStyle name="Input 2 3 9 3" xfId="8804" xr:uid="{C6BA1EB9-B38F-4303-807F-C024BA9FD026}"/>
    <cellStyle name="Input 2 4" xfId="5496" xr:uid="{00000000-0005-0000-0000-000074110000}"/>
    <cellStyle name="Input 2 4 10" xfId="11632" xr:uid="{7AB2F932-8E90-4982-BF77-F73E278BCEE8}"/>
    <cellStyle name="Input 2 4 10 2" xfId="8713" xr:uid="{93C992C8-6B6D-4A52-AE14-3522EE124786}"/>
    <cellStyle name="Input 2 4 10 3" xfId="16517" xr:uid="{E410D013-37C7-446B-86DF-55E59A3F2855}"/>
    <cellStyle name="Input 2 4 11" xfId="13829" xr:uid="{173368F9-C9BD-435C-A8CA-B995F3714FC6}"/>
    <cellStyle name="Input 2 4 11 2" xfId="9025" xr:uid="{405FB93D-DA09-492E-A490-6757FBB213A7}"/>
    <cellStyle name="Input 2 4 11 3" xfId="12695" xr:uid="{FDC873E6-8EF6-4EE4-9677-B8CE8ECBA6AF}"/>
    <cellStyle name="Input 2 4 12" xfId="11526" xr:uid="{1BE36373-799A-439B-9ABA-74B976F25A09}"/>
    <cellStyle name="Input 2 4 13" xfId="17522" xr:uid="{9584E753-19EF-4031-80F2-EB2DACD6C768}"/>
    <cellStyle name="Input 2 4 2" xfId="13873" xr:uid="{F05E3AD4-9A6A-4797-911F-C3F923E3F632}"/>
    <cellStyle name="Input 2 4 3" xfId="13874" xr:uid="{2893E1DE-36E0-4FE9-8E02-E9A8D4823B4B}"/>
    <cellStyle name="Input 2 4 4" xfId="12421" xr:uid="{B2976096-B1A6-414E-9E4B-EBDF9D367B7F}"/>
    <cellStyle name="Input 2 4 4 2" xfId="14432" xr:uid="{8F3F954D-613D-4770-B82C-298629F8A629}"/>
    <cellStyle name="Input 2 4 4 3" xfId="13345" xr:uid="{F5140C36-3E0E-4817-B4C9-A9B8701AD518}"/>
    <cellStyle name="Input 2 4 5" xfId="12423" xr:uid="{A9A3ACA4-29CF-4BDC-8CC7-332B812BE112}"/>
    <cellStyle name="Input 2 4 5 2" xfId="16374" xr:uid="{4C5BC426-79ED-4E52-ABB5-F59B189A27F1}"/>
    <cellStyle name="Input 2 4 5 3" xfId="13001" xr:uid="{771A7230-E1DD-4F4D-8DDE-E5CBF304A9E3}"/>
    <cellStyle name="Input 2 4 6" xfId="11127" xr:uid="{E10D38AD-46CB-4121-94A9-A3ABEFFD83EE}"/>
    <cellStyle name="Input 2 4 6 2" xfId="17318" xr:uid="{EE51ECE1-9BCC-4791-97BD-99F64E828621}"/>
    <cellStyle name="Input 2 4 6 3" xfId="9320" xr:uid="{9E705A3B-D3CB-4927-8C54-28BEECF757DB}"/>
    <cellStyle name="Input 2 4 7" xfId="11152" xr:uid="{C617C402-AC56-4996-96EC-044A8A064047}"/>
    <cellStyle name="Input 2 4 7 2" xfId="11861" xr:uid="{B9C511E1-0829-487B-9020-458C94C528F2}"/>
    <cellStyle name="Input 2 4 7 3" xfId="15319" xr:uid="{F9D7BED3-4301-4CC7-8A1E-22E6A5734121}"/>
    <cellStyle name="Input 2 4 8" xfId="12683" xr:uid="{70322BA7-0013-4DDF-8C37-44C2FC8DF937}"/>
    <cellStyle name="Input 2 4 8 2" xfId="16302" xr:uid="{5C3C9199-8490-48E0-9E6D-557586107F0F}"/>
    <cellStyle name="Input 2 4 8 3" xfId="16901" xr:uid="{51E94EB9-EFA9-4049-AC64-43ADDE9D8199}"/>
    <cellStyle name="Input 2 4 9" xfId="11088" xr:uid="{AE184E13-78E1-4855-97B6-105ACF1A37A5}"/>
    <cellStyle name="Input 2 4 9 2" xfId="11509" xr:uid="{37A10CBF-5D0B-44C9-B8C6-5D4BACD2A19D}"/>
    <cellStyle name="Input 2 4 9 3" xfId="17935" xr:uid="{7E863B72-69C3-41BE-80F9-6DF795167B65}"/>
    <cellStyle name="Input 2 5" xfId="5497" xr:uid="{00000000-0005-0000-0000-000075110000}"/>
    <cellStyle name="Input 2 5 10" xfId="13878" xr:uid="{4CF0BA43-94BC-4149-8974-52C21BAEA4C8}"/>
    <cellStyle name="Input 2 5 10 2" xfId="11650" xr:uid="{0691A33A-B0E2-4C0E-AFA2-7CC39587027E}"/>
    <cellStyle name="Input 2 5 10 3" xfId="16372" xr:uid="{3DFFF36F-9B97-421E-9DED-443063B50BE8}"/>
    <cellStyle name="Input 2 5 11" xfId="13879" xr:uid="{480AA224-D75C-4A91-B117-763E84C777F4}"/>
    <cellStyle name="Input 2 5 11 2" xfId="9754" xr:uid="{411D9C20-B19A-4D21-A31A-DA11655734C5}"/>
    <cellStyle name="Input 2 5 11 3" xfId="17524" xr:uid="{E4317CB1-D160-4547-AFE9-5DAA3598D498}"/>
    <cellStyle name="Input 2 5 12" xfId="9623" xr:uid="{E65A9AFB-1799-4ABF-BA32-CBB1822825EA}"/>
    <cellStyle name="Input 2 5 13" xfId="17523" xr:uid="{78FA8D33-9311-48E5-89FE-E39B679E55BD}"/>
    <cellStyle name="Input 2 5 2" xfId="13881" xr:uid="{3CD61834-66E0-44A6-94B6-DD3DFAAEEFEF}"/>
    <cellStyle name="Input 2 5 3" xfId="13882" xr:uid="{543B37CB-21DF-4809-B924-3CB729C2EB3F}"/>
    <cellStyle name="Input 2 5 4" xfId="12427" xr:uid="{E87D19B5-C250-4E48-B51D-BBB8D775FF6B}"/>
    <cellStyle name="Input 2 5 4 2" xfId="8106" xr:uid="{A24A9130-7B9C-4087-88F2-0C3032AA5B48}"/>
    <cellStyle name="Input 2 5 4 3" xfId="16608" xr:uid="{BAC22414-941C-4C76-9EF3-3BDFE9D8B426}"/>
    <cellStyle name="Input 2 5 5" xfId="12428" xr:uid="{8A350414-5EF5-4977-B442-4C1F25CD2E2F}"/>
    <cellStyle name="Input 2 5 5 2" xfId="15805" xr:uid="{0C351F83-A6EF-4545-851E-712893072369}"/>
    <cellStyle name="Input 2 5 5 3" xfId="16707" xr:uid="{D92792EB-9E16-4EB1-A8EC-111C531D8A21}"/>
    <cellStyle name="Input 2 5 6" xfId="11159" xr:uid="{3543C7BF-B18C-46E7-9AC7-BC21439DCBC4}"/>
    <cellStyle name="Input 2 5 6 2" xfId="17314" xr:uid="{961D4054-8875-4925-9C7A-C58AE59E9AAF}"/>
    <cellStyle name="Input 2 5 6 3" xfId="16687" xr:uid="{0935E05E-0F7B-4EE4-8DFE-6EC1E485FE2E}"/>
    <cellStyle name="Input 2 5 7" xfId="13064" xr:uid="{1776C67A-76EE-4E96-92C9-6503989EB631}"/>
    <cellStyle name="Input 2 5 7 2" xfId="15835" xr:uid="{95104F43-950A-4DFF-94CD-D5B9E97FE247}"/>
    <cellStyle name="Input 2 5 7 3" xfId="11045" xr:uid="{9B3374A6-14A2-47BF-835D-F5DB5E9CDBE6}"/>
    <cellStyle name="Input 2 5 8" xfId="13066" xr:uid="{5A930009-3295-4731-AAB7-6E7C45FB0861}"/>
    <cellStyle name="Input 2 5 8 2" xfId="8545" xr:uid="{2D18F3D2-556C-4290-92D5-012DEF7F3F68}"/>
    <cellStyle name="Input 2 5 8 3" xfId="15823" xr:uid="{250F95EA-D6F8-47A3-BB94-4AF241689ED2}"/>
    <cellStyle name="Input 2 5 9" xfId="11132" xr:uid="{8B2DC7BA-B23F-4E97-A050-E4E505CAED21}"/>
    <cellStyle name="Input 2 5 9 2" xfId="17317" xr:uid="{B6CDA091-4EA1-4CB1-AD3C-5157444923AC}"/>
    <cellStyle name="Input 2 5 9 3" xfId="16870" xr:uid="{9E9C7E60-5336-4AE5-BE75-19F8A48FB11E}"/>
    <cellStyle name="Input 2 6" xfId="5498" xr:uid="{00000000-0005-0000-0000-000076110000}"/>
    <cellStyle name="Input 2 6 10" xfId="13884" xr:uid="{E73D3506-4D00-44F9-98CA-66314C9D937B}"/>
    <cellStyle name="Input 2 6 10 2" xfId="16808" xr:uid="{545B9D3D-2412-4ED0-8379-67DEEA00804F}"/>
    <cellStyle name="Input 2 6 10 3" xfId="17109" xr:uid="{C3DBC886-A5D7-4402-94EC-E564859A4827}"/>
    <cellStyle name="Input 2 6 11" xfId="13885" xr:uid="{DC9FF7FB-33F7-4F94-B99D-3E508011BC56}"/>
    <cellStyle name="Input 2 6 11 2" xfId="16366" xr:uid="{6806F154-9E66-480A-9490-EAA32C39C288}"/>
    <cellStyle name="Input 2 6 11 3" xfId="14785" xr:uid="{A2FD0DC0-ED7F-4F0F-B2CB-D8ED5FE897C9}"/>
    <cellStyle name="Input 2 6 12" xfId="11073" xr:uid="{90A25A87-340B-4A07-AC0F-0C8DD285B29D}"/>
    <cellStyle name="Input 2 6 13" xfId="16559" xr:uid="{71B6CE52-E780-43D7-BEED-C44DF46E2F2A}"/>
    <cellStyle name="Input 2 6 2" xfId="13887" xr:uid="{C3A99A5B-8C36-489A-8753-6345683902F2}"/>
    <cellStyle name="Input 2 6 3" xfId="13888" xr:uid="{B6C094C0-4783-4FD1-8114-99B961FB37EC}"/>
    <cellStyle name="Input 2 6 4" xfId="12431" xr:uid="{757B69AD-1777-4028-8E80-1DABA11D4491}"/>
    <cellStyle name="Input 2 6 4 2" xfId="16868" xr:uid="{BFF1E4B1-AE9B-42E0-8A03-7AEA2F4E913D}"/>
    <cellStyle name="Input 2 6 4 3" xfId="8483" xr:uid="{EBD6B225-2CAF-44FA-B9F6-A7061FE60B3A}"/>
    <cellStyle name="Input 2 6 5" xfId="12432" xr:uid="{EB70A77D-F283-435B-91A3-C1372D5BD735}"/>
    <cellStyle name="Input 2 6 5 2" xfId="12930" xr:uid="{EA97F616-99A4-4B54-8EC8-98759A5C0E79}"/>
    <cellStyle name="Input 2 6 5 3" xfId="16829" xr:uid="{2A5A6B39-2D6D-4E37-A6FE-FD34C89E3170}"/>
    <cellStyle name="Input 2 6 6" xfId="11163" xr:uid="{5179B810-2FA4-4361-826D-6AA47B5C7870}"/>
    <cellStyle name="Input 2 6 6 2" xfId="16879" xr:uid="{0A79CD7D-6EB5-49ED-AA9B-9259B0EB0FC3}"/>
    <cellStyle name="Input 2 6 6 3" xfId="10666" xr:uid="{74BFBB7F-21BD-44C8-8B96-05ACFAEA492E}"/>
    <cellStyle name="Input 2 6 7" xfId="12437" xr:uid="{2CA2AB6C-8A82-4F43-86F9-73083AE1EBF3}"/>
    <cellStyle name="Input 2 6 7 2" xfId="12924" xr:uid="{F922A7E8-B2B9-4432-8995-C9608135AA70}"/>
    <cellStyle name="Input 2 6 7 3" xfId="16830" xr:uid="{C038966C-97C6-4A92-9136-78B5F67B6B22}"/>
    <cellStyle name="Input 2 6 8" xfId="12440" xr:uid="{2EA609D8-EB98-401B-81F8-3587857CFBD5}"/>
    <cellStyle name="Input 2 6 8 2" xfId="16521" xr:uid="{181E7B78-1714-4092-91B8-B20616B1F5C7}"/>
    <cellStyle name="Input 2 6 8 3" xfId="17914" xr:uid="{435D6238-4C92-4D07-B5EF-CF4A2BDC5939}"/>
    <cellStyle name="Input 2 6 9" xfId="10974" xr:uid="{9DEC36D2-DAA8-4B3A-9004-7611A12FE233}"/>
    <cellStyle name="Input 2 6 9 2" xfId="17228" xr:uid="{7B176886-9AA8-4456-9F5E-86C9C800FE15}"/>
    <cellStyle name="Input 2 6 9 3" xfId="17269" xr:uid="{9BEDCDCB-FFDF-43C1-900A-F111AFD819CF}"/>
    <cellStyle name="Input 2 7" xfId="794" xr:uid="{00000000-0005-0000-0000-000077110000}"/>
    <cellStyle name="Input 2 7 10" xfId="13321" xr:uid="{BEB0B77F-89F3-4E6F-9928-6C5460CF1357}"/>
    <cellStyle name="Input 2 7 10 2" xfId="12702" xr:uid="{00CFA9E0-A812-4BFA-8045-24CE1D5D20F8}"/>
    <cellStyle name="Input 2 7 10 3" xfId="17675" xr:uid="{A7C4E1C4-7982-4981-8607-7D9E876D2F83}"/>
    <cellStyle name="Input 2 7 11" xfId="13889" xr:uid="{CE6C0F44-2285-4179-8CE6-1451263F4457}"/>
    <cellStyle name="Input 2 7 11 2" xfId="13326" xr:uid="{662730B1-35C4-49E5-A98F-8D4E845F984A}"/>
    <cellStyle name="Input 2 7 11 3" xfId="17533" xr:uid="{237BF360-B58C-44AF-B157-FBFE1D07D511}"/>
    <cellStyle name="Input 2 7 12" xfId="17875" xr:uid="{CAEF94D3-C4F1-4D56-83F5-B0FDE29B31A4}"/>
    <cellStyle name="Input 2 7 13" xfId="9648" xr:uid="{DEF833EC-5816-424D-8C1A-1C8FE11C9D7A}"/>
    <cellStyle name="Input 2 7 2" xfId="8699" xr:uid="{9AB5EAEA-1ED3-43CA-8FC9-73D7DF6E1FEB}"/>
    <cellStyle name="Input 2 7 3" xfId="13893" xr:uid="{C6AB925C-A90F-4D65-93A0-77124F0B96B9}"/>
    <cellStyle name="Input 2 7 4" xfId="12442" xr:uid="{BBAB3DD0-18D2-42A3-9A14-CB4E52E56547}"/>
    <cellStyle name="Input 2 7 4 2" xfId="11534" xr:uid="{AEBBAAD0-D1E0-4687-9973-32FA70DAD2F0}"/>
    <cellStyle name="Input 2 7 4 3" xfId="12194" xr:uid="{8D9528B2-8119-4F62-8764-B34505C60A6A}"/>
    <cellStyle name="Input 2 7 5" xfId="12443" xr:uid="{4D24206B-3DE6-4B21-914D-C1D7C12DC11F}"/>
    <cellStyle name="Input 2 7 5 2" xfId="16866" xr:uid="{4D78414F-27CE-49A1-85A4-6B07258B15F8}"/>
    <cellStyle name="Input 2 7 5 3" xfId="15670" xr:uid="{08D5093E-6BD6-4AA8-B146-6EBB65A2C425}"/>
    <cellStyle name="Input 2 7 6" xfId="11167" xr:uid="{1D2EEF99-5ECE-45F9-9164-5C510D850BFE}"/>
    <cellStyle name="Input 2 7 6 2" xfId="17312" xr:uid="{52B83271-F4F8-4CDD-98E9-80C170156210}"/>
    <cellStyle name="Input 2 7 6 3" xfId="16526" xr:uid="{CA067625-CF01-46F0-8749-C271C4E89C2C}"/>
    <cellStyle name="Input 2 7 7" xfId="8509" xr:uid="{522CE99F-76C7-4B39-ABD9-AB892B2C7814}"/>
    <cellStyle name="Input 2 7 7 2" xfId="17910" xr:uid="{68E995BF-1C00-4A0D-8FD6-3D5E0D90C780}"/>
    <cellStyle name="Input 2 7 7 3" xfId="8208" xr:uid="{32CAB477-B83A-41F9-8FB2-3900ABE54269}"/>
    <cellStyle name="Input 2 7 8" xfId="9447" xr:uid="{B014805A-0D00-48B3-A317-D0674294A207}"/>
    <cellStyle name="Input 2 7 8 2" xfId="17728" xr:uid="{BA1A0C43-874C-481D-8B81-5A5974C68E16}"/>
    <cellStyle name="Input 2 7 8 3" xfId="12458" xr:uid="{0160EDD3-978A-4D70-BBB4-1E3B168F8E5E}"/>
    <cellStyle name="Input 2 7 9" xfId="9656" xr:uid="{A7DA4C1D-2F11-4455-BBB3-9E82AC714847}"/>
    <cellStyle name="Input 2 7 9 2" xfId="17686" xr:uid="{49757C19-9356-4CB3-8EB9-2F2A41F117EF}"/>
    <cellStyle name="Input 2 7 9 3" xfId="14726" xr:uid="{335B76A2-791D-4B72-ACE2-A32347A9C8E6}"/>
    <cellStyle name="Input 2 8" xfId="5499" xr:uid="{00000000-0005-0000-0000-000078110000}"/>
    <cellStyle name="Input 2 8 10" xfId="13332" xr:uid="{3D8D428D-6499-4389-963F-33DFCB2BF0FD}"/>
    <cellStyle name="Input 2 8 10 2" xfId="14828" xr:uid="{9136BE72-6BA9-42E3-82C3-7A218E60582F}"/>
    <cellStyle name="Input 2 8 10 3" xfId="17336" xr:uid="{48D939D4-AA7E-44B2-8F1C-E3127276065C}"/>
    <cellStyle name="Input 2 8 11" xfId="13894" xr:uid="{813AE050-8353-4E9B-A534-B6025F5E6CEE}"/>
    <cellStyle name="Input 2 8 11 2" xfId="16462" xr:uid="{EC702C7F-FF99-45D3-B330-F89C6904F3DE}"/>
    <cellStyle name="Input 2 8 11 3" xfId="17743" xr:uid="{0420EB0D-8A1C-4C6F-B9C5-5B0E9C8EA1DE}"/>
    <cellStyle name="Input 2 8 12" xfId="8895" xr:uid="{C8BAA7BE-549B-49B5-B319-E13E3110B4BC}"/>
    <cellStyle name="Input 2 8 13" xfId="17491" xr:uid="{9044CAC8-9EF8-4F9A-A916-2C185D48BCEF}"/>
    <cellStyle name="Input 2 8 2" xfId="13897" xr:uid="{8E836091-6D07-477B-8DFD-1ABF5AED923E}"/>
    <cellStyle name="Input 2 8 3" xfId="13898" xr:uid="{E3147F46-78BE-477E-821E-F372C45C135D}"/>
    <cellStyle name="Input 2 8 4" xfId="12752" xr:uid="{716E4BF2-2827-4ADF-BF44-A96FFA7DF6CB}"/>
    <cellStyle name="Input 2 8 4 2" xfId="16070" xr:uid="{65A65C24-F7E1-4C25-8080-7B9FBEB1F6BF}"/>
    <cellStyle name="Input 2 8 4 3" xfId="16930" xr:uid="{DFE22BA4-79E5-4B47-BFA3-5EB39C0DD9EB}"/>
    <cellStyle name="Input 2 8 5" xfId="12754" xr:uid="{8E63D8E2-F7E7-463B-9132-CD5691F722EB}"/>
    <cellStyle name="Input 2 8 5 2" xfId="16347" xr:uid="{B8A78735-2B98-4E8F-84C4-0DEE27173BE5}"/>
    <cellStyle name="Input 2 8 5 3" xfId="14393" xr:uid="{783BD685-D03C-42CE-88BC-6BEFA992D64F}"/>
    <cellStyle name="Input 2 8 6" xfId="11171" xr:uid="{11D1CB50-C9E7-4EC4-8E4E-8E9813DBD845}"/>
    <cellStyle name="Input 2 8 6 2" xfId="17311" xr:uid="{C171380F-661A-4FAA-96B7-04411878E593}"/>
    <cellStyle name="Input 2 8 6 3" xfId="13046" xr:uid="{DD38B1D1-D2B8-43A2-B813-022ECD2E0B73}"/>
    <cellStyle name="Input 2 8 7" xfId="9424" xr:uid="{32F989F0-79B7-43D4-88B5-1641EC94AAD0}"/>
    <cellStyle name="Input 2 8 7 2" xfId="17732" xr:uid="{23431484-FCA8-40F6-8131-7F35E4D9F99A}"/>
    <cellStyle name="Input 2 8 7 3" xfId="8269" xr:uid="{A2D7D9CE-1584-4953-A21F-70B6622907BB}"/>
    <cellStyle name="Input 2 8 8" xfId="12757" xr:uid="{20F64CFC-A0F7-4E1E-8BA5-CACC311847F9}"/>
    <cellStyle name="Input 2 8 8 2" xfId="10580" xr:uid="{5F0216D1-0A92-4FA1-9F07-7DBE4ECAF8DB}"/>
    <cellStyle name="Input 2 8 8 3" xfId="16931" xr:uid="{ED0A04BF-7FB6-4AA6-B0AB-A935F382F77E}"/>
    <cellStyle name="Input 2 8 9" xfId="12758" xr:uid="{A5AEFF8A-8AE4-4BED-B8D8-5B9653834470}"/>
    <cellStyle name="Input 2 8 9 2" xfId="13622" xr:uid="{D067B698-2B4B-4E80-B521-A9ACC9535087}"/>
    <cellStyle name="Input 2 8 9 3" xfId="16934" xr:uid="{5BCE0FE2-9CEE-4AD4-9ECC-360D14F5760F}"/>
    <cellStyle name="Input 2 9" xfId="5500" xr:uid="{00000000-0005-0000-0000-000079110000}"/>
    <cellStyle name="Input 2 9 10" xfId="13900" xr:uid="{CAD6C771-F6F4-4FA5-93FF-BE3D7D3A6A29}"/>
    <cellStyle name="Input 2 9 10 2" xfId="14793" xr:uid="{AE4B2CF9-8826-471B-8968-AA95FF39C5E3}"/>
    <cellStyle name="Input 2 9 10 3" xfId="11558" xr:uid="{6B5325EE-A3D1-4D2F-81F9-FE49C6F76BFF}"/>
    <cellStyle name="Input 2 9 11" xfId="13902" xr:uid="{74388320-3A02-47C3-80E8-C35BD77953DB}"/>
    <cellStyle name="Input 2 9 11 2" xfId="16296" xr:uid="{D8BA7E1F-1BF0-49AB-8891-C056E9F30825}"/>
    <cellStyle name="Input 2 9 11 3" xfId="17530" xr:uid="{9870AD4F-BE88-4332-98D5-A0A79185742E}"/>
    <cellStyle name="Input 2 9 12" xfId="12973" xr:uid="{77934D7C-CEFA-4A69-86E5-2BB9CF82130F}"/>
    <cellStyle name="Input 2 9 13" xfId="17509" xr:uid="{0A6EAD34-90B1-4A88-AFD8-6D121DA21B91}"/>
    <cellStyle name="Input 2 9 2" xfId="13904" xr:uid="{492631A0-507C-405D-9AAB-C47D4DCEB451}"/>
    <cellStyle name="Input 2 9 3" xfId="13905" xr:uid="{D6F85605-9599-4440-BD47-670BE035F4A1}"/>
    <cellStyle name="Input 2 9 4" xfId="12777" xr:uid="{2B6A03A6-9265-4DCF-BE48-F77A9FA33A90}"/>
    <cellStyle name="Input 2 9 4 2" xfId="16558" xr:uid="{15D84A7D-0088-425E-AC3E-4414F166F5C8}"/>
    <cellStyle name="Input 2 9 4 3" xfId="16435" xr:uid="{EF7E4269-FBD6-4A4A-9C32-CBB19E2CB347}"/>
    <cellStyle name="Input 2 9 5" xfId="12780" xr:uid="{1D850C25-625E-499E-89C0-FC6BF0FF7591}"/>
    <cellStyle name="Input 2 9 5 2" xfId="16315" xr:uid="{444CB975-67EF-4666-952F-C8C2CAD13353}"/>
    <cellStyle name="Input 2 9 5 3" xfId="13822" xr:uid="{BFF49A7E-EA39-47AF-8D00-803BAAC3F3E1}"/>
    <cellStyle name="Input 2 9 6" xfId="11173" xr:uid="{7E1AFF10-654D-4E26-BC02-B606DF5976C4}"/>
    <cellStyle name="Input 2 9 6 2" xfId="17310" xr:uid="{13E1C03B-17C0-4DB3-AB1F-C9E14A1E59A0}"/>
    <cellStyle name="Input 2 9 6 3" xfId="11210" xr:uid="{4A5AA7C8-C3CC-4892-8E89-BB93255A8ABE}"/>
    <cellStyle name="Input 2 9 7" xfId="8717" xr:uid="{CD8AE6F2-6B7C-490F-81CE-DC7F07D67533}"/>
    <cellStyle name="Input 2 9 7 2" xfId="17872" xr:uid="{40A9A30B-B85A-4FE7-AC6C-9FEEC08AA334}"/>
    <cellStyle name="Input 2 9 7 3" xfId="14275" xr:uid="{8FC096F5-10F6-4CD6-8E50-370806F5BD51}"/>
    <cellStyle name="Input 2 9 8" xfId="9150" xr:uid="{50D5DDA2-E26E-4674-B385-72AD0B0FC89B}"/>
    <cellStyle name="Input 2 9 8 2" xfId="17788" xr:uid="{FB108131-D071-41AB-84B9-10C891B58957}"/>
    <cellStyle name="Input 2 9 8 3" xfId="12962" xr:uid="{8CBD5857-35EA-438B-A172-B77B77C5087D}"/>
    <cellStyle name="Input 2 9 9" xfId="9160" xr:uid="{C1C20AC9-5116-4028-95C0-0B84E1BE3B70}"/>
    <cellStyle name="Input 2 9 9 2" xfId="17785" xr:uid="{A4759906-016D-4F6D-B1EF-93E6CCF5ED9B}"/>
    <cellStyle name="Input 2 9 9 3" xfId="17624" xr:uid="{0E1A56CC-EB14-461B-93BE-3C8A59AD05E2}"/>
    <cellStyle name="Input 3" xfId="5503" xr:uid="{00000000-0005-0000-0000-00007A110000}"/>
    <cellStyle name="Input 3 10" xfId="16344" xr:uid="{DC0FB2C9-080F-4DB4-9903-D730D3E62362}"/>
    <cellStyle name="Input 3 11" xfId="17532" xr:uid="{AFE59E4F-8003-4707-B562-A3087BB05345}"/>
    <cellStyle name="Input 3 2" xfId="5505" xr:uid="{00000000-0005-0000-0000-00007B110000}"/>
    <cellStyle name="Input 3 2 10" xfId="13907" xr:uid="{C2B2F64C-4488-4129-BC17-3015669BC063}"/>
    <cellStyle name="Input 3 2 10 2" xfId="10902" xr:uid="{10B64B47-3DDC-4007-BABD-E627DB8FD5B6}"/>
    <cellStyle name="Input 3 2 10 3" xfId="17713" xr:uid="{E43389BC-5FA8-4CD7-AE74-0B3FDC508F3B}"/>
    <cellStyle name="Input 3 2 11" xfId="13908" xr:uid="{042C2F7E-7FC1-49C2-B5E0-7C2C4CD8453D}"/>
    <cellStyle name="Input 3 2 11 2" xfId="10831" xr:uid="{4771C04B-8BAD-4B3F-9ABA-F5464D8AD576}"/>
    <cellStyle name="Input 3 2 11 3" xfId="17847" xr:uid="{15B89DAB-2D12-49CD-8650-6ED77E32797D}"/>
    <cellStyle name="Input 3 2 12" xfId="17474" xr:uid="{AF2D15E0-DF31-4A93-A502-9CDA88DAC034}"/>
    <cellStyle name="Input 3 2 13" xfId="9429" xr:uid="{027195A5-5030-4A47-8B3F-C14F56DD3333}"/>
    <cellStyle name="Input 3 2 2" xfId="13911" xr:uid="{882781E2-C7F4-41A5-AB2F-BC5E84FB7FA0}"/>
    <cellStyle name="Input 3 2 3" xfId="13912" xr:uid="{E0128576-85CC-49F5-823E-5F6EEA9E5BD9}"/>
    <cellStyle name="Input 3 2 4" xfId="8528" xr:uid="{D3B75908-98BF-45C0-9D95-C4A9F870F09B}"/>
    <cellStyle name="Input 3 2 4 2" xfId="17907" xr:uid="{EB119E0F-9DB0-4FA8-BD52-C65FBD0B2FD4}"/>
    <cellStyle name="Input 3 2 4 3" xfId="17978" xr:uid="{91444613-7921-45CD-83F0-C54F697FCF19}"/>
    <cellStyle name="Input 3 2 5" xfId="13111" xr:uid="{B3AC03D9-DCD7-4C19-808F-5179ACE5B5D7}"/>
    <cellStyle name="Input 3 2 5 2" xfId="10525" xr:uid="{F3AE41EA-27AF-4793-AE96-65FFF95021F1}"/>
    <cellStyle name="Input 3 2 5 3" xfId="17283" xr:uid="{C74451DF-3ACA-4C5A-B2D6-87E783BA01A5}"/>
    <cellStyle name="Input 3 2 6" xfId="10981" xr:uid="{877F1E59-6BC9-41BC-ADE6-E05D582C7D68}"/>
    <cellStyle name="Input 3 2 6 2" xfId="17223" xr:uid="{F843C0A2-55E8-4320-8E7C-3E847251A008}"/>
    <cellStyle name="Input 3 2 6 3" xfId="8984" xr:uid="{78BF4B3C-2D79-427E-BBB5-4B3FB607FCCF}"/>
    <cellStyle name="Input 3 2 7" xfId="11179" xr:uid="{C64ECD57-D9F7-4C1F-9221-63CF21C72344}"/>
    <cellStyle name="Input 3 2 7 2" xfId="17304" xr:uid="{56D82B59-AA08-4427-8F21-FDE2847C1F10}"/>
    <cellStyle name="Input 3 2 7 3" xfId="17006" xr:uid="{7412EF5D-237D-4FEE-BE79-5F0BE7B11775}"/>
    <cellStyle name="Input 3 2 8" xfId="8321" xr:uid="{23C75283-B8FD-484F-A764-5ADDE4F10ACE}"/>
    <cellStyle name="Input 3 2 8 2" xfId="10406" xr:uid="{B4AD4BCC-9DB1-42C1-B50B-BA06B8EEAEFE}"/>
    <cellStyle name="Input 3 2 8 3" xfId="11519" xr:uid="{DF9723CB-E711-4E20-985B-07B1F9AFA898}"/>
    <cellStyle name="Input 3 2 9" xfId="11184" xr:uid="{E13B0CEB-7611-4572-A55E-AE11A8F7EAB6}"/>
    <cellStyle name="Input 3 2 9 2" xfId="17300" xr:uid="{250A46AF-8CE8-458B-890B-733F1F37B29A}"/>
    <cellStyle name="Input 3 2 9 3" xfId="11896" xr:uid="{1CEE477B-4E7E-4105-8268-EBAA37D0567A}"/>
    <cellStyle name="Input 3 3" xfId="10709" xr:uid="{961A935B-008E-4B1B-8291-3FA144B43EE2}"/>
    <cellStyle name="Input 3 3 2" xfId="13913" xr:uid="{6FEBD2E2-6A85-4402-A4E1-B3CB96C5E274}"/>
    <cellStyle name="Input 3 3 3" xfId="17460" xr:uid="{9B4EBE49-EB3C-4D55-B063-32683C6E37C8}"/>
    <cellStyle name="Input 3 3 4" xfId="17243" xr:uid="{87C05C23-28B9-4040-A51E-9D1E77DAF13C}"/>
    <cellStyle name="Input 3 4" xfId="10715" xr:uid="{4BFB9259-DE67-4DBD-AC1B-CF315940B5B6}"/>
    <cellStyle name="Input 3 5" xfId="13914" xr:uid="{9AFCD268-39E8-4632-93B5-E78071F2382E}"/>
    <cellStyle name="Input 3 5 2" xfId="9018" xr:uid="{A5CAEC8B-FA44-424E-831F-F63FA9385B8A}"/>
    <cellStyle name="Input 3 5 3" xfId="17808" xr:uid="{029BBDEB-156F-4CA7-B547-B00A62149DD9}"/>
    <cellStyle name="Input 3 6" xfId="13915" xr:uid="{54415A42-208A-449B-A8D5-06FED354CA9F}"/>
    <cellStyle name="Input 3 6 2" xfId="16762" xr:uid="{F4753FC7-2862-49FC-B69F-4BF675CD06CB}"/>
    <cellStyle name="Input 3 6 3" xfId="16420" xr:uid="{9AD26C00-0474-43C7-B97F-50C6B39B735B}"/>
    <cellStyle name="Input 3 7" xfId="13461" xr:uid="{0DB930EF-1A45-475C-8BB1-F5D19104B572}"/>
    <cellStyle name="Input 3 7 2" xfId="16620" xr:uid="{E6131D7A-7553-469E-B7B6-60F37C6350EE}"/>
    <cellStyle name="Input 3 7 3" xfId="17367" xr:uid="{131CC632-F282-4C50-8894-C8B97D44CB39}"/>
    <cellStyle name="Input 3 8" xfId="13463" xr:uid="{5F9F9C08-B8C0-4F97-9CF8-9492BCC4FB6B}"/>
    <cellStyle name="Input 3 8 2" xfId="11097" xr:uid="{C6CB0131-52AB-4B00-9068-E77D339CAD7E}"/>
    <cellStyle name="Input 3 8 3" xfId="17368" xr:uid="{F65A6F79-2349-44F6-A443-4D9F2FC612DC}"/>
    <cellStyle name="Input 3 9" xfId="13916" xr:uid="{F6F3CBA6-DCBF-44D4-B8A9-B3FEA555C637}"/>
    <cellStyle name="Input 3 9 2" xfId="12890" xr:uid="{B1059F73-2807-4FC4-82E0-52A1C19AD6DB}"/>
    <cellStyle name="Input 3 9 3" xfId="17493" xr:uid="{B1D58319-C5BE-4AE1-B954-46876CCF841C}"/>
    <cellStyle name="Input 4" xfId="5508" xr:uid="{00000000-0005-0000-0000-00007C110000}"/>
    <cellStyle name="Input 4 2" xfId="5510" xr:uid="{00000000-0005-0000-0000-00007D110000}"/>
    <cellStyle name="Input 4 3" xfId="13922" xr:uid="{CAA78DD5-D332-4595-9A4C-BC7E13A20E4D}"/>
    <cellStyle name="Input 4 3 2" xfId="13924" xr:uid="{776EC5EA-1326-48C0-8C55-A25438EBBC14}"/>
    <cellStyle name="Input 4 3 3" xfId="13926" xr:uid="{1476BD36-28AD-418A-B397-8B8BC4A4AC95}"/>
    <cellStyle name="Input 5" xfId="5513" xr:uid="{00000000-0005-0000-0000-00007E110000}"/>
    <cellStyle name="Input 5 2" xfId="5515" xr:uid="{00000000-0005-0000-0000-00007F110000}"/>
    <cellStyle name="Input 6" xfId="5518" xr:uid="{00000000-0005-0000-0000-000080110000}"/>
    <cellStyle name="Input 6 10" xfId="13931" xr:uid="{B1AF6C99-2730-4C21-871B-B78A09CFF339}"/>
    <cellStyle name="Input 6 10 2" xfId="9681" xr:uid="{E63647C7-704E-4425-B457-AF7B7EDD0835}"/>
    <cellStyle name="Input 6 10 3" xfId="17302" xr:uid="{01914891-9833-4F98-A491-B3CCFB4ADE7C}"/>
    <cellStyle name="Input 6 11" xfId="13932" xr:uid="{AF3E8C6B-8EE3-4ED2-B28A-A48CE1CE723A}"/>
    <cellStyle name="Input 6 11 2" xfId="16412" xr:uid="{A6104B3D-53BD-4A65-A3BF-4777A111A150}"/>
    <cellStyle name="Input 6 11 3" xfId="17306" xr:uid="{5E28C101-802E-4769-AD4D-0F2CB3F5045E}"/>
    <cellStyle name="Input 6 12" xfId="13933" xr:uid="{ADB154B7-DAB5-43DD-ACFD-56AA276B0013}"/>
    <cellStyle name="Input 6 12 2" xfId="12429" xr:uid="{50799A36-A83A-4051-9433-30BEE258B6BC}"/>
    <cellStyle name="Input 6 12 3" xfId="11112" xr:uid="{B574A390-FD5C-4F2A-93FF-41511106915A}"/>
    <cellStyle name="Input 6 13" xfId="8183" xr:uid="{6EEE475D-8CBF-4C30-8A1B-981654161F03}"/>
    <cellStyle name="Input 6 14" xfId="17991" xr:uid="{AE735486-396D-45D3-BA1B-5559E45964A2}"/>
    <cellStyle name="Input 6 2" xfId="5520" xr:uid="{00000000-0005-0000-0000-000081110000}"/>
    <cellStyle name="Input 6 3" xfId="13934" xr:uid="{68C39C07-6CC5-4698-A62D-695D702A114C}"/>
    <cellStyle name="Input 6 4" xfId="13935" xr:uid="{D1141037-7465-49F2-B871-94863E3DDF7B}"/>
    <cellStyle name="Input 6 5" xfId="13936" xr:uid="{D1B5E425-E327-4317-AC54-CF823E14B411}"/>
    <cellStyle name="Input 6 5 2" xfId="9718" xr:uid="{9ACF44F0-E268-4BEE-BE25-2F32C7FA67E5}"/>
    <cellStyle name="Input 6 5 3" xfId="9502" xr:uid="{628AD867-98B1-4FAC-B9FA-B96705CFF0C2}"/>
    <cellStyle name="Input 6 6" xfId="13410" xr:uid="{30F4B819-F2E6-4A14-A9F5-1350295B95BB}"/>
    <cellStyle name="Input 6 6 2" xfId="13140" xr:uid="{5C58ED77-68F9-4AF2-BF23-8F5D39A41B4E}"/>
    <cellStyle name="Input 6 6 3" xfId="17976" xr:uid="{76FF0CE2-93BA-4D4F-AF7B-471E62A4E6E5}"/>
    <cellStyle name="Input 6 7" xfId="13937" xr:uid="{5C2B848D-D783-4543-97E9-78C187866CA9}"/>
    <cellStyle name="Input 6 7 2" xfId="12582" xr:uid="{26A6208C-B07F-4ABA-A875-8AC049844098}"/>
    <cellStyle name="Input 6 7 3" xfId="17811" xr:uid="{3004E0AA-ED46-4A7A-BAD5-6DF3312EBFD9}"/>
    <cellStyle name="Input 6 8" xfId="13362" xr:uid="{C9B4FD94-754C-4444-B029-6C4EB9D5487C}"/>
    <cellStyle name="Input 6 8 2" xfId="16618" xr:uid="{5504BC30-AA83-4F25-AFE5-1D9030FCAEF9}"/>
    <cellStyle name="Input 6 8 3" xfId="9767" xr:uid="{89117AB4-BFBB-4E56-8E25-3ACDE6685F3B}"/>
    <cellStyle name="Input 6 9" xfId="13938" xr:uid="{AFE52373-893F-410C-95E2-95CBB9CD29B2}"/>
    <cellStyle name="Input 6 9 2" xfId="16463" xr:uid="{488EBCBC-6EA2-4BC8-978C-34BB78F03DD7}"/>
    <cellStyle name="Input 6 9 3" xfId="8773" xr:uid="{478EDC11-BB79-418D-A2C4-D3007992E978}"/>
    <cellStyle name="Input 7" xfId="5523" xr:uid="{00000000-0005-0000-0000-000082110000}"/>
    <cellStyle name="Input 7 10" xfId="11533" xr:uid="{DA19242B-879C-4EDC-8EF2-6F0177360D3C}"/>
    <cellStyle name="Input 7 10 2" xfId="13716" xr:uid="{1035C328-B15E-4E52-AF87-3B9A44AAA51F}"/>
    <cellStyle name="Input 7 10 3" xfId="11096" xr:uid="{AD93EF85-BE2A-44DD-909F-7052568FB282}"/>
    <cellStyle name="Input 7 11" xfId="11697" xr:uid="{EE0FFA45-BAE6-4662-8224-840A68CF7214}"/>
    <cellStyle name="Input 7 11 2" xfId="17155" xr:uid="{8EDA3A0E-CB64-48B8-8881-4C1075CE8004}"/>
    <cellStyle name="Input 7 11 3" xfId="13041" xr:uid="{E05BA0CE-7338-4F9B-B60E-65DE442F5AFB}"/>
    <cellStyle name="Input 7 12" xfId="11700" xr:uid="{79E6EB88-2CAA-49BA-9EBC-209D4AA5EE30}"/>
    <cellStyle name="Input 7 12 2" xfId="17154" xr:uid="{9BE7CBF9-003A-4371-9D94-385CBE0FBBC8}"/>
    <cellStyle name="Input 7 12 3" xfId="16439" xr:uid="{CF88CCEE-321A-4024-842E-04E66E361DD6}"/>
    <cellStyle name="Input 7 13" xfId="11273" xr:uid="{013A1971-CC64-4D7A-95A5-7735C0E1F5DF}"/>
    <cellStyle name="Input 7 14" xfId="17934" xr:uid="{A598D206-EF68-42C8-8E95-CE7CDAD2411A}"/>
    <cellStyle name="Input 7 2" xfId="5525" xr:uid="{00000000-0005-0000-0000-000083110000}"/>
    <cellStyle name="Input 7 3" xfId="8065" xr:uid="{CBC797EC-57F8-4440-B626-D0E8F161CE68}"/>
    <cellStyle name="Input 7 4" xfId="13068" xr:uid="{1E201EC9-9CBC-46D6-A893-AC0D3F0F3E39}"/>
    <cellStyle name="Input 7 5" xfId="13070" xr:uid="{9A5AD4E9-F220-42CD-90CB-DA12149D42F5}"/>
    <cellStyle name="Input 7 5 2" xfId="8346" xr:uid="{A2B433C0-6BCA-4554-B14E-A1DD83EC0A3E}"/>
    <cellStyle name="Input 7 5 3" xfId="17061" xr:uid="{B56C212B-1676-4F0F-9C5E-73D78C0DF18A}"/>
    <cellStyle name="Input 7 6" xfId="13940" xr:uid="{2F927B35-851D-43A2-B6F7-41930C030703}"/>
    <cellStyle name="Input 7 6 2" xfId="16586" xr:uid="{44717C7D-DDD8-4A2F-80B7-AB8D207EDA16}"/>
    <cellStyle name="Input 7 6 3" xfId="17936" xr:uid="{E42FA237-5988-4129-96DF-DC82148AF5EB}"/>
    <cellStyle name="Input 7 7" xfId="13941" xr:uid="{B4ACC63C-7E53-409E-8346-014CAB18AD79}"/>
    <cellStyle name="Input 7 7 2" xfId="12914" xr:uid="{103BDA16-CCB7-4246-852F-CE27EEC4D6EC}"/>
    <cellStyle name="Input 7 7 3" xfId="12420" xr:uid="{9ABC22DB-A25F-43A5-860A-F386521A887C}"/>
    <cellStyle name="Input 7 8" xfId="13275" xr:uid="{FF030B58-A013-486D-AB4E-81EB19E244D9}"/>
    <cellStyle name="Input 7 8 2" xfId="16550" xr:uid="{5B9F847B-859C-40BE-AF9B-B42EB6927A0B}"/>
    <cellStyle name="Input 7 8 3" xfId="17316" xr:uid="{5C71922C-5306-4472-A09A-078EADB9C064}"/>
    <cellStyle name="Input 7 9" xfId="13277" xr:uid="{1DF9C248-59C6-4A12-B5AD-38A1EF99D766}"/>
    <cellStyle name="Input 7 9 2" xfId="15673" xr:uid="{AA452B2D-1FF9-493E-9489-2718DC63F9DC}"/>
    <cellStyle name="Input 7 9 3" xfId="15570" xr:uid="{92253D75-F9D6-41B0-BFB9-69C5EBA6422D}"/>
    <cellStyle name="Input 8" xfId="5529" xr:uid="{00000000-0005-0000-0000-000084110000}"/>
    <cellStyle name="Input 8 10" xfId="11021" xr:uid="{480DE666-581E-4863-B999-748187C4005B}"/>
    <cellStyle name="Input 8 10 2" xfId="8115" xr:uid="{EDBCB9D5-B040-410C-9C7C-44E6A2AF9902}"/>
    <cellStyle name="Input 8 10 3" xfId="16772" xr:uid="{3A2825CB-08E1-4B7B-9C70-16220ADF87E8}"/>
    <cellStyle name="Input 8 11" xfId="11030" xr:uid="{DC4DC6E4-7572-4AB1-A3B5-3FA357423295}"/>
    <cellStyle name="Input 8 11 2" xfId="17203" xr:uid="{9A0F4344-805F-4A97-8FDA-8F77328AFAEE}"/>
    <cellStyle name="Input 8 11 3" xfId="16648" xr:uid="{FE6D5682-0CEC-497E-AEBE-AD54A06DDBD2}"/>
    <cellStyle name="Input 8 12" xfId="11033" xr:uid="{459D22E1-61D0-4D46-93C0-09D8D4CE3ED1}"/>
    <cellStyle name="Input 8 12 2" xfId="17201" xr:uid="{20B97664-E7A6-43D4-BEA4-4FAD8D91B200}"/>
    <cellStyle name="Input 8 12 3" xfId="12791" xr:uid="{082640BA-84CA-46F0-807D-368B7D0D4AF4}"/>
    <cellStyle name="Input 8 13" xfId="14402" xr:uid="{D18261C1-2A34-4136-ADC8-AE0B5F123F50}"/>
    <cellStyle name="Input 8 14" xfId="17750" xr:uid="{2A6E0770-B9AC-45D2-A0F4-6BA1E69948F0}"/>
    <cellStyle name="Input 8 2" xfId="5532" xr:uid="{00000000-0005-0000-0000-000085110000}"/>
    <cellStyle name="Input 8 3" xfId="11638" xr:uid="{1D9C4040-1D7F-4554-AE43-7AF00BC95380}"/>
    <cellStyle name="Input 8 4" xfId="13077" xr:uid="{C331F51E-EE9C-41B3-8A12-736AD3C63AF0}"/>
    <cellStyle name="Input 8 5" xfId="13082" xr:uid="{CC7F4690-B121-402F-A87B-0467418F3F63}"/>
    <cellStyle name="Input 8 5 2" xfId="12691" xr:uid="{8952B83D-4837-4AC7-8E93-3D01591D642B}"/>
    <cellStyle name="Input 8 5 3" xfId="17810" xr:uid="{163E94C6-3220-4D03-9C94-5793FB2D5A66}"/>
    <cellStyle name="Input 8 6" xfId="13944" xr:uid="{BD13F389-4401-47E3-9C58-3A05BB32E28E}"/>
    <cellStyle name="Input 8 6 2" xfId="13962" xr:uid="{C187305A-916C-4605-ACDA-D5F2CC7ECBC4}"/>
    <cellStyle name="Input 8 6 3" xfId="17547" xr:uid="{33B3427A-F1B4-40D5-91F8-D9F040D7348D}"/>
    <cellStyle name="Input 8 7" xfId="13945" xr:uid="{EE36CC5E-2313-4A8B-9868-C8CA3054C01E}"/>
    <cellStyle name="Input 8 7 2" xfId="13506" xr:uid="{60A4EB09-C36D-4ADD-BC56-E32C763FE01A}"/>
    <cellStyle name="Input 8 7 3" xfId="17540" xr:uid="{4E6FC940-5E42-441F-86A9-88DCAC1F5EBF}"/>
    <cellStyle name="Input 8 8" xfId="13946" xr:uid="{13B00C73-03E2-4DB3-8BB9-1573BF3203E4}"/>
    <cellStyle name="Input 8 8 2" xfId="13053" xr:uid="{854638EB-E516-4966-86CB-F4674835FA5E}"/>
    <cellStyle name="Input 8 8 3" xfId="17777" xr:uid="{26CBB701-5A19-4B1B-82A0-3ED370B7E776}"/>
    <cellStyle name="Input 8 9" xfId="13947" xr:uid="{09C5EDDC-4B6B-4041-B776-5A1F477163D3}"/>
    <cellStyle name="Input 8 9 2" xfId="15703" xr:uid="{B34239F9-5A40-493C-AE39-1E8075AD1BF3}"/>
    <cellStyle name="Input 8 9 3" xfId="17575" xr:uid="{CDCB500C-1F1F-4942-94A8-5382D7099263}"/>
    <cellStyle name="Input 9 2" xfId="5533" xr:uid="{00000000-0005-0000-0000-000086110000}"/>
    <cellStyle name="KPMG Heading 1" xfId="4226" xr:uid="{00000000-0005-0000-0000-000087110000}"/>
    <cellStyle name="KPMG Heading 1 2" xfId="12729" xr:uid="{1FA68830-E2C6-4529-961C-0E58127444C6}"/>
    <cellStyle name="KPMG Heading 2" xfId="4231" xr:uid="{00000000-0005-0000-0000-000088110000}"/>
    <cellStyle name="KPMG Heading 2 2" xfId="12733" xr:uid="{184D54FD-FB9A-4D3D-80FA-4E3E4914F52A}"/>
    <cellStyle name="KPMG Heading 3" xfId="5534" xr:uid="{00000000-0005-0000-0000-000089110000}"/>
    <cellStyle name="KPMG Heading 3 2" xfId="13948" xr:uid="{3E319754-508D-435F-BDA2-B4CE8B5A0227}"/>
    <cellStyle name="KPMG Heading 4" xfId="5535" xr:uid="{00000000-0005-0000-0000-00008A110000}"/>
    <cellStyle name="KPMG Heading 4 2" xfId="13949" xr:uid="{899EC951-8A1F-478E-84F2-6F5FE8809474}"/>
    <cellStyle name="KPMG Normal" xfId="5536" xr:uid="{00000000-0005-0000-0000-00008B110000}"/>
    <cellStyle name="KPMG Normal 2" xfId="5537" xr:uid="{00000000-0005-0000-0000-00008C110000}"/>
    <cellStyle name="KPMG Normal Text" xfId="5538" xr:uid="{00000000-0005-0000-0000-00008D110000}"/>
    <cellStyle name="KPMG Normal Text 2" xfId="5539" xr:uid="{00000000-0005-0000-0000-00008E110000}"/>
    <cellStyle name="KPMG Normal_10-20 'Q3" xfId="5244" xr:uid="{00000000-0005-0000-0000-00008F110000}"/>
    <cellStyle name="left" xfId="4723" xr:uid="{00000000-0005-0000-0000-000090110000}"/>
    <cellStyle name="left 10" xfId="5540" xr:uid="{00000000-0005-0000-0000-000091110000}"/>
    <cellStyle name="left 11" xfId="5541" xr:uid="{00000000-0005-0000-0000-000092110000}"/>
    <cellStyle name="left 12" xfId="5542" xr:uid="{00000000-0005-0000-0000-000093110000}"/>
    <cellStyle name="left 13" xfId="5543" xr:uid="{00000000-0005-0000-0000-000094110000}"/>
    <cellStyle name="left 14" xfId="5544" xr:uid="{00000000-0005-0000-0000-000095110000}"/>
    <cellStyle name="left 15" xfId="5545" xr:uid="{00000000-0005-0000-0000-000096110000}"/>
    <cellStyle name="left 16" xfId="5546" xr:uid="{00000000-0005-0000-0000-000097110000}"/>
    <cellStyle name="left 2" xfId="5152" xr:uid="{00000000-0005-0000-0000-000098110000}"/>
    <cellStyle name="left 3" xfId="5154" xr:uid="{00000000-0005-0000-0000-000099110000}"/>
    <cellStyle name="left 4" xfId="5156" xr:uid="{00000000-0005-0000-0000-00009A110000}"/>
    <cellStyle name="left 5" xfId="5158" xr:uid="{00000000-0005-0000-0000-00009B110000}"/>
    <cellStyle name="left 6" xfId="5160" xr:uid="{00000000-0005-0000-0000-00009C110000}"/>
    <cellStyle name="left 7" xfId="5548" xr:uid="{00000000-0005-0000-0000-00009D110000}"/>
    <cellStyle name="left 8" xfId="5549" xr:uid="{00000000-0005-0000-0000-00009E110000}"/>
    <cellStyle name="left 9" xfId="5550" xr:uid="{00000000-0005-0000-0000-00009F110000}"/>
    <cellStyle name="Link Currency (0)" xfId="5552" xr:uid="{00000000-0005-0000-0000-0000A0110000}"/>
    <cellStyle name="Link Currency (2)" xfId="3806" xr:uid="{00000000-0005-0000-0000-0000A1110000}"/>
    <cellStyle name="Link Units (0)" xfId="5137" xr:uid="{00000000-0005-0000-0000-0000A2110000}"/>
    <cellStyle name="Link Units (1)" xfId="5553" xr:uid="{00000000-0005-0000-0000-0000A3110000}"/>
    <cellStyle name="Link Units (2)" xfId="5554" xr:uid="{00000000-0005-0000-0000-0000A4110000}"/>
    <cellStyle name="Linked Cell 10 2" xfId="5556" xr:uid="{00000000-0005-0000-0000-0000A5110000}"/>
    <cellStyle name="Linked Cell 11 2" xfId="5557" xr:uid="{00000000-0005-0000-0000-0000A6110000}"/>
    <cellStyle name="Linked Cell 12 2" xfId="4645" xr:uid="{00000000-0005-0000-0000-0000A7110000}"/>
    <cellStyle name="Linked Cell 13 2" xfId="4948" xr:uid="{00000000-0005-0000-0000-0000A8110000}"/>
    <cellStyle name="Linked Cell 14 2" xfId="5559" xr:uid="{00000000-0005-0000-0000-0000A9110000}"/>
    <cellStyle name="Linked Cell 15 2" xfId="5560" xr:uid="{00000000-0005-0000-0000-0000AA110000}"/>
    <cellStyle name="Linked Cell 16 2" xfId="3194" xr:uid="{00000000-0005-0000-0000-0000AB110000}"/>
    <cellStyle name="Linked Cell 17 2" xfId="5562" xr:uid="{00000000-0005-0000-0000-0000AC110000}"/>
    <cellStyle name="Linked Cell 2" xfId="3330" xr:uid="{00000000-0005-0000-0000-0000AD110000}"/>
    <cellStyle name="Linked Cell 2 10" xfId="5563" xr:uid="{00000000-0005-0000-0000-0000AE110000}"/>
    <cellStyle name="Linked Cell 2 11" xfId="875" xr:uid="{00000000-0005-0000-0000-0000AF110000}"/>
    <cellStyle name="Linked Cell 2 12" xfId="5564" xr:uid="{00000000-0005-0000-0000-0000B0110000}"/>
    <cellStyle name="Linked Cell 2 13" xfId="5565" xr:uid="{00000000-0005-0000-0000-0000B1110000}"/>
    <cellStyle name="Linked Cell 2 14" xfId="5566" xr:uid="{00000000-0005-0000-0000-0000B2110000}"/>
    <cellStyle name="Linked Cell 2 15" xfId="5568" xr:uid="{00000000-0005-0000-0000-0000B3110000}"/>
    <cellStyle name="Linked Cell 2 16" xfId="5570" xr:uid="{00000000-0005-0000-0000-0000B4110000}"/>
    <cellStyle name="Linked Cell 2 17" xfId="5572" xr:uid="{00000000-0005-0000-0000-0000B5110000}"/>
    <cellStyle name="Linked Cell 2 18" xfId="5573" xr:uid="{00000000-0005-0000-0000-0000B6110000}"/>
    <cellStyle name="Linked Cell 2 19" xfId="33" xr:uid="{00000000-0005-0000-0000-0000B7110000}"/>
    <cellStyle name="Linked Cell 2 2" xfId="5574" xr:uid="{00000000-0005-0000-0000-0000B8110000}"/>
    <cellStyle name="Linked Cell 2 2 2" xfId="5575" xr:uid="{00000000-0005-0000-0000-0000B9110000}"/>
    <cellStyle name="Linked Cell 2 2 3" xfId="5576" xr:uid="{00000000-0005-0000-0000-0000BA110000}"/>
    <cellStyle name="Linked Cell 2 20" xfId="5567" xr:uid="{00000000-0005-0000-0000-0000BB110000}"/>
    <cellStyle name="Linked Cell 2 3" xfId="5577" xr:uid="{00000000-0005-0000-0000-0000BC110000}"/>
    <cellStyle name="Linked Cell 2 4" xfId="5578" xr:uid="{00000000-0005-0000-0000-0000BD110000}"/>
    <cellStyle name="Linked Cell 2 5" xfId="5579" xr:uid="{00000000-0005-0000-0000-0000BE110000}"/>
    <cellStyle name="Linked Cell 2 6" xfId="5580" xr:uid="{00000000-0005-0000-0000-0000BF110000}"/>
    <cellStyle name="Linked Cell 2 7" xfId="5581" xr:uid="{00000000-0005-0000-0000-0000C0110000}"/>
    <cellStyle name="Linked Cell 2 8" xfId="5582" xr:uid="{00000000-0005-0000-0000-0000C1110000}"/>
    <cellStyle name="Linked Cell 2 9" xfId="5583" xr:uid="{00000000-0005-0000-0000-0000C2110000}"/>
    <cellStyle name="Linked Cell 3" xfId="5584" xr:uid="{00000000-0005-0000-0000-0000C3110000}"/>
    <cellStyle name="Linked Cell 4" xfId="5586" xr:uid="{00000000-0005-0000-0000-0000C4110000}"/>
    <cellStyle name="Linked Cell 4 2" xfId="5587" xr:uid="{00000000-0005-0000-0000-0000C5110000}"/>
    <cellStyle name="Linked Cell 4 3" xfId="13964" xr:uid="{3326C0D9-6AB6-4CDF-A665-C36F7BCAAF3F}"/>
    <cellStyle name="Linked Cell 4 3 2" xfId="11581" xr:uid="{B529D420-1A79-427B-A10D-2DEEC3026035}"/>
    <cellStyle name="Linked Cell 4 3 3" xfId="11585" xr:uid="{64DC759D-E322-4334-BE23-A1F474C7CFA3}"/>
    <cellStyle name="Linked Cell 5" xfId="5588" xr:uid="{00000000-0005-0000-0000-0000C6110000}"/>
    <cellStyle name="Linked Cell 5 2" xfId="5589" xr:uid="{00000000-0005-0000-0000-0000C7110000}"/>
    <cellStyle name="Linked Cell 6" xfId="5590" xr:uid="{00000000-0005-0000-0000-0000C8110000}"/>
    <cellStyle name="Linked Cell 6 2" xfId="5591" xr:uid="{00000000-0005-0000-0000-0000C9110000}"/>
    <cellStyle name="Linked Cell 7" xfId="3243" xr:uid="{00000000-0005-0000-0000-0000CA110000}"/>
    <cellStyle name="Linked Cell 7 2" xfId="3245" xr:uid="{00000000-0005-0000-0000-0000CB110000}"/>
    <cellStyle name="Linked Cell 8" xfId="5593" xr:uid="{00000000-0005-0000-0000-0000CC110000}"/>
    <cellStyle name="Linked Cell 8 2" xfId="5595" xr:uid="{00000000-0005-0000-0000-0000CD110000}"/>
    <cellStyle name="Linked Cell 9 2" xfId="3248" xr:uid="{00000000-0005-0000-0000-0000CE110000}"/>
    <cellStyle name="Miglia - Stile1" xfId="1553" xr:uid="{00000000-0005-0000-0000-0000CF110000}"/>
    <cellStyle name="Miglia - Stile2" xfId="347" xr:uid="{00000000-0005-0000-0000-0000D0110000}"/>
    <cellStyle name="Miglia - Stile3" xfId="5596" xr:uid="{00000000-0005-0000-0000-0000D1110000}"/>
    <cellStyle name="Miglia - Stile4" xfId="5599" xr:uid="{00000000-0005-0000-0000-0000D2110000}"/>
    <cellStyle name="Miglia - Stile5" xfId="5600" xr:uid="{00000000-0005-0000-0000-0000D3110000}"/>
    <cellStyle name="Migliaia (0)" xfId="5602" xr:uid="{00000000-0005-0000-0000-0000D4110000}"/>
    <cellStyle name="Migliaia (0) 10" xfId="425" xr:uid="{00000000-0005-0000-0000-0000D5110000}"/>
    <cellStyle name="Migliaia (0) 11" xfId="5603" xr:uid="{00000000-0005-0000-0000-0000D6110000}"/>
    <cellStyle name="Migliaia (0) 12" xfId="5605" xr:uid="{00000000-0005-0000-0000-0000D7110000}"/>
    <cellStyle name="Migliaia (0) 13" xfId="5470" xr:uid="{00000000-0005-0000-0000-0000D8110000}"/>
    <cellStyle name="Migliaia (0) 14" xfId="5606" xr:uid="{00000000-0005-0000-0000-0000D9110000}"/>
    <cellStyle name="Migliaia (0) 15" xfId="5277" xr:uid="{00000000-0005-0000-0000-0000DA110000}"/>
    <cellStyle name="Migliaia (0) 16" xfId="5279" xr:uid="{00000000-0005-0000-0000-0000DB110000}"/>
    <cellStyle name="Migliaia (0) 17" xfId="706" xr:uid="{00000000-0005-0000-0000-0000DC110000}"/>
    <cellStyle name="Migliaia (0) 18" xfId="8078" xr:uid="{711C21D5-BA4D-4E99-9087-7567DD44D0D2}"/>
    <cellStyle name="Migliaia (0) 2" xfId="5607" xr:uid="{00000000-0005-0000-0000-0000DD110000}"/>
    <cellStyle name="Migliaia (0) 3" xfId="5282" xr:uid="{00000000-0005-0000-0000-0000DE110000}"/>
    <cellStyle name="Migliaia (0) 4" xfId="5286" xr:uid="{00000000-0005-0000-0000-0000DF110000}"/>
    <cellStyle name="Migliaia (0) 5" xfId="5288" xr:uid="{00000000-0005-0000-0000-0000E0110000}"/>
    <cellStyle name="Migliaia (0) 6" xfId="5291" xr:uid="{00000000-0005-0000-0000-0000E1110000}"/>
    <cellStyle name="Migliaia (0) 7" xfId="3519" xr:uid="{00000000-0005-0000-0000-0000E2110000}"/>
    <cellStyle name="Migliaia (0) 8" xfId="5294" xr:uid="{00000000-0005-0000-0000-0000E3110000}"/>
    <cellStyle name="Migliaia (0) 9" xfId="5297" xr:uid="{00000000-0005-0000-0000-0000E4110000}"/>
    <cellStyle name="Milliers [0]_AR1194" xfId="225" xr:uid="{00000000-0005-0000-0000-0000E5110000}"/>
    <cellStyle name="Milliers_AR1194" xfId="5608" xr:uid="{00000000-0005-0000-0000-0000E6110000}"/>
    <cellStyle name="Mon?taire [0]_AR1194" xfId="5609" xr:uid="{00000000-0005-0000-0000-0000E7110000}"/>
    <cellStyle name="Mon?taire_AR1194" xfId="5610" xr:uid="{00000000-0005-0000-0000-0000E8110000}"/>
    <cellStyle name="Monétaire [0]_laroux" xfId="5611" xr:uid="{00000000-0005-0000-0000-0000E9110000}"/>
    <cellStyle name="Monétaire_laroux" xfId="5612" xr:uid="{00000000-0005-0000-0000-0000EA110000}"/>
    <cellStyle name="MY DATE" xfId="4028" xr:uid="{00000000-0005-0000-0000-0000EB110000}"/>
    <cellStyle name="MY NUMBER" xfId="2763" xr:uid="{00000000-0005-0000-0000-0000EC110000}"/>
    <cellStyle name="MY NUMBER FORMAT" xfId="5613" xr:uid="{00000000-0005-0000-0000-0000ED110000}"/>
    <cellStyle name="MY NUMBER_12 DM-BS detail DEC_06" xfId="5614" xr:uid="{00000000-0005-0000-0000-0000EE110000}"/>
    <cellStyle name="MY PERCENT" xfId="5615" xr:uid="{00000000-0005-0000-0000-0000EF110000}"/>
    <cellStyle name="Neutral 10 2" xfId="5616" xr:uid="{00000000-0005-0000-0000-0000F0110000}"/>
    <cellStyle name="Neutral 11 2" xfId="5617" xr:uid="{00000000-0005-0000-0000-0000F1110000}"/>
    <cellStyle name="Neutral 12 2" xfId="5618" xr:uid="{00000000-0005-0000-0000-0000F2110000}"/>
    <cellStyle name="Neutral 13 2" xfId="5619" xr:uid="{00000000-0005-0000-0000-0000F3110000}"/>
    <cellStyle name="Neutral 14 2" xfId="2959" xr:uid="{00000000-0005-0000-0000-0000F4110000}"/>
    <cellStyle name="Neutral 15 2" xfId="5620" xr:uid="{00000000-0005-0000-0000-0000F5110000}"/>
    <cellStyle name="Neutral 16 2" xfId="5621" xr:uid="{00000000-0005-0000-0000-0000F6110000}"/>
    <cellStyle name="Neutral 17 2" xfId="3367" xr:uid="{00000000-0005-0000-0000-0000F7110000}"/>
    <cellStyle name="Neutral 2" xfId="5401" xr:uid="{00000000-0005-0000-0000-0000F8110000}"/>
    <cellStyle name="Neutral 2 10" xfId="5622" xr:uid="{00000000-0005-0000-0000-0000F9110000}"/>
    <cellStyle name="Neutral 2 11" xfId="5624" xr:uid="{00000000-0005-0000-0000-0000FA110000}"/>
    <cellStyle name="Neutral 2 12" xfId="5625" xr:uid="{00000000-0005-0000-0000-0000FB110000}"/>
    <cellStyle name="Neutral 2 13" xfId="5627" xr:uid="{00000000-0005-0000-0000-0000FC110000}"/>
    <cellStyle name="Neutral 2 14" xfId="5628" xr:uid="{00000000-0005-0000-0000-0000FD110000}"/>
    <cellStyle name="Neutral 2 15" xfId="5630" xr:uid="{00000000-0005-0000-0000-0000FE110000}"/>
    <cellStyle name="Neutral 2 16" xfId="1006" xr:uid="{00000000-0005-0000-0000-0000FF110000}"/>
    <cellStyle name="Neutral 2 17" xfId="460" xr:uid="{00000000-0005-0000-0000-000000120000}"/>
    <cellStyle name="Neutral 2 18" xfId="5631" xr:uid="{00000000-0005-0000-0000-000001120000}"/>
    <cellStyle name="Neutral 2 19" xfId="5632" xr:uid="{00000000-0005-0000-0000-000002120000}"/>
    <cellStyle name="Neutral 2 2" xfId="1996" xr:uid="{00000000-0005-0000-0000-000003120000}"/>
    <cellStyle name="Neutral 2 2 2" xfId="5633" xr:uid="{00000000-0005-0000-0000-000004120000}"/>
    <cellStyle name="Neutral 2 2 3" xfId="5634" xr:uid="{00000000-0005-0000-0000-000005120000}"/>
    <cellStyle name="Neutral 2 20" xfId="5629" xr:uid="{00000000-0005-0000-0000-000006120000}"/>
    <cellStyle name="Neutral 2 3" xfId="2003" xr:uid="{00000000-0005-0000-0000-000007120000}"/>
    <cellStyle name="Neutral 2 4" xfId="2012" xr:uid="{00000000-0005-0000-0000-000008120000}"/>
    <cellStyle name="Neutral 2 5" xfId="3443" xr:uid="{00000000-0005-0000-0000-000009120000}"/>
    <cellStyle name="Neutral 2 6" xfId="3445" xr:uid="{00000000-0005-0000-0000-00000A120000}"/>
    <cellStyle name="Neutral 2 7" xfId="3201" xr:uid="{00000000-0005-0000-0000-00000B120000}"/>
    <cellStyle name="Neutral 2 8" xfId="3448" xr:uid="{00000000-0005-0000-0000-00000C120000}"/>
    <cellStyle name="Neutral 2 9" xfId="3451" xr:uid="{00000000-0005-0000-0000-00000D120000}"/>
    <cellStyle name="Neutral 3" xfId="3629" xr:uid="{00000000-0005-0000-0000-00000E120000}"/>
    <cellStyle name="Neutral 3 2" xfId="3670" xr:uid="{00000000-0005-0000-0000-00000F120000}"/>
    <cellStyle name="Neutral 4" xfId="3708" xr:uid="{00000000-0005-0000-0000-000010120000}"/>
    <cellStyle name="Neutral 4 2" xfId="3754" xr:uid="{00000000-0005-0000-0000-000011120000}"/>
    <cellStyle name="Neutral 4 3" xfId="12290" xr:uid="{57DEDCE4-5D15-44E5-AE4D-A2CD0AB72842}"/>
    <cellStyle name="Neutral 4 3 2" xfId="12291" xr:uid="{2CBDE978-5426-4229-9AB3-99BD92B4AD97}"/>
    <cellStyle name="Neutral 4 3 3" xfId="10193" xr:uid="{E98480B5-B0FF-49AF-8818-0D0393DD0A89}"/>
    <cellStyle name="Neutral 5" xfId="3797" xr:uid="{00000000-0005-0000-0000-000012120000}"/>
    <cellStyle name="Neutral 5 2" xfId="316" xr:uid="{00000000-0005-0000-0000-000013120000}"/>
    <cellStyle name="Neutral 6" xfId="3855" xr:uid="{00000000-0005-0000-0000-000014120000}"/>
    <cellStyle name="Neutral 6 2" xfId="599" xr:uid="{00000000-0005-0000-0000-000015120000}"/>
    <cellStyle name="Neutral 7" xfId="3873" xr:uid="{00000000-0005-0000-0000-000016120000}"/>
    <cellStyle name="Neutral 7 2" xfId="3876" xr:uid="{00000000-0005-0000-0000-000017120000}"/>
    <cellStyle name="Neutral 8" xfId="3880" xr:uid="{00000000-0005-0000-0000-000018120000}"/>
    <cellStyle name="Neutral 8 2" xfId="3883" xr:uid="{00000000-0005-0000-0000-000019120000}"/>
    <cellStyle name="Neutral 9 2" xfId="3890" xr:uid="{00000000-0005-0000-0000-00001A120000}"/>
    <cellStyle name="no dec" xfId="1654" xr:uid="{00000000-0005-0000-0000-00001B120000}"/>
    <cellStyle name="no dec 2" xfId="9312" xr:uid="{2AE95582-527B-46B3-A708-233A43159535}"/>
    <cellStyle name="Normal" xfId="0" builtinId="0"/>
    <cellStyle name="Normal - Stile6" xfId="1805" xr:uid="{00000000-0005-0000-0000-00001D120000}"/>
    <cellStyle name="Normal - Stile7" xfId="1239" xr:uid="{00000000-0005-0000-0000-00001E120000}"/>
    <cellStyle name="Normal - Stile8" xfId="1242" xr:uid="{00000000-0005-0000-0000-00001F120000}"/>
    <cellStyle name="Normal - Style1" xfId="229" xr:uid="{00000000-0005-0000-0000-000020120000}"/>
    <cellStyle name="Normal - Style1 2" xfId="1943" xr:uid="{00000000-0005-0000-0000-000021120000}"/>
    <cellStyle name="Normal - Style1 2 2" xfId="8508" xr:uid="{A176DE8F-CBE2-4659-BBC0-1F3D1F6C32D6}"/>
    <cellStyle name="Normal - Style1 2 2 2" xfId="8707" xr:uid="{EE7838EF-9F9A-4F9D-B230-FEEA0ABECD14}"/>
    <cellStyle name="Normal - Style1 2 2 3" xfId="9151" xr:uid="{21CFF74F-0478-4D83-9689-917900DF2988}"/>
    <cellStyle name="Normal - Style5" xfId="5635" xr:uid="{00000000-0005-0000-0000-000022120000}"/>
    <cellStyle name="Normal 10" xfId="5636" xr:uid="{00000000-0005-0000-0000-000023120000}"/>
    <cellStyle name="Normal 10 10" xfId="5637" xr:uid="{00000000-0005-0000-0000-000024120000}"/>
    <cellStyle name="Normal 10 11" xfId="5638" xr:uid="{00000000-0005-0000-0000-000025120000}"/>
    <cellStyle name="Normal 10 12" xfId="5639" xr:uid="{00000000-0005-0000-0000-000026120000}"/>
    <cellStyle name="Normal 10 13" xfId="5640" xr:uid="{00000000-0005-0000-0000-000027120000}"/>
    <cellStyle name="Normal 10 13 2" xfId="5641" xr:uid="{00000000-0005-0000-0000-000028120000}"/>
    <cellStyle name="Normal 10 13 2 2" xfId="13988" xr:uid="{086E32BC-EB31-43F5-8C9B-CBD01C9116A8}"/>
    <cellStyle name="Normal 10 13 3" xfId="5643" xr:uid="{00000000-0005-0000-0000-000029120000}"/>
    <cellStyle name="Normal 10 13 3 2" xfId="13992" xr:uid="{F0AB8113-CF2F-4B60-B340-CD21D3B6281C}"/>
    <cellStyle name="Normal 10 14" xfId="5644" xr:uid="{00000000-0005-0000-0000-00002A120000}"/>
    <cellStyle name="Normal 10 14 2" xfId="7805" xr:uid="{686487A5-AB86-4D44-9441-BB0CA40BC3F8}"/>
    <cellStyle name="Normal 10 14 2 2" xfId="9593" xr:uid="{C3865CB5-32CF-4510-BE42-637A20CBC17A}"/>
    <cellStyle name="Normal 10 14 2 3" xfId="12831" xr:uid="{F8DC4E3F-0ADF-4F1D-AF95-93279FA6AEE6}"/>
    <cellStyle name="Normal 10 14 2 4" xfId="13995" xr:uid="{C5AF63C6-7878-4CA7-AA27-B76F4864B384}"/>
    <cellStyle name="Normal 10 14 3" xfId="13996" xr:uid="{6FEE0EAC-5D0F-4B58-848E-752D0C607419}"/>
    <cellStyle name="Normal 10 14 4" xfId="13997" xr:uid="{8E3FA2D1-3E14-4E96-AD15-9DDE831C5F0D}"/>
    <cellStyle name="Normal 10 14 5" xfId="4787" xr:uid="{00000000-0005-0000-0000-00002B120000}"/>
    <cellStyle name="Normal 10 14 5 2" xfId="7727" xr:uid="{5A84D606-7A40-42BD-86BB-BF223343A561}"/>
    <cellStyle name="Normal 10 14 5 2 2" xfId="13998" xr:uid="{E23FB78C-7849-4EB8-9EA9-13F21468F6D3}"/>
    <cellStyle name="Normal 10 14 5 3" xfId="12853" xr:uid="{4AE702DE-57D8-4F3B-A802-B0F0CA2F4768}"/>
    <cellStyle name="Normal 10 14 5 4" xfId="13028" xr:uid="{5AF9CAE1-A646-411C-B21D-2D395AB774AE}"/>
    <cellStyle name="Normal 10 14 6" xfId="13031" xr:uid="{C7DF06E1-F42A-44D7-A6EF-E85D78762C74}"/>
    <cellStyle name="Normal 10 14 7" xfId="13999" xr:uid="{E6BC841B-BA81-4D12-8EF2-59618DC7A4FB}"/>
    <cellStyle name="Normal 10 14 8" xfId="13994" xr:uid="{E0CE388B-0CD2-4A6D-9BE7-1C50A2816BD1}"/>
    <cellStyle name="Normal 10 15" xfId="5645" xr:uid="{00000000-0005-0000-0000-00002C120000}"/>
    <cellStyle name="Normal 10 15 2" xfId="7806" xr:uid="{94D14388-860D-4F78-B4EB-5C23FB06322F}"/>
    <cellStyle name="Normal 10 15 2 2" xfId="14002" xr:uid="{266F3542-8535-427D-9CF1-4F9905EFFB0F}"/>
    <cellStyle name="Normal 10 15 3" xfId="14003" xr:uid="{97ACAC43-ED6C-4D45-A7D7-B5604966333F}"/>
    <cellStyle name="Normal 10 15 4" xfId="14004" xr:uid="{4F65AAC2-32DF-4FAB-B51C-0F4C6089B52F}"/>
    <cellStyle name="Normal 10 15 5" xfId="13033" xr:uid="{6A026652-26DA-4C27-938B-9AA69884E452}"/>
    <cellStyle name="Normal 10 15 6" xfId="14001" xr:uid="{0BD8FCE6-E8FA-40FD-B83A-9FD3FD4B6095}"/>
    <cellStyle name="Normal 10 16" xfId="5646" xr:uid="{00000000-0005-0000-0000-00002D120000}"/>
    <cellStyle name="Normal 10 16 2" xfId="7807" xr:uid="{3BF55DA1-3585-4FA3-8AA5-225FA83A4199}"/>
    <cellStyle name="Normal 10 16 2 2" xfId="13939" xr:uid="{D408EC0C-E6C9-42D4-AF34-7F9FE45E74A5}"/>
    <cellStyle name="Normal 10 16 3" xfId="13943" xr:uid="{3390CAD4-C823-42C9-8A66-E1F2A0C45123}"/>
    <cellStyle name="Normal 10 16 4" xfId="14007" xr:uid="{C526B158-1EA1-449A-ABC8-2B6660359B80}"/>
    <cellStyle name="Normal 10 16 5" xfId="13039" xr:uid="{C29BE81F-4A7C-4FED-B08E-0C0FC1D073F5}"/>
    <cellStyle name="Normal 10 16 6" xfId="14006" xr:uid="{6BECA79C-451A-41ED-BD7C-6C2D89273B52}"/>
    <cellStyle name="Normal 10 17" xfId="3010" xr:uid="{00000000-0005-0000-0000-00002E120000}"/>
    <cellStyle name="Normal 10 17 2" xfId="7649" xr:uid="{E1897F74-5B7B-48A9-B684-20A070465B92}"/>
    <cellStyle name="Normal 10 17 2 2" xfId="14008" xr:uid="{D1C5D7FF-BB9C-4B0A-8A10-6FB9DD095BF2}"/>
    <cellStyle name="Normal 10 17 3" xfId="14009" xr:uid="{59166D72-FA6C-4BB8-8A36-9BE634C3C0FE}"/>
    <cellStyle name="Normal 10 17 4" xfId="14010" xr:uid="{38749817-DE46-4765-A743-4FE3462F66AA}"/>
    <cellStyle name="Normal 10 17 5" xfId="11663" xr:uid="{383BDA1F-35C2-4F09-B8B4-A4250EC80E43}"/>
    <cellStyle name="Normal 10 18" xfId="376" xr:uid="{00000000-0005-0000-0000-00002F120000}"/>
    <cellStyle name="Normal 10 18 2" xfId="7233" xr:uid="{A270306D-8154-4B6B-A76C-67F5F138F30A}"/>
    <cellStyle name="Normal 10 18 2 2" xfId="11488" xr:uid="{F1CDD6E7-57EC-493A-AA5C-810487CAAD93}"/>
    <cellStyle name="Normal 10 18 3" xfId="8050" xr:uid="{27E49083-D1F5-41A2-809A-3C3A4DA8C904}"/>
    <cellStyle name="Normal 10 18 4" xfId="11490" xr:uid="{29B80FA1-6E9E-4F72-9A6B-DFFEC495A80E}"/>
    <cellStyle name="Normal 10 18 5" xfId="8305" xr:uid="{46CE369C-2888-4EB6-B56E-AAB193A56776}"/>
    <cellStyle name="Normal 10 19" xfId="7804" xr:uid="{EED5BE20-48F4-4F53-9759-71747DA92DDB}"/>
    <cellStyle name="Normal 10 19 2" xfId="14011" xr:uid="{C47A5E98-B2B8-41F4-86FF-6AC750CF6CD3}"/>
    <cellStyle name="Normal 10 2" xfId="3278" xr:uid="{00000000-0005-0000-0000-000030120000}"/>
    <cellStyle name="Normal 10 2 2" xfId="736" xr:uid="{00000000-0005-0000-0000-000031120000}"/>
    <cellStyle name="Normal 10 2 2 2" xfId="7283" xr:uid="{5B4649D9-ECFC-4812-BCA6-5B415B45C447}"/>
    <cellStyle name="Normal 10 2 2 2 2" xfId="13574" xr:uid="{5078EBBB-836F-4746-8E33-D293F38464A0}"/>
    <cellStyle name="Normal 10 2 2 3" xfId="13579" xr:uid="{44EE4A69-75E7-4EFD-8694-625B145C8D03}"/>
    <cellStyle name="Normal 10 2 2 4" xfId="13589" xr:uid="{EAC6559F-B943-44BF-A02D-A904C0B60F23}"/>
    <cellStyle name="Normal 10 2 2 5" xfId="13596" xr:uid="{47696F84-9F7B-4CBC-85BE-49730081ABDC}"/>
    <cellStyle name="Normal 10 2 2 6" xfId="13599" xr:uid="{31590F48-33EC-4DAC-B651-622D8171A954}"/>
    <cellStyle name="Normal 10 2 2 7" xfId="8637" xr:uid="{0ABD36C6-BC52-40A6-8767-C1AFA23BBE53}"/>
    <cellStyle name="Normal 10 2 3" xfId="8309" xr:uid="{741CAB87-831B-4E01-8031-B48F0E5F3EDA}"/>
    <cellStyle name="Normal 10 20" xfId="14000" xr:uid="{0D00F430-B051-423A-85DA-41BAC95E4D50}"/>
    <cellStyle name="Normal 10 21" xfId="14005" xr:uid="{B22C9824-F257-4E46-BD2E-F66E80912E38}"/>
    <cellStyle name="Normal 10 22" xfId="12041" xr:uid="{72CCF27C-F3E8-488B-BFF8-D7F35D3D3FFE}"/>
    <cellStyle name="Normal 10 3" xfId="568" xr:uid="{00000000-0005-0000-0000-000032120000}"/>
    <cellStyle name="Normal 10 3 2" xfId="1364" xr:uid="{00000000-0005-0000-0000-000033120000}"/>
    <cellStyle name="Normal 10 3 2 2" xfId="7372" xr:uid="{96FBB17D-E232-43E3-8E0B-628504B2A8A9}"/>
    <cellStyle name="Normal 10 3 2 2 2" xfId="9469" xr:uid="{05613966-2A9D-4141-B777-A5721A2CA43F}"/>
    <cellStyle name="Normal 10 3 2 3" xfId="9475" xr:uid="{BB286721-511E-411F-AEDF-A4F5C9C8D26E}"/>
    <cellStyle name="Normal 10 3 2 4" xfId="8754" xr:uid="{2C8C2EB5-F445-4220-B5E9-D5B8EEDF2C6C}"/>
    <cellStyle name="Normal 10 3 2 5" xfId="11901" xr:uid="{2111E3B9-9431-45E3-B2AD-65D99053661B}"/>
    <cellStyle name="Normal 10 3 2 6" xfId="9064" xr:uid="{482F1E35-DE92-441B-BC07-796FDB74F9E7}"/>
    <cellStyle name="Normal 10 4" xfId="5647" xr:uid="{00000000-0005-0000-0000-000034120000}"/>
    <cellStyle name="Normal 10 5" xfId="5648" xr:uid="{00000000-0005-0000-0000-000035120000}"/>
    <cellStyle name="Normal 10 6" xfId="5649" xr:uid="{00000000-0005-0000-0000-000036120000}"/>
    <cellStyle name="Normal 10 7" xfId="5650" xr:uid="{00000000-0005-0000-0000-000037120000}"/>
    <cellStyle name="Normal 10 8" xfId="5651" xr:uid="{00000000-0005-0000-0000-000038120000}"/>
    <cellStyle name="Normal 10 9" xfId="5652" xr:uid="{00000000-0005-0000-0000-000039120000}"/>
    <cellStyle name="Normal 100" xfId="4795" xr:uid="{00000000-0005-0000-0000-00003A120000}"/>
    <cellStyle name="Normal 100 2" xfId="5653" xr:uid="{00000000-0005-0000-0000-00003B120000}"/>
    <cellStyle name="Normal 100 2 2" xfId="5655" xr:uid="{00000000-0005-0000-0000-00003C120000}"/>
    <cellStyle name="Normal 100 2 2 2" xfId="7809" xr:uid="{A09445D0-EF8C-4972-85CC-5710E6D91104}"/>
    <cellStyle name="Normal 100 2 2 2 2" xfId="14014" xr:uid="{A1C0E555-5C06-4A7B-B8EA-518031C13407}"/>
    <cellStyle name="Normal 100 2 2 3" xfId="12901" xr:uid="{F950E5DF-91E8-4CD2-8399-078F3C8BFE50}"/>
    <cellStyle name="Normal 100 2 2 4" xfId="12903" xr:uid="{5E80228F-2A5B-4618-9A18-CEB6D8168BB3}"/>
    <cellStyle name="Normal 100 2 2 5" xfId="14013" xr:uid="{4B2E980A-A2B8-4998-BBE5-703D9BEA4C87}"/>
    <cellStyle name="Normal 100 2 3" xfId="5657" xr:uid="{00000000-0005-0000-0000-00003D120000}"/>
    <cellStyle name="Normal 100 2 3 2" xfId="7810" xr:uid="{FB505C39-48FD-48A4-A85B-6288EA7E2755}"/>
    <cellStyle name="Normal 100 2 3 2 2" xfId="14017" xr:uid="{4DDA2C4D-DA40-4471-A67E-E2B55FD5B2A9}"/>
    <cellStyle name="Normal 100 2 3 2 2 2" xfId="13927" xr:uid="{17E2118D-A709-470A-B009-691E4B1D4493}"/>
    <cellStyle name="Normal 100 2 3 2 3" xfId="14018" xr:uid="{AC4B0B04-BE72-4A36-B1C4-B12976ABE208}"/>
    <cellStyle name="Normal 100 2 3 2 4" xfId="14016" xr:uid="{E64535E7-33AA-4FE0-A2BB-A14A1F1475D2}"/>
    <cellStyle name="Normal 100 2 3 3" xfId="12906" xr:uid="{2BB08018-1BEC-4232-8555-5562697FECF0}"/>
    <cellStyle name="Normal 100 2 3 3 2" xfId="14020" xr:uid="{7DFE3584-8467-4870-AD67-E1CD2FEE1799}"/>
    <cellStyle name="Normal 100 2 3 4" xfId="12908" xr:uid="{6E96C7A8-6DFB-4180-968F-01393743D48A}"/>
    <cellStyle name="Normal 100 2 3 5" xfId="14015" xr:uid="{EFEA0F5A-F691-4323-8B5D-BC1B13A3C0C4}"/>
    <cellStyle name="Normal 100 2 4" xfId="7808" xr:uid="{6D2CE18C-BD60-48AD-AB31-84B6A08ACA4C}"/>
    <cellStyle name="Normal 100 2 4 2" xfId="14021" xr:uid="{A5D4872B-CB41-4780-A06E-C8B0016424BA}"/>
    <cellStyle name="Normal 100 2 5" xfId="14022" xr:uid="{413FAE74-7362-4AEC-B3C5-5C90A514A203}"/>
    <cellStyle name="Normal 100 2 6" xfId="14012" xr:uid="{68CFF10E-3EBD-497E-B25D-B545D34118E4}"/>
    <cellStyle name="Normal 100 3" xfId="5659" xr:uid="{00000000-0005-0000-0000-00003E120000}"/>
    <cellStyle name="Normal 100 3 2" xfId="5660" xr:uid="{00000000-0005-0000-0000-00003F120000}"/>
    <cellStyle name="Normal 100 3 2 2" xfId="7813" xr:uid="{53B5B628-7C92-493E-83DC-B52DC92FF9EC}"/>
    <cellStyle name="Normal 100 3 2 2 2" xfId="14024" xr:uid="{16EF0D4E-8141-463B-806E-C41568AE2677}"/>
    <cellStyle name="Normal 100 3 2 3" xfId="14025" xr:uid="{7A921834-64D2-4DB3-BB68-695EBF721998}"/>
    <cellStyle name="Normal 100 3 2 4" xfId="14026" xr:uid="{AFA39259-6B41-4EF5-B115-FA40AB195BB5}"/>
    <cellStyle name="Normal 100 3 2 5" xfId="14027" xr:uid="{05A67D65-D3AA-49A2-ACFF-C0F1FC0A55E6}"/>
    <cellStyle name="Normal 100 3 2 6" xfId="14023" xr:uid="{BFF1E58A-817D-4DC4-8663-B7382554EA8B}"/>
    <cellStyle name="Normal 100 3 3" xfId="7812" xr:uid="{6E9AB064-21CD-40EF-8776-EE23F5017925}"/>
    <cellStyle name="Normal 100 3 3 2" xfId="14028" xr:uid="{72AD3C8D-EB07-429B-9DAD-2A10A600CA4A}"/>
    <cellStyle name="Normal 100 3 4" xfId="14029" xr:uid="{1324FC6C-37F6-47FA-BAAF-1EA2D982C4D3}"/>
    <cellStyle name="Normal 100 3 5" xfId="14030" xr:uid="{EBB37B87-830C-4A50-9317-8BDDF8435C53}"/>
    <cellStyle name="Normal 100 3 6" xfId="14031" xr:uid="{9D98E346-EE43-47A8-AAE6-B846EB14D13F}"/>
    <cellStyle name="Normal 100 3 7" xfId="12228" xr:uid="{AF823F35-59E2-4F86-8A3A-395CD076EA95}"/>
    <cellStyle name="Normal 100 4" xfId="5661" xr:uid="{00000000-0005-0000-0000-000040120000}"/>
    <cellStyle name="Normal 100 4 2" xfId="7814" xr:uid="{205D8E70-BE34-497F-8872-9581718C36B6}"/>
    <cellStyle name="Normal 100 4 2 2" xfId="11725" xr:uid="{3498B0A3-8172-411A-B9B6-7E88F54DFE41}"/>
    <cellStyle name="Normal 100 4 3" xfId="10274" xr:uid="{0BC57DC3-7C36-45EC-A442-7CC2EA944DD1}"/>
    <cellStyle name="Normal 100 4 4" xfId="12230" xr:uid="{540338D7-BD40-4F7B-8DA5-966DD5D37B9F}"/>
    <cellStyle name="Normal 100 5" xfId="12232" xr:uid="{3DD48917-C06E-49CC-9C39-02E11B418DBD}"/>
    <cellStyle name="Normal 100 5 2" xfId="8370" xr:uid="{7C425F0D-C3E3-43D4-9599-4C850A0E4DE7}"/>
    <cellStyle name="Normal 100 6" xfId="14032" xr:uid="{EB150563-F10A-4289-B1E8-F9594EEEC672}"/>
    <cellStyle name="Normal 100 7" xfId="14033" xr:uid="{3AB4DFC0-D13E-43E6-AB26-C684F241B1A7}"/>
    <cellStyle name="Normal 101" xfId="5663" xr:uid="{00000000-0005-0000-0000-000041120000}"/>
    <cellStyle name="Normal 101 2" xfId="5664" xr:uid="{00000000-0005-0000-0000-000042120000}"/>
    <cellStyle name="Normal 101 2 2" xfId="5665" xr:uid="{00000000-0005-0000-0000-000043120000}"/>
    <cellStyle name="Normal 101 2 2 2" xfId="7818" xr:uid="{796168E6-4716-459B-9533-7EA414DEA4FF}"/>
    <cellStyle name="Normal 101 2 2 2 2" xfId="14039" xr:uid="{A53529E6-DFB9-4CCA-9F99-7FBF1F891257}"/>
    <cellStyle name="Normal 101 2 2 3" xfId="14040" xr:uid="{B5653BBF-D807-4C42-9985-CC9958F1AA20}"/>
    <cellStyle name="Normal 101 2 2 4" xfId="14041" xr:uid="{BE44ED95-B4D4-443D-9348-5CF4CEE669F8}"/>
    <cellStyle name="Normal 101 2 2 5" xfId="14042" xr:uid="{1D584D14-ABD0-443C-8808-635F60A08218}"/>
    <cellStyle name="Normal 101 2 2 6" xfId="14038" xr:uid="{23B42790-A9F9-45B1-B2E1-AE30D06A3E26}"/>
    <cellStyle name="Normal 101 2 3" xfId="7817" xr:uid="{2119CB53-9AE5-4495-BDC8-75A76548789C}"/>
    <cellStyle name="Normal 101 2 3 2" xfId="14043" xr:uid="{1F716BF1-090A-4815-ACC6-13A7C1A576FD}"/>
    <cellStyle name="Normal 101 2 4" xfId="14044" xr:uid="{2AA54DAD-CAAE-4F9D-B34A-D61CD5C846A1}"/>
    <cellStyle name="Normal 101 2 5" xfId="14046" xr:uid="{F74F01D4-7B4B-48EA-AE4A-57112630D27A}"/>
    <cellStyle name="Normal 101 2 6" xfId="14036" xr:uid="{FF8F2DA5-B3F3-4CCC-B5D5-22C69CB30AA9}"/>
    <cellStyle name="Normal 101 3" xfId="5666" xr:uid="{00000000-0005-0000-0000-000044120000}"/>
    <cellStyle name="Normal 101 3 2" xfId="7819" xr:uid="{3E42A0F3-563D-461A-9CF8-4657C66BF0BC}"/>
    <cellStyle name="Normal 101 3 2 2" xfId="14048" xr:uid="{A9F289C5-FC61-4BD6-AEE6-9FB62609656A}"/>
    <cellStyle name="Normal 101 3 3" xfId="12502" xr:uid="{991CEFCC-F248-46EA-994B-188BF8CF07D7}"/>
    <cellStyle name="Normal 101 3 4" xfId="12505" xr:uid="{3F73F5AD-CAE1-48A3-9930-465BAF1228E4}"/>
    <cellStyle name="Normal 101 3 5" xfId="14049" xr:uid="{8393BD17-D12C-4534-883D-A6C08F3F981C}"/>
    <cellStyle name="Normal 101 3 6" xfId="12236" xr:uid="{BF3501B8-DC60-4F35-BF88-D8FCB445743E}"/>
    <cellStyle name="Normal 101 4" xfId="5667" xr:uid="{00000000-0005-0000-0000-000045120000}"/>
    <cellStyle name="Normal 101 4 2" xfId="7820" xr:uid="{9FBCC8AB-5588-4305-AA0A-93C07E294D4E}"/>
    <cellStyle name="Normal 101 4 2 2" xfId="11737" xr:uid="{EE53DAB7-17F2-40B3-83D8-6BDCEE59E2F8}"/>
    <cellStyle name="Normal 101 4 3" xfId="10281" xr:uid="{E8408CAD-65EA-4F5D-82C1-2E9B4667019F}"/>
    <cellStyle name="Normal 101 4 4" xfId="12239" xr:uid="{5B340D05-5E25-4E72-8618-FC5A7E151D61}"/>
    <cellStyle name="Normal 101 5" xfId="7816" xr:uid="{AFB3DC19-BA53-4B26-9C20-9B2092664102}"/>
    <cellStyle name="Normal 101 5 2" xfId="12242" xr:uid="{818F49AD-C73F-4E20-A900-89AD3B9956E5}"/>
    <cellStyle name="Normal 101 6" xfId="14050" xr:uid="{A3D5843B-C23C-4DC3-8130-1808C1ED7373}"/>
    <cellStyle name="Normal 101 7" xfId="14034" xr:uid="{B8FC6A26-9B58-4C08-A7D6-92F983CAAAA5}"/>
    <cellStyle name="Normal 102" xfId="5670" xr:uid="{00000000-0005-0000-0000-000046120000}"/>
    <cellStyle name="Normal 102 2" xfId="5672" xr:uid="{00000000-0005-0000-0000-000047120000}"/>
    <cellStyle name="Normal 102 2 2" xfId="7823" xr:uid="{3E57493F-8F8D-41EB-BCB7-918F27E8E31D}"/>
    <cellStyle name="Normal 102 2 2 2" xfId="12068" xr:uid="{4A5B2E61-E9F5-4DF1-967D-835D07428184}"/>
    <cellStyle name="Normal 102 2 3" xfId="14055" xr:uid="{2373010D-4F5E-4B31-8C8C-7DA07F134607}"/>
    <cellStyle name="Normal 102 2 4" xfId="14057" xr:uid="{D81D53D7-73D1-4CE4-AEF5-F45E4B8BC2CD}"/>
    <cellStyle name="Normal 102 2 5" xfId="14059" xr:uid="{7F43EAF0-0CE3-4FE1-90BC-6BD3FDFA2125}"/>
    <cellStyle name="Normal 102 2 6" xfId="14053" xr:uid="{16452300-C44F-412C-97FD-B77C86228C43}"/>
    <cellStyle name="Normal 102 3" xfId="5674" xr:uid="{00000000-0005-0000-0000-000048120000}"/>
    <cellStyle name="Normal 102 4" xfId="7822" xr:uid="{5042F8DE-7219-4992-9141-57B5BB081CC4}"/>
    <cellStyle name="Normal 102 4 2" xfId="12250" xr:uid="{6528BEE0-0985-4F68-8094-A773BC89504D}"/>
    <cellStyle name="Normal 102 5" xfId="12253" xr:uid="{570E765E-1848-4393-A87A-9CF0C89F3FB4}"/>
    <cellStyle name="Normal 102 6" xfId="14061" xr:uid="{5D517F6B-0150-4B47-AC19-626401BF305B}"/>
    <cellStyle name="Normal 102 7" xfId="14051" xr:uid="{AFEFFE5E-B879-4248-96FE-D6D62742DD48}"/>
    <cellStyle name="Normal 103" xfId="5677" xr:uid="{00000000-0005-0000-0000-000049120000}"/>
    <cellStyle name="Normal 103 2" xfId="5678" xr:uid="{00000000-0005-0000-0000-00004A120000}"/>
    <cellStyle name="Normal 103 2 2" xfId="5680" xr:uid="{00000000-0005-0000-0000-00004B120000}"/>
    <cellStyle name="Normal 103 2 2 2" xfId="7826" xr:uid="{CFD0E5D8-3DBE-4BC7-8F0D-90EC993EC6AB}"/>
    <cellStyle name="Normal 103 2 2 2 2" xfId="14066" xr:uid="{B22D374D-7944-4110-9542-D48894E86A0F}"/>
    <cellStyle name="Normal 103 2 2 3" xfId="10603" xr:uid="{100AD27C-08DE-4085-94CE-3778CF563464}"/>
    <cellStyle name="Normal 103 2 2 4" xfId="9744" xr:uid="{F0CB4D95-C632-43E7-9ED0-67D382EF2156}"/>
    <cellStyle name="Normal 103 2 2 5" xfId="9748" xr:uid="{C0642788-1022-45E8-B3C8-40C744914DA1}"/>
    <cellStyle name="Normal 103 2 2 6" xfId="14065" xr:uid="{04AD14E3-B98F-4057-BBA6-8CA8EEC45761}"/>
    <cellStyle name="Normal 103 2 3" xfId="7825" xr:uid="{ACA0F749-0B39-41ED-9C0E-8163B9156BE4}"/>
    <cellStyle name="Normal 103 2 3 2" xfId="11689" xr:uid="{4B1573AE-B71F-4B3E-AEDB-2E6848AA1D3D}"/>
    <cellStyle name="Normal 103 2 4" xfId="14069" xr:uid="{0374E21C-FC18-4DEA-AEC5-47069CB0F2C8}"/>
    <cellStyle name="Normal 103 2 5" xfId="14071" xr:uid="{28E8C7A8-BDC5-41C4-ADAF-AC79E02259A1}"/>
    <cellStyle name="Normal 103 2 6" xfId="14063" xr:uid="{1C4B4FE0-6E63-4820-998A-81BF1C47DF1E}"/>
    <cellStyle name="Normal 103 3" xfId="5681" xr:uid="{00000000-0005-0000-0000-00004C120000}"/>
    <cellStyle name="Normal 103 3 2" xfId="7827" xr:uid="{EA203970-EAC0-4211-B4C3-C0DB30A83DC5}"/>
    <cellStyle name="Normal 103 3 2 2" xfId="14072" xr:uid="{30AC05B8-0CBE-4828-A2C6-BB3A9CE037E9}"/>
    <cellStyle name="Normal 103 3 3" xfId="11692" xr:uid="{562B455C-7FCC-4396-A311-28DAC5AC4D16}"/>
    <cellStyle name="Normal 103 3 4" xfId="14074" xr:uid="{E78F8D88-FF5F-4A13-8148-9CBEE3ABE10C}"/>
    <cellStyle name="Normal 103 3 5" xfId="14076" xr:uid="{8DB39D34-EF21-4E1D-A8DA-CD30DE1F49AF}"/>
    <cellStyle name="Normal 103 3 6" xfId="12256" xr:uid="{307434B6-8045-482E-9695-5666515B604E}"/>
    <cellStyle name="Normal 103 4" xfId="7824" xr:uid="{933297DC-5069-4AB3-B9DE-04B47BC9A45B}"/>
    <cellStyle name="Normal 103 4 2" xfId="14077" xr:uid="{AB99619C-6A55-439B-8521-7307014F2B84}"/>
    <cellStyle name="Normal 103 5" xfId="14078" xr:uid="{E22E1FCA-1D14-47E0-B682-7AB7EB2F93EA}"/>
    <cellStyle name="Normal 103 6" xfId="14079" xr:uid="{1A3782FB-5759-444F-8573-76129C35BFD0}"/>
    <cellStyle name="Normal 103 7" xfId="14062" xr:uid="{528F0928-86A7-4397-8E85-2CE92996E76C}"/>
    <cellStyle name="Normal 104" xfId="5683" xr:uid="{00000000-0005-0000-0000-00004D120000}"/>
    <cellStyle name="Normal 104 2" xfId="5684" xr:uid="{00000000-0005-0000-0000-00004E120000}"/>
    <cellStyle name="Normal 104 2 2" xfId="7830" xr:uid="{1255DB12-1CBC-4224-81C8-618C845EC02E}"/>
    <cellStyle name="Normal 104 2 2 2" xfId="14085" xr:uid="{CDD0257B-4170-4D38-8754-29D264D6024D}"/>
    <cellStyle name="Normal 104 2 3" xfId="14086" xr:uid="{E2BBC3AC-8CA5-4F24-85F4-D26194F1F717}"/>
    <cellStyle name="Normal 104 2 4" xfId="14087" xr:uid="{FFCA0455-4D6F-4848-862A-BCFEE9CA06D1}"/>
    <cellStyle name="Normal 104 2 5" xfId="14088" xr:uid="{D9CD7C38-C1AF-4242-8816-6720B41A30C7}"/>
    <cellStyle name="Normal 104 2 6" xfId="14082" xr:uid="{6E5A23C7-98DB-464F-BB0A-2E61CD3381BB}"/>
    <cellStyle name="Normal 104 3" xfId="5685" xr:uid="{00000000-0005-0000-0000-00004F120000}"/>
    <cellStyle name="Normal 104 4" xfId="7829" xr:uid="{21D375FF-8B86-4794-B768-9C673BFBE16D}"/>
    <cellStyle name="Normal 104 4 2" xfId="14089" xr:uid="{83344063-E64B-43DC-A1E3-0B12FD506192}"/>
    <cellStyle name="Normal 104 5" xfId="14092" xr:uid="{DC78A04C-FEB1-4406-B40E-254556A9B0D3}"/>
    <cellStyle name="Normal 104 6" xfId="14094" xr:uid="{35804F03-F940-412A-A7F6-4C1B36B2DAEE}"/>
    <cellStyle name="Normal 104 7" xfId="14080" xr:uid="{D7F16C58-0D40-42CA-BE75-E535BDCB5907}"/>
    <cellStyle name="Normal 105" xfId="5687" xr:uid="{00000000-0005-0000-0000-000050120000}"/>
    <cellStyle name="Normal 105 2" xfId="5689" xr:uid="{00000000-0005-0000-0000-000051120000}"/>
    <cellStyle name="Normal 105 2 2" xfId="7834" xr:uid="{E0B9077F-D6DE-48DD-9255-B0874633BFA2}"/>
    <cellStyle name="Normal 105 2 2 2" xfId="14100" xr:uid="{6C8A69B2-BF73-42C2-8312-39AE8535F803}"/>
    <cellStyle name="Normal 105 2 3" xfId="14102" xr:uid="{21902FA4-D872-4E2C-8203-2E69E44D4A2A}"/>
    <cellStyle name="Normal 105 2 4" xfId="8906" xr:uid="{A838A333-9F9D-4FF6-89B5-EA7A9801EAF0}"/>
    <cellStyle name="Normal 105 2 5" xfId="14104" xr:uid="{0E87FB36-F5AB-4186-B18B-891657D6F666}"/>
    <cellStyle name="Normal 105 2 6" xfId="14098" xr:uid="{5C1F282E-6EFE-45D6-9536-4CBAB79EA130}"/>
    <cellStyle name="Normal 105 3" xfId="5691" xr:uid="{00000000-0005-0000-0000-000052120000}"/>
    <cellStyle name="Normal 105 4" xfId="5692" xr:uid="{00000000-0005-0000-0000-000053120000}"/>
    <cellStyle name="Normal 105 5" xfId="7832" xr:uid="{CA7E53CE-BF96-4FDA-92FE-C28991610844}"/>
    <cellStyle name="Normal 105 5 2" xfId="12307" xr:uid="{3DAA3382-99A7-4C29-A264-AEA332FBF7AB}"/>
    <cellStyle name="Normal 105 6" xfId="14106" xr:uid="{1E6C5B72-AD0B-470A-B02E-E630CD996F11}"/>
    <cellStyle name="Normal 105 7" xfId="14107" xr:uid="{32B02365-9477-49A1-999B-69F8078CEF2E}"/>
    <cellStyle name="Normal 105 8" xfId="14096" xr:uid="{11C19531-A52D-4E4A-AD44-617992054C57}"/>
    <cellStyle name="Normal 106" xfId="5694" xr:uid="{00000000-0005-0000-0000-000054120000}"/>
    <cellStyle name="Normal 106 2" xfId="5696" xr:uid="{00000000-0005-0000-0000-000055120000}"/>
    <cellStyle name="Normal 106 2 2" xfId="7838" xr:uid="{8055C3D2-A6AF-4170-9603-305FFFD34901}"/>
    <cellStyle name="Normal 106 2 2 2" xfId="14111" xr:uid="{0E86EDD7-B16E-495E-9AF5-69ABB73821A5}"/>
    <cellStyle name="Normal 106 2 3" xfId="14113" xr:uid="{B3A051DB-1BC7-46AF-8F7D-8C9A3D75BEE3}"/>
    <cellStyle name="Normal 106 2 4" xfId="14115" xr:uid="{D57F148D-0C4F-4298-8A0E-0A4CACE8C1CD}"/>
    <cellStyle name="Normal 106 2 5" xfId="14116" xr:uid="{FD1876EA-006E-4A7A-BBF9-04D1D1149867}"/>
    <cellStyle name="Normal 106 2 6" xfId="13834" xr:uid="{658F94F1-83D9-46A8-AAAE-361E82D3931A}"/>
    <cellStyle name="Normal 106 3" xfId="5698" xr:uid="{00000000-0005-0000-0000-000056120000}"/>
    <cellStyle name="Normal 106 4" xfId="7836" xr:uid="{A55C43C1-FF3E-4123-9661-4424172BDDB6}"/>
    <cellStyle name="Normal 106 4 2" xfId="13837" xr:uid="{DA832C6D-653B-44F0-9985-9B21E4EC6E45}"/>
    <cellStyle name="Normal 106 5" xfId="14118" xr:uid="{4C0B205B-149A-45B8-8EE8-A7593B3EDE6B}"/>
    <cellStyle name="Normal 106 6" xfId="14120" xr:uid="{E06DBEE0-50FA-4FFB-9BA6-3416809CBA57}"/>
    <cellStyle name="Normal 106 7" xfId="14109" xr:uid="{A6EC6FAE-45B5-4183-9709-D91289A66B6F}"/>
    <cellStyle name="Normal 107" xfId="4374" xr:uid="{00000000-0005-0000-0000-000057120000}"/>
    <cellStyle name="Normal 107 2" xfId="2601" xr:uid="{00000000-0005-0000-0000-000058120000}"/>
    <cellStyle name="Normal 107 2 2" xfId="7633" xr:uid="{1BED9C1F-74E5-4D38-AA69-7E60C92C44A2}"/>
    <cellStyle name="Normal 107 2 2 2" xfId="13164" xr:uid="{63A15DBE-F19C-42DF-905A-02E876D6AA2E}"/>
    <cellStyle name="Normal 107 2 3" xfId="13170" xr:uid="{23BB8A10-111C-431D-A953-6628F8699500}"/>
    <cellStyle name="Normal 107 2 4" xfId="13172" xr:uid="{29606E80-FAAB-40FA-8715-E3EF03D1859A}"/>
    <cellStyle name="Normal 107 2 5" xfId="13174" xr:uid="{56058F30-DD43-4ED8-BD45-C384C5C7D7C1}"/>
    <cellStyle name="Normal 107 2 6" xfId="11135" xr:uid="{108AD95C-41D7-4E87-9F64-D54F98E5DD54}"/>
    <cellStyle name="Normal 107 3" xfId="2612" xr:uid="{00000000-0005-0000-0000-000059120000}"/>
    <cellStyle name="Normal 107 4" xfId="7718" xr:uid="{7978462A-7AF1-4B17-A7C6-3C6798B536E3}"/>
    <cellStyle name="Normal 107 4 2" xfId="11142" xr:uid="{541A3736-9E29-405A-80FC-F03D814E1483}"/>
    <cellStyle name="Normal 107 5" xfId="11146" xr:uid="{5D16EB45-4049-4960-9A53-B81073D25329}"/>
    <cellStyle name="Normal 107 6" xfId="14122" xr:uid="{7029CF4E-399C-47AA-AFD1-7920F2680EB6}"/>
    <cellStyle name="Normal 107 7" xfId="11917" xr:uid="{6C9B9175-ED03-40D4-B890-C0525E9DDBA4}"/>
    <cellStyle name="Normal 108" xfId="1685" xr:uid="{00000000-0005-0000-0000-00005A120000}"/>
    <cellStyle name="Normal 108 2" xfId="1712" xr:uid="{00000000-0005-0000-0000-00005B120000}"/>
    <cellStyle name="Normal 108 2 2" xfId="7418" xr:uid="{068B3941-13E4-49AC-8AE2-2079E6F5255A}"/>
    <cellStyle name="Normal 108 2 2 2" xfId="14124" xr:uid="{2D8A2F45-0397-4F6A-A01C-62BC38556BBB}"/>
    <cellStyle name="Normal 108 2 3" xfId="14126" xr:uid="{D99ED929-6079-4A66-85E6-63B8E8CDE168}"/>
    <cellStyle name="Normal 108 2 4" xfId="14128" xr:uid="{63300058-6F35-483D-BE9C-0DCEA30521DA}"/>
    <cellStyle name="Normal 108 2 5" xfId="14130" xr:uid="{6D9121D7-E7A7-4919-AD19-FC48A99C861E}"/>
    <cellStyle name="Normal 108 2 6" xfId="9365" xr:uid="{B3FA8D3B-B47F-498D-8610-BC94D5989C82}"/>
    <cellStyle name="Normal 108 3" xfId="722" xr:uid="{00000000-0005-0000-0000-00005C120000}"/>
    <cellStyle name="Normal 108 4" xfId="7411" xr:uid="{69920270-7810-4608-B339-349813050FD4}"/>
    <cellStyle name="Normal 108 4 2" xfId="8638" xr:uid="{1FF797FD-5290-4935-87D5-F18895A6B3E8}"/>
    <cellStyle name="Normal 108 5" xfId="8308" xr:uid="{34218F16-9CF3-4DA2-B6DD-822333A2EE77}"/>
    <cellStyle name="Normal 108 6" xfId="8642" xr:uid="{89E2B978-9EBA-4259-AC39-A62A21036B16}"/>
    <cellStyle name="Normal 108 7" xfId="9345" xr:uid="{7B097BFF-6EFC-4828-B7BC-75DA83D25895}"/>
    <cellStyle name="Normal 109" xfId="5700" xr:uid="{00000000-0005-0000-0000-00005D120000}"/>
    <cellStyle name="Normal 109 2" xfId="5702" xr:uid="{00000000-0005-0000-0000-00005E120000}"/>
    <cellStyle name="Normal 109 3" xfId="5704" xr:uid="{00000000-0005-0000-0000-00005F120000}"/>
    <cellStyle name="Normal 109 4" xfId="7840" xr:uid="{397FBC16-6E80-456F-8B74-8F58439B54B3}"/>
    <cellStyle name="Normal 109 4 2" xfId="9468" xr:uid="{4C5CF9C5-6560-4819-8FA3-F262A2008ED4}"/>
    <cellStyle name="Normal 109 4 2 2" xfId="8659" xr:uid="{56FA36B5-0786-4B10-8DC0-0D0FD0FD19A9}"/>
    <cellStyle name="Normal 109 4 3" xfId="9474" xr:uid="{CB3D7F9D-49CA-46A1-8F0D-B2C3F6ED202C}"/>
    <cellStyle name="Normal 109 4 4" xfId="9065" xr:uid="{CE013BCF-76AA-40E6-8C88-DC8005B463D2}"/>
    <cellStyle name="Normal 109 5" xfId="14135" xr:uid="{08D2C98B-909E-457E-B960-EFCE0368FF17}"/>
    <cellStyle name="Normal 109 5 2" xfId="14137" xr:uid="{F26DAD32-C1BA-4BD6-9D83-CE48CC3A7E7D}"/>
    <cellStyle name="Normal 109 6" xfId="14139" xr:uid="{F410F001-C127-4E9A-A40A-C898401A5E79}"/>
    <cellStyle name="Normal 109 7" xfId="14140" xr:uid="{37493B82-ACE0-44A0-8D69-0C7C3CDCF385}"/>
    <cellStyle name="Normal 109 8" xfId="14142" xr:uid="{9C477291-C5F0-46B7-9400-3ACEF2FA1FF9}"/>
    <cellStyle name="Normal 109 9" xfId="14132" xr:uid="{82C587CC-5C42-4619-9944-5ECDD868A2DE}"/>
    <cellStyle name="Normal 11" xfId="5705" xr:uid="{00000000-0005-0000-0000-000060120000}"/>
    <cellStyle name="Normal 11 10" xfId="2269" xr:uid="{00000000-0005-0000-0000-000061120000}"/>
    <cellStyle name="Normal 11 11" xfId="5706" xr:uid="{00000000-0005-0000-0000-000062120000}"/>
    <cellStyle name="Normal 11 12" xfId="5707" xr:uid="{00000000-0005-0000-0000-000063120000}"/>
    <cellStyle name="Normal 11 13" xfId="5708" xr:uid="{00000000-0005-0000-0000-000064120000}"/>
    <cellStyle name="Normal 11 13 2" xfId="14148" xr:uid="{FC504BA5-4639-4EBC-80D0-4D8397A89D2D}"/>
    <cellStyle name="Normal 11 13 2 2" xfId="14149" xr:uid="{93D9EDEB-3313-4EFF-8FAC-4CA77C60E163}"/>
    <cellStyle name="Normal 11 13 2 3" xfId="14150" xr:uid="{E527967E-A432-4EDF-8DFF-448A7E5C06A9}"/>
    <cellStyle name="Normal 11 14" xfId="5709" xr:uid="{00000000-0005-0000-0000-000065120000}"/>
    <cellStyle name="Normal 11 15" xfId="9674" xr:uid="{80EC3F9A-348F-4612-99AC-91B498A076C9}"/>
    <cellStyle name="Normal 11 2" xfId="5711" xr:uid="{00000000-0005-0000-0000-000066120000}"/>
    <cellStyle name="Normal 11 2 2" xfId="5712" xr:uid="{00000000-0005-0000-0000-000067120000}"/>
    <cellStyle name="Normal 11 2 2 2" xfId="7842" xr:uid="{9FA30DC2-56D2-427D-83F1-EFA52F3AD472}"/>
    <cellStyle name="Normal 11 2 2 2 2" xfId="14155" xr:uid="{1F6897C9-2306-4FDE-AAB0-51DBFD4E5E9B}"/>
    <cellStyle name="Normal 11 2 2 2 3" xfId="14154" xr:uid="{68DAE35C-DB3F-4ED8-8DD5-47F0AA66D1C5}"/>
    <cellStyle name="Normal 11 2 2 3" xfId="14156" xr:uid="{18A47F64-2190-43DE-A477-E2B1254D573B}"/>
    <cellStyle name="Normal 11 2 2 4" xfId="12121" xr:uid="{2E5AAE26-3BE6-44B1-84FD-F2C4D42C38EB}"/>
    <cellStyle name="Normal 11 2 2 5" xfId="12123" xr:uid="{2E3CC557-9925-4E14-9D9C-C811E66A8E18}"/>
    <cellStyle name="Normal 11 2 2 6" xfId="14157" xr:uid="{8ABB9580-CB94-4D10-A554-4A036F48EB6D}"/>
    <cellStyle name="Normal 11 2 2 7" xfId="13425" xr:uid="{49378FF2-7089-4B0D-8154-A7891ED46834}"/>
    <cellStyle name="Normal 11 2 2 8" xfId="14152" xr:uid="{3D03ED37-4415-455F-A707-67B9CBD4FD86}"/>
    <cellStyle name="Normal 11 2 3" xfId="14160" xr:uid="{43E56EA5-0C26-468C-8302-1F4C346FAC30}"/>
    <cellStyle name="Normal 11 3" xfId="5714" xr:uid="{00000000-0005-0000-0000-000068120000}"/>
    <cellStyle name="Normal 11 4" xfId="5716" xr:uid="{00000000-0005-0000-0000-000069120000}"/>
    <cellStyle name="Normal 11 5" xfId="5718" xr:uid="{00000000-0005-0000-0000-00006A120000}"/>
    <cellStyle name="Normal 11 6" xfId="5722" xr:uid="{00000000-0005-0000-0000-00006B120000}"/>
    <cellStyle name="Normal 11 7" xfId="5724" xr:uid="{00000000-0005-0000-0000-00006C120000}"/>
    <cellStyle name="Normal 11 8" xfId="5726" xr:uid="{00000000-0005-0000-0000-00006D120000}"/>
    <cellStyle name="Normal 11 9" xfId="5728" xr:uid="{00000000-0005-0000-0000-00006E120000}"/>
    <cellStyle name="Normal 11_wp_koy_global" xfId="5623" xr:uid="{00000000-0005-0000-0000-00006F120000}"/>
    <cellStyle name="Normal 110" xfId="5686" xr:uid="{00000000-0005-0000-0000-000070120000}"/>
    <cellStyle name="Normal 110 2" xfId="5688" xr:uid="{00000000-0005-0000-0000-000071120000}"/>
    <cellStyle name="Normal 110 2 2" xfId="7833" xr:uid="{489B296C-7E2E-4637-9717-79C9DB4F7A11}"/>
    <cellStyle name="Normal 110 2 2 2" xfId="14099" xr:uid="{199CFB58-9A16-47C7-AF77-16E07E804505}"/>
    <cellStyle name="Normal 110 2 3" xfId="14101" xr:uid="{A3EDF6EB-202B-4695-A7E3-8A4F35BD58E0}"/>
    <cellStyle name="Normal 110 2 4" xfId="8907" xr:uid="{4248A303-5C56-48A6-A3B1-7DC967CA5C35}"/>
    <cellStyle name="Normal 110 2 5" xfId="14103" xr:uid="{D166E991-0EAB-4A75-9B95-B9A484DBC1CF}"/>
    <cellStyle name="Normal 110 2 6" xfId="14097" xr:uid="{3BB8B0B0-6B72-47B9-BAC4-7A061DB79A86}"/>
    <cellStyle name="Normal 110 3" xfId="5690" xr:uid="{00000000-0005-0000-0000-000072120000}"/>
    <cellStyle name="Normal 110 4" xfId="7831" xr:uid="{DF9C9909-68B1-47FB-9FE5-CEE3E5A95DD6}"/>
    <cellStyle name="Normal 110 4 2" xfId="12305" xr:uid="{46730CCB-1E06-4D79-AEDF-B4B9EDF22361}"/>
    <cellStyle name="Normal 110 5" xfId="12308" xr:uid="{DF0239A8-689D-4310-A44E-D517F33C1235}"/>
    <cellStyle name="Normal 110 6" xfId="14105" xr:uid="{8FF9D5A2-D52B-4E3A-A711-12B4B896EBF2}"/>
    <cellStyle name="Normal 110 7" xfId="14095" xr:uid="{CDB557A8-4873-4DB0-A3CE-0CEDAD127DBE}"/>
    <cellStyle name="Normal 111" xfId="5693" xr:uid="{00000000-0005-0000-0000-000073120000}"/>
    <cellStyle name="Normal 111 2" xfId="5695" xr:uid="{00000000-0005-0000-0000-000074120000}"/>
    <cellStyle name="Normal 111 2 2" xfId="7837" xr:uid="{3C2A66FD-6D24-49C3-8458-6B8F0A04A8C6}"/>
    <cellStyle name="Normal 111 2 2 2" xfId="14168" xr:uid="{8650D08C-2E65-49B0-97DE-2BABEE47E49B}"/>
    <cellStyle name="Normal 111 2 2 2 2" xfId="14169" xr:uid="{060A3629-694A-47E3-AE96-FA06BFE54FA4}"/>
    <cellStyle name="Normal 111 2 2 3" xfId="14170" xr:uid="{B9013AA2-2DED-443B-9FC7-8D0ABD4D6976}"/>
    <cellStyle name="Normal 111 2 2 4" xfId="14110" xr:uid="{CD8EB760-835A-4E3C-8344-471FE726FD0F}"/>
    <cellStyle name="Normal 111 2 3" xfId="14112" xr:uid="{72E9535F-FD76-40D2-A54C-994D763A809B}"/>
    <cellStyle name="Normal 111 2 3 2" xfId="14171" xr:uid="{86DFC353-0FF2-4819-BF99-838F6ED4E37C}"/>
    <cellStyle name="Normal 111 2 4" xfId="14114" xr:uid="{BE77F93F-56C1-49BB-B679-6DC9BB23657E}"/>
    <cellStyle name="Normal 111 2 5" xfId="13833" xr:uid="{95E9C941-F32C-43F9-A14D-66DABFA244E5}"/>
    <cellStyle name="Normal 111 3" xfId="5697" xr:uid="{00000000-0005-0000-0000-000075120000}"/>
    <cellStyle name="Normal 111 4" xfId="7835" xr:uid="{FF2DA530-5C96-484B-A424-4C2BB9BD4F5D}"/>
    <cellStyle name="Normal 111 4 2" xfId="11788" xr:uid="{E2E5B8E9-736A-41F9-99FF-8E7224BC99CB}"/>
    <cellStyle name="Normal 111 4 2 2" xfId="14174" xr:uid="{8AAC1CB6-01CC-41E6-A3ED-6DD5D86B1631}"/>
    <cellStyle name="Normal 111 4 3" xfId="14175" xr:uid="{73E1D576-F529-4E6F-B9C2-F56088A2F3AC}"/>
    <cellStyle name="Normal 111 4 4" xfId="13836" xr:uid="{854D4CCD-EC11-4BE8-9B1D-A078AB189DAD}"/>
    <cellStyle name="Normal 111 5" xfId="14117" xr:uid="{35CA3F09-F941-4804-9F9D-1D2F47C6F3FF}"/>
    <cellStyle name="Normal 111 5 2" xfId="13432" xr:uid="{13DF1D2D-A232-4678-9ECB-405D3785574D}"/>
    <cellStyle name="Normal 111 6" xfId="14119" xr:uid="{E5E6482E-4671-4DFC-A091-B5E399B7BBE3}"/>
    <cellStyle name="Normal 111 7" xfId="14108" xr:uid="{430653F8-22C1-45F6-9694-864C85999432}"/>
    <cellStyle name="Normal 112" xfId="4373" xr:uid="{00000000-0005-0000-0000-000076120000}"/>
    <cellStyle name="Normal 112 2" xfId="2600" xr:uid="{00000000-0005-0000-0000-000077120000}"/>
    <cellStyle name="Normal 112 3" xfId="2611" xr:uid="{00000000-0005-0000-0000-000078120000}"/>
    <cellStyle name="Normal 112 4" xfId="7717" xr:uid="{ABC43B62-0247-454E-93D9-9038CB5BF8A0}"/>
    <cellStyle name="Normal 112 4 2" xfId="12790" xr:uid="{AE339164-4285-4177-A7F0-84ABF5CD7A69}"/>
    <cellStyle name="Normal 112 4 2 2" xfId="14176" xr:uid="{C6969594-0EAA-4499-B669-FBF7ADE0808A}"/>
    <cellStyle name="Normal 112 4 3" xfId="14177" xr:uid="{5712C0BE-7034-41FC-B820-DC29F9DF77CB}"/>
    <cellStyle name="Normal 112 4 4" xfId="11143" xr:uid="{3449F730-05D7-4EE6-9DF5-5E1DF18407FB}"/>
    <cellStyle name="Normal 112 5" xfId="11147" xr:uid="{1D1A68B2-8FB3-4F1B-B99F-36DD19905074}"/>
    <cellStyle name="Normal 112 5 2" xfId="12792" xr:uid="{2C282F7A-AE6B-41EE-A1E1-5AEEDEAA73DC}"/>
    <cellStyle name="Normal 112 6" xfId="14121" xr:uid="{934617BD-7A4D-4423-83A9-C6E54421BB95}"/>
    <cellStyle name="Normal 112 7" xfId="11918" xr:uid="{FE5E4C99-2800-4E31-AA0E-14FF075D0503}"/>
    <cellStyle name="Normal 113" xfId="1684" xr:uid="{00000000-0005-0000-0000-000079120000}"/>
    <cellStyle name="Normal 113 2" xfId="1711" xr:uid="{00000000-0005-0000-0000-00007A120000}"/>
    <cellStyle name="Normal 113 2 2" xfId="7417" xr:uid="{1CD0ABFC-6D13-4657-99C1-9C57CC0EDDBB}"/>
    <cellStyle name="Normal 113 2 2 2" xfId="14123" xr:uid="{DFB6DD1E-7429-4F0E-9929-60C462C5EF1F}"/>
    <cellStyle name="Normal 113 2 3" xfId="14125" xr:uid="{05EB9515-21BB-42C5-BBE9-A24904BD4568}"/>
    <cellStyle name="Normal 113 2 4" xfId="14127" xr:uid="{83D305A1-115D-49A0-9C5A-DA5403A48185}"/>
    <cellStyle name="Normal 113 2 5" xfId="14129" xr:uid="{1F094078-80C0-436B-9FE6-C5F8AD017949}"/>
    <cellStyle name="Normal 113 2 6" xfId="9364" xr:uid="{EFF9CE5B-C93E-4E76-B337-7D40C2D072FC}"/>
    <cellStyle name="Normal 113 3" xfId="721" xr:uid="{00000000-0005-0000-0000-00007B120000}"/>
    <cellStyle name="Normal 113 4" xfId="7410" xr:uid="{F329995B-FAAF-4ED9-BE10-5D310FD7BB7D}"/>
    <cellStyle name="Normal 113 4 2" xfId="8639" xr:uid="{FB300E97-1E82-4919-99F1-B145C7E9CE67}"/>
    <cellStyle name="Normal 113 5" xfId="8307" xr:uid="{11D4C7B0-3D9B-4FE7-B8D9-6CA1DC3E4292}"/>
    <cellStyle name="Normal 113 6" xfId="8643" xr:uid="{68EC3D8A-B2B6-465E-A1B5-60AACA5E1D48}"/>
    <cellStyle name="Normal 113 7" xfId="9344" xr:uid="{2205EBD7-DF8D-4156-8EEB-59BB7EF73C67}"/>
    <cellStyle name="Normal 114" xfId="5699" xr:uid="{00000000-0005-0000-0000-00007C120000}"/>
    <cellStyle name="Normal 114 2" xfId="5701" xr:uid="{00000000-0005-0000-0000-00007D120000}"/>
    <cellStyle name="Normal 114 2 2" xfId="7841" xr:uid="{F71D7A9A-3E07-4733-AF30-4F094211D111}"/>
    <cellStyle name="Normal 114 2 2 2" xfId="8306" xr:uid="{4F559B80-0615-4BBE-BEDE-282C9C14107A}"/>
    <cellStyle name="Normal 114 2 3" xfId="8644" xr:uid="{02B1A8C8-9442-4DDB-B6CC-351B6DAD2AEA}"/>
    <cellStyle name="Normal 114 2 4" xfId="8021" xr:uid="{BC4B9BCC-653A-4548-AB67-9352710CFCD7}"/>
    <cellStyle name="Normal 114 2 5" xfId="8655" xr:uid="{4DF6C1ED-816F-4BF4-852F-C99840824FC8}"/>
    <cellStyle name="Normal 114 2 6" xfId="9226" xr:uid="{0F38707B-32EE-4C00-8267-8A10469A9C54}"/>
    <cellStyle name="Normal 114 3" xfId="5703" xr:uid="{00000000-0005-0000-0000-00007E120000}"/>
    <cellStyle name="Normal 114 4" xfId="7839" xr:uid="{8915369C-313A-4C21-B5DD-CAAD4E213D10}"/>
    <cellStyle name="Normal 114 4 2" xfId="9066" xr:uid="{CE035C87-6459-4727-9D5A-AB9C6E18481D}"/>
    <cellStyle name="Normal 114 5" xfId="14134" xr:uid="{72926103-F348-495C-9F80-E306DB74D20C}"/>
    <cellStyle name="Normal 114 6" xfId="14138" xr:uid="{DD646411-43B4-44AD-972B-D6D9125252CD}"/>
    <cellStyle name="Normal 114 7" xfId="14131" xr:uid="{05A929CB-BD34-477D-9087-D0F875ECE421}"/>
    <cellStyle name="Normal 115" xfId="4984" xr:uid="{00000000-0005-0000-0000-00007F120000}"/>
    <cellStyle name="Normal 115 2" xfId="1816" xr:uid="{00000000-0005-0000-0000-000080120000}"/>
    <cellStyle name="Normal 115 2 2" xfId="7431" xr:uid="{E184B926-039A-4E3E-94AB-460C61767841}"/>
    <cellStyle name="Normal 115 2 2 2" xfId="14159" xr:uid="{08A11880-1EBA-4573-B004-1B74A96DF5DF}"/>
    <cellStyle name="Normal 115 2 3" xfId="14179" xr:uid="{58B27335-D283-419B-9E9A-CFB523AD2835}"/>
    <cellStyle name="Normal 115 2 4" xfId="14182" xr:uid="{908171A0-10CA-463B-9EF8-FD6DFB7C57D4}"/>
    <cellStyle name="Normal 115 2 5" xfId="14185" xr:uid="{506153B4-8219-4B06-B229-65E768457B68}"/>
    <cellStyle name="Normal 115 2 6" xfId="9459" xr:uid="{1AF021A2-5E70-40DF-AE43-28B612747C7C}"/>
    <cellStyle name="Normal 115 3" xfId="1765" xr:uid="{00000000-0005-0000-0000-000081120000}"/>
    <cellStyle name="Normal 115 4" xfId="7765" xr:uid="{B943C250-96DD-40AF-9AA0-DF244E15729E}"/>
    <cellStyle name="Normal 115 4 2" xfId="9463" xr:uid="{BD1942AD-4C9D-46C9-8624-2F58FFCBA521}"/>
    <cellStyle name="Normal 115 5" xfId="9467" xr:uid="{87204028-C57E-45E0-9351-AB641DC23936}"/>
    <cellStyle name="Normal 115 6" xfId="9473" xr:uid="{6646EABF-EE06-4568-A77B-7BE6F34443FE}"/>
    <cellStyle name="Normal 115 7" xfId="13350" xr:uid="{CFBCEB30-427B-49E4-8E08-F788ACE7E95B}"/>
    <cellStyle name="Normal 116" xfId="4987" xr:uid="{00000000-0005-0000-0000-000082120000}"/>
    <cellStyle name="Normal 116 2" xfId="5730" xr:uid="{00000000-0005-0000-0000-000083120000}"/>
    <cellStyle name="Normal 116 2 2" xfId="7844" xr:uid="{9B0F8818-9DE4-4E13-8CF0-D3F2F01799BC}"/>
    <cellStyle name="Normal 116 2 2 2" xfId="9041" xr:uid="{2082766A-8427-40F7-8F6B-3C23B6C1A5DD}"/>
    <cellStyle name="Normal 116 2 3" xfId="9045" xr:uid="{EC2D85BD-113E-4790-9431-97B5CC296D88}"/>
    <cellStyle name="Normal 116 2 4" xfId="11822" xr:uid="{6B1C9735-DBCB-4D84-826B-F8C05A39C11E}"/>
    <cellStyle name="Normal 116 2 5" xfId="11825" xr:uid="{E6971F93-FC5C-4A08-AA29-EEA05E2E40AE}"/>
    <cellStyle name="Normal 116 2 6" xfId="13867" xr:uid="{B3A6B43A-1BFF-4733-943A-CBF8B5A047CC}"/>
    <cellStyle name="Normal 116 3" xfId="5732" xr:uid="{00000000-0005-0000-0000-000084120000}"/>
    <cellStyle name="Normal 116 4" xfId="7766" xr:uid="{EAA0FC35-3BB4-4D10-9C8D-38E2174ECB86}"/>
    <cellStyle name="Normal 116 4 2" xfId="14186" xr:uid="{06035A20-1104-4B95-A0DC-CB341FA9EB47}"/>
    <cellStyle name="Normal 116 5" xfId="14136" xr:uid="{F411514E-E652-4406-856C-CA191EF1C7CE}"/>
    <cellStyle name="Normal 116 6" xfId="14187" xr:uid="{C2E857C2-DC05-4968-97E8-2DF1F91D7D14}"/>
    <cellStyle name="Normal 116 7" xfId="13355" xr:uid="{F3A901C3-835F-4B8F-9F8A-ABE81E032326}"/>
    <cellStyle name="Normal 117" xfId="1399" xr:uid="{00000000-0005-0000-0000-000085120000}"/>
    <cellStyle name="Normal 117 2" xfId="5734" xr:uid="{00000000-0005-0000-0000-000086120000}"/>
    <cellStyle name="Normal 117 2 2" xfId="7846" xr:uid="{525968AD-3D49-4052-B1CB-9488FF1D5EBB}"/>
    <cellStyle name="Normal 117 2 2 2" xfId="13583" xr:uid="{6BF6511E-AACC-487A-9B7B-5280A0B8EA11}"/>
    <cellStyle name="Normal 117 2 3" xfId="14191" xr:uid="{B0BAE4A9-B55C-40E2-88A0-E344D7DB78EB}"/>
    <cellStyle name="Normal 117 2 4" xfId="14193" xr:uid="{3CC6B4DB-CA3E-4B71-8908-AF26922B9582}"/>
    <cellStyle name="Normal 117 2 5" xfId="14195" xr:uid="{70C08E3D-EB13-4076-B557-62BC70CC91F7}"/>
    <cellStyle name="Normal 117 2 6" xfId="14189" xr:uid="{616BFFCF-1A58-46B0-9A0C-D728956ADBEB}"/>
    <cellStyle name="Normal 117 3" xfId="5736" xr:uid="{00000000-0005-0000-0000-000087120000}"/>
    <cellStyle name="Normal 117 4" xfId="7378" xr:uid="{549D6B55-D5FD-4C0C-A4A8-FA7D07FB92E0}"/>
    <cellStyle name="Normal 117 4 2" xfId="14199" xr:uid="{D3230A7E-9382-4DAF-A438-C1FDFE62C0CA}"/>
    <cellStyle name="Normal 117 5" xfId="14201" xr:uid="{4C9E8BED-D16A-44F9-B554-3BA2FE0BA202}"/>
    <cellStyle name="Normal 117 6" xfId="14203" xr:uid="{9D0F0E02-37BC-4216-AF4C-DE56A776CAE1}"/>
    <cellStyle name="Normal 117 7" xfId="9080" xr:uid="{3B02A0FA-965C-4DCA-9817-D51709767011}"/>
    <cellStyle name="Normal 118" xfId="5738" xr:uid="{00000000-0005-0000-0000-000088120000}"/>
    <cellStyle name="Normal 118 2" xfId="5740" xr:uid="{00000000-0005-0000-0000-000089120000}"/>
    <cellStyle name="Normal 118 3" xfId="5742" xr:uid="{00000000-0005-0000-0000-00008A120000}"/>
    <cellStyle name="Normal 119" xfId="5744" xr:uid="{00000000-0005-0000-0000-00008B120000}"/>
    <cellStyle name="Normal 119 2" xfId="5746" xr:uid="{00000000-0005-0000-0000-00008C120000}"/>
    <cellStyle name="Normal 119 3" xfId="5747" xr:uid="{00000000-0005-0000-0000-00008D120000}"/>
    <cellStyle name="Normal 119 4" xfId="7848" xr:uid="{2B7D026C-DC4F-4D00-90D9-0E34277EE6F9}"/>
    <cellStyle name="Normal 12" xfId="5748" xr:uid="{00000000-0005-0000-0000-00008E120000}"/>
    <cellStyle name="Normal 12 10" xfId="1772" xr:uid="{00000000-0005-0000-0000-00008F120000}"/>
    <cellStyle name="Normal 12 11" xfId="5749" xr:uid="{00000000-0005-0000-0000-000090120000}"/>
    <cellStyle name="Normal 12 12" xfId="5750" xr:uid="{00000000-0005-0000-0000-000091120000}"/>
    <cellStyle name="Normal 12 13" xfId="5751" xr:uid="{00000000-0005-0000-0000-000092120000}"/>
    <cellStyle name="Normal 12 13 2" xfId="7850" xr:uid="{BF946DF7-72E4-4FF1-B86E-3CAAD2ECFEF2}"/>
    <cellStyle name="Normal 12 13 2 2" xfId="14211" xr:uid="{27A10787-4BED-4E06-AF37-45F8F9B1BD67}"/>
    <cellStyle name="Normal 12 13 2 3" xfId="8554" xr:uid="{74A92DEB-BE1D-4A19-A042-0AF8D82B05A9}"/>
    <cellStyle name="Normal 12 13 2 4" xfId="14210" xr:uid="{D5FC91C3-53A3-4F61-A800-CEB507932EE8}"/>
    <cellStyle name="Normal 12 13 3" xfId="13166" xr:uid="{C65BB933-4803-47CA-A9FF-BACB774E7517}"/>
    <cellStyle name="Normal 12 13 4" xfId="13168" xr:uid="{33776027-F5E8-4B8E-B95C-3479E2B9238D}"/>
    <cellStyle name="Normal 12 13 5" xfId="14212" xr:uid="{5ABA6B5B-9932-47DB-9126-632A38624262}"/>
    <cellStyle name="Normal 12 13 6" xfId="14213" xr:uid="{23B9133D-5E8F-47ED-8F81-010BAEEC6547}"/>
    <cellStyle name="Normal 12 13 7" xfId="14214" xr:uid="{C788ECA8-FB8F-4F7D-B7EF-0D4EF6F8671C}"/>
    <cellStyle name="Normal 12 13 8" xfId="13610" xr:uid="{6DFCCE98-B303-4A29-A977-AB886D643CCB}"/>
    <cellStyle name="Normal 12 14" xfId="5752" xr:uid="{00000000-0005-0000-0000-000093120000}"/>
    <cellStyle name="Normal 12 14 2" xfId="7851" xr:uid="{603C0B35-8E0F-4818-94BE-3BB84640957A}"/>
    <cellStyle name="Normal 12 14 2 2" xfId="14216" xr:uid="{ACF7556F-25A9-44BB-B4DC-380C773D6CA6}"/>
    <cellStyle name="Normal 12 14 3" xfId="14217" xr:uid="{A7EDB0DC-0152-4938-9D14-8DC55C75DA7B}"/>
    <cellStyle name="Normal 12 14 4" xfId="14218" xr:uid="{4FBE615E-D9E3-4266-86CD-79CEFA3CE6DA}"/>
    <cellStyle name="Normal 12 14 5" xfId="14219" xr:uid="{8200E450-EB5F-42E3-940B-DD6BB3924E79}"/>
    <cellStyle name="Normal 12 14 6" xfId="14215" xr:uid="{E5816557-CCFA-4184-90CB-1726875F870E}"/>
    <cellStyle name="Normal 12 15" xfId="14220" xr:uid="{48105286-8F64-4D06-8170-7F86CC05522B}"/>
    <cellStyle name="Normal 12 2" xfId="3345" xr:uid="{00000000-0005-0000-0000-000094120000}"/>
    <cellStyle name="Normal 12 2 2" xfId="866" xr:uid="{00000000-0005-0000-0000-000095120000}"/>
    <cellStyle name="Normal 12 2 2 2" xfId="7303" xr:uid="{72B61CDD-08BD-4DE2-B515-DE5238846614}"/>
    <cellStyle name="Normal 12 2 2 2 2" xfId="14222" xr:uid="{968D26E6-C3C3-4499-BB53-3E6D3A6536A6}"/>
    <cellStyle name="Normal 12 2 2 3" xfId="13842" xr:uid="{90993035-E0D8-41B4-857D-CD0DBDED6ECA}"/>
    <cellStyle name="Normal 12 2 2 4" xfId="13844" xr:uid="{B93E95EC-F608-4425-97CA-4EFC9E43FBF3}"/>
    <cellStyle name="Normal 12 2 2 5" xfId="10897" xr:uid="{C3E3C0A7-A7CA-4413-A564-0BC817FA44D5}"/>
    <cellStyle name="Normal 12 2 2 6" xfId="10900" xr:uid="{37FABB80-7894-4173-9300-74D6BEC2A81A}"/>
    <cellStyle name="Normal 12 2 2 7" xfId="8750" xr:uid="{76EA1359-377C-4A74-AF9D-3E99D4647695}"/>
    <cellStyle name="Normal 12 2 3" xfId="9042" xr:uid="{4B237211-C737-4B0D-A669-6BD6F2996047}"/>
    <cellStyle name="Normal 12 3" xfId="146" xr:uid="{00000000-0005-0000-0000-000096120000}"/>
    <cellStyle name="Normal 12 4" xfId="5753" xr:uid="{00000000-0005-0000-0000-000097120000}"/>
    <cellStyle name="Normal 12 5" xfId="5754" xr:uid="{00000000-0005-0000-0000-000098120000}"/>
    <cellStyle name="Normal 12 6" xfId="5755" xr:uid="{00000000-0005-0000-0000-000099120000}"/>
    <cellStyle name="Normal 12 7" xfId="5756" xr:uid="{00000000-0005-0000-0000-00009A120000}"/>
    <cellStyle name="Normal 12 8" xfId="5757" xr:uid="{00000000-0005-0000-0000-00009B120000}"/>
    <cellStyle name="Normal 12 9" xfId="4508" xr:uid="{00000000-0005-0000-0000-00009C120000}"/>
    <cellStyle name="Normal 12_wp_koy_global" xfId="5758" xr:uid="{00000000-0005-0000-0000-00009D120000}"/>
    <cellStyle name="Normal 120" xfId="4983" xr:uid="{00000000-0005-0000-0000-00009E120000}"/>
    <cellStyle name="Normal 120 2" xfId="1815" xr:uid="{00000000-0005-0000-0000-00009F120000}"/>
    <cellStyle name="Normal 120 2 2" xfId="7430" xr:uid="{FEFE0644-5931-48D2-A8B7-CCB29A28A3E7}"/>
    <cellStyle name="Normal 120 2 2 2" xfId="14158" xr:uid="{8C8769F6-F6F9-4FB8-9D2B-23486E65C9F4}"/>
    <cellStyle name="Normal 120 2 3" xfId="14178" xr:uid="{E2FF50EC-ED78-4A4F-B1C1-E4F487DE3588}"/>
    <cellStyle name="Normal 120 2 4" xfId="14181" xr:uid="{029C98A6-7080-4D53-8E25-25C2586702EA}"/>
    <cellStyle name="Normal 120 2 5" xfId="14184" xr:uid="{19D7414B-CD87-475D-A107-7FC4BECC81B4}"/>
    <cellStyle name="Normal 120 2 6" xfId="9458" xr:uid="{19FEFB3E-85A9-4E1F-BB32-7AE7EE2AA9DB}"/>
    <cellStyle name="Normal 120 3" xfId="1764" xr:uid="{00000000-0005-0000-0000-0000A0120000}"/>
    <cellStyle name="Normal 120 4" xfId="7764" xr:uid="{096134EC-381D-4F8A-8407-BA8A35FA909E}"/>
    <cellStyle name="Normal 120 4 2" xfId="9462" xr:uid="{740F5C66-52B0-4B14-8264-6F881BE60752}"/>
    <cellStyle name="Normal 120 5" xfId="9466" xr:uid="{DA050039-8AB9-4CB2-ACF2-4060BD44F53E}"/>
    <cellStyle name="Normal 120 6" xfId="9472" xr:uid="{1A325DB3-6AEE-47E4-8668-CD5057891C68}"/>
    <cellStyle name="Normal 120 7" xfId="13349" xr:uid="{FBFD25A9-F9C8-4C45-98CF-ED62E2DA55E5}"/>
    <cellStyle name="Normal 121" xfId="4986" xr:uid="{00000000-0005-0000-0000-0000A1120000}"/>
    <cellStyle name="Normal 121 2" xfId="5729" xr:uid="{00000000-0005-0000-0000-0000A2120000}"/>
    <cellStyle name="Normal 121 2 2" xfId="7843" xr:uid="{7A1AB617-1FC3-475F-A7B0-885C3F0A79C2}"/>
    <cellStyle name="Normal 121 2 2 2" xfId="9043" xr:uid="{B18A729F-86F8-4789-BB63-A35F3D3A529D}"/>
    <cellStyle name="Normal 121 2 3" xfId="9046" xr:uid="{032C221C-0670-413D-8BCC-32ADEBEF0BA9}"/>
    <cellStyle name="Normal 121 2 4" xfId="11823" xr:uid="{6357D34B-DA07-4311-9DC9-B538811CDEFE}"/>
    <cellStyle name="Normal 121 2 5" xfId="11826" xr:uid="{0F7BDDB7-19BC-4D99-818C-CDFBB1C5D791}"/>
    <cellStyle name="Normal 121 2 6" xfId="13866" xr:uid="{B7B7A75B-ACDC-4AD6-8A23-A6FBEA4AFA90}"/>
    <cellStyle name="Normal 121 3" xfId="5731" xr:uid="{00000000-0005-0000-0000-0000A3120000}"/>
    <cellStyle name="Normal 122" xfId="1398" xr:uid="{00000000-0005-0000-0000-0000A4120000}"/>
    <cellStyle name="Normal 122 2" xfId="5733" xr:uid="{00000000-0005-0000-0000-0000A5120000}"/>
    <cellStyle name="Normal 122 2 2" xfId="7845" xr:uid="{3DC8F3D4-898D-4777-B44A-2FD4AAF7200D}"/>
    <cellStyle name="Normal 122 2 2 2" xfId="13582" xr:uid="{23D88A98-061E-465B-A230-557C799CB1DA}"/>
    <cellStyle name="Normal 122 2 3" xfId="14190" xr:uid="{F29FB37A-9FAC-421C-8CAF-EBD11D6D3D8C}"/>
    <cellStyle name="Normal 122 2 4" xfId="14192" xr:uid="{85CFEC3A-7EAD-4B9A-8F02-5DF1636350B3}"/>
    <cellStyle name="Normal 122 2 5" xfId="14194" xr:uid="{2333476A-9C46-413A-9CA2-18821F2DA12B}"/>
    <cellStyle name="Normal 122 2 6" xfId="14188" xr:uid="{FBE32410-BC37-4260-8A04-EC049E3D869A}"/>
    <cellStyle name="Normal 122 3" xfId="5735" xr:uid="{00000000-0005-0000-0000-0000A6120000}"/>
    <cellStyle name="Normal 122 4" xfId="7377" xr:uid="{CB136CDE-E970-42F5-BC30-C4B8D48C1A70}"/>
    <cellStyle name="Normal 122 4 2" xfId="14198" xr:uid="{7A13167B-5CE3-4C91-9322-E57335C133A7}"/>
    <cellStyle name="Normal 122 5" xfId="14200" xr:uid="{9B0C2AE7-5A50-4780-9841-A5E39232A4D2}"/>
    <cellStyle name="Normal 122 6" xfId="14202" xr:uid="{8C828C79-7E02-4AB9-876D-77AB3C467C26}"/>
    <cellStyle name="Normal 122 7" xfId="9081" xr:uid="{B36EC683-AA6F-425D-998B-A3C1EFE926F5}"/>
    <cellStyle name="Normal 123" xfId="5737" xr:uid="{00000000-0005-0000-0000-0000A7120000}"/>
    <cellStyle name="Normal 123 2" xfId="5739" xr:uid="{00000000-0005-0000-0000-0000A8120000}"/>
    <cellStyle name="Normal 123 3" xfId="5741" xr:uid="{00000000-0005-0000-0000-0000A9120000}"/>
    <cellStyle name="Normal 124" xfId="5743" xr:uid="{00000000-0005-0000-0000-0000AA120000}"/>
    <cellStyle name="Normal 124 2" xfId="5745" xr:uid="{00000000-0005-0000-0000-0000AB120000}"/>
    <cellStyle name="Normal 124 2 2" xfId="7849" xr:uid="{906BE17F-C0EE-4BDC-AE87-EFAB84DC2B6C}"/>
    <cellStyle name="Normal 124 2 2 2" xfId="14227" xr:uid="{D10ECD21-1ECF-476A-AA54-F4827371F31E}"/>
    <cellStyle name="Normal 124 2 3" xfId="14228" xr:uid="{26D21A2D-A135-40CC-AB52-EE87271C3B10}"/>
    <cellStyle name="Normal 124 2 4" xfId="14229" xr:uid="{7D844B54-F590-4916-899A-F09C741342A0}"/>
    <cellStyle name="Normal 124 2 5" xfId="14230" xr:uid="{7DCE9506-D03F-4CF1-9951-9B094EA2BA16}"/>
    <cellStyle name="Normal 124 2 6" xfId="14207" xr:uid="{D50AB0A1-C2E1-43C0-9372-9BFB488BE4D6}"/>
    <cellStyle name="Normal 124 3" xfId="7847" xr:uid="{1FA968AE-5B0B-4B20-8001-52357D951DCC}"/>
    <cellStyle name="Normal 124 3 2" xfId="9383" xr:uid="{14B7D611-9188-406D-A4B5-E8CBED898888}"/>
    <cellStyle name="Normal 124 3 3" xfId="9384" xr:uid="{993F433F-B192-40B5-B3D9-7C5CB7F0549C}"/>
    <cellStyle name="Normal 124 3 4" xfId="14209" xr:uid="{9B1D05C5-093C-4728-A56B-5468917D21C7}"/>
    <cellStyle name="Normal 124 4" xfId="14231" xr:uid="{B0FE8890-65B4-4C79-894B-81C17F2BCB1F}"/>
    <cellStyle name="Normal 124 5" xfId="14232" xr:uid="{F995B6B4-7753-4FB3-BACE-EE672C27DC3E}"/>
    <cellStyle name="Normal 124 6" xfId="14233" xr:uid="{A7BF5BD2-5144-4EBD-A2A0-D9C9696D2FB2}"/>
    <cellStyle name="Normal 124 7" xfId="14234" xr:uid="{D4B5156F-8254-4850-A36E-34BB462D4C69}"/>
    <cellStyle name="Normal 124 8" xfId="14172" xr:uid="{35CA422A-BCD7-4E3D-B5BE-CCF5D4F655B0}"/>
    <cellStyle name="Normal 125" xfId="5761" xr:uid="{00000000-0005-0000-0000-0000AC120000}"/>
    <cellStyle name="Normal 125 2" xfId="5763" xr:uid="{00000000-0005-0000-0000-0000AD120000}"/>
    <cellStyle name="Normal 125 2 2" xfId="7854" xr:uid="{6C0312F9-52CE-43B3-AE29-B6D96A0A5494}"/>
    <cellStyle name="Normal 125 2 2 2" xfId="14241" xr:uid="{6AAC83F0-BCB6-4A36-B04B-1EAE1F43B536}"/>
    <cellStyle name="Normal 125 2 3" xfId="14244" xr:uid="{18A47542-BD57-404C-8527-4E2451ED5543}"/>
    <cellStyle name="Normal 125 2 4" xfId="14246" xr:uid="{703F02A7-0274-48B8-8F42-AA45B497602D}"/>
    <cellStyle name="Normal 125 2 5" xfId="14247" xr:uid="{5E1EA08A-E8C1-4825-AE9F-6A6FFD0E7F8B}"/>
    <cellStyle name="Normal 125 2 6" xfId="14238" xr:uid="{86A722BC-3043-404A-BDE5-E0338DCF98EE}"/>
    <cellStyle name="Normal 125 3" xfId="7853" xr:uid="{3D311DA8-F6D8-48F0-A606-16B9F27F0E26}"/>
    <cellStyle name="Normal 125 3 2" xfId="14248" xr:uid="{C5166D75-8D57-4EA7-A506-00A791B2A82E}"/>
    <cellStyle name="Normal 125 4" xfId="14251" xr:uid="{098EB9FE-4053-4A0B-9B06-792E31C50851}"/>
    <cellStyle name="Normal 125 5" xfId="14253" xr:uid="{B7E8B9EC-D650-41DD-A735-5AB15059BF0C}"/>
    <cellStyle name="Normal 125 6" xfId="14236" xr:uid="{E9B5DB8B-1656-409D-B88F-EC11B2AB2C3B}"/>
    <cellStyle name="Normal 126" xfId="5479" xr:uid="{00000000-0005-0000-0000-0000AE120000}"/>
    <cellStyle name="Normal 126 2" xfId="5490" xr:uid="{00000000-0005-0000-0000-0000AF120000}"/>
    <cellStyle name="Normal 126 2 2" xfId="7787" xr:uid="{2596040B-65F8-4735-A217-EE3CC1A3A79B}"/>
    <cellStyle name="Normal 126 2 2 2" xfId="13839" xr:uid="{43CAA40E-6EA9-403A-9AD2-F997AF0B46B7}"/>
    <cellStyle name="Normal 126 2 3" xfId="13850" xr:uid="{41CB2D7E-E33D-427A-BE4E-6BC111D7BD96}"/>
    <cellStyle name="Normal 126 2 4" xfId="12386" xr:uid="{21CA0DDD-D33B-4FAB-BA17-1C6E1D5B85AE}"/>
    <cellStyle name="Normal 126 2 5" xfId="12398" xr:uid="{81F4FF59-80BC-4ECA-B45F-E8DFC83B55DE}"/>
    <cellStyle name="Normal 126 2 6" xfId="13828" xr:uid="{CD2C7DEC-D2F0-4A18-AD97-6DC189306734}"/>
    <cellStyle name="Normal 126 3" xfId="5494" xr:uid="{00000000-0005-0000-0000-0000B0120000}"/>
    <cellStyle name="Normal 126 3 2" xfId="7788" xr:uid="{7DAAFB11-421E-45B7-B397-5DE126412884}"/>
    <cellStyle name="Normal 126 3 2 2" xfId="13869" xr:uid="{34866255-7F2B-40EB-A70C-156BCA209404}"/>
    <cellStyle name="Normal 126 3 3" xfId="13862" xr:uid="{22328F24-4F91-445A-B313-CC5C4C3FA902}"/>
    <cellStyle name="Normal 126 4" xfId="7786" xr:uid="{C69E7129-2F73-4495-98A4-29526A8B2B01}"/>
    <cellStyle name="Normal 126 4 2" xfId="13871" xr:uid="{8662755F-898F-4B76-817A-B0B842C8E0A5}"/>
    <cellStyle name="Normal 126 5" xfId="13875" xr:uid="{E69C93CE-16A4-469D-B608-7DC919E2EB3D}"/>
    <cellStyle name="Normal 126 6" xfId="13759" xr:uid="{D29F60FF-DBD6-4255-8643-20493FC3AADA}"/>
    <cellStyle name="Normal 127" xfId="5502" xr:uid="{00000000-0005-0000-0000-0000B1120000}"/>
    <cellStyle name="Normal 127 2" xfId="10708" xr:uid="{C2BAFDB4-10F4-40D2-8BC1-3C107821E476}"/>
    <cellStyle name="Normal 127 2 2" xfId="13909" xr:uid="{5712AE7C-F82E-4C41-9861-ADA3D64A20B0}"/>
    <cellStyle name="Normal 127 3" xfId="10712" xr:uid="{AABF12B7-B109-4CD1-83CB-122419C2EBAC}"/>
    <cellStyle name="Normal 128" xfId="5507" xr:uid="{00000000-0005-0000-0000-0000B2120000}"/>
    <cellStyle name="Normal 128 2" xfId="5509" xr:uid="{00000000-0005-0000-0000-0000B3120000}"/>
    <cellStyle name="Normal 128 2 2" xfId="7793" xr:uid="{88313D56-E60D-4B48-AB0C-4F052C427FFD}"/>
    <cellStyle name="Normal 128 2 2 2" xfId="11820" xr:uid="{050CDC09-C505-4DAD-9FE7-5F3F10C9519F}"/>
    <cellStyle name="Normal 128 2 3" xfId="14255" xr:uid="{7E0E36A2-4F24-4B7F-880D-115E7AA853ED}"/>
    <cellStyle name="Normal 128 2 4" xfId="14257" xr:uid="{99E797BE-1987-481F-8A1A-334609A990F3}"/>
    <cellStyle name="Normal 128 2 5" xfId="14258" xr:uid="{5107C17C-4DAE-47C4-9E21-B1DB9E4750AD}"/>
    <cellStyle name="Normal 128 2 6" xfId="10543" xr:uid="{15613518-AE47-4934-BF71-1C040748A023}"/>
    <cellStyle name="Normal 128 3" xfId="7792" xr:uid="{849840D4-B7CB-44A4-A6BA-DA36C59C259F}"/>
    <cellStyle name="Normal 128 3 2" xfId="13923" xr:uid="{F7578A8A-88F8-4BF5-A7D8-556F3DBA6FCC}"/>
    <cellStyle name="Normal 128 3 3" xfId="13925" xr:uid="{37E3168E-6F45-4B38-87F3-E99A75F6D172}"/>
    <cellStyle name="Normal 128 3 4" xfId="13920" xr:uid="{6D129AA7-B7D5-4B4C-BC53-384CDDC496C1}"/>
    <cellStyle name="Normal 128 4" xfId="14259" xr:uid="{28E41375-D621-441F-8648-3F92F08BCA21}"/>
    <cellStyle name="Normal 128 5" xfId="14261" xr:uid="{C9F135BB-9F96-457E-8298-D8BF98CEFD5B}"/>
    <cellStyle name="Normal 128 6" xfId="14263" xr:uid="{6A48041E-D7EF-436A-A446-E67980FFDA94}"/>
    <cellStyle name="Normal 128 7" xfId="13917" xr:uid="{EDD12802-801A-4F49-8B05-449E2D26DFD2}"/>
    <cellStyle name="Normal 129" xfId="5512" xr:uid="{00000000-0005-0000-0000-0000B4120000}"/>
    <cellStyle name="Normal 129 2" xfId="10111" xr:uid="{91E8CF87-EA58-4115-85F4-2DE4C0D86926}"/>
    <cellStyle name="Normal 129 2 2" xfId="14265" xr:uid="{A4FBBC47-A05B-4DE5-AA9B-03C575E9B828}"/>
    <cellStyle name="Normal 129 3" xfId="14267" xr:uid="{2FEEBD41-2050-473C-B303-7D47C8B4720E}"/>
    <cellStyle name="Normal 13" xfId="5764" xr:uid="{00000000-0005-0000-0000-0000B5120000}"/>
    <cellStyle name="Normal 13 10" xfId="5765" xr:uid="{00000000-0005-0000-0000-0000B6120000}"/>
    <cellStyle name="Normal 13 10 2" xfId="639" xr:uid="{00000000-0005-0000-0000-0000B7120000}"/>
    <cellStyle name="Normal 13 11" xfId="5766" xr:uid="{00000000-0005-0000-0000-0000B8120000}"/>
    <cellStyle name="Normal 13 11 2" xfId="4350" xr:uid="{00000000-0005-0000-0000-0000B9120000}"/>
    <cellStyle name="Normal 13 12" xfId="5767" xr:uid="{00000000-0005-0000-0000-0000BA120000}"/>
    <cellStyle name="Normal 13 12 2" xfId="2589" xr:uid="{00000000-0005-0000-0000-0000BB120000}"/>
    <cellStyle name="Normal 13 13" xfId="5768" xr:uid="{00000000-0005-0000-0000-0000BC120000}"/>
    <cellStyle name="Normal 13 13 2" xfId="3962" xr:uid="{00000000-0005-0000-0000-0000BD120000}"/>
    <cellStyle name="Normal 13 14" xfId="5769" xr:uid="{00000000-0005-0000-0000-0000BE120000}"/>
    <cellStyle name="Normal 13 14 2" xfId="5770" xr:uid="{00000000-0005-0000-0000-0000BF120000}"/>
    <cellStyle name="Normal 13 15" xfId="5772" xr:uid="{00000000-0005-0000-0000-0000C0120000}"/>
    <cellStyle name="Normal 13 15 2" xfId="5774" xr:uid="{00000000-0005-0000-0000-0000C1120000}"/>
    <cellStyle name="Normal 13 16" xfId="5776" xr:uid="{00000000-0005-0000-0000-0000C2120000}"/>
    <cellStyle name="Normal 13 16 2" xfId="5777" xr:uid="{00000000-0005-0000-0000-0000C3120000}"/>
    <cellStyle name="Normal 13 17" xfId="5778" xr:uid="{00000000-0005-0000-0000-0000C4120000}"/>
    <cellStyle name="Normal 13 17 2" xfId="5779" xr:uid="{00000000-0005-0000-0000-0000C5120000}"/>
    <cellStyle name="Normal 13 18" xfId="5780" xr:uid="{00000000-0005-0000-0000-0000C6120000}"/>
    <cellStyle name="Normal 13 18 2" xfId="4421" xr:uid="{00000000-0005-0000-0000-0000C7120000}"/>
    <cellStyle name="Normal 13 19" xfId="5781" xr:uid="{00000000-0005-0000-0000-0000C8120000}"/>
    <cellStyle name="Normal 13 19 2" xfId="5782" xr:uid="{00000000-0005-0000-0000-0000C9120000}"/>
    <cellStyle name="Normal 13 2" xfId="5783" xr:uid="{00000000-0005-0000-0000-0000CA120000}"/>
    <cellStyle name="Normal 13 2 2" xfId="5785" xr:uid="{00000000-0005-0000-0000-0000CB120000}"/>
    <cellStyle name="Normal 13 20" xfId="5771" xr:uid="{00000000-0005-0000-0000-0000CC120000}"/>
    <cellStyle name="Normal 13 20 2" xfId="5773" xr:uid="{00000000-0005-0000-0000-0000CD120000}"/>
    <cellStyle name="Normal 13 21" xfId="5775" xr:uid="{00000000-0005-0000-0000-0000CE120000}"/>
    <cellStyle name="Normal 13 21 2" xfId="14271" xr:uid="{4CEFA866-8505-402A-8F03-E95114678D51}"/>
    <cellStyle name="Normal 13 21 2 2" xfId="14277" xr:uid="{9E7553B5-C4AF-4A2E-A7DC-BAA7219E42E6}"/>
    <cellStyle name="Normal 13 21 2 3" xfId="14278" xr:uid="{AD28FD99-BEDB-4B20-B65A-3DF11EC1AD5D}"/>
    <cellStyle name="Normal 13 3" xfId="5786" xr:uid="{00000000-0005-0000-0000-0000CF120000}"/>
    <cellStyle name="Normal 13 3 2" xfId="5789" xr:uid="{00000000-0005-0000-0000-0000D0120000}"/>
    <cellStyle name="Normal 13 4" xfId="5790" xr:uid="{00000000-0005-0000-0000-0000D1120000}"/>
    <cellStyle name="Normal 13 4 2" xfId="5791" xr:uid="{00000000-0005-0000-0000-0000D2120000}"/>
    <cellStyle name="Normal 13 5" xfId="5792" xr:uid="{00000000-0005-0000-0000-0000D3120000}"/>
    <cellStyle name="Normal 13 5 2" xfId="5793" xr:uid="{00000000-0005-0000-0000-0000D4120000}"/>
    <cellStyle name="Normal 13 6" xfId="5794" xr:uid="{00000000-0005-0000-0000-0000D5120000}"/>
    <cellStyle name="Normal 13 6 2" xfId="5795" xr:uid="{00000000-0005-0000-0000-0000D6120000}"/>
    <cellStyle name="Normal 13 7" xfId="5796" xr:uid="{00000000-0005-0000-0000-0000D7120000}"/>
    <cellStyle name="Normal 13 7 2" xfId="5797" xr:uid="{00000000-0005-0000-0000-0000D8120000}"/>
    <cellStyle name="Normal 13 8" xfId="5798" xr:uid="{00000000-0005-0000-0000-0000D9120000}"/>
    <cellStyle name="Normal 13 8 2" xfId="5799" xr:uid="{00000000-0005-0000-0000-0000DA120000}"/>
    <cellStyle name="Normal 13 9" xfId="4513" xr:uid="{00000000-0005-0000-0000-0000DB120000}"/>
    <cellStyle name="Normal 13 9 2" xfId="5800" xr:uid="{00000000-0005-0000-0000-0000DC120000}"/>
    <cellStyle name="Normal 13_wp_koy_global" xfId="1335" xr:uid="{00000000-0005-0000-0000-0000DD120000}"/>
    <cellStyle name="Normal 130" xfId="5760" xr:uid="{00000000-0005-0000-0000-0000DE120000}"/>
    <cellStyle name="Normal 130 2" xfId="7852" xr:uid="{D85D68C3-67AD-4EB8-83CF-A48ACA1DA09A}"/>
    <cellStyle name="Normal 130 2 2" xfId="14242" xr:uid="{AB544971-47A0-46DC-A384-EEF878412B7F}"/>
    <cellStyle name="Normal 130 2 3" xfId="14245" xr:uid="{125A3664-9A70-4E25-978C-AADD708849EB}"/>
    <cellStyle name="Normal 130 2 4" xfId="14239" xr:uid="{45D4C730-0033-4308-814E-42E47811CC17}"/>
    <cellStyle name="Normal 130 3" xfId="14249" xr:uid="{CF923CDA-E130-44F5-8650-3C20CDFE8D6B}"/>
    <cellStyle name="Normal 130 4" xfId="14252" xr:uid="{44337213-824B-4272-8D34-442685AAD41C}"/>
    <cellStyle name="Normal 130 5" xfId="14254" xr:uid="{DC825CDB-4B23-4F82-8A86-83A289FF043D}"/>
    <cellStyle name="Normal 130 6" xfId="14237" xr:uid="{BE03B5BD-041C-4DF7-A117-03A12FB8C8BC}"/>
    <cellStyle name="Normal 131" xfId="5478" xr:uid="{00000000-0005-0000-0000-0000DF120000}"/>
    <cellStyle name="Normal 131 2" xfId="7785" xr:uid="{6DA67302-F18A-458A-A116-7859B1754708}"/>
    <cellStyle name="Normal 131 2 2" xfId="13840" xr:uid="{68A61728-DDD2-411B-AC16-03C28ACE974B}"/>
    <cellStyle name="Normal 131 2 3" xfId="13851" xr:uid="{529542CF-E5B4-4AAA-AE1C-4CD8B9033B80}"/>
    <cellStyle name="Normal 131 2 4" xfId="13830" xr:uid="{697C9264-6460-4572-8080-CE5B8FA56066}"/>
    <cellStyle name="Normal 131 3" xfId="13863" xr:uid="{4451734C-6FAF-42BE-9C9E-A213804C3CAC}"/>
    <cellStyle name="Normal 131 4" xfId="13872" xr:uid="{6B82EAD1-5466-46D1-8473-2E915FA1F277}"/>
    <cellStyle name="Normal 131 5" xfId="13876" xr:uid="{542C7F4F-08C5-4968-986B-8872B105E01B}"/>
    <cellStyle name="Normal 131 6" xfId="14283" xr:uid="{C9662AB6-70A4-403B-B7F2-15B59C18465B}"/>
    <cellStyle name="Normal 131 7" xfId="13760" xr:uid="{C31170D1-8246-4CE1-8C7B-844899EAD09B}"/>
    <cellStyle name="Normal 132" xfId="5501" xr:uid="{00000000-0005-0000-0000-0000E0120000}"/>
    <cellStyle name="Normal 132 2" xfId="5504" xr:uid="{00000000-0005-0000-0000-0000E1120000}"/>
    <cellStyle name="Normal 132 2 2" xfId="7790" xr:uid="{823F8662-7827-448D-890D-11A4384A23BB}"/>
    <cellStyle name="Normal 132 2 2 2" xfId="13910" xr:uid="{A13C2A0E-73F0-40ED-BC70-04F67696BEBC}"/>
    <cellStyle name="Normal 132 2 3" xfId="14284" xr:uid="{46ABDF0B-84F2-4CDD-8EBA-CA3FB7D84343}"/>
    <cellStyle name="Normal 132 2 4" xfId="8530" xr:uid="{6DBED53B-F432-48E9-AB7D-03979EDAE5BF}"/>
    <cellStyle name="Normal 132 2 5" xfId="14285" xr:uid="{4ADE8CA8-557E-41D0-B1D7-5F8C15C6E171}"/>
    <cellStyle name="Normal 132 2 6" xfId="10706" xr:uid="{84228488-4C86-4D4B-B363-1CA870B7F7C4}"/>
    <cellStyle name="Normal 132 3" xfId="7789" xr:uid="{18407253-A14C-4578-BC2E-71E7E24D85B1}"/>
    <cellStyle name="Normal 132 3 2" xfId="14286" xr:uid="{5948FB08-5F76-43BF-BCBF-7797FAF9E247}"/>
    <cellStyle name="Normal 132 3 3" xfId="14287" xr:uid="{6F52993F-3837-4F44-ACC7-FEE4F6720A84}"/>
    <cellStyle name="Normal 132 3 4" xfId="10710" xr:uid="{2F5EB17C-1334-4F21-8BB8-CFCF2BC31441}"/>
    <cellStyle name="Normal 132 4" xfId="10713" xr:uid="{0952046E-D777-4F12-A611-F6204B64CFD7}"/>
    <cellStyle name="Normal 132 5" xfId="14288" xr:uid="{E8729C02-90BA-4A2C-AA44-91D3731E902F}"/>
    <cellStyle name="Normal 132 6" xfId="14289" xr:uid="{79FB9191-8789-44AD-88B1-80DB82F34752}"/>
    <cellStyle name="Normal 132 7" xfId="13462" xr:uid="{53EB5697-D350-43F2-9318-E5920B02BF92}"/>
    <cellStyle name="Normal 132 8" xfId="13906" xr:uid="{760A57F6-7A9A-4A67-A221-39ADB0ED77AA}"/>
    <cellStyle name="Normal 133" xfId="5506" xr:uid="{00000000-0005-0000-0000-0000E2120000}"/>
    <cellStyle name="Normal 133 2" xfId="7791" xr:uid="{1D50769A-3ABB-49FE-A253-F38F9134331D}"/>
    <cellStyle name="Normal 133 2 2" xfId="11818" xr:uid="{B21F6879-40FB-4F4D-B006-5D3D3722944D}"/>
    <cellStyle name="Normal 133 2 3" xfId="14256" xr:uid="{F3904B07-8257-487B-81C6-B19A48686C28}"/>
    <cellStyle name="Normal 133 2 4" xfId="10544" xr:uid="{05BE1460-28BE-47D8-9731-4423E38662F4}"/>
    <cellStyle name="Normal 133 3" xfId="13921" xr:uid="{DF9A02FE-F7DC-4851-86C1-CAD2C75255DD}"/>
    <cellStyle name="Normal 133 4" xfId="14260" xr:uid="{4AB563E5-DCA7-435F-B587-B68C4B7B263F}"/>
    <cellStyle name="Normal 133 5" xfId="14262" xr:uid="{2705F9B0-82E1-4429-B156-A9A6F3074175}"/>
    <cellStyle name="Normal 133 6" xfId="14264" xr:uid="{1DA0E9F1-0E17-40F2-A1B7-4A4718BB1FB3}"/>
    <cellStyle name="Normal 133 7" xfId="13918" xr:uid="{3F752FD3-1E9C-49D4-935F-394C3F845466}"/>
    <cellStyle name="Normal 134" xfId="5511" xr:uid="{00000000-0005-0000-0000-0000E3120000}"/>
    <cellStyle name="Normal 134 2" xfId="5514" xr:uid="{00000000-0005-0000-0000-0000E4120000}"/>
    <cellStyle name="Normal 134 2 2" xfId="7795" xr:uid="{142E6759-02D0-48F4-837E-27CC0C3DC5FB}"/>
    <cellStyle name="Normal 134 2 2 2" xfId="14266" xr:uid="{80BA5A45-3E8F-41B4-89DC-C4C186312849}"/>
    <cellStyle name="Normal 134 2 3" xfId="14290" xr:uid="{F769F691-BFF6-45B2-A356-02A50C07EB11}"/>
    <cellStyle name="Normal 134 2 4" xfId="14291" xr:uid="{033CBA3E-D716-4CED-9F3F-37AD55AAB600}"/>
    <cellStyle name="Normal 134 2 5" xfId="9123" xr:uid="{22087562-552C-4268-934D-958A3FA12128}"/>
    <cellStyle name="Normal 134 2 6" xfId="10113" xr:uid="{37296B77-4501-4645-93DA-FBE6FD37F5FA}"/>
    <cellStyle name="Normal 134 3" xfId="7794" xr:uid="{AEAFF8F2-41EC-4FB3-8A5F-A3CC8924143E}"/>
    <cellStyle name="Normal 134 3 2" xfId="14292" xr:uid="{434F6595-5D73-4787-A192-5FDA5D0D5517}"/>
    <cellStyle name="Normal 134 3 3" xfId="14293" xr:uid="{62CA87CD-9552-4010-811D-250EFB15FDE9}"/>
    <cellStyle name="Normal 134 3 4" xfId="14268" xr:uid="{867CC7F3-8BE4-4838-85B1-ED2F41117479}"/>
    <cellStyle name="Normal 134 4" xfId="14294" xr:uid="{D04AECC5-F05D-48D6-B852-EFC80BA4C4CB}"/>
    <cellStyle name="Normal 134 5" xfId="14295" xr:uid="{A2599D2E-0DB7-485A-BD0C-16204E35E159}"/>
    <cellStyle name="Normal 134 6" xfId="14296" xr:uid="{3FE9B7B0-4DE9-41C9-B47C-890518F8947D}"/>
    <cellStyle name="Normal 134 7" xfId="14297" xr:uid="{D3B84ABE-06BF-4489-8225-DDADBF3492B2}"/>
    <cellStyle name="Normal 134 8" xfId="13928" xr:uid="{A2C6F4B8-5205-4CEB-87C7-7C6861CDBB06}"/>
    <cellStyle name="Normal 135" xfId="5517" xr:uid="{00000000-0005-0000-0000-0000E5120000}"/>
    <cellStyle name="Normal 135 2" xfId="5519" xr:uid="{00000000-0005-0000-0000-0000E6120000}"/>
    <cellStyle name="Normal 135 2 2" xfId="7798" xr:uid="{B1E48D87-FC92-4921-B15B-9C61AD96CA7B}"/>
    <cellStyle name="Normal 135 2 2 2" xfId="14303" xr:uid="{82A116CE-BF33-45CB-9137-2CA695502956}"/>
    <cellStyle name="Normal 135 2 3" xfId="14304" xr:uid="{6BC13F0C-8B94-4F98-9B5B-9FC2F499E943}"/>
    <cellStyle name="Normal 135 2 4" xfId="14305" xr:uid="{21E4284E-D256-4B8E-91EB-B636434B43A1}"/>
    <cellStyle name="Normal 135 2 5" xfId="14306" xr:uid="{C257594C-693C-4EE2-8D2B-0EC3D476AC55}"/>
    <cellStyle name="Normal 135 2 6" xfId="14301" xr:uid="{D867A26D-8ABF-43A4-A46D-D736E7581B43}"/>
    <cellStyle name="Normal 135 3" xfId="7797" xr:uid="{B56CDFAF-D8DA-4194-9E36-1FFE44020DF8}"/>
    <cellStyle name="Normal 135 3 2" xfId="14309" xr:uid="{B3893B4A-2933-44FC-9370-D483FE652E86}"/>
    <cellStyle name="Normal 135 3 3" xfId="14307" xr:uid="{A61F6E6C-F8B0-42EF-BD9E-55CEE2C389C5}"/>
    <cellStyle name="Normal 135 4" xfId="14310" xr:uid="{20D1DDB0-345F-47F3-B5E3-A7816DD5ADD3}"/>
    <cellStyle name="Normal 135 5" xfId="14312" xr:uid="{808209C1-3E3F-4B45-801A-411370963D3A}"/>
    <cellStyle name="Normal 135 6" xfId="13411" xr:uid="{89B037CB-BA8F-45BF-93F9-5791D5A91684}"/>
    <cellStyle name="Normal 135 7" xfId="14299" xr:uid="{CCF90921-AB92-4A8C-BF90-9C4D2ACACF08}"/>
    <cellStyle name="Normal 136" xfId="5522" xr:uid="{00000000-0005-0000-0000-0000E7120000}"/>
    <cellStyle name="Normal 136 2" xfId="5524" xr:uid="{00000000-0005-0000-0000-0000E8120000}"/>
    <cellStyle name="Normal 136 3" xfId="8063" xr:uid="{48A473CC-DB79-4C43-9EEA-2C9298219A03}"/>
    <cellStyle name="Normal 137" xfId="5528" xr:uid="{00000000-0005-0000-0000-0000E9120000}"/>
    <cellStyle name="Normal 137 2" xfId="5531" xr:uid="{00000000-0005-0000-0000-0000EA120000}"/>
    <cellStyle name="Normal 137 2 2" xfId="7803" xr:uid="{FF3387DB-0ACC-4755-AC7A-2A1FBE0E56B7}"/>
    <cellStyle name="Normal 137 2 2 2" xfId="14322" xr:uid="{C94EC904-7C95-446F-86DD-6BFA99E3B91D}"/>
    <cellStyle name="Normal 137 2 3" xfId="14324" xr:uid="{72345BCE-A11E-4F8A-B3E7-B3935051EC05}"/>
    <cellStyle name="Normal 137 2 4" xfId="14326" xr:uid="{9D7C6291-8883-4748-9C33-A0312C454A26}"/>
    <cellStyle name="Normal 137 2 5" xfId="14329" xr:uid="{82917F82-3494-42B3-AC09-624BF5365118}"/>
    <cellStyle name="Normal 137 2 6" xfId="14319" xr:uid="{43BFDC1C-689B-49E4-BFC2-D110B54795DF}"/>
    <cellStyle name="Normal 137 3" xfId="7801" xr:uid="{A342F0AE-DA56-41DB-A325-CABD159DBD92}"/>
    <cellStyle name="Normal 137 3 2" xfId="11635" xr:uid="{CE61B65D-C0F6-4A74-A035-CEDBC36DA00B}"/>
    <cellStyle name="Normal 137 4" xfId="13075" xr:uid="{1FF830CA-1127-4AAD-877A-12FAC4701A2F}"/>
    <cellStyle name="Normal 137 5" xfId="13080" xr:uid="{558FD8FB-32BC-4C78-BAC7-59D0280C0667}"/>
    <cellStyle name="Normal 137 6" xfId="14332" xr:uid="{C7CF89C8-F715-4B19-AA89-7DEF56CBD5DE}"/>
    <cellStyle name="Normal 137 7" xfId="14315" xr:uid="{A3433D9A-3EAF-4F7E-8383-E2EC0D2D9547}"/>
    <cellStyle name="Normal 138" xfId="5803" xr:uid="{00000000-0005-0000-0000-0000EB120000}"/>
    <cellStyle name="Normal 138 2" xfId="7856" xr:uid="{79ABEA6F-2242-4CE9-A9C8-C2153BD281A5}"/>
    <cellStyle name="Normal 138 2 2" xfId="14336" xr:uid="{E76B00B4-67D3-403A-B5C4-22F0403AFB85}"/>
    <cellStyle name="Normal 138 3" xfId="11640" xr:uid="{28B61860-E8E4-4BB0-ACFA-96F43623F313}"/>
    <cellStyle name="Normal 138 4" xfId="14338" xr:uid="{C8163558-BD38-47B8-B4CB-CA714A34B1DF}"/>
    <cellStyle name="Normal 138 5" xfId="14340" xr:uid="{C9B1744E-9EEB-4672-977D-5EF3A63E7E8B}"/>
    <cellStyle name="Normal 138 6" xfId="14334" xr:uid="{D9E82C68-4175-4216-8C9D-A379A0B02418}"/>
    <cellStyle name="Normal 139" xfId="4799" xr:uid="{00000000-0005-0000-0000-0000EC120000}"/>
    <cellStyle name="Normal 14" xfId="5804" xr:uid="{00000000-0005-0000-0000-0000ED120000}"/>
    <cellStyle name="Normal 14 10" xfId="3687" xr:uid="{00000000-0005-0000-0000-0000EE120000}"/>
    <cellStyle name="Normal 14 10 2" xfId="3265" xr:uid="{00000000-0005-0000-0000-0000EF120000}"/>
    <cellStyle name="Normal 14 11" xfId="5805" xr:uid="{00000000-0005-0000-0000-0000F0120000}"/>
    <cellStyle name="Normal 14 11 2" xfId="730" xr:uid="{00000000-0005-0000-0000-0000F1120000}"/>
    <cellStyle name="Normal 14 12" xfId="4459" xr:uid="{00000000-0005-0000-0000-0000F2120000}"/>
    <cellStyle name="Normal 14 12 2" xfId="2732" xr:uid="{00000000-0005-0000-0000-0000F3120000}"/>
    <cellStyle name="Normal 14 13" xfId="4462" xr:uid="{00000000-0005-0000-0000-0000F4120000}"/>
    <cellStyle name="Normal 14 13 2" xfId="2738" xr:uid="{00000000-0005-0000-0000-0000F5120000}"/>
    <cellStyle name="Normal 14 14" xfId="5806" xr:uid="{00000000-0005-0000-0000-0000F6120000}"/>
    <cellStyle name="Normal 14 14 2" xfId="611" xr:uid="{00000000-0005-0000-0000-0000F7120000}"/>
    <cellStyle name="Normal 14 15" xfId="5808" xr:uid="{00000000-0005-0000-0000-0000F8120000}"/>
    <cellStyle name="Normal 14 15 2" xfId="1895" xr:uid="{00000000-0005-0000-0000-0000F9120000}"/>
    <cellStyle name="Normal 14 16" xfId="5810" xr:uid="{00000000-0005-0000-0000-0000FA120000}"/>
    <cellStyle name="Normal 14 16 2" xfId="2740" xr:uid="{00000000-0005-0000-0000-0000FB120000}"/>
    <cellStyle name="Normal 14 17" xfId="5811" xr:uid="{00000000-0005-0000-0000-0000FC120000}"/>
    <cellStyle name="Normal 14 17 2" xfId="2742" xr:uid="{00000000-0005-0000-0000-0000FD120000}"/>
    <cellStyle name="Normal 14 18" xfId="5812" xr:uid="{00000000-0005-0000-0000-0000FE120000}"/>
    <cellStyle name="Normal 14 18 2" xfId="2744" xr:uid="{00000000-0005-0000-0000-0000FF120000}"/>
    <cellStyle name="Normal 14 19" xfId="5813" xr:uid="{00000000-0005-0000-0000-000000130000}"/>
    <cellStyle name="Normal 14 19 2" xfId="3952" xr:uid="{00000000-0005-0000-0000-000001130000}"/>
    <cellStyle name="Normal 14 2" xfId="3359" xr:uid="{00000000-0005-0000-0000-000002130000}"/>
    <cellStyle name="Normal 14 2 2" xfId="76" xr:uid="{00000000-0005-0000-0000-000003130000}"/>
    <cellStyle name="Normal 14 20" xfId="5807" xr:uid="{00000000-0005-0000-0000-000004130000}"/>
    <cellStyle name="Normal 14 20 2" xfId="1894" xr:uid="{00000000-0005-0000-0000-000005130000}"/>
    <cellStyle name="Normal 14 21" xfId="5809" xr:uid="{00000000-0005-0000-0000-000006130000}"/>
    <cellStyle name="Normal 14 21 2" xfId="11013" xr:uid="{1805F475-8260-407E-BE9D-56E4427CCF22}"/>
    <cellStyle name="Normal 14 21 2 2" xfId="14347" xr:uid="{3802E45E-EE94-4EBD-B0BA-79A983923DA1}"/>
    <cellStyle name="Normal 14 21 2 3" xfId="14349" xr:uid="{6CB7B777-7B8A-42FC-8145-EF38E5DB541B}"/>
    <cellStyle name="Normal 14 3" xfId="2832" xr:uid="{00000000-0005-0000-0000-000007130000}"/>
    <cellStyle name="Normal 14 3 2" xfId="5815" xr:uid="{00000000-0005-0000-0000-000008130000}"/>
    <cellStyle name="Normal 14 4" xfId="5817" xr:uid="{00000000-0005-0000-0000-000009130000}"/>
    <cellStyle name="Normal 14 4 2" xfId="5819" xr:uid="{00000000-0005-0000-0000-00000A130000}"/>
    <cellStyle name="Normal 14 5" xfId="5821" xr:uid="{00000000-0005-0000-0000-00000B130000}"/>
    <cellStyle name="Normal 14 5 2" xfId="5823" xr:uid="{00000000-0005-0000-0000-00000C130000}"/>
    <cellStyle name="Normal 14 6" xfId="5825" xr:uid="{00000000-0005-0000-0000-00000D130000}"/>
    <cellStyle name="Normal 14 6 2" xfId="5827" xr:uid="{00000000-0005-0000-0000-00000E130000}"/>
    <cellStyle name="Normal 14 7" xfId="5830" xr:uid="{00000000-0005-0000-0000-00000F130000}"/>
    <cellStyle name="Normal 14 7 2" xfId="5833" xr:uid="{00000000-0005-0000-0000-000010130000}"/>
    <cellStyle name="Normal 14 8" xfId="5836" xr:uid="{00000000-0005-0000-0000-000011130000}"/>
    <cellStyle name="Normal 14 8 2" xfId="887" xr:uid="{00000000-0005-0000-0000-000012130000}"/>
    <cellStyle name="Normal 14 9" xfId="4519" xr:uid="{00000000-0005-0000-0000-000013130000}"/>
    <cellStyle name="Normal 14 9 2" xfId="5839" xr:uid="{00000000-0005-0000-0000-000014130000}"/>
    <cellStyle name="Normal 14_wp_koy_global" xfId="5840" xr:uid="{00000000-0005-0000-0000-000015130000}"/>
    <cellStyle name="Normal 140" xfId="5516" xr:uid="{00000000-0005-0000-0000-000016130000}"/>
    <cellStyle name="Normal 140 2" xfId="7796" xr:uid="{71583D8A-4714-4A8E-A2B3-17EC0CD78F31}"/>
    <cellStyle name="Normal 140 2 2" xfId="14302" xr:uid="{B50C1C81-C7B7-41E7-BD6C-522307D287D0}"/>
    <cellStyle name="Normal 140 3" xfId="14308" xr:uid="{720368A6-F2C8-41A5-B660-8470FC907D20}"/>
    <cellStyle name="Normal 140 4" xfId="14311" xr:uid="{A09564CB-52AA-47BE-BB40-C6C5BE1F4EDC}"/>
    <cellStyle name="Normal 140 5" xfId="14313" xr:uid="{43EB8D52-E63D-490F-B456-23DE75690ED4}"/>
    <cellStyle name="Normal 140 6" xfId="13412" xr:uid="{2935507F-7A22-4168-B1D5-EB5CA7E743F0}"/>
    <cellStyle name="Normal 140 7" xfId="14300" xr:uid="{EA9601DF-100C-457F-9BC8-D447C3CF1836}"/>
    <cellStyle name="Normal 141" xfId="5521" xr:uid="{00000000-0005-0000-0000-000017130000}"/>
    <cellStyle name="Normal 142" xfId="5527" xr:uid="{00000000-0005-0000-0000-000018130000}"/>
    <cellStyle name="Normal 142 2" xfId="7800" xr:uid="{2E6E3211-79E5-46FB-908F-4119E38E93D5}"/>
    <cellStyle name="Normal 142 2 2" xfId="14320" xr:uid="{0B96C865-9D3E-4452-8A28-3C19EB13DB73}"/>
    <cellStyle name="Normal 142 3" xfId="11634" xr:uid="{3E23E1C4-69B6-4B10-ABAD-E0D8DDDEFEF2}"/>
    <cellStyle name="Normal 142 4" xfId="13074" xr:uid="{7C540438-CF1E-47B6-89EA-9495BB5246BD}"/>
    <cellStyle name="Normal 142 5" xfId="13079" xr:uid="{EE0FC46C-DE77-4D22-B339-91843C3A33D2}"/>
    <cellStyle name="Normal 142 6" xfId="14316" xr:uid="{8467A202-CB89-4F0E-B61C-D6CFA99D6229}"/>
    <cellStyle name="Normal 143" xfId="5802" xr:uid="{00000000-0005-0000-0000-000019130000}"/>
    <cellStyle name="Normal 143 2" xfId="7855" xr:uid="{63EA891E-DC2C-4E72-80FF-CBAABBC2F8AE}"/>
    <cellStyle name="Normal 143 2 2" xfId="14337" xr:uid="{FA61F33E-5681-4D4D-98FA-1D3F61468265}"/>
    <cellStyle name="Normal 143 3" xfId="11639" xr:uid="{90B038DF-3F62-460A-A9A5-658D6C257EA0}"/>
    <cellStyle name="Normal 143 4" xfId="14339" xr:uid="{D1B2F03A-8408-4105-B506-823B586FB35E}"/>
    <cellStyle name="Normal 143 5" xfId="14341" xr:uid="{D37A7D13-B089-40D0-AE6C-87E1FA22DE8B}"/>
    <cellStyle name="Normal 143 6" xfId="14335" xr:uid="{915EA11C-916E-4946-944A-B0E68A61D7AC}"/>
    <cellStyle name="Normal 144" xfId="4798" xr:uid="{00000000-0005-0000-0000-00001A130000}"/>
    <cellStyle name="Normal 145" xfId="95" xr:uid="{00000000-0005-0000-0000-00001B130000}"/>
    <cellStyle name="Normal 146" xfId="111" xr:uid="{00000000-0005-0000-0000-00001C130000}"/>
    <cellStyle name="Normal 147" xfId="1154" xr:uid="{00000000-0005-0000-0000-00001D130000}"/>
    <cellStyle name="Normal 148" xfId="1162" xr:uid="{00000000-0005-0000-0000-00001E130000}"/>
    <cellStyle name="Normal 149" xfId="787" xr:uid="{00000000-0005-0000-0000-00001F130000}"/>
    <cellStyle name="Normal 15" xfId="5842" xr:uid="{00000000-0005-0000-0000-000020130000}"/>
    <cellStyle name="Normal 15 10" xfId="5843" xr:uid="{00000000-0005-0000-0000-000021130000}"/>
    <cellStyle name="Normal 15 11" xfId="5844" xr:uid="{00000000-0005-0000-0000-000022130000}"/>
    <cellStyle name="Normal 15 12" xfId="4497" xr:uid="{00000000-0005-0000-0000-000023130000}"/>
    <cellStyle name="Normal 15 13" xfId="4501" xr:uid="{00000000-0005-0000-0000-000024130000}"/>
    <cellStyle name="Normal 15 13 2" xfId="11047" xr:uid="{6FE5D8C5-C874-4790-8B28-CA63C6C9BDE4}"/>
    <cellStyle name="Normal 15 13 2 2" xfId="14356" xr:uid="{7E6DCA2F-05C9-4A01-89F6-1930D409F1EB}"/>
    <cellStyle name="Normal 15 13 2 3" xfId="14357" xr:uid="{16AA826C-09A6-41FE-B753-30C33B59FB8B}"/>
    <cellStyle name="Normal 15 14" xfId="5846" xr:uid="{00000000-0005-0000-0000-000025130000}"/>
    <cellStyle name="Normal 15 14 2" xfId="7857" xr:uid="{F4A455E5-9A38-45F5-A778-F2733D54F928}"/>
    <cellStyle name="Normal 15 14 2 2" xfId="11048" xr:uid="{ABB2E5EB-8EA7-4C87-883E-1C595F5403A3}"/>
    <cellStyle name="Normal 15 14 3" xfId="14358" xr:uid="{7A9C31D8-EEEF-4A13-AAB8-20D9F51DCE02}"/>
    <cellStyle name="Normal 15 2" xfId="3837" xr:uid="{00000000-0005-0000-0000-000026130000}"/>
    <cellStyle name="Normal 15 3" xfId="5848" xr:uid="{00000000-0005-0000-0000-000027130000}"/>
    <cellStyle name="Normal 15 4" xfId="5849" xr:uid="{00000000-0005-0000-0000-000028130000}"/>
    <cellStyle name="Normal 15 5" xfId="5850" xr:uid="{00000000-0005-0000-0000-000029130000}"/>
    <cellStyle name="Normal 15 6" xfId="5851" xr:uid="{00000000-0005-0000-0000-00002A130000}"/>
    <cellStyle name="Normal 15 7" xfId="5852" xr:uid="{00000000-0005-0000-0000-00002B130000}"/>
    <cellStyle name="Normal 15 8" xfId="5853" xr:uid="{00000000-0005-0000-0000-00002C130000}"/>
    <cellStyle name="Normal 15 9" xfId="4525" xr:uid="{00000000-0005-0000-0000-00002D130000}"/>
    <cellStyle name="Normal 15_wp_koy_global" xfId="5855" xr:uid="{00000000-0005-0000-0000-00002E130000}"/>
    <cellStyle name="Normal 150" xfId="94" xr:uid="{00000000-0005-0000-0000-00002F130000}"/>
    <cellStyle name="Normal 151" xfId="110" xr:uid="{00000000-0005-0000-0000-000030130000}"/>
    <cellStyle name="Normal 152" xfId="1153" xr:uid="{00000000-0005-0000-0000-000031130000}"/>
    <cellStyle name="Normal 153" xfId="1161" xr:uid="{00000000-0005-0000-0000-000032130000}"/>
    <cellStyle name="Normal 153 2" xfId="7338" xr:uid="{A877DC08-9332-4692-9DF1-611A4F477445}"/>
    <cellStyle name="Normal 153 2 2" xfId="13503" xr:uid="{4D8C6208-C4ED-4F3D-98FA-DF5637B6BB45}"/>
    <cellStyle name="Normal 153 3" xfId="10906" xr:uid="{A68F434F-1973-43C8-AEA2-595D479AA022}"/>
    <cellStyle name="Normal 153 4" xfId="13093" xr:uid="{4A220D3B-DF77-4F6D-95DE-B7CCF187B5A0}"/>
    <cellStyle name="Normal 153 5" xfId="13096" xr:uid="{B5CA3013-DCA8-4797-96B0-6F910972B1DC}"/>
    <cellStyle name="Normal 153 6" xfId="8938" xr:uid="{23AE53F1-41C7-4713-9A11-5D920785E66E}"/>
    <cellStyle name="Normal 154" xfId="786" xr:uid="{00000000-0005-0000-0000-000033130000}"/>
    <cellStyle name="Normal 155" xfId="650" xr:uid="{00000000-0005-0000-0000-000034130000}"/>
    <cellStyle name="Normal 156" xfId="1170" xr:uid="{00000000-0005-0000-0000-000035130000}"/>
    <cellStyle name="Normal 157" xfId="1182" xr:uid="{00000000-0005-0000-0000-000036130000}"/>
    <cellStyle name="Normal 158" xfId="5859" xr:uid="{00000000-0005-0000-0000-000037130000}"/>
    <cellStyle name="Normal 159" xfId="5863" xr:uid="{00000000-0005-0000-0000-000038130000}"/>
    <cellStyle name="Normal 16" xfId="5865" xr:uid="{00000000-0005-0000-0000-000039130000}"/>
    <cellStyle name="Normal 16 2" xfId="3840" xr:uid="{00000000-0005-0000-0000-00003A130000}"/>
    <cellStyle name="Normal 16 2 2" xfId="14365" xr:uid="{4077F1AE-E78E-4096-8FCC-1856EE9AFAD2}"/>
    <cellStyle name="Normal 16 2 2 2" xfId="13050" xr:uid="{C229A4FC-E9E2-4EF3-A326-7F6F9F4B537C}"/>
    <cellStyle name="Normal 16 2 2 3" xfId="14366" xr:uid="{2C904139-309D-4026-A21B-B68A55CF414B}"/>
    <cellStyle name="Normal 16 3" xfId="5866" xr:uid="{00000000-0005-0000-0000-00003B130000}"/>
    <cellStyle name="Normal 16 3 2" xfId="14368" xr:uid="{9F8193A2-8B67-41E8-8E1B-4E2B00F7E71C}"/>
    <cellStyle name="Normal 16 4" xfId="5867" xr:uid="{00000000-0005-0000-0000-00003C130000}"/>
    <cellStyle name="Normal 16 4 2" xfId="7861" xr:uid="{F66BBE2F-4627-443B-914B-409C576E7479}"/>
    <cellStyle name="Normal 16 4 2 2" xfId="14370" xr:uid="{2FD2DCA2-F93E-496E-9101-7F2DA4B544AF}"/>
    <cellStyle name="Normal 16 4 2 2 2" xfId="14372" xr:uid="{B54B53F2-DA31-4011-BE81-A36BC025D7B0}"/>
    <cellStyle name="Normal 16 4 2 3" xfId="8817" xr:uid="{5A4908E8-F0A0-472F-BC53-CD9F73541CE3}"/>
    <cellStyle name="Normal 16 4 2 4" xfId="8812" xr:uid="{2C599107-147C-4F89-90C3-A1CB1F5F1D01}"/>
    <cellStyle name="Normal 16 4 3" xfId="14373" xr:uid="{9850A297-19EE-4D96-B54A-72456A1F39F6}"/>
    <cellStyle name="Normal 16 4 3 2" xfId="12094" xr:uid="{59A20EDE-951D-4FAB-B5AE-DC8778419A17}"/>
    <cellStyle name="Normal 16 4 4" xfId="14375" xr:uid="{74ED57D1-2E43-46DE-A112-068CD62572D8}"/>
    <cellStyle name="Normal 16 4 5" xfId="14369" xr:uid="{2882EA8F-E1E8-4406-B62D-75583FEA5B23}"/>
    <cellStyle name="Normal 16 5" xfId="5868" xr:uid="{00000000-0005-0000-0000-00003D130000}"/>
    <cellStyle name="Normal 16 5 2" xfId="14376" xr:uid="{0ADBF858-1560-4D29-84D4-B763F58772A0}"/>
    <cellStyle name="Normal 160" xfId="649" xr:uid="{00000000-0005-0000-0000-00003E130000}"/>
    <cellStyle name="Normal 161" xfId="1169" xr:uid="{00000000-0005-0000-0000-00003F130000}"/>
    <cellStyle name="Normal 162" xfId="1181" xr:uid="{00000000-0005-0000-0000-000040130000}"/>
    <cellStyle name="Normal 163" xfId="5858" xr:uid="{00000000-0005-0000-0000-000041130000}"/>
    <cellStyle name="Normal 164" xfId="5862" xr:uid="{00000000-0005-0000-0000-000042130000}"/>
    <cellStyle name="Normal 165" xfId="4991" xr:uid="{00000000-0005-0000-0000-000043130000}"/>
    <cellStyle name="Normal 166" xfId="4995" xr:uid="{00000000-0005-0000-0000-000044130000}"/>
    <cellStyle name="Normal 167" xfId="5871" xr:uid="{00000000-0005-0000-0000-000045130000}"/>
    <cellStyle name="Normal 168" xfId="5873" xr:uid="{00000000-0005-0000-0000-000046130000}"/>
    <cellStyle name="Normal 169" xfId="5875" xr:uid="{00000000-0005-0000-0000-000047130000}"/>
    <cellStyle name="Normal 17" xfId="5877" xr:uid="{00000000-0005-0000-0000-000048130000}"/>
    <cellStyle name="Normal 17 10" xfId="5879" xr:uid="{00000000-0005-0000-0000-000049130000}"/>
    <cellStyle name="Normal 17 10 2" xfId="3400" xr:uid="{00000000-0005-0000-0000-00004A130000}"/>
    <cellStyle name="Normal 17 11" xfId="5881" xr:uid="{00000000-0005-0000-0000-00004B130000}"/>
    <cellStyle name="Normal 17 11 2" xfId="2008" xr:uid="{00000000-0005-0000-0000-00004C130000}"/>
    <cellStyle name="Normal 17 12" xfId="5883" xr:uid="{00000000-0005-0000-0000-00004D130000}"/>
    <cellStyle name="Normal 17 12 2" xfId="2913" xr:uid="{00000000-0005-0000-0000-00004E130000}"/>
    <cellStyle name="Normal 17 13" xfId="5887" xr:uid="{00000000-0005-0000-0000-00004F130000}"/>
    <cellStyle name="Normal 17 13 2" xfId="2919" xr:uid="{00000000-0005-0000-0000-000050130000}"/>
    <cellStyle name="Normal 17 14" xfId="5889" xr:uid="{00000000-0005-0000-0000-000051130000}"/>
    <cellStyle name="Normal 17 14 2" xfId="332" xr:uid="{00000000-0005-0000-0000-000052130000}"/>
    <cellStyle name="Normal 17 15" xfId="1607" xr:uid="{00000000-0005-0000-0000-000053130000}"/>
    <cellStyle name="Normal 17 15 2" xfId="1068" xr:uid="{00000000-0005-0000-0000-000054130000}"/>
    <cellStyle name="Normal 17 16" xfId="5893" xr:uid="{00000000-0005-0000-0000-000055130000}"/>
    <cellStyle name="Normal 17 16 2" xfId="964" xr:uid="{00000000-0005-0000-0000-000056130000}"/>
    <cellStyle name="Normal 17 17" xfId="5895" xr:uid="{00000000-0005-0000-0000-000057130000}"/>
    <cellStyle name="Normal 17 17 2" xfId="2927" xr:uid="{00000000-0005-0000-0000-000058130000}"/>
    <cellStyle name="Normal 17 18" xfId="5897" xr:uid="{00000000-0005-0000-0000-000059130000}"/>
    <cellStyle name="Normal 17 18 2" xfId="1127" xr:uid="{00000000-0005-0000-0000-00005A130000}"/>
    <cellStyle name="Normal 17 19" xfId="5899" xr:uid="{00000000-0005-0000-0000-00005B130000}"/>
    <cellStyle name="Normal 17 19 2" xfId="5886" xr:uid="{00000000-0005-0000-0000-00005C130000}"/>
    <cellStyle name="Normal 17 2" xfId="3843" xr:uid="{00000000-0005-0000-0000-00005D130000}"/>
    <cellStyle name="Normal 17 2 2" xfId="5901" xr:uid="{00000000-0005-0000-0000-00005E130000}"/>
    <cellStyle name="Normal 17 20" xfId="1606" xr:uid="{00000000-0005-0000-0000-00005F130000}"/>
    <cellStyle name="Normal 17 20 2" xfId="1067" xr:uid="{00000000-0005-0000-0000-000060130000}"/>
    <cellStyle name="Normal 17 21" xfId="5892" xr:uid="{00000000-0005-0000-0000-000061130000}"/>
    <cellStyle name="Normal 17 22" xfId="14396" xr:uid="{66F9DD46-62FE-4D78-807E-B62EFB8CE59A}"/>
    <cellStyle name="Normal 17 22 2" xfId="11123" xr:uid="{2C89DF20-0934-4188-AD71-E997BD54246B}"/>
    <cellStyle name="Normal 17 23" xfId="13819" xr:uid="{E7C924E8-E64F-4D72-913A-6405636C1F69}"/>
    <cellStyle name="Normal 17 3" xfId="5903" xr:uid="{00000000-0005-0000-0000-000062130000}"/>
    <cellStyle name="Normal 17 3 2" xfId="5905" xr:uid="{00000000-0005-0000-0000-000063130000}"/>
    <cellStyle name="Normal 17 4" xfId="5908" xr:uid="{00000000-0005-0000-0000-000064130000}"/>
    <cellStyle name="Normal 17 4 2" xfId="5910" xr:uid="{00000000-0005-0000-0000-000065130000}"/>
    <cellStyle name="Normal 17 5" xfId="5912" xr:uid="{00000000-0005-0000-0000-000066130000}"/>
    <cellStyle name="Normal 17 5 2" xfId="5914" xr:uid="{00000000-0005-0000-0000-000067130000}"/>
    <cellStyle name="Normal 17 6" xfId="5916" xr:uid="{00000000-0005-0000-0000-000068130000}"/>
    <cellStyle name="Normal 17 6 2" xfId="5918" xr:uid="{00000000-0005-0000-0000-000069130000}"/>
    <cellStyle name="Normal 17 7" xfId="5920" xr:uid="{00000000-0005-0000-0000-00006A130000}"/>
    <cellStyle name="Normal 17 7 2" xfId="577" xr:uid="{00000000-0005-0000-0000-00006B130000}"/>
    <cellStyle name="Normal 17 8" xfId="5922" xr:uid="{00000000-0005-0000-0000-00006C130000}"/>
    <cellStyle name="Normal 17 8 2" xfId="5924" xr:uid="{00000000-0005-0000-0000-00006D130000}"/>
    <cellStyle name="Normal 17 9" xfId="4531" xr:uid="{00000000-0005-0000-0000-00006E130000}"/>
    <cellStyle name="Normal 17 9 2" xfId="5926" xr:uid="{00000000-0005-0000-0000-00006F130000}"/>
    <cellStyle name="Normal 17_wp_koy_global" xfId="5927" xr:uid="{00000000-0005-0000-0000-000070130000}"/>
    <cellStyle name="Normal 170" xfId="4990" xr:uid="{00000000-0005-0000-0000-000071130000}"/>
    <cellStyle name="Normal 171" xfId="4994" xr:uid="{00000000-0005-0000-0000-000072130000}"/>
    <cellStyle name="Normal 172" xfId="5870" xr:uid="{00000000-0005-0000-0000-000073130000}"/>
    <cellStyle name="Normal 173" xfId="5872" xr:uid="{00000000-0005-0000-0000-000074130000}"/>
    <cellStyle name="Normal 174" xfId="5874" xr:uid="{00000000-0005-0000-0000-000075130000}"/>
    <cellStyle name="Normal 175" xfId="5929" xr:uid="{00000000-0005-0000-0000-000076130000}"/>
    <cellStyle name="Normal 176" xfId="4077" xr:uid="{00000000-0005-0000-0000-000077130000}"/>
    <cellStyle name="Normal 177" xfId="4080" xr:uid="{00000000-0005-0000-0000-000078130000}"/>
    <cellStyle name="Normal 178" xfId="5931" xr:uid="{00000000-0005-0000-0000-000079130000}"/>
    <cellStyle name="Normal 179" xfId="5933" xr:uid="{00000000-0005-0000-0000-00007A130000}"/>
    <cellStyle name="Normal 18" xfId="5936" xr:uid="{00000000-0005-0000-0000-00007B130000}"/>
    <cellStyle name="Normal 18 2" xfId="1379" xr:uid="{00000000-0005-0000-0000-00007C130000}"/>
    <cellStyle name="Normal 18 3" xfId="14420" xr:uid="{BF39584A-2AB1-459F-94B3-16136409A912}"/>
    <cellStyle name="Normal 180" xfId="5928" xr:uid="{00000000-0005-0000-0000-00007D130000}"/>
    <cellStyle name="Normal 181" xfId="4076" xr:uid="{00000000-0005-0000-0000-00007E130000}"/>
    <cellStyle name="Normal 182" xfId="4079" xr:uid="{00000000-0005-0000-0000-00007F130000}"/>
    <cellStyle name="Normal 183" xfId="5930" xr:uid="{00000000-0005-0000-0000-000080130000}"/>
    <cellStyle name="Normal 184" xfId="5932" xr:uid="{00000000-0005-0000-0000-000081130000}"/>
    <cellStyle name="Normal 184 2" xfId="7863" xr:uid="{FD431CDD-5A4E-4F56-BE3F-9894CAD571F0}"/>
    <cellStyle name="Normal 184 2 2" xfId="14421" xr:uid="{43AB3D51-931C-491C-8EDB-C4E5E08F9C0B}"/>
    <cellStyle name="Normal 184 2 2 2" xfId="14423" xr:uid="{AE5B8462-27EA-4CEF-8E0B-9BA69F7590D1}"/>
    <cellStyle name="Normal 184 2 3" xfId="14424" xr:uid="{CF2433F1-E9AA-4681-B737-628214D2FB28}"/>
    <cellStyle name="Normal 184 2 4" xfId="10147" xr:uid="{49159B6E-54E8-4E5E-A2B1-A941FAADE245}"/>
    <cellStyle name="Normal 184 3" xfId="14425" xr:uid="{53581274-FB24-4AB9-B9AA-5EBFF020EC94}"/>
    <cellStyle name="Normal 184 3 2" xfId="14426" xr:uid="{279F06DB-A11B-4650-ADC3-E913E33EDD47}"/>
    <cellStyle name="Normal 184 4" xfId="14427" xr:uid="{CE405BFD-1333-4F60-9E03-C2F3A493031B}"/>
    <cellStyle name="Normal 184 5" xfId="14416" xr:uid="{66DF3904-84B4-4052-9C73-D761452D9FF4}"/>
    <cellStyle name="Normal 185" xfId="5938" xr:uid="{00000000-0005-0000-0000-000082130000}"/>
    <cellStyle name="Normal 186" xfId="5940" xr:uid="{00000000-0005-0000-0000-000083130000}"/>
    <cellStyle name="Normal 187" xfId="5943" xr:uid="{00000000-0005-0000-0000-000084130000}"/>
    <cellStyle name="Normal 188" xfId="5946" xr:uid="{00000000-0005-0000-0000-000085130000}"/>
    <cellStyle name="Normal 189" xfId="3141" xr:uid="{00000000-0005-0000-0000-000086130000}"/>
    <cellStyle name="Normal 189 2" xfId="5947" xr:uid="{00000000-0005-0000-0000-000087130000}"/>
    <cellStyle name="Normal 19" xfId="5949" xr:uid="{00000000-0005-0000-0000-000088130000}"/>
    <cellStyle name="Normal 19 2" xfId="283" xr:uid="{00000000-0005-0000-0000-000089130000}"/>
    <cellStyle name="Normal 19 3" xfId="306" xr:uid="{00000000-0005-0000-0000-00008A130000}"/>
    <cellStyle name="Normal 19 4" xfId="8199" xr:uid="{DF906870-65D0-491E-A471-B69619A9A679}"/>
    <cellStyle name="Normal 19 5" xfId="8248" xr:uid="{16145D0D-2015-4840-93F4-E1F3E077ED78}"/>
    <cellStyle name="Normal 190" xfId="5937" xr:uid="{00000000-0005-0000-0000-00008B130000}"/>
    <cellStyle name="Normal 191" xfId="5939" xr:uid="{00000000-0005-0000-0000-00008C130000}"/>
    <cellStyle name="Normal 192" xfId="5942" xr:uid="{00000000-0005-0000-0000-00008D130000}"/>
    <cellStyle name="Normal 193" xfId="5945" xr:uid="{00000000-0005-0000-0000-00008E130000}"/>
    <cellStyle name="Normal 193 2" xfId="5950" xr:uid="{00000000-0005-0000-0000-00008F130000}"/>
    <cellStyle name="Normal 194" xfId="3140" xr:uid="{00000000-0005-0000-0000-000090130000}"/>
    <cellStyle name="Normal 195" xfId="3146" xr:uid="{00000000-0005-0000-0000-000091130000}"/>
    <cellStyle name="Normal 195 2" xfId="7659" xr:uid="{3F39B795-3E69-408D-BD81-4621396CE6CA}"/>
    <cellStyle name="Normal 195 2 2" xfId="14438" xr:uid="{B6B8483A-1575-4859-AAC3-54AC4AF84A2E}"/>
    <cellStyle name="Normal 195 3" xfId="14440" xr:uid="{A32D277B-B47A-493B-B146-7B7418EF208A}"/>
    <cellStyle name="Normal 195 4" xfId="14441" xr:uid="{EF50890A-A262-4169-A82E-60A7F05D7237}"/>
    <cellStyle name="Normal 195 5" xfId="14442" xr:uid="{BD850355-AF54-49A4-A12A-0D0FE2CD8ED4}"/>
    <cellStyle name="Normal 195 6" xfId="13049" xr:uid="{28B9991C-06C9-4187-A649-34F39D758640}"/>
    <cellStyle name="Normal 196" xfId="5951" xr:uid="{00000000-0005-0000-0000-000092130000}"/>
    <cellStyle name="Normal 197" xfId="5952" xr:uid="{00000000-0005-0000-0000-000093130000}"/>
    <cellStyle name="Normal 198" xfId="5955" xr:uid="{00000000-0005-0000-0000-000094130000}"/>
    <cellStyle name="Normal 198 2" xfId="14450" xr:uid="{6CE3B6EB-0C29-4EC1-85F7-9EC04096EE34}"/>
    <cellStyle name="Normal 198 3" xfId="14451" xr:uid="{B347DED9-BACA-4FDE-8A8E-BCC3CE87854E}"/>
    <cellStyle name="Normal 198 4" xfId="14452" xr:uid="{B217E3DC-66D5-4C7C-989D-1D9FC838E9B0}"/>
    <cellStyle name="Normal 198 5" xfId="14453" xr:uid="{B643852A-72F2-4DC3-9388-DAD3A9BF7654}"/>
    <cellStyle name="Normal 199" xfId="5956" xr:uid="{00000000-0005-0000-0000-000095130000}"/>
    <cellStyle name="Normal 2" xfId="5043" xr:uid="{00000000-0005-0000-0000-000096130000}"/>
    <cellStyle name="Normal 2 10" xfId="702" xr:uid="{00000000-0005-0000-0000-000097130000}"/>
    <cellStyle name="Normal 2 10 2" xfId="14458" xr:uid="{8225EEBB-2F9F-489F-9839-49E4420D1F84}"/>
    <cellStyle name="Normal 2 11" xfId="5957" xr:uid="{00000000-0005-0000-0000-000098130000}"/>
    <cellStyle name="Normal 2 11 2" xfId="10434" xr:uid="{8ECD1796-4FA0-43E0-A1FD-3333C3581C4E}"/>
    <cellStyle name="Normal 2 12" xfId="5958" xr:uid="{00000000-0005-0000-0000-000099130000}"/>
    <cellStyle name="Normal 2 13" xfId="4218" xr:uid="{00000000-0005-0000-0000-00009A130000}"/>
    <cellStyle name="Normal 2 14" xfId="117" xr:uid="{00000000-0005-0000-0000-00009B130000}"/>
    <cellStyle name="Normal 2 14 2" xfId="7211" xr:uid="{26FEF75F-49CE-4926-A52D-A7CF347AEFEA}"/>
    <cellStyle name="Normal 2 15" xfId="5960" xr:uid="{00000000-0005-0000-0000-00009C130000}"/>
    <cellStyle name="Normal 2 15 2" xfId="7865" xr:uid="{A06C470E-D73B-420E-A5F0-E9977F421A60}"/>
    <cellStyle name="Normal 2 16" xfId="5962" xr:uid="{00000000-0005-0000-0000-00009D130000}"/>
    <cellStyle name="Normal 2 16 2" xfId="7867" xr:uid="{5E078050-7311-4FCD-B3EB-5F7944450F8F}"/>
    <cellStyle name="Normal 2 17" xfId="5964" xr:uid="{00000000-0005-0000-0000-00009E130000}"/>
    <cellStyle name="Normal 2 17 2" xfId="7869" xr:uid="{72A5704C-CF1D-4123-AF9C-6234272C14DF}"/>
    <cellStyle name="Normal 2 18" xfId="5966" xr:uid="{00000000-0005-0000-0000-00009F130000}"/>
    <cellStyle name="Normal 2 18 2" xfId="7870" xr:uid="{73B2AEDE-4DD4-4A8A-9DE2-2E21D694739E}"/>
    <cellStyle name="Normal 2 19" xfId="5968" xr:uid="{00000000-0005-0000-0000-0000A0130000}"/>
    <cellStyle name="Normal 2 19 2" xfId="7872" xr:uid="{7B18ED07-C9C8-43B0-ADD2-2B0B19227201}"/>
    <cellStyle name="Normal 2 2" xfId="5642" xr:uid="{00000000-0005-0000-0000-0000A1130000}"/>
    <cellStyle name="Normal 2 2 10" xfId="7999" xr:uid="{42A9F01F-65A1-4E62-80FF-F2E596C49ACF}"/>
    <cellStyle name="Normal 2 2 10 2" xfId="14467" xr:uid="{86B0CAE8-B788-4835-A8E4-F3C2AA1EABE2}"/>
    <cellStyle name="Normal 2 2 10 3" xfId="14466" xr:uid="{900BBA9E-5A3D-4C1B-9CCA-73E6650377CE}"/>
    <cellStyle name="Normal 2 2 11" xfId="14468" xr:uid="{8E726A64-30E6-4B52-9201-673BFCF698DD}"/>
    <cellStyle name="Normal 2 2 11 2" xfId="14469" xr:uid="{4A33AC54-D9DB-4806-B81E-E6564E625124}"/>
    <cellStyle name="Normal 2 2 11 2 2" xfId="14470" xr:uid="{57F03BA5-4B3D-4DCE-B18A-9C584F1A55EC}"/>
    <cellStyle name="Normal 2 2 11 3" xfId="14471" xr:uid="{CFFCE8E2-C286-4AAE-8569-627DBDE796ED}"/>
    <cellStyle name="Normal 2 2 12" xfId="14472" xr:uid="{EA6F4AC9-A3EB-4793-9844-EF8396E63E69}"/>
    <cellStyle name="Normal 2 2 12 2" xfId="14474" xr:uid="{6DE4C2AB-01EA-4C5E-A2B4-D7FEB95742BB}"/>
    <cellStyle name="Normal 2 2 13" xfId="14475" xr:uid="{1FEEB7B4-DC3E-488E-8A8D-89BAB5DCFA55}"/>
    <cellStyle name="Normal 2 2 14" xfId="14477" xr:uid="{0E4D3BB9-F650-4BED-BF67-F46284FBAC71}"/>
    <cellStyle name="Normal 2 2 2" xfId="5969" xr:uid="{00000000-0005-0000-0000-0000A2130000}"/>
    <cellStyle name="Normal 2 2 2 10" xfId="12701" xr:uid="{C5540E0D-18FD-4221-89B1-1C43749DC5F6}"/>
    <cellStyle name="Normal 2 2 2 11" xfId="14480" xr:uid="{C2DBA911-F59C-4C2F-AFBE-A23B8692C9AB}"/>
    <cellStyle name="Normal 2 2 2 2" xfId="5970" xr:uid="{00000000-0005-0000-0000-0000A3130000}"/>
    <cellStyle name="Normal 2 2 2 2 2" xfId="7874" xr:uid="{EA5F7920-B093-4524-8682-1A6D854ADAF6}"/>
    <cellStyle name="Normal 2 2 2 3" xfId="5971" xr:uid="{00000000-0005-0000-0000-0000A4130000}"/>
    <cellStyle name="Normal 2 2 2 3 2" xfId="7875" xr:uid="{36B3046C-164B-4CAD-98DA-E91C57C18804}"/>
    <cellStyle name="Normal 2 2 2 3 2 2" xfId="14484" xr:uid="{4A83E843-07B5-4C05-9A26-84D7E8944EA8}"/>
    <cellStyle name="Normal 2 2 2 4" xfId="5972" xr:uid="{00000000-0005-0000-0000-0000A5130000}"/>
    <cellStyle name="Normal 2 2 2 4 2" xfId="7876" xr:uid="{E515AFB0-6FE6-4FCD-A43B-9387BA3787AB}"/>
    <cellStyle name="Normal 2 2 2 4 2 2" xfId="14487" xr:uid="{D19EB506-8395-469A-98EF-C16430FCEC24}"/>
    <cellStyle name="Normal 2 2 2 4 2 2 2" xfId="14488" xr:uid="{E582C061-E298-469D-8F34-7DF7C5B3711A}"/>
    <cellStyle name="Normal 2 2 2 4 2 3" xfId="14490" xr:uid="{9BB3F5CA-0B2E-4E4D-9B3A-ACC11B14FBF6}"/>
    <cellStyle name="Normal 2 2 2 4 2 4" xfId="13440" xr:uid="{5C21893E-159C-4DC7-8F96-369ACF029EFF}"/>
    <cellStyle name="Normal 2 2 2 4 2 4 2" xfId="18010" xr:uid="{D228F719-7E76-4D4E-A9A9-93D6A786583F}"/>
    <cellStyle name="Normal 2 2 2 4 3" xfId="14491" xr:uid="{7B22806C-D7D3-4D9D-B09D-0F89BCCBEA29}"/>
    <cellStyle name="Normal 2 2 2 4 3 2" xfId="14493" xr:uid="{C0109F9D-352F-4CB4-BE50-F91CA4AB116B}"/>
    <cellStyle name="Normal 2 2 2 4 4" xfId="11816" xr:uid="{B59293FE-ED29-4C57-9595-2A683141EAC5}"/>
    <cellStyle name="Normal 2 2 2 4 5" xfId="14485" xr:uid="{4BADA9BD-A6B4-4579-96F1-3228A295E0FF}"/>
    <cellStyle name="Normal 2 2 2 5" xfId="7873" xr:uid="{3156D76D-D501-445E-BFA5-4A467C874033}"/>
    <cellStyle name="Normal 2 2 2 5 2" xfId="14496" xr:uid="{10ADDA82-6E33-4DEE-981A-9AF573625705}"/>
    <cellStyle name="Normal 2 2 2 5 3" xfId="14497" xr:uid="{6B92A664-2059-4B4D-A2F4-AB1EA133DB05}"/>
    <cellStyle name="Normal 2 2 2 5 4" xfId="14494" xr:uid="{7B72245A-5CEF-4F2F-B334-E6FCB8B5794B}"/>
    <cellStyle name="Normal 2 2 2 6" xfId="14498" xr:uid="{EDF257A5-9547-49AC-BAFB-D8CA46127531}"/>
    <cellStyle name="Normal 2 2 2 6 2" xfId="14499" xr:uid="{AC309B60-56D2-4719-A520-1139DDC5BA1A}"/>
    <cellStyle name="Normal 2 2 2 6 2 2" xfId="14500" xr:uid="{77F84686-8AB8-4C04-BA2A-ECC15993AEA5}"/>
    <cellStyle name="Normal 2 2 2 6 3" xfId="8976" xr:uid="{DB535E00-888C-41C0-B95B-2FB4A4BDB5A8}"/>
    <cellStyle name="Normal 2 2 2 7" xfId="14501" xr:uid="{A7133074-7804-40C8-A777-E26A4D93595B}"/>
    <cellStyle name="Normal 2 2 2 7 2" xfId="9773" xr:uid="{9C7AF28B-500B-4E88-AE79-0FA659DACBBD}"/>
    <cellStyle name="Normal 2 2 2 8" xfId="14502" xr:uid="{DF1AC986-460F-4F01-A4AF-CA27D728B208}"/>
    <cellStyle name="Normal 2 2 2 8 2" xfId="14503" xr:uid="{7E23E1D5-E7A2-443C-AE47-0DEA0256EC02}"/>
    <cellStyle name="Normal 2 2 2 9" xfId="14505" xr:uid="{ACC8DC8D-298D-4F42-A893-859F08CFA071}"/>
    <cellStyle name="Normal 2 2 2 9 2" xfId="14506" xr:uid="{8FEB02C8-0230-446B-A97C-49CD0C8CE2B6}"/>
    <cellStyle name="Normal 2 2 3" xfId="4003" xr:uid="{00000000-0005-0000-0000-0000A6130000}"/>
    <cellStyle name="Normal 2 2 3 2" xfId="7699" xr:uid="{2E127C4F-5C4F-4270-8AC8-66CF063DDA19}"/>
    <cellStyle name="Normal 2 2 3 2 2" xfId="14508" xr:uid="{FE5AE6BD-E931-460E-B63C-4BEC89DF14D1}"/>
    <cellStyle name="Normal 2 2 3 2 3" xfId="12180" xr:uid="{B5E496AC-D158-4F83-8169-2DF04B2F87FC}"/>
    <cellStyle name="Normal 2 2 3 3" xfId="12561" xr:uid="{F374AEFC-5843-42B3-8FF1-301EAFF72E1F}"/>
    <cellStyle name="Normal 2 2 3 4" xfId="12566" xr:uid="{8D3BB061-053D-4676-9A15-5C5930671DCB}"/>
    <cellStyle name="Normal 2 2 3 5" xfId="14509" xr:uid="{ED45BE05-6C31-4B7A-8A7F-EFB78425D407}"/>
    <cellStyle name="Normal 2 2 3 6" xfId="12560" xr:uid="{2BF38E78-EA04-4510-8341-BB5A090A00B5}"/>
    <cellStyle name="Normal 2 2 4" xfId="4006" xr:uid="{00000000-0005-0000-0000-0000A7130000}"/>
    <cellStyle name="Normal 2 2 4 2" xfId="7700" xr:uid="{232010A5-369E-49AE-AD0C-A897FFB408FB}"/>
    <cellStyle name="Normal 2 2 5" xfId="4009" xr:uid="{00000000-0005-0000-0000-0000A8130000}"/>
    <cellStyle name="Normal 2 2 5 2" xfId="7701" xr:uid="{14E26A96-ADE2-40EB-8C0F-C2B557AA66EC}"/>
    <cellStyle name="Normal 2 2 6" xfId="3621" xr:uid="{00000000-0005-0000-0000-0000A9130000}"/>
    <cellStyle name="Normal 2 2 6 2" xfId="7676" xr:uid="{F5B75E14-BAA6-40A2-838E-5ECF06B6023D}"/>
    <cellStyle name="Normal 2 2 7" xfId="3250" xr:uid="{00000000-0005-0000-0000-0000AA130000}"/>
    <cellStyle name="Normal 2 2 7 2" xfId="7666" xr:uid="{029F9587-7DFB-4DFB-9982-31E2C228AC5C}"/>
    <cellStyle name="Normal 2 2 8" xfId="5973" xr:uid="{00000000-0005-0000-0000-0000AB130000}"/>
    <cellStyle name="Normal 2 2 9" xfId="5974" xr:uid="{00000000-0005-0000-0000-0000AC130000}"/>
    <cellStyle name="Normal 2 2 9 2" xfId="14510" xr:uid="{80205400-DAD6-440C-9218-CF5C58DE4895}"/>
    <cellStyle name="Normal 2 20" xfId="5959" xr:uid="{00000000-0005-0000-0000-0000AD130000}"/>
    <cellStyle name="Normal 2 20 2" xfId="7864" xr:uid="{07DB2C23-7303-41EC-8033-44AC60863C80}"/>
    <cellStyle name="Normal 2 21" xfId="5961" xr:uid="{00000000-0005-0000-0000-0000AE130000}"/>
    <cellStyle name="Normal 2 21 2" xfId="7866" xr:uid="{69CA7369-D26F-4165-AC57-0E652C796ABC}"/>
    <cellStyle name="Normal 2 22" xfId="5963" xr:uid="{00000000-0005-0000-0000-0000AF130000}"/>
    <cellStyle name="Normal 2 22 2" xfId="7868" xr:uid="{693DF133-9320-4883-8D85-EBD50F022C2C}"/>
    <cellStyle name="Normal 2 23" xfId="5965" xr:uid="{00000000-0005-0000-0000-0000B0130000}"/>
    <cellStyle name="Normal 2 24" xfId="5967" xr:uid="{00000000-0005-0000-0000-0000B1130000}"/>
    <cellStyle name="Normal 2 24 2" xfId="7871" xr:uid="{2CC363E2-8EAA-4F9F-BA18-EB5F96309C5E}"/>
    <cellStyle name="Normal 2 25" xfId="5976" xr:uid="{00000000-0005-0000-0000-0000B2130000}"/>
    <cellStyle name="Normal 2 25 2" xfId="7878" xr:uid="{0109744B-44A1-4163-A01C-E63AE4E08EAD}"/>
    <cellStyle name="Normal 2 26" xfId="5978" xr:uid="{00000000-0005-0000-0000-0000B3130000}"/>
    <cellStyle name="Normal 2 26 2" xfId="7880" xr:uid="{8E07237B-6AEF-49DA-B5CE-BC157C48CAA7}"/>
    <cellStyle name="Normal 2 27" xfId="5980" xr:uid="{00000000-0005-0000-0000-0000B4130000}"/>
    <cellStyle name="Normal 2 27 2" xfId="7882" xr:uid="{5DEF4ECE-8D1B-468C-8DAD-FE68D729906A}"/>
    <cellStyle name="Normal 2 28" xfId="5982" xr:uid="{00000000-0005-0000-0000-0000B5130000}"/>
    <cellStyle name="Normal 2 28 2" xfId="7884" xr:uid="{E9217CBD-9708-4EC7-A0A6-DB04ECA110AB}"/>
    <cellStyle name="Normal 2 29" xfId="5985" xr:uid="{00000000-0005-0000-0000-0000B6130000}"/>
    <cellStyle name="Normal 2 29 2" xfId="7886" xr:uid="{934F72C5-6E27-47B7-B661-A8B73FADA1A8}"/>
    <cellStyle name="Normal 2 3" xfId="5986" xr:uid="{00000000-0005-0000-0000-0000B7130000}"/>
    <cellStyle name="Normal 2 3 10" xfId="14513" xr:uid="{15F2178E-328B-4167-A592-277E41169C79}"/>
    <cellStyle name="Normal 2 3 2" xfId="5040" xr:uid="{00000000-0005-0000-0000-0000B8130000}"/>
    <cellStyle name="Normal 2 3 2 2" xfId="13517" xr:uid="{01F0F4C6-9902-4007-BE0D-22486CB896A4}"/>
    <cellStyle name="Normal 2 3 3" xfId="4012" xr:uid="{00000000-0005-0000-0000-0000B9130000}"/>
    <cellStyle name="Normal 2 3 3 2" xfId="5987" xr:uid="{00000000-0005-0000-0000-0000BA130000}"/>
    <cellStyle name="Normal 2 3 3 2 2" xfId="7888" xr:uid="{947D8266-1B98-415C-8128-71E20C794863}"/>
    <cellStyle name="Normal 2 3 3 2 2 2" xfId="14515" xr:uid="{FF0ECB8B-007F-48B4-94A3-640D604C4E2A}"/>
    <cellStyle name="Normal 2 3 3 2 3" xfId="8054" xr:uid="{C47F8A20-E75E-44F6-97E2-83B005FDFC5E}"/>
    <cellStyle name="Normal 2 3 3 2 4" xfId="14516" xr:uid="{1F2C424E-4BC9-4A54-B950-059AFCDC894D}"/>
    <cellStyle name="Normal 2 3 3 2 5" xfId="14517" xr:uid="{BFFAEC15-F6B5-44F1-A95A-1D1690587635}"/>
    <cellStyle name="Normal 2 3 3 2 6" xfId="12604" xr:uid="{3504400C-FAC6-4ADC-A65A-B730B6240FA6}"/>
    <cellStyle name="Normal 2 3 3 3" xfId="5988" xr:uid="{00000000-0005-0000-0000-0000BB130000}"/>
    <cellStyle name="Normal 2 3 3 3 2" xfId="7889" xr:uid="{B57E014B-BA3E-4158-8979-B4C794BC3924}"/>
    <cellStyle name="Normal 2 3 3 3 2 2" xfId="12070" xr:uid="{D1181F18-C58E-4D38-9E2A-568007222750}"/>
    <cellStyle name="Normal 2 3 3 3 3" xfId="14519" xr:uid="{824C655C-1557-4CA9-9BC3-AF08C0A4E6D2}"/>
    <cellStyle name="Normal 2 3 3 3 4" xfId="14520" xr:uid="{51AA3AB7-F60B-4F3D-B6AB-4D6E139C99C8}"/>
    <cellStyle name="Normal 2 3 3 3 5" xfId="14521" xr:uid="{50D59725-45C8-4E86-918D-FE99C7CAF2DE}"/>
    <cellStyle name="Normal 2 3 3 3 6" xfId="14518" xr:uid="{7CE453D2-DB50-4189-9F9C-1CA68EA5A437}"/>
    <cellStyle name="Normal 2 3 3 4" xfId="7703" xr:uid="{41A6A002-2348-48E3-B466-90606107BACE}"/>
    <cellStyle name="Normal 2 3 3 4 2" xfId="14522" xr:uid="{CBF179B5-0797-4B6C-B083-3409A424F15B}"/>
    <cellStyle name="Normal 2 3 3 5" xfId="14523" xr:uid="{8421FD76-9E2A-4AB5-9AFF-33A395358C08}"/>
    <cellStyle name="Normal 2 3 3 6" xfId="14524" xr:uid="{11C17447-2B50-4B96-BF2B-7BD5A308B55C}"/>
    <cellStyle name="Normal 2 3 3 7" xfId="14525" xr:uid="{CBE008A5-BDE2-4FB0-8B58-4BBAF69F084C}"/>
    <cellStyle name="Normal 2 3 3 8" xfId="12602" xr:uid="{EE95D980-B50D-41E3-A1D7-DBF4DD3BDE4F}"/>
    <cellStyle name="Normal 2 3 4" xfId="7887" xr:uid="{D908A627-7E85-498E-8416-32BF7F91217D}"/>
    <cellStyle name="Normal 2 3 4 2" xfId="12609" xr:uid="{EE302D22-4C33-4729-8C04-C966ADCF2D39}"/>
    <cellStyle name="Normal 2 3 4 3" xfId="14526" xr:uid="{642B1B90-6786-4CFE-9EB0-6AB8A9B53FAE}"/>
    <cellStyle name="Normal 2 3 4 4" xfId="12606" xr:uid="{E98AE357-84E1-4AA3-82C6-A6C2FA66F12E}"/>
    <cellStyle name="Normal 2 3 5" xfId="14456" xr:uid="{43B5FC05-BD4E-4B49-962B-D82B45CB496C}"/>
    <cellStyle name="Normal 2 3 5 2" xfId="14465" xr:uid="{55DDB1D2-1341-4BF8-96CF-10DB9C8223D3}"/>
    <cellStyle name="Normal 2 3 5 2 2" xfId="14481" xr:uid="{6FA2A627-41B9-47BF-8061-A1A61092416F}"/>
    <cellStyle name="Normal 2 3 5 3" xfId="14514" xr:uid="{9C107DAF-A53E-44AE-94E7-7C8B3426810B}"/>
    <cellStyle name="Normal 2 3 6" xfId="14527" xr:uid="{F217045D-8479-438B-9E8C-6656ED610B14}"/>
    <cellStyle name="Normal 2 3 6 2" xfId="14528" xr:uid="{71002905-EF8B-4D71-864D-2DA4DBDCE905}"/>
    <cellStyle name="Normal 2 3 7" xfId="14530" xr:uid="{F527F3AC-D50B-49AB-AFA1-F4CE49371E43}"/>
    <cellStyle name="Normal 2 3 7 2" xfId="14532" xr:uid="{669186AB-EC83-4F1D-B03A-8695F0C80C3D}"/>
    <cellStyle name="Normal 2 3 8" xfId="14533" xr:uid="{6F58D7A9-26EE-4384-BBAC-7CA05F07E2F5}"/>
    <cellStyle name="Normal 2 3 8 2" xfId="14317" xr:uid="{9D562210-39C2-4A4A-B996-0F4FBDBCAE39}"/>
    <cellStyle name="Normal 2 3 9" xfId="8281" xr:uid="{2F7CD43E-2612-4B49-985E-7500EBEDB79C}"/>
    <cellStyle name="Normal 2 30" xfId="5975" xr:uid="{00000000-0005-0000-0000-0000BC130000}"/>
    <cellStyle name="Normal 2 30 2" xfId="7877" xr:uid="{D4555882-C5BF-45C9-A7B2-E29DF26FFB46}"/>
    <cellStyle name="Normal 2 31" xfId="5977" xr:uid="{00000000-0005-0000-0000-0000BD130000}"/>
    <cellStyle name="Normal 2 31 2" xfId="7879" xr:uid="{1C68AD43-40A0-4557-A805-7F7D7FC4D8DD}"/>
    <cellStyle name="Normal 2 32" xfId="5979" xr:uid="{00000000-0005-0000-0000-0000BE130000}"/>
    <cellStyle name="Normal 2 32 2" xfId="7881" xr:uid="{58C8C885-27AA-45FE-98B2-19325205354D}"/>
    <cellStyle name="Normal 2 33" xfId="5981" xr:uid="{00000000-0005-0000-0000-0000BF130000}"/>
    <cellStyle name="Normal 2 33 2" xfId="7883" xr:uid="{747C67F5-E7B9-45EC-BC3B-FB7F7BA1840A}"/>
    <cellStyle name="Normal 2 34" xfId="5984" xr:uid="{00000000-0005-0000-0000-0000C0130000}"/>
    <cellStyle name="Normal 2 34 2" xfId="7885" xr:uid="{E5637816-BD93-4A90-9113-CA24A312C392}"/>
    <cellStyle name="Normal 2 35" xfId="5991" xr:uid="{00000000-0005-0000-0000-0000C1130000}"/>
    <cellStyle name="Normal 2 35 2" xfId="7891" xr:uid="{637D7CB5-2A2B-4927-96FC-20FE0309DCB2}"/>
    <cellStyle name="Normal 2 36" xfId="5994" xr:uid="{00000000-0005-0000-0000-0000C2130000}"/>
    <cellStyle name="Normal 2 36 2" xfId="7893" xr:uid="{5775AC44-3033-4538-A239-38C1A2882B6E}"/>
    <cellStyle name="Normal 2 37" xfId="5997" xr:uid="{00000000-0005-0000-0000-0000C3130000}"/>
    <cellStyle name="Normal 2 37 2" xfId="7894" xr:uid="{E2E32D18-79FA-4FFB-BEF8-71E6845CB20C}"/>
    <cellStyle name="Normal 2 38" xfId="4293" xr:uid="{00000000-0005-0000-0000-0000C4130000}"/>
    <cellStyle name="Normal 2 38 2" xfId="7708" xr:uid="{64335108-89F3-4DA4-A94B-9E5A24075991}"/>
    <cellStyle name="Normal 2 39" xfId="4300" xr:uid="{00000000-0005-0000-0000-0000C5130000}"/>
    <cellStyle name="Normal 2 39 2" xfId="7709" xr:uid="{5EEE3730-C5A5-40DE-81B2-FE9CB7BDEE68}"/>
    <cellStyle name="Normal 2 4" xfId="5998" xr:uid="{00000000-0005-0000-0000-0000C6130000}"/>
    <cellStyle name="Normal 2 4 2" xfId="5999" xr:uid="{00000000-0005-0000-0000-0000C7130000}"/>
    <cellStyle name="Normal 2 4 2 2" xfId="1870" xr:uid="{00000000-0005-0000-0000-0000C8130000}"/>
    <cellStyle name="Normal 2 4 3" xfId="4015" xr:uid="{00000000-0005-0000-0000-0000C9130000}"/>
    <cellStyle name="Normal 2 4 3 2" xfId="9564" xr:uid="{9589F96E-4327-4A1B-815C-40B7E6341F35}"/>
    <cellStyle name="Normal 2 4 4" xfId="7895" xr:uid="{F7F975BA-D55E-4B6E-8F32-5ACD3F527F5E}"/>
    <cellStyle name="Normal 2 4 4 2" xfId="12611" xr:uid="{AAC36E0A-9426-42D0-AE60-7B803B4C79F0}"/>
    <cellStyle name="Normal 2 4_TPM_CTB YE'09" xfId="6000" xr:uid="{00000000-0005-0000-0000-0000CA130000}"/>
    <cellStyle name="Normal 2 40" xfId="5990" xr:uid="{00000000-0005-0000-0000-0000CB130000}"/>
    <cellStyle name="Normal 2 40 2" xfId="7890" xr:uid="{F2333E92-CD40-4CC6-8E66-4E51585C5F78}"/>
    <cellStyle name="Normal 2 41" xfId="5993" xr:uid="{00000000-0005-0000-0000-0000CC130000}"/>
    <cellStyle name="Normal 2 41 2" xfId="7892" xr:uid="{45BDFA67-D907-48A8-BCDF-23CD55D7A432}"/>
    <cellStyle name="Normal 2 42" xfId="5996" xr:uid="{00000000-0005-0000-0000-0000CD130000}"/>
    <cellStyle name="Normal 2 43" xfId="4292" xr:uid="{00000000-0005-0000-0000-0000CE130000}"/>
    <cellStyle name="Normal 2 43 2" xfId="7707" xr:uid="{239CC080-07A9-4E59-B0F9-1AE0F6C96323}"/>
    <cellStyle name="Normal 2 44" xfId="4299" xr:uid="{00000000-0005-0000-0000-0000CF130000}"/>
    <cellStyle name="Normal 2 45" xfId="3931" xr:uid="{00000000-0005-0000-0000-0000D0130000}"/>
    <cellStyle name="Normal 2 45 2" xfId="11302" xr:uid="{6A035842-6403-4747-B6A4-1C200441C238}"/>
    <cellStyle name="Normal 2 45 3" xfId="14544" xr:uid="{E91C8824-A649-4865-8F37-2E46254BFDF0}"/>
    <cellStyle name="Normal 2 46" xfId="4136" xr:uid="{00000000-0005-0000-0000-0000D1130000}"/>
    <cellStyle name="Normal 2 46 2" xfId="11310" xr:uid="{58F2765C-0592-4E0E-861D-7E5A5C8000D1}"/>
    <cellStyle name="Normal 2 46 2 2" xfId="14548" xr:uid="{B3021DBB-FCD0-46D3-97D3-B2ACE23DF784}"/>
    <cellStyle name="Normal 2 46 3" xfId="14549" xr:uid="{F00BB887-188E-4200-A2C0-5052894A1B9E}"/>
    <cellStyle name="Normal 2 46 4" xfId="14551" xr:uid="{DA37B9B3-8690-4AEA-895E-F0A948B37EC9}"/>
    <cellStyle name="Normal 2 46 5" xfId="14546" xr:uid="{4DE50A52-B073-4426-8064-27BF925C29A8}"/>
    <cellStyle name="Normal 2 47" xfId="4315" xr:uid="{00000000-0005-0000-0000-0000D2130000}"/>
    <cellStyle name="Normal 2 47 2" xfId="14555" xr:uid="{7DFB5B51-8BC1-4C1A-9D24-CA3E6EA2850A}"/>
    <cellStyle name="Normal 2 47 3" xfId="14558" xr:uid="{CDB69BA7-CD04-43A0-A1E1-5136F5298DC0}"/>
    <cellStyle name="Normal 2 47 4" xfId="14553" xr:uid="{34FDCC15-7EF6-4B3D-8FA1-6E3FD0391BB0}"/>
    <cellStyle name="Normal 2 48" xfId="4322" xr:uid="{00000000-0005-0000-0000-0000D3130000}"/>
    <cellStyle name="Normal 2 48 2" xfId="14562" xr:uid="{EB2F7848-D797-4327-A2CF-6194D37FD8EC}"/>
    <cellStyle name="Normal 2 48 3" xfId="14563" xr:uid="{4DA94ED4-8220-47DC-9988-2188250F9F95}"/>
    <cellStyle name="Normal 2 48 4" xfId="14560" xr:uid="{C96773C2-8AED-4C8D-989A-3A93469CD01E}"/>
    <cellStyle name="Normal 2 49" xfId="4336" xr:uid="{00000000-0005-0000-0000-0000D4130000}"/>
    <cellStyle name="Normal 2 49 2" xfId="14564" xr:uid="{6C71D186-E8FA-4A37-BDB4-3D5CCC08F437}"/>
    <cellStyle name="Normal 2 49 3" xfId="14565" xr:uid="{86EB327F-0A39-4258-9378-53518436E25E}"/>
    <cellStyle name="Normal 2 49 4" xfId="9885" xr:uid="{989DFC1C-EA5E-4626-9940-02DC219149BF}"/>
    <cellStyle name="Normal 2 5" xfId="6001" xr:uid="{00000000-0005-0000-0000-0000D5130000}"/>
    <cellStyle name="Normal 2 5 2" xfId="5021" xr:uid="{00000000-0005-0000-0000-0000D6130000}"/>
    <cellStyle name="Normal 2 5 3" xfId="7896" xr:uid="{BAD6413C-CD51-43F8-8BF8-CD896E4524A5}"/>
    <cellStyle name="Normal 2 5 3 2" xfId="12613" xr:uid="{4869B2CE-A9A0-4679-A55E-640B5073F81E}"/>
    <cellStyle name="Normal 2 5 4" xfId="12628" xr:uid="{D59D08A8-21CE-438A-A4B5-6B3FA5B9D0F4}"/>
    <cellStyle name="Normal 2 50" xfId="3930" xr:uid="{00000000-0005-0000-0000-0000D7130000}"/>
    <cellStyle name="Normal 2 50 2" xfId="11301" xr:uid="{615A51A1-FB93-49A2-B40D-75A488E91364}"/>
    <cellStyle name="Normal 2 50 3" xfId="14545" xr:uid="{44098F26-DC39-46AD-9D61-3B4A2DE30878}"/>
    <cellStyle name="Normal 2 51" xfId="4135" xr:uid="{00000000-0005-0000-0000-0000D8130000}"/>
    <cellStyle name="Normal 2 51 2" xfId="11309" xr:uid="{6F6D5378-0919-4993-B3EF-F0F1D8A26B11}"/>
    <cellStyle name="Normal 2 51 3" xfId="14547" xr:uid="{610BB235-EDFB-4ACC-B2D5-91E08590D819}"/>
    <cellStyle name="Normal 2 52" xfId="4314" xr:uid="{00000000-0005-0000-0000-0000D9130000}"/>
    <cellStyle name="Normal 2 52 2" xfId="7710" xr:uid="{53BA63EF-269C-4C71-A1C3-B1B7E031EC68}"/>
    <cellStyle name="Normal 2 52 2 2" xfId="14556" xr:uid="{4B02E8A1-8990-457E-B99C-4029BCA74B1C}"/>
    <cellStyle name="Normal 2 52 3" xfId="14554" xr:uid="{4DD81D0A-4157-46B5-B598-2DB7515F22A3}"/>
    <cellStyle name="Normal 2 53" xfId="4321" xr:uid="{00000000-0005-0000-0000-0000DA130000}"/>
    <cellStyle name="Normal 2 53 2" xfId="7711" xr:uid="{7D50D109-19C6-41E2-82AB-72164545E4C7}"/>
    <cellStyle name="Normal 2 53 2 2" xfId="11637" xr:uid="{8B157691-93D4-4AF6-BE23-E8D917949099}"/>
    <cellStyle name="Normal 2 53 3" xfId="14561" xr:uid="{02958C09-DAC5-4F09-AB20-FBD6315C382C}"/>
    <cellStyle name="Normal 2 54" xfId="4335" xr:uid="{00000000-0005-0000-0000-0000DB130000}"/>
    <cellStyle name="Normal 2 54 2" xfId="7712" xr:uid="{D94E0244-7352-465A-A1A7-A4DEDE5E3535}"/>
    <cellStyle name="Normal 2 54 2 2" xfId="11624" xr:uid="{9EAD97D9-83E3-4C60-8806-FA2797146F87}"/>
    <cellStyle name="Normal 2 54 3" xfId="9886" xr:uid="{B0A625B1-2078-4AA5-B4D4-1AC779E94BC4}"/>
    <cellStyle name="Normal 2 55" xfId="236" xr:uid="{00000000-0005-0000-0000-0000DC130000}"/>
    <cellStyle name="Normal 2 55 2" xfId="7222" xr:uid="{9D205E36-9D7E-41D0-A68E-F4644722A2AD}"/>
    <cellStyle name="Normal 2 55 2 2" xfId="15595" xr:uid="{2FD6C2B2-7C5E-4140-8432-A488FD556257}"/>
    <cellStyle name="Normal 2 55 3" xfId="8168" xr:uid="{6D143EF1-6BFB-4F10-AA63-5F0E6B5B575F}"/>
    <cellStyle name="Normal 2 56" xfId="4345" xr:uid="{00000000-0005-0000-0000-0000DD130000}"/>
    <cellStyle name="Normal 2 56 2" xfId="7713" xr:uid="{CA31288E-88BC-4434-8DBA-CEF62D3B2909}"/>
    <cellStyle name="Normal 2 56 2 2" xfId="9930" xr:uid="{69CE33C6-C3E6-4554-AA63-A329FB2F3D50}"/>
    <cellStyle name="Normal 2 56 3" xfId="9890" xr:uid="{042648BD-5ACD-4D6C-9B28-A260B967A54B}"/>
    <cellStyle name="Normal 2 57" xfId="4353" xr:uid="{00000000-0005-0000-0000-0000DE130000}"/>
    <cellStyle name="Normal 2 57 2" xfId="7714" xr:uid="{75A2E074-0598-45DB-9BD2-E5A54F471A6B}"/>
    <cellStyle name="Normal 2 57 2 2" xfId="13108" xr:uid="{67079F0B-94A3-477C-A4F1-914E36B4F699}"/>
    <cellStyle name="Normal 2 57 3" xfId="9894" xr:uid="{45BAEFA2-DD0A-4EA3-97CF-9431B300B761}"/>
    <cellStyle name="Normal 2 58" xfId="4225" xr:uid="{00000000-0005-0000-0000-0000DF130000}"/>
    <cellStyle name="Normal 2 58 2" xfId="7706" xr:uid="{696A4FF4-AE25-46E9-BD7C-27BF0C902A65}"/>
    <cellStyle name="Normal 2 58 2 2" xfId="12293" xr:uid="{3633165B-ED02-4FF2-859F-D0D7B5A99B18}"/>
    <cellStyle name="Normal 2 58 3" xfId="12728" xr:uid="{7ADD7414-6160-4D24-8B04-FBE87EC9705C}"/>
    <cellStyle name="Normal 2 59" xfId="7189" xr:uid="{8A2960E8-77E9-441B-A898-288249EC8FEF}"/>
    <cellStyle name="Normal 2 59 2" xfId="7948" xr:uid="{4B344688-B60C-4564-BE14-AB2F3501296D}"/>
    <cellStyle name="Normal 2 59 2 2" xfId="16360" xr:uid="{6E6A378E-FBD9-4FBB-AD6C-2483D7671579}"/>
    <cellStyle name="Normal 2 59 3" xfId="12732" xr:uid="{4E103CB1-B583-4976-8776-C10DC56EC3FD}"/>
    <cellStyle name="Normal 2 6" xfId="666" xr:uid="{00000000-0005-0000-0000-0000E0130000}"/>
    <cellStyle name="Normal 2 6 2" xfId="6002" xr:uid="{00000000-0005-0000-0000-0000E1130000}"/>
    <cellStyle name="Normal 2 6 2 2" xfId="7897" xr:uid="{76292707-2CA7-440B-9E32-47D2E58021BB}"/>
    <cellStyle name="Normal 2 6 2 2 2" xfId="13144" xr:uid="{8B30DA17-1EB8-4135-A017-A01037A5C08C}"/>
    <cellStyle name="Normal 2 6 2 2 2 2" xfId="14568" xr:uid="{400B1AD2-9FEA-4DFF-AA01-5EA6E1E4E8C1}"/>
    <cellStyle name="Normal 2 6 2 2 3" xfId="13145" xr:uid="{10A4EDDF-1662-46F2-9DF4-0FAB03087633}"/>
    <cellStyle name="Normal 2 6 2 2 4" xfId="13143" xr:uid="{504AD90A-0470-45B7-9A8C-53A3ABF5E6AA}"/>
    <cellStyle name="Normal 2 6 2 3" xfId="11549" xr:uid="{4B99B995-0278-4F10-8EE0-C36AE45EBE63}"/>
    <cellStyle name="Normal 2 6 2 3 2" xfId="11510" xr:uid="{DCC6A316-E8FA-4C2A-99AA-7EB78ECA9B02}"/>
    <cellStyle name="Normal 2 6 2 4" xfId="11557" xr:uid="{B4785570-BAE0-4267-B69A-ABD897530553}"/>
    <cellStyle name="Normal 2 6 2 5" xfId="14567" xr:uid="{6BBD972C-4BC3-4B55-AEEC-D2EE2F7EB4DC}"/>
    <cellStyle name="Normal 2 6 3" xfId="4027" xr:uid="{00000000-0005-0000-0000-0000E2130000}"/>
    <cellStyle name="Normal 2 6 4" xfId="9088" xr:uid="{97A68F60-28B2-47A7-9688-5C7838B92794}"/>
    <cellStyle name="Normal 2 60" xfId="7777" xr:uid="{665E08BB-2031-455E-BB09-DD1AA81713A1}"/>
    <cellStyle name="Normal 2 60 2" xfId="10055" xr:uid="{FF8397D6-67D4-4258-8FC3-9F99238B1466}"/>
    <cellStyle name="Normal 2 61" xfId="14455" xr:uid="{0660EE7E-9703-445F-A0A8-0F9A7C94A3F9}"/>
    <cellStyle name="Normal 2 62" xfId="17425" xr:uid="{05555E58-C775-4682-948C-ABA6FACBCFDB}"/>
    <cellStyle name="Normal 2 63" xfId="16375" xr:uid="{68519F2A-B895-4AFC-8636-3E6CB590F360}"/>
    <cellStyle name="Normal 2 64" xfId="16299" xr:uid="{3873749E-92D2-4B92-BE5B-23B62D3B12C8}"/>
    <cellStyle name="Normal 2 65" xfId="16401" xr:uid="{BD456C71-AFC1-4105-97B7-AC46425D8E7B}"/>
    <cellStyle name="Normal 2 7" xfId="6003" xr:uid="{00000000-0005-0000-0000-0000E3130000}"/>
    <cellStyle name="Normal 2 7 2" xfId="6004" xr:uid="{00000000-0005-0000-0000-0000E4130000}"/>
    <cellStyle name="Normal 2 7 2 2" xfId="14569" xr:uid="{289A5293-BD2C-45D4-B88E-2C03640FD8B0}"/>
    <cellStyle name="Normal 2 7 2 3" xfId="10852" xr:uid="{0126D865-A236-4E8E-84FA-70A334C60C34}"/>
    <cellStyle name="Normal 2 7 3" xfId="12639" xr:uid="{EFC95945-D12A-4DC8-8B5F-FC5CF0CBA923}"/>
    <cellStyle name="Normal 2 8" xfId="6006" xr:uid="{00000000-0005-0000-0000-0000E5130000}"/>
    <cellStyle name="Normal 2 8 2" xfId="5056" xr:uid="{00000000-0005-0000-0000-0000E6130000}"/>
    <cellStyle name="Normal 2 9" xfId="6007" xr:uid="{00000000-0005-0000-0000-0000E7130000}"/>
    <cellStyle name="Normal 2 9 2" xfId="14570" xr:uid="{E09597D1-987A-489D-9FCC-55C2D0C69D56}"/>
    <cellStyle name="Normal 2 9 2 2" xfId="9693" xr:uid="{CDD0EBBB-3315-4C9F-9283-33F5E141AF06}"/>
    <cellStyle name="Normal 2 9 2 3" xfId="10323" xr:uid="{ECC6BD28-DB4E-4234-A087-A7B3B69ACAEA}"/>
    <cellStyle name="Normal 2_ALT_YE2007_Pow" xfId="6008" xr:uid="{00000000-0005-0000-0000-0000E8130000}"/>
    <cellStyle name="Normal 20" xfId="5841" xr:uid="{00000000-0005-0000-0000-0000E9130000}"/>
    <cellStyle name="Normal 20 2" xfId="3836" xr:uid="{00000000-0005-0000-0000-0000EA130000}"/>
    <cellStyle name="Normal 20 3" xfId="5847" xr:uid="{00000000-0005-0000-0000-0000EB130000}"/>
    <cellStyle name="Normal 200" xfId="93" xr:uid="{00000000-0005-0000-0000-0000EC130000}"/>
    <cellStyle name="Normal 200 2" xfId="7209" xr:uid="{AB80EA6D-8A91-42F4-ABC5-758498CA5889}"/>
    <cellStyle name="Normal 200 2 2" xfId="14572" xr:uid="{B4C8DFAD-A4D4-44F0-BA08-A292E2E3D427}"/>
    <cellStyle name="Normal 200 3" xfId="11642" xr:uid="{2639FD58-4408-4FC7-BB91-6B81BDA64074}"/>
    <cellStyle name="Normal 200 4" xfId="14574" xr:uid="{91BF14F2-D80B-4373-A566-0C5E496E6512}"/>
    <cellStyle name="Normal 200 5" xfId="14575" xr:uid="{8DA0A485-03D1-4360-9914-A43CAE3E9152}"/>
    <cellStyle name="Normal 200 6" xfId="13040" xr:uid="{06C6D6F3-4381-423A-A09F-C74F757761BB}"/>
    <cellStyle name="Normal 201" xfId="109" xr:uid="{00000000-0005-0000-0000-0000ED130000}"/>
    <cellStyle name="Normal 202" xfId="1152" xr:uid="{00000000-0005-0000-0000-0000EE130000}"/>
    <cellStyle name="Normal 203" xfId="1160" xr:uid="{00000000-0005-0000-0000-0000EF130000}"/>
    <cellStyle name="Normal 203 2" xfId="5200" xr:uid="{00000000-0005-0000-0000-0000F0130000}"/>
    <cellStyle name="Normal 203 2 2" xfId="7781" xr:uid="{12A76BF1-5997-415A-A9C2-071B0C226BDF}"/>
    <cellStyle name="Normal 203 2 2 2" xfId="14576" xr:uid="{73740E53-778E-491D-AF2F-5739D2CF2B00}"/>
    <cellStyle name="Normal 203 2 3" xfId="14577" xr:uid="{D74E9CC6-AD59-42E2-BB5E-FF4DADA55F69}"/>
    <cellStyle name="Normal 203 2 4" xfId="14578" xr:uid="{24C17F68-B240-47E6-B107-77D4E86C5A95}"/>
    <cellStyle name="Normal 203 2 5" xfId="13504" xr:uid="{8ADD1FA9-B13E-4416-9A5C-6CB745B846F2}"/>
    <cellStyle name="Normal 203 3" xfId="685" xr:uid="{00000000-0005-0000-0000-0000F1130000}"/>
    <cellStyle name="Normal 203 3 2" xfId="7274" xr:uid="{90C57727-A0D5-4660-9659-9E4B46AD591D}"/>
    <cellStyle name="Normal 203 3 2 2" xfId="14579" xr:uid="{E9A79700-90AC-4C9C-A720-0C96FB410E9D}"/>
    <cellStyle name="Normal 203 3 3" xfId="14580" xr:uid="{2E95722E-3342-4B88-A541-184C52C764B6}"/>
    <cellStyle name="Normal 203 3 4" xfId="11997" xr:uid="{A343511B-80DD-4DEF-B523-A6B0B6E5C3BD}"/>
    <cellStyle name="Normal 203 3 5" xfId="10905" xr:uid="{FF6E3641-9B89-444C-9417-39920A932FA2}"/>
    <cellStyle name="Normal 203 4" xfId="7337" xr:uid="{967FC197-BE55-4B43-B580-CDBE4B10223B}"/>
    <cellStyle name="Normal 203 4 2" xfId="13094" xr:uid="{F50A4D64-433C-421B-A39B-10AD248B8D57}"/>
    <cellStyle name="Normal 203 5" xfId="13097" xr:uid="{9E36B7F4-E998-4286-9189-5A3F63C294B5}"/>
    <cellStyle name="Normal 203 6" xfId="13099" xr:uid="{59D9C334-9CE4-44EB-941C-B08870172AE3}"/>
    <cellStyle name="Normal 203 7" xfId="8937" xr:uid="{2D8C19C3-AE2E-46EF-A983-7577505B79B0}"/>
    <cellStyle name="Normal 204" xfId="785" xr:uid="{00000000-0005-0000-0000-0000F2130000}"/>
    <cellStyle name="Normal 205" xfId="648" xr:uid="{00000000-0005-0000-0000-0000F3130000}"/>
    <cellStyle name="Normal 205 2" xfId="7269" xr:uid="{2FF6CE09-6302-49EB-B5F2-2AE4B9276708}"/>
    <cellStyle name="Normal 205 2 2" xfId="14581" xr:uid="{07B5B13C-4C4F-4E22-A466-44D5813F7DC5}"/>
    <cellStyle name="Normal 205 3" xfId="12661" xr:uid="{59BA10B3-18FA-4A37-BF45-441D576FF593}"/>
    <cellStyle name="Normal 205 4" xfId="12664" xr:uid="{5909AC02-B1F6-48CC-A421-9969084E4A30}"/>
    <cellStyle name="Normal 205 5" xfId="12666" xr:uid="{16588D1E-1DA4-432E-8510-0B5F82F9EFB5}"/>
    <cellStyle name="Normal 205 6" xfId="8576" xr:uid="{A6F93D47-43B0-4ED3-8C38-77277B459134}"/>
    <cellStyle name="Normal 206" xfId="1168" xr:uid="{00000000-0005-0000-0000-0000F4130000}"/>
    <cellStyle name="Normal 206 2" xfId="7340" xr:uid="{8B097547-716E-44B1-A351-BFDAB1F3CE41}"/>
    <cellStyle name="Normal 206 2 2" xfId="13890" xr:uid="{057B0681-B290-4417-84DE-446B4F46AC6C}"/>
    <cellStyle name="Normal 206 3" xfId="14583" xr:uid="{155D1DE2-28E7-4CB2-8403-0E9083D71859}"/>
    <cellStyle name="Normal 206 4" xfId="10936" xr:uid="{ED662ABF-D9CD-4A1C-9E46-1FBC113F63EF}"/>
    <cellStyle name="Normal 206 5" xfId="14586" xr:uid="{C29621E7-1D03-420B-9F18-DF7EB375D0E3}"/>
    <cellStyle name="Normal 206 6" xfId="8942" xr:uid="{CAB22960-EECC-4C0B-B5BE-39C316DD922B}"/>
    <cellStyle name="Normal 207" xfId="1180" xr:uid="{00000000-0005-0000-0000-0000F5130000}"/>
    <cellStyle name="Normal 207 2" xfId="2099" xr:uid="{00000000-0005-0000-0000-0000F6130000}"/>
    <cellStyle name="Normal 207 2 2" xfId="7502" xr:uid="{0724DE8D-4F2C-469F-A5B1-2F180E8001AE}"/>
    <cellStyle name="Normal 207 2 2 2" xfId="14588" xr:uid="{D8496055-6BBE-410D-A1D9-9BE0FC147BFC}"/>
    <cellStyle name="Normal 207 2 3" xfId="14589" xr:uid="{EB27DEC6-D9DB-48BC-BC19-CE5504FCA548}"/>
    <cellStyle name="Normal 207 2 4" xfId="14590" xr:uid="{46B849A7-604A-4B67-B9C9-D6DB40C96D19}"/>
    <cellStyle name="Normal 207 2 5" xfId="8394" xr:uid="{D0AC1108-1325-4775-9415-B4DF1F0C12FC}"/>
    <cellStyle name="Normal 207 3" xfId="7342" xr:uid="{8DD8E50A-472B-44BA-89CD-5E0B0E678719}"/>
    <cellStyle name="Normal 207 3 2" xfId="10663" xr:uid="{B913CCED-DDF1-4796-A507-8F08A16FB338}"/>
    <cellStyle name="Normal 207 4" xfId="10664" xr:uid="{573E5C4E-2E98-431F-8328-64D927281604}"/>
    <cellStyle name="Normal 207 5" xfId="8758" xr:uid="{24B26F52-E98A-4657-B131-2EAF75F052E1}"/>
    <cellStyle name="Normal 207 6" xfId="8946" xr:uid="{D288D16C-37F7-4482-B026-84090416AF7E}"/>
    <cellStyle name="Normal 208" xfId="5857" xr:uid="{00000000-0005-0000-0000-0000F7130000}"/>
    <cellStyle name="Normal 208 2" xfId="7859" xr:uid="{8ECBB280-D95D-40AB-960C-ECE37C610E75}"/>
    <cellStyle name="Normal 208 2 2" xfId="14591" xr:uid="{F330B033-F48A-4B10-9224-6C6291927025}"/>
    <cellStyle name="Normal 208 3" xfId="14594" xr:uid="{31E65633-10E4-4179-8F47-A9A91365F5F0}"/>
    <cellStyle name="Normal 208 4" xfId="14153" xr:uid="{81EAC220-D443-457B-B3FE-275CCF15D89E}"/>
    <cellStyle name="Normal 208 5" xfId="14161" xr:uid="{768C435D-5041-4444-9703-A699E68CAEEE}"/>
    <cellStyle name="Normal 208 6" xfId="14180" xr:uid="{FD9B3776-C442-4878-AA1A-43DAD66E6883}"/>
    <cellStyle name="Normal 208 7" xfId="14183" xr:uid="{E1C59DD0-FD5E-4F22-8306-B71EA4F26C04}"/>
    <cellStyle name="Normal 208 8" xfId="14361" xr:uid="{46987D31-F8C5-49BB-BF2C-DCA057094D2F}"/>
    <cellStyle name="Normal 209" xfId="5861" xr:uid="{00000000-0005-0000-0000-0000F8130000}"/>
    <cellStyle name="Normal 209 2" xfId="14596" xr:uid="{FBF6201F-0A3C-4005-907C-02FBD619BAB7}"/>
    <cellStyle name="Normal 209 3" xfId="10596" xr:uid="{017B92EC-A7FC-4819-93D0-D3ACF9E16D7F}"/>
    <cellStyle name="Normal 21" xfId="5864" xr:uid="{00000000-0005-0000-0000-0000F9130000}"/>
    <cellStyle name="Normal 21 2" xfId="3839" xr:uid="{00000000-0005-0000-0000-0000FA130000}"/>
    <cellStyle name="Normal 210" xfId="647" xr:uid="{00000000-0005-0000-0000-0000FB130000}"/>
    <cellStyle name="Normal 210 2" xfId="7268" xr:uid="{7B365398-6702-402E-B873-78C11302F193}"/>
    <cellStyle name="Normal 210 2 2" xfId="14598" xr:uid="{A061FF0F-D908-4344-9161-1B1C3A19E642}"/>
    <cellStyle name="Normal 210 2 2 2" xfId="14599" xr:uid="{D8CC8784-855F-4201-B8C8-AAD2555779BA}"/>
    <cellStyle name="Normal 210 2 3" xfId="14600" xr:uid="{175E920F-B138-40C5-AE99-4F48E1BBEC52}"/>
    <cellStyle name="Normal 210 2 4" xfId="14582" xr:uid="{FF65F54D-7076-45D3-B097-FD70691A9759}"/>
    <cellStyle name="Normal 210 3" xfId="12660" xr:uid="{6AB3199A-11BF-4874-AF4C-063E90564B2B}"/>
    <cellStyle name="Normal 210 3 2" xfId="14601" xr:uid="{5906EE74-565E-447B-86C3-E7E1B5C965A9}"/>
    <cellStyle name="Normal 210 4" xfId="12663" xr:uid="{ED757CF1-1729-4667-9C07-6502C70AA5C2}"/>
    <cellStyle name="Normal 210 5" xfId="8577" xr:uid="{AE98883F-9C83-47F0-8A5A-D3E36791A12E}"/>
    <cellStyle name="Normal 211" xfId="1167" xr:uid="{00000000-0005-0000-0000-0000FC130000}"/>
    <cellStyle name="Normal 211 2" xfId="7339" xr:uid="{FC3944CE-3C68-42CC-9F4D-E043AB65C725}"/>
    <cellStyle name="Normal 211 2 2" xfId="14602" xr:uid="{712C4AEE-C37D-4E05-9AB9-FC72ADDE469B}"/>
    <cellStyle name="Normal 211 2 3" xfId="13891" xr:uid="{21495EAC-78C9-4C0F-A720-55DB5C66C5E7}"/>
    <cellStyle name="Normal 211 3" xfId="14584" xr:uid="{90A0CDC5-032D-4319-B904-E5D32ABF7858}"/>
    <cellStyle name="Normal 211 4" xfId="10935" xr:uid="{648FE583-5665-40A8-8D88-08E4A39C383D}"/>
    <cellStyle name="Normal 211 5" xfId="8941" xr:uid="{117C0557-E21D-4C1D-BD04-EB653BD2C10E}"/>
    <cellStyle name="Normal 212" xfId="1179" xr:uid="{00000000-0005-0000-0000-0000FD130000}"/>
    <cellStyle name="Normal 212 2" xfId="7341" xr:uid="{6977DD9B-7619-46F1-BCE4-5B27D9420BEA}"/>
    <cellStyle name="Normal 212 2 2" xfId="8395" xr:uid="{B32B772D-FA21-42DA-BD37-CE39AA8F6FC9}"/>
    <cellStyle name="Normal 212 3" xfId="8945" xr:uid="{E58D5928-A615-494E-8E93-F45538605D9D}"/>
    <cellStyle name="Normal 213" xfId="5856" xr:uid="{00000000-0005-0000-0000-0000FE130000}"/>
    <cellStyle name="Normal 213 2" xfId="7858" xr:uid="{667DF04E-78A7-40F7-B1EE-CA4DDFF3BA53}"/>
    <cellStyle name="Normal 213 2 2" xfId="14592" xr:uid="{CF0FA0B4-FDAE-4E56-B0AC-C1504E5FA0C1}"/>
    <cellStyle name="Normal 213 3" xfId="14595" xr:uid="{F770C690-A749-4A32-8D18-FEBD8B95B7DD}"/>
    <cellStyle name="Normal 213 4" xfId="14362" xr:uid="{437E551A-815A-4227-A37F-CEDFF5359924}"/>
    <cellStyle name="Normal 214" xfId="5860" xr:uid="{00000000-0005-0000-0000-0000FF130000}"/>
    <cellStyle name="Normal 214 2" xfId="7860" xr:uid="{67D483D3-EA17-468B-8D4B-16E0E235E3DB}"/>
    <cellStyle name="Normal 214 2 2" xfId="14597" xr:uid="{DE20ED72-084B-4C93-AD5D-8DB0794A8C2F}"/>
    <cellStyle name="Normal 214 3" xfId="10597" xr:uid="{C2C08A50-2091-4270-986E-617B5E98DA9E}"/>
    <cellStyle name="Normal 214 4" xfId="14364" xr:uid="{A5862B2A-854D-455F-B471-6371557C6704}"/>
    <cellStyle name="Normal 215" xfId="4989" xr:uid="{00000000-0005-0000-0000-000000140000}"/>
    <cellStyle name="Normal 215 2" xfId="7767" xr:uid="{E477E6DA-3AB5-434E-9C8B-7BF84B781E1D}"/>
    <cellStyle name="Normal 215 2 2" xfId="14603" xr:uid="{E2367903-4C1C-4977-B25B-18F76D783D8E}"/>
    <cellStyle name="Normal 215 3" xfId="14605" xr:uid="{5140BEB3-949E-4B31-8A64-8CFD4F7B9F94}"/>
    <cellStyle name="Normal 215 4" xfId="14379" xr:uid="{587F2341-E2B4-4673-A300-FD04806722AF}"/>
    <cellStyle name="Normal 216" xfId="4993" xr:uid="{00000000-0005-0000-0000-000001140000}"/>
    <cellStyle name="Normal 216 2" xfId="7768" xr:uid="{1F3E7BEF-AAAD-4B3C-A2C8-607A3664C31A}"/>
    <cellStyle name="Normal 216 2 2" xfId="13895" xr:uid="{8822FD02-38B9-434C-B102-24D5BBF884DB}"/>
    <cellStyle name="Normal 216 3" xfId="14606" xr:uid="{0B10C48B-9B28-464E-88A8-560EC38673BE}"/>
    <cellStyle name="Normal 216 4" xfId="14381" xr:uid="{53258F72-CA73-44FE-895E-A50A11ACAF05}"/>
    <cellStyle name="Normal 217" xfId="5869" xr:uid="{00000000-0005-0000-0000-000002140000}"/>
    <cellStyle name="Normal 217 2" xfId="7862" xr:uid="{EB4DBF5D-9763-45BE-BE2B-F0C747E1AB98}"/>
    <cellStyle name="Normal 217 2 2" xfId="12485" xr:uid="{CBBA4D03-0E86-4EEA-A8BA-820408ADCEEB}"/>
    <cellStyle name="Normal 217 3" xfId="14608" xr:uid="{FFB53E26-A433-43F7-963D-B2E0A8AB3B52}"/>
    <cellStyle name="Normal 217 4" xfId="14384" xr:uid="{5CD0B2A8-54F8-4D92-BB5D-F709FA1B253A}"/>
    <cellStyle name="Normal 218" xfId="7187" xr:uid="{3DE3C14F-BA53-4570-9865-84D66917F5F2}"/>
    <cellStyle name="Normal 218 2" xfId="11272" xr:uid="{D3C45033-A9AD-411F-9B8A-A27CC95505DC}"/>
    <cellStyle name="Normal 218 3" xfId="14388" xr:uid="{A131E5B3-740F-4F0B-B206-98135DD029AD}"/>
    <cellStyle name="Normal 219" xfId="7194" xr:uid="{59182D02-3EE3-4D10-B78E-52F7842104AA}"/>
    <cellStyle name="Normal 219 2" xfId="14609" xr:uid="{454DA835-E0B7-4F05-A78D-522EA5425FF3}"/>
    <cellStyle name="Normal 219 3" xfId="14390" xr:uid="{8EDBC32C-A816-48FD-900C-85DFDBCF79EF}"/>
    <cellStyle name="Normal 22" xfId="5876" xr:uid="{00000000-0005-0000-0000-000003140000}"/>
    <cellStyle name="Normal 22 10" xfId="5878" xr:uid="{00000000-0005-0000-0000-000004140000}"/>
    <cellStyle name="Normal 22 10 2" xfId="3399" xr:uid="{00000000-0005-0000-0000-000005140000}"/>
    <cellStyle name="Normal 22 11" xfId="5880" xr:uid="{00000000-0005-0000-0000-000006140000}"/>
    <cellStyle name="Normal 22 11 2" xfId="2007" xr:uid="{00000000-0005-0000-0000-000007140000}"/>
    <cellStyle name="Normal 22 12" xfId="5882" xr:uid="{00000000-0005-0000-0000-000008140000}"/>
    <cellStyle name="Normal 22 12 2" xfId="2912" xr:uid="{00000000-0005-0000-0000-000009140000}"/>
    <cellStyle name="Normal 22 13" xfId="5885" xr:uid="{00000000-0005-0000-0000-00000A140000}"/>
    <cellStyle name="Normal 22 13 2" xfId="2918" xr:uid="{00000000-0005-0000-0000-00000B140000}"/>
    <cellStyle name="Normal 22 14" xfId="5888" xr:uid="{00000000-0005-0000-0000-00000C140000}"/>
    <cellStyle name="Normal 22 14 2" xfId="331" xr:uid="{00000000-0005-0000-0000-00000D140000}"/>
    <cellStyle name="Normal 22 15" xfId="1605" xr:uid="{00000000-0005-0000-0000-00000E140000}"/>
    <cellStyle name="Normal 22 15 2" xfId="1066" xr:uid="{00000000-0005-0000-0000-00000F140000}"/>
    <cellStyle name="Normal 22 16" xfId="5891" xr:uid="{00000000-0005-0000-0000-000010140000}"/>
    <cellStyle name="Normal 22 16 2" xfId="963" xr:uid="{00000000-0005-0000-0000-000011140000}"/>
    <cellStyle name="Normal 22 17" xfId="5894" xr:uid="{00000000-0005-0000-0000-000012140000}"/>
    <cellStyle name="Normal 22 17 2" xfId="2926" xr:uid="{00000000-0005-0000-0000-000013140000}"/>
    <cellStyle name="Normal 22 18" xfId="5896" xr:uid="{00000000-0005-0000-0000-000014140000}"/>
    <cellStyle name="Normal 22 18 2" xfId="1126" xr:uid="{00000000-0005-0000-0000-000015140000}"/>
    <cellStyle name="Normal 22 19" xfId="5898" xr:uid="{00000000-0005-0000-0000-000016140000}"/>
    <cellStyle name="Normal 22 19 2" xfId="5884" xr:uid="{00000000-0005-0000-0000-000017140000}"/>
    <cellStyle name="Normal 22 2" xfId="3842" xr:uid="{00000000-0005-0000-0000-000018140000}"/>
    <cellStyle name="Normal 22 2 2" xfId="5900" xr:uid="{00000000-0005-0000-0000-000019140000}"/>
    <cellStyle name="Normal 22 20" xfId="1604" xr:uid="{00000000-0005-0000-0000-00001A140000}"/>
    <cellStyle name="Normal 22 20 2" xfId="1065" xr:uid="{00000000-0005-0000-0000-00001B140000}"/>
    <cellStyle name="Normal 22 21" xfId="5890" xr:uid="{00000000-0005-0000-0000-00001C140000}"/>
    <cellStyle name="Normal 22 3" xfId="5902" xr:uid="{00000000-0005-0000-0000-00001D140000}"/>
    <cellStyle name="Normal 22 3 2" xfId="5904" xr:uid="{00000000-0005-0000-0000-00001E140000}"/>
    <cellStyle name="Normal 22 4" xfId="5907" xr:uid="{00000000-0005-0000-0000-00001F140000}"/>
    <cellStyle name="Normal 22 4 2" xfId="5909" xr:uid="{00000000-0005-0000-0000-000020140000}"/>
    <cellStyle name="Normal 22 5" xfId="5911" xr:uid="{00000000-0005-0000-0000-000021140000}"/>
    <cellStyle name="Normal 22 5 2" xfId="5913" xr:uid="{00000000-0005-0000-0000-000022140000}"/>
    <cellStyle name="Normal 22 6" xfId="5915" xr:uid="{00000000-0005-0000-0000-000023140000}"/>
    <cellStyle name="Normal 22 6 2" xfId="5917" xr:uid="{00000000-0005-0000-0000-000024140000}"/>
    <cellStyle name="Normal 22 7" xfId="5919" xr:uid="{00000000-0005-0000-0000-000025140000}"/>
    <cellStyle name="Normal 22 7 2" xfId="576" xr:uid="{00000000-0005-0000-0000-000026140000}"/>
    <cellStyle name="Normal 22 8" xfId="5921" xr:uid="{00000000-0005-0000-0000-000027140000}"/>
    <cellStyle name="Normal 22 8 2" xfId="5923" xr:uid="{00000000-0005-0000-0000-000028140000}"/>
    <cellStyle name="Normal 22 9" xfId="4530" xr:uid="{00000000-0005-0000-0000-000029140000}"/>
    <cellStyle name="Normal 22 9 2" xfId="5925" xr:uid="{00000000-0005-0000-0000-00002A140000}"/>
    <cellStyle name="Normal 220" xfId="7949" xr:uid="{0136070F-0263-4D6F-A5F6-3EDEB1193804}"/>
    <cellStyle name="Normal 220 2" xfId="14604" xr:uid="{3A3A978A-548F-403B-8964-6135F67A09A9}"/>
    <cellStyle name="Normal 220 2 2" xfId="14610" xr:uid="{793C3B70-B98C-4B0D-A159-B059429F993C}"/>
    <cellStyle name="Normal 220 3" xfId="14380" xr:uid="{2A52A150-9CE4-486C-82BC-92FB717EB475}"/>
    <cellStyle name="Normal 221" xfId="7950" xr:uid="{177BB9C3-0AAE-470C-A8CE-2DB4CAE78F3D}"/>
    <cellStyle name="Normal 221 2" xfId="14382" xr:uid="{C79C610B-0D7D-419A-9A6A-3855EE0CD776}"/>
    <cellStyle name="Normal 222" xfId="7953" xr:uid="{151321E7-94C3-4A65-B2AB-42E629D1F45A}"/>
    <cellStyle name="Normal 222 2" xfId="14385" xr:uid="{D8FED1C8-7EA8-4586-8E3E-EB503A10A783}"/>
    <cellStyle name="Normal 223" xfId="7954" xr:uid="{FEB5F53C-9F49-4B07-8274-AC85E646504D}"/>
    <cellStyle name="Normal 223 2" xfId="14389" xr:uid="{F739A1CF-69F6-400F-A373-8AC29E9E71D2}"/>
    <cellStyle name="Normal 224" xfId="7955" xr:uid="{82BAB37D-EAAD-41AD-B33D-022FDE895B28}"/>
    <cellStyle name="Normal 224 2" xfId="14391" xr:uid="{26CE73A3-91A0-4CA7-912A-06F92DC9883A}"/>
    <cellStyle name="Normal 225" xfId="7956" xr:uid="{9A941DAB-E78C-4E6B-A6C3-5DF9483C4947}"/>
    <cellStyle name="Normal 226" xfId="7957" xr:uid="{1CD8EFA2-998A-4030-9127-0DA5112960A8}"/>
    <cellStyle name="Normal 226 2" xfId="14410" xr:uid="{848D9396-36D6-42BE-89CF-FDF3B0512B03}"/>
    <cellStyle name="Normal 227" xfId="7958" xr:uid="{9407BC4A-DABE-4B5D-805C-E20636B96F64}"/>
    <cellStyle name="Normal 227 2" xfId="14412" xr:uid="{F1907365-6AA0-4C77-BFF6-7E678F3F2CF2}"/>
    <cellStyle name="Normal 228" xfId="7959" xr:uid="{EC8AFE0B-CF28-488B-903A-260F443939DE}"/>
    <cellStyle name="Normal 228 2" xfId="14414" xr:uid="{CB4BC8F1-7E87-4FEC-AFBA-783D1839A3B6}"/>
    <cellStyle name="Normal 229" xfId="7960" xr:uid="{68C6A36A-1915-4E68-98EC-79A5E3BC4064}"/>
    <cellStyle name="Normal 229 2" xfId="14417" xr:uid="{320439C9-A058-48E7-A7E0-8D3E46FC6DA6}"/>
    <cellStyle name="Normal 23" xfId="5935" xr:uid="{00000000-0005-0000-0000-00002B140000}"/>
    <cellStyle name="Normal 23 2" xfId="1378" xr:uid="{00000000-0005-0000-0000-00002C140000}"/>
    <cellStyle name="Normal 230" xfId="7961" xr:uid="{256E0AF3-6D68-41AA-BD80-CA340204BCEF}"/>
    <cellStyle name="Normal 230 2" xfId="14408" xr:uid="{90CD22B6-A575-43A2-AF31-767950F78E18}"/>
    <cellStyle name="Normal 231" xfId="7962" xr:uid="{72625565-3683-4E36-92A8-637343EF2DB2}"/>
    <cellStyle name="Normal 231 2" xfId="14411" xr:uid="{9B159107-DF35-4FFA-9ACA-8754B3C8F0CB}"/>
    <cellStyle name="Normal 232" xfId="7963" xr:uid="{E09FB742-8C8B-4A92-A118-88DA6C08B097}"/>
    <cellStyle name="Normal 232 2" xfId="14413" xr:uid="{E50E2597-B993-4BF4-97E8-93C05427E68F}"/>
    <cellStyle name="Normal 233" xfId="7964" xr:uid="{16FE675F-9C59-4CA8-B4EB-3F9F8FC33614}"/>
    <cellStyle name="Normal 233 2" xfId="14415" xr:uid="{D0671284-0792-49B6-9F95-66E2FCB8AA1F}"/>
    <cellStyle name="Normal 234" xfId="7965" xr:uid="{3EC91F58-2036-484F-8F8C-7BC7BFD7AC85}"/>
    <cellStyle name="Normal 234 2" xfId="14418" xr:uid="{956A8613-2210-4111-AA3B-092A73D1B170}"/>
    <cellStyle name="Normal 235" xfId="7966" xr:uid="{81B7AB1D-0D0E-44B8-A7D6-E0A4EF2F1827}"/>
    <cellStyle name="Normal 235 2" xfId="14429" xr:uid="{5529E24D-9751-4907-B50E-A4742A653F3E}"/>
    <cellStyle name="Normal 236" xfId="7967" xr:uid="{3EB9D251-915F-44B2-A2F6-30769FEA8D8D}"/>
    <cellStyle name="Normal 237" xfId="7968" xr:uid="{3768E021-88DD-4FF5-8F53-CD229EAE82FB}"/>
    <cellStyle name="Normal 238" xfId="7969" xr:uid="{F6165BBD-0CB2-42D1-8FC2-4CFD7ECFBC03}"/>
    <cellStyle name="Normal 238 2" xfId="14434" xr:uid="{4855DF4D-AB3C-4A78-8DF3-A8F43279E36F}"/>
    <cellStyle name="Normal 239" xfId="7970" xr:uid="{F346789E-0485-4621-879C-051F26D9F7A9}"/>
    <cellStyle name="Normal 239 2" xfId="13044" xr:uid="{4535094F-56E5-430E-A311-E5CDDF1C49AD}"/>
    <cellStyle name="Normal 24" xfId="5948" xr:uid="{00000000-0005-0000-0000-00002D140000}"/>
    <cellStyle name="Normal 24 2" xfId="282" xr:uid="{00000000-0005-0000-0000-00002E140000}"/>
    <cellStyle name="Normal 24 3" xfId="305" xr:uid="{00000000-0005-0000-0000-00002F140000}"/>
    <cellStyle name="Normal 240" xfId="7971" xr:uid="{A0C51B11-E261-4E88-A9F7-0FA4D37174AD}"/>
    <cellStyle name="Normal 240 2" xfId="14430" xr:uid="{663784CB-8155-42EB-825E-4B0D725C63B3}"/>
    <cellStyle name="Normal 241" xfId="7972" xr:uid="{51555211-B49A-44D1-BD7A-4C650088B9BB}"/>
    <cellStyle name="Normal 242" xfId="7973" xr:uid="{C881D49E-912D-43FD-BA6A-3599FDC2D216}"/>
    <cellStyle name="Normal 243" xfId="7974" xr:uid="{04BF70F4-1640-4398-8120-A41B1DE838A7}"/>
    <cellStyle name="Normal 244" xfId="7975" xr:uid="{4E0E2857-AD74-4BE5-9E30-10DA42E59CAD}"/>
    <cellStyle name="Normal 245" xfId="7976" xr:uid="{595EFEDA-B282-4A41-8E4A-F8B429528CA2}"/>
    <cellStyle name="Normal 245 2" xfId="13048" xr:uid="{F77A9BB9-0E92-4EEB-949D-E8350DF2861B}"/>
    <cellStyle name="Normal 246" xfId="7977" xr:uid="{292B64BC-6266-4F98-825F-2A8D7EC8E6ED}"/>
    <cellStyle name="Normal 246 2" xfId="14444" xr:uid="{708E1B75-9424-4C49-8A1F-D99167109E2B}"/>
    <cellStyle name="Normal 247" xfId="7978" xr:uid="{16A38C95-2B2B-4C35-9063-5925165B1735}"/>
    <cellStyle name="Normal 247 2" xfId="14447" xr:uid="{59D9D627-7073-4690-B23D-C3667DFFF174}"/>
    <cellStyle name="Normal 248" xfId="7979" xr:uid="{9CC1A6F0-9B85-469E-85D9-04CFE1A24531}"/>
    <cellStyle name="Normal 248 2" xfId="18011" xr:uid="{00B50BAA-35CE-4AB3-8835-DA348D916249}"/>
    <cellStyle name="Normal 249" xfId="7980" xr:uid="{FA3D178D-CB1C-418B-BFE8-FA9D0CA828B7}"/>
    <cellStyle name="Normal 249 2" xfId="18013" xr:uid="{580766AB-11D5-4AD6-9201-3BCB3F5681CE}"/>
    <cellStyle name="Normal 25" xfId="6010" xr:uid="{00000000-0005-0000-0000-000030140000}"/>
    <cellStyle name="Normal 25 2" xfId="3846" xr:uid="{00000000-0005-0000-0000-000031140000}"/>
    <cellStyle name="Normal 250" xfId="7981" xr:uid="{9962C89B-2E4A-400D-9137-F961D4A60FA4}"/>
    <cellStyle name="Normal 250 2" xfId="18014" xr:uid="{115413C2-0C81-447D-8EA3-01C41647A082}"/>
    <cellStyle name="Normal 251" xfId="7982" xr:uid="{B6F5BA0C-4A8C-43DE-9D99-78B741979379}"/>
    <cellStyle name="Normal 251 2" xfId="18015" xr:uid="{E6BE5D15-6560-46E3-8C2C-42BFAD885D77}"/>
    <cellStyle name="Normal 252" xfId="7983" xr:uid="{6A64E73E-E333-4055-B516-51AA93132D01}"/>
    <cellStyle name="Normal 253" xfId="7984" xr:uid="{A4063A22-0789-422D-8805-FD8487A4F299}"/>
    <cellStyle name="Normal 254" xfId="7985" xr:uid="{E2CF5333-45BE-437F-9820-E85C1B885F4C}"/>
    <cellStyle name="Normal 255" xfId="7986" xr:uid="{65613D58-EA97-407B-9EBA-C4FF38931589}"/>
    <cellStyle name="Normal 256" xfId="7987" xr:uid="{10C94DD1-0465-44A1-820C-117D17567B70}"/>
    <cellStyle name="Normal 257" xfId="7988" xr:uid="{64D2F2AF-AC02-4D86-8209-E2D8660D5B10}"/>
    <cellStyle name="Normal 258" xfId="7989" xr:uid="{549D94C9-2397-48B5-8E3B-A6C0A041A758}"/>
    <cellStyle name="Normal 259" xfId="7990" xr:uid="{27899CCD-3E03-46A6-B4BE-57118B683355}"/>
    <cellStyle name="Normal 26" xfId="6012" xr:uid="{00000000-0005-0000-0000-000032140000}"/>
    <cellStyle name="Normal 26 2" xfId="3552" xr:uid="{00000000-0005-0000-0000-000033140000}"/>
    <cellStyle name="Normal 260" xfId="7991" xr:uid="{C7D616B3-5380-4D56-B0DA-9EB0049D30AC}"/>
    <cellStyle name="Normal 261" xfId="7992" xr:uid="{77CB5154-2462-4C53-820C-3DF3E94B49FD}"/>
    <cellStyle name="Normal 262" xfId="7993" xr:uid="{4F81AEFE-72F2-4C1D-8DD8-9D37E24BC0A6}"/>
    <cellStyle name="Normal 263" xfId="7994" xr:uid="{2A33D0AC-E350-4EE5-B00C-BEB2C708EA51}"/>
    <cellStyle name="Normal 264" xfId="7995" xr:uid="{4B692254-7E94-4EAF-82B6-9EE414314064}"/>
    <cellStyle name="Normal 265" xfId="7996" xr:uid="{86D5D645-E8A0-47A6-89E8-C6A16D305CEE}"/>
    <cellStyle name="Normal 266" xfId="7997" xr:uid="{39DBA7F1-518A-45D7-9C51-590741A9CF48}"/>
    <cellStyle name="Normal 267" xfId="8000" xr:uid="{DCCA4D51-BFF1-43F1-8131-7616DF01442A}"/>
    <cellStyle name="Normal 268" xfId="8003" xr:uid="{16633E1B-22E3-4370-8EEC-45D4E3B5979D}"/>
    <cellStyle name="Normal 269" xfId="8004" xr:uid="{772E473A-8197-48B3-9046-C2A2B0121A53}"/>
    <cellStyle name="Normal 27" xfId="6014" xr:uid="{00000000-0005-0000-0000-000034140000}"/>
    <cellStyle name="Normal 27 2" xfId="3851" xr:uid="{00000000-0005-0000-0000-000035140000}"/>
    <cellStyle name="Normal 270" xfId="16152" xr:uid="{87070AA0-AC60-4BEA-A08A-AE2B7948C97D}"/>
    <cellStyle name="Normal 271" xfId="16709" xr:uid="{9249CBBD-AB2C-4C89-87E6-ED846F8041DB}"/>
    <cellStyle name="Normal 272" xfId="16818" xr:uid="{E8CDE8CF-E9E7-45B9-9F4B-CA9328DD6932}"/>
    <cellStyle name="Normal 273" xfId="16388" xr:uid="{5FE58F89-3AEE-47F4-9710-7D4F20476CED}"/>
    <cellStyle name="Normal 274" xfId="16787" xr:uid="{B7151939-7B78-4D82-A166-E3DAFD29EF69}"/>
    <cellStyle name="Normal 275" xfId="17957" xr:uid="{AE4B7E11-C4EB-41FA-8036-84FEF82D1CB0}"/>
    <cellStyle name="Normal 276" xfId="9036" xr:uid="{1AE01F33-3F86-4942-94E9-ED04E5A25D7F}"/>
    <cellStyle name="Normal 277" xfId="18595" xr:uid="{153EAE2C-8AEB-4A90-A4D2-BA8DD7FBF961}"/>
    <cellStyle name="Normal 28" xfId="6016" xr:uid="{00000000-0005-0000-0000-000036140000}"/>
    <cellStyle name="Normal 28 10" xfId="3358" xr:uid="{00000000-0005-0000-0000-000037140000}"/>
    <cellStyle name="Normal 28 10 2" xfId="75" xr:uid="{00000000-0005-0000-0000-000038140000}"/>
    <cellStyle name="Normal 28 11" xfId="2831" xr:uid="{00000000-0005-0000-0000-000039140000}"/>
    <cellStyle name="Normal 28 11 2" xfId="5814" xr:uid="{00000000-0005-0000-0000-00003A140000}"/>
    <cellStyle name="Normal 28 12" xfId="5816" xr:uid="{00000000-0005-0000-0000-00003B140000}"/>
    <cellStyle name="Normal 28 12 2" xfId="5818" xr:uid="{00000000-0005-0000-0000-00003C140000}"/>
    <cellStyle name="Normal 28 13" xfId="5820" xr:uid="{00000000-0005-0000-0000-00003D140000}"/>
    <cellStyle name="Normal 28 13 2" xfId="5822" xr:uid="{00000000-0005-0000-0000-00003E140000}"/>
    <cellStyle name="Normal 28 14" xfId="5824" xr:uid="{00000000-0005-0000-0000-00003F140000}"/>
    <cellStyle name="Normal 28 14 2" xfId="5826" xr:uid="{00000000-0005-0000-0000-000040140000}"/>
    <cellStyle name="Normal 28 15" xfId="5829" xr:uid="{00000000-0005-0000-0000-000041140000}"/>
    <cellStyle name="Normal 28 15 2" xfId="5832" xr:uid="{00000000-0005-0000-0000-000042140000}"/>
    <cellStyle name="Normal 28 16" xfId="5835" xr:uid="{00000000-0005-0000-0000-000043140000}"/>
    <cellStyle name="Normal 28 16 2" xfId="886" xr:uid="{00000000-0005-0000-0000-000044140000}"/>
    <cellStyle name="Normal 28 17" xfId="4518" xr:uid="{00000000-0005-0000-0000-000045140000}"/>
    <cellStyle name="Normal 28 17 2" xfId="5838" xr:uid="{00000000-0005-0000-0000-000046140000}"/>
    <cellStyle name="Normal 28 18" xfId="4522" xr:uid="{00000000-0005-0000-0000-000047140000}"/>
    <cellStyle name="Normal 28 18 2" xfId="1426" xr:uid="{00000000-0005-0000-0000-000048140000}"/>
    <cellStyle name="Normal 28 19" xfId="5012" xr:uid="{00000000-0005-0000-0000-000049140000}"/>
    <cellStyle name="Normal 28 19 2" xfId="191" xr:uid="{00000000-0005-0000-0000-00004A140000}"/>
    <cellStyle name="Normal 28 2" xfId="6018" xr:uid="{00000000-0005-0000-0000-00004B140000}"/>
    <cellStyle name="Normal 28 2 2" xfId="6019" xr:uid="{00000000-0005-0000-0000-00004C140000}"/>
    <cellStyle name="Normal 28 20" xfId="5828" xr:uid="{00000000-0005-0000-0000-00004D140000}"/>
    <cellStyle name="Normal 28 20 2" xfId="5831" xr:uid="{00000000-0005-0000-0000-00004E140000}"/>
    <cellStyle name="Normal 28 21" xfId="5834" xr:uid="{00000000-0005-0000-0000-00004F140000}"/>
    <cellStyle name="Normal 28 3" xfId="429" xr:uid="{00000000-0005-0000-0000-000050140000}"/>
    <cellStyle name="Normal 28 3 2" xfId="1268" xr:uid="{00000000-0005-0000-0000-000051140000}"/>
    <cellStyle name="Normal 28 4" xfId="4455" xr:uid="{00000000-0005-0000-0000-000052140000}"/>
    <cellStyle name="Normal 28 4 2" xfId="4458" xr:uid="{00000000-0005-0000-0000-000053140000}"/>
    <cellStyle name="Normal 28 5" xfId="4467" xr:uid="{00000000-0005-0000-0000-000054140000}"/>
    <cellStyle name="Normal 28 5 2" xfId="4470" xr:uid="{00000000-0005-0000-0000-000055140000}"/>
    <cellStyle name="Normal 28 6" xfId="4477" xr:uid="{00000000-0005-0000-0000-000056140000}"/>
    <cellStyle name="Normal 28 6 2" xfId="4480" xr:uid="{00000000-0005-0000-0000-000057140000}"/>
    <cellStyle name="Normal 28 7" xfId="1929" xr:uid="{00000000-0005-0000-0000-000058140000}"/>
    <cellStyle name="Normal 28 7 2" xfId="4486" xr:uid="{00000000-0005-0000-0000-000059140000}"/>
    <cellStyle name="Normal 28 8" xfId="420" xr:uid="{00000000-0005-0000-0000-00005A140000}"/>
    <cellStyle name="Normal 28 8 2" xfId="4037" xr:uid="{00000000-0005-0000-0000-00005B140000}"/>
    <cellStyle name="Normal 28 9" xfId="4490" xr:uid="{00000000-0005-0000-0000-00005C140000}"/>
    <cellStyle name="Normal 28 9 2" xfId="4496" xr:uid="{00000000-0005-0000-0000-00005D140000}"/>
    <cellStyle name="Normal 29" xfId="6021" xr:uid="{00000000-0005-0000-0000-00005E140000}"/>
    <cellStyle name="Normal 29 10" xfId="281" xr:uid="{00000000-0005-0000-0000-00005F140000}"/>
    <cellStyle name="Normal 29 10 2" xfId="6024" xr:uid="{00000000-0005-0000-0000-000060140000}"/>
    <cellStyle name="Normal 29 11" xfId="304" xr:uid="{00000000-0005-0000-0000-000061140000}"/>
    <cellStyle name="Normal 29 11 2" xfId="1224" xr:uid="{00000000-0005-0000-0000-000062140000}"/>
    <cellStyle name="Normal 29 12" xfId="152" xr:uid="{00000000-0005-0000-0000-000063140000}"/>
    <cellStyle name="Normal 29 12 2" xfId="5598" xr:uid="{00000000-0005-0000-0000-000064140000}"/>
    <cellStyle name="Normal 29 13" xfId="311" xr:uid="{00000000-0005-0000-0000-000065140000}"/>
    <cellStyle name="Normal 29 13 2" xfId="6026" xr:uid="{00000000-0005-0000-0000-000066140000}"/>
    <cellStyle name="Normal 29 14" xfId="919" xr:uid="{00000000-0005-0000-0000-000067140000}"/>
    <cellStyle name="Normal 29 14 2" xfId="6028" xr:uid="{00000000-0005-0000-0000-000068140000}"/>
    <cellStyle name="Normal 29 15" xfId="930" xr:uid="{00000000-0005-0000-0000-000069140000}"/>
    <cellStyle name="Normal 29 15 2" xfId="6033" xr:uid="{00000000-0005-0000-0000-00006A140000}"/>
    <cellStyle name="Normal 29 16" xfId="6037" xr:uid="{00000000-0005-0000-0000-00006B140000}"/>
    <cellStyle name="Normal 29 16 2" xfId="6040" xr:uid="{00000000-0005-0000-0000-00006C140000}"/>
    <cellStyle name="Normal 29 17" xfId="4541" xr:uid="{00000000-0005-0000-0000-00006D140000}"/>
    <cellStyle name="Normal 29 17 2" xfId="6042" xr:uid="{00000000-0005-0000-0000-00006E140000}"/>
    <cellStyle name="Normal 29 18" xfId="4545" xr:uid="{00000000-0005-0000-0000-00006F140000}"/>
    <cellStyle name="Normal 29 18 2" xfId="763" xr:uid="{00000000-0005-0000-0000-000070140000}"/>
    <cellStyle name="Normal 29 19" xfId="6045" xr:uid="{00000000-0005-0000-0000-000071140000}"/>
    <cellStyle name="Normal 29 19 2" xfId="6048" xr:uid="{00000000-0005-0000-0000-000072140000}"/>
    <cellStyle name="Normal 29 2" xfId="6051" xr:uid="{00000000-0005-0000-0000-000073140000}"/>
    <cellStyle name="Normal 29 2 2" xfId="2191" xr:uid="{00000000-0005-0000-0000-000074140000}"/>
    <cellStyle name="Normal 29 20" xfId="929" xr:uid="{00000000-0005-0000-0000-000075140000}"/>
    <cellStyle name="Normal 29 20 2" xfId="6032" xr:uid="{00000000-0005-0000-0000-000076140000}"/>
    <cellStyle name="Normal 29 21" xfId="6036" xr:uid="{00000000-0005-0000-0000-000077140000}"/>
    <cellStyle name="Normal 29 3" xfId="5002" xr:uid="{00000000-0005-0000-0000-000078140000}"/>
    <cellStyle name="Normal 29 3 2" xfId="2211" xr:uid="{00000000-0005-0000-0000-000079140000}"/>
    <cellStyle name="Normal 29 4" xfId="1120" xr:uid="{00000000-0005-0000-0000-00007A140000}"/>
    <cellStyle name="Normal 29 4 2" xfId="2227" xr:uid="{00000000-0005-0000-0000-00007B140000}"/>
    <cellStyle name="Normal 29 5" xfId="1345" xr:uid="{00000000-0005-0000-0000-00007C140000}"/>
    <cellStyle name="Normal 29 5 2" xfId="2250" xr:uid="{00000000-0005-0000-0000-00007D140000}"/>
    <cellStyle name="Normal 29 6" xfId="1139" xr:uid="{00000000-0005-0000-0000-00007E140000}"/>
    <cellStyle name="Normal 29 6 2" xfId="6056" xr:uid="{00000000-0005-0000-0000-00007F140000}"/>
    <cellStyle name="Normal 29 7" xfId="162" xr:uid="{00000000-0005-0000-0000-000080140000}"/>
    <cellStyle name="Normal 29 7 2" xfId="6062" xr:uid="{00000000-0005-0000-0000-000081140000}"/>
    <cellStyle name="Normal 29 8" xfId="1353" xr:uid="{00000000-0005-0000-0000-000082140000}"/>
    <cellStyle name="Normal 29 8 2" xfId="1718" xr:uid="{00000000-0005-0000-0000-000083140000}"/>
    <cellStyle name="Normal 29 9" xfId="1034" xr:uid="{00000000-0005-0000-0000-000084140000}"/>
    <cellStyle name="Normal 29 9 2" xfId="6065" xr:uid="{00000000-0005-0000-0000-000085140000}"/>
    <cellStyle name="Normal 295" xfId="8955" xr:uid="{F64051F7-A879-4ED2-8940-836931FF0CFF}"/>
    <cellStyle name="Normal 3" xfId="5045" xr:uid="{00000000-0005-0000-0000-000086140000}"/>
    <cellStyle name="Normal 3 10" xfId="2024" xr:uid="{00000000-0005-0000-0000-000087140000}"/>
    <cellStyle name="Normal 3 10 2" xfId="7476" xr:uid="{0A407AEF-97BB-4A1D-AB0E-FEE261DB8A9C}"/>
    <cellStyle name="Normal 3 10 2 2" xfId="10650" xr:uid="{71EBF8CB-16A7-4C2F-A53A-C61E0A5AE88A}"/>
    <cellStyle name="Normal 3 10 3" xfId="14638" xr:uid="{595F03BD-A8C9-479C-87ED-426005CA265A}"/>
    <cellStyle name="Normal 3 10 4" xfId="14639" xr:uid="{C18A8E2A-F39E-4D95-9582-D76476762CF6}"/>
    <cellStyle name="Normal 3 10 5" xfId="10647" xr:uid="{2BF98B48-7B55-4F51-B297-8FCF5B7A12CC}"/>
    <cellStyle name="Normal 3 11" xfId="7190" xr:uid="{ED8DA1B5-F7DE-4722-9405-743596FAAC3E}"/>
    <cellStyle name="Normal 3 11 2" xfId="10303" xr:uid="{1D920F0B-1207-4004-9026-DAEFEDEFEF6E}"/>
    <cellStyle name="Normal 3 11 3" xfId="9403" xr:uid="{5B734547-1F67-49AF-87D4-B0108865B867}"/>
    <cellStyle name="Normal 3 12" xfId="8091" xr:uid="{C8BE0D5A-B0CF-4FBE-B161-84C4ED93771F}"/>
    <cellStyle name="Normal 3 13" xfId="14640" xr:uid="{679BF2A5-87E5-4E2C-89B3-C0012905D3B7}"/>
    <cellStyle name="Normal 3 2" xfId="6066" xr:uid="{00000000-0005-0000-0000-000088140000}"/>
    <cellStyle name="Normal 3 2 2" xfId="6067" xr:uid="{00000000-0005-0000-0000-000089140000}"/>
    <cellStyle name="Normal 3 2 3" xfId="4436" xr:uid="{00000000-0005-0000-0000-00008A140000}"/>
    <cellStyle name="Normal 3 2 4" xfId="7898" xr:uid="{CB606961-EBBD-456F-8FD1-F3DD44A53FDC}"/>
    <cellStyle name="Normal 3 2 4 2" xfId="14642" xr:uid="{E8E6C6EC-DE3E-47B7-90A8-011B015C6B40}"/>
    <cellStyle name="Normal 3 2 4 2 2" xfId="11530" xr:uid="{DBD03B99-F14C-4568-91A2-51B0C3038319}"/>
    <cellStyle name="Normal 3 2 4 3" xfId="14643" xr:uid="{6C66A9A6-1C59-4A3F-81D4-5251112F67A4}"/>
    <cellStyle name="Normal 3 2 4 4" xfId="14641" xr:uid="{1C11E3B7-C13C-48E1-A018-8ED967B91AF2}"/>
    <cellStyle name="Normal 3 2 5" xfId="11012" xr:uid="{DDA3B609-2131-4F05-8644-946F7291D292}"/>
    <cellStyle name="Normal 3 2 5 2" xfId="14348" xr:uid="{4B4050E8-C177-4EBD-B96E-924151304A42}"/>
    <cellStyle name="Normal 3 2 6" xfId="14644" xr:uid="{A6BB16D2-3C02-4F63-B76F-36A36E302112}"/>
    <cellStyle name="Normal 3 2 6 2" xfId="14645" xr:uid="{C5820C6F-8EF4-432A-B12E-62DDACCBC2AE}"/>
    <cellStyle name="Normal 3 2 7" xfId="14646" xr:uid="{412A488B-575F-4A63-8C58-3F97488BAE0E}"/>
    <cellStyle name="Normal 3 2 8" xfId="14529" xr:uid="{C04F36EB-81C3-46A6-BF79-9AB8AE3527A1}"/>
    <cellStyle name="Normal 3 3" xfId="6069" xr:uid="{00000000-0005-0000-0000-00008B140000}"/>
    <cellStyle name="Normal 3 3 2" xfId="7899" xr:uid="{FA98BF30-D76E-4E27-AC58-3E0E035BE9F6}"/>
    <cellStyle name="Normal 3 3 2 2" xfId="14651" xr:uid="{67B0B057-178C-4DA6-B4EF-6B096618EE2C}"/>
    <cellStyle name="Normal 3 3 2 3" xfId="14652" xr:uid="{215501B2-E8C8-4CE7-982E-C49FFB2EEBCF}"/>
    <cellStyle name="Normal 3 3 2 4" xfId="14649" xr:uid="{8F9A8008-F421-4002-B39F-197434E4439E}"/>
    <cellStyle name="Normal 3 3 3" xfId="12850" xr:uid="{DB432D7C-AF1B-42C4-A959-EDFF008695EC}"/>
    <cellStyle name="Normal 3 3 4" xfId="14653" xr:uid="{25AF0100-C997-47CC-96DC-31127EF6EBBA}"/>
    <cellStyle name="Normal 3 3 5" xfId="11016" xr:uid="{EA600AAD-5749-4EBC-9E71-43AC7E950878}"/>
    <cellStyle name="Normal 3 3 6" xfId="14655" xr:uid="{DC5C7BA5-3507-440D-85CE-2F8079DF64A7}"/>
    <cellStyle name="Normal 3 3 7" xfId="14656" xr:uid="{1C20DBBE-0AD9-41B9-B8DD-54C980849ACE}"/>
    <cellStyle name="Normal 3 3 8" xfId="14647" xr:uid="{A943DAD2-438F-40DA-8251-86ED42B77B53}"/>
    <cellStyle name="Normal 3 4" xfId="4786" xr:uid="{00000000-0005-0000-0000-00008C140000}"/>
    <cellStyle name="Normal 3 4 2" xfId="6071" xr:uid="{00000000-0005-0000-0000-00008D140000}"/>
    <cellStyle name="Normal 3 4 2 2" xfId="7900" xr:uid="{8996C23F-E35F-41E8-8E68-EE546C528F62}"/>
    <cellStyle name="Normal 3 4 2 2 2" xfId="11486" xr:uid="{070E6ED3-5B0C-4E5C-9999-2A5EEEC18C35}"/>
    <cellStyle name="Normal 3 4 2 2 2 2" xfId="10266" xr:uid="{B98CD39E-FE14-4AF9-9FB5-4AFD2B97C28D}"/>
    <cellStyle name="Normal 3 4 2 2 3" xfId="13573" xr:uid="{4A0A300E-EC87-44FE-8320-3B7DBC9AD59F}"/>
    <cellStyle name="Normal 3 4 2 2 4" xfId="14658" xr:uid="{1D9AC7E5-F39C-4751-92F0-B5B34BA6A551}"/>
    <cellStyle name="Normal 3 4 2 3" xfId="14659" xr:uid="{FA3EB7FA-A0F8-456D-83EC-484DD60B32F5}"/>
    <cellStyle name="Normal 3 4 2 3 2" xfId="9905" xr:uid="{6D054639-D451-4E79-9B57-AEBA203F1421}"/>
    <cellStyle name="Normal 3 4 2 4" xfId="14660" xr:uid="{66D036D2-AD07-4DC4-98C9-21EF152AC980}"/>
    <cellStyle name="Normal 3 4 2 5" xfId="14657" xr:uid="{9D177AC8-AE4C-4874-AD97-8C3429F3A162}"/>
    <cellStyle name="Normal 3 4 3" xfId="7726" xr:uid="{8FBB92BF-0604-4710-9641-3ED7DC7C604F}"/>
    <cellStyle name="Normal 3 4 3 2" xfId="12852" xr:uid="{98CD80B4-45F4-4143-A9DD-5DBE091550EA}"/>
    <cellStyle name="Normal 3 4 4" xfId="13026" xr:uid="{84B25632-44D8-44C2-BD53-88CD66737C92}"/>
    <cellStyle name="Normal 3 5" xfId="4790" xr:uid="{00000000-0005-0000-0000-00008E140000}"/>
    <cellStyle name="Normal 3 5 2" xfId="7728" xr:uid="{0E87F049-AF96-4D85-83E9-CB23CFFEDD83}"/>
    <cellStyle name="Normal 3 5 2 2" xfId="14663" xr:uid="{AE997D8E-9B2C-4510-9CAE-45E458B337D8}"/>
    <cellStyle name="Normal 3 5 2 3" xfId="14664" xr:uid="{2B639698-B62B-448D-871B-D6A89EC2AECD}"/>
    <cellStyle name="Normal 3 5 2 4" xfId="14662" xr:uid="{112A9AA6-A07B-46A8-B0F3-0110700CFE89}"/>
    <cellStyle name="Normal 3 5 3" xfId="12854" xr:uid="{77331EBF-F484-4F72-8DED-F5EC23420F1F}"/>
    <cellStyle name="Normal 3 5 4" xfId="14665" xr:uid="{114FC8A5-DE87-4345-80E8-5A99138CDAE4}"/>
    <cellStyle name="Normal 3 5 5" xfId="14346" xr:uid="{E6C6FA18-5F3B-4234-B4B6-12B6CA30D63D}"/>
    <cellStyle name="Normal 3 5 6" xfId="14666" xr:uid="{4FF6A38E-D960-4A57-9CD2-B7FB5C1E8C6D}"/>
    <cellStyle name="Normal 3 5 7" xfId="14667" xr:uid="{521F2DBC-4CC4-46C8-9803-9F4E79E06AFF}"/>
    <cellStyle name="Normal 3 5 8" xfId="13030" xr:uid="{B453B826-106C-442F-A2CC-7BE0D743EE7A}"/>
    <cellStyle name="Normal 3 6" xfId="6073" xr:uid="{00000000-0005-0000-0000-00008F140000}"/>
    <cellStyle name="Normal 3 6 2" xfId="5064" xr:uid="{00000000-0005-0000-0000-000090140000}"/>
    <cellStyle name="Normal 3 7" xfId="6075" xr:uid="{00000000-0005-0000-0000-000091140000}"/>
    <cellStyle name="Normal 3 7 2" xfId="6076" xr:uid="{00000000-0005-0000-0000-000092140000}"/>
    <cellStyle name="Normal 3 8" xfId="980" xr:uid="{00000000-0005-0000-0000-000093140000}"/>
    <cellStyle name="Normal 3 8 2" xfId="7317" xr:uid="{BC5E2BE6-709A-44AD-AD03-6B83608D4A27}"/>
    <cellStyle name="Normal 3 8 2 2" xfId="14673" xr:uid="{C7E42C5D-9110-4172-81C5-AF6E41EC4C34}"/>
    <cellStyle name="Normal 3 8 3" xfId="12857" xr:uid="{B857FEF8-14DB-4417-920A-34454FAF0030}"/>
    <cellStyle name="Normal 3 8 4" xfId="14674" xr:uid="{3B371E51-6312-4678-B778-9A030A622CB8}"/>
    <cellStyle name="Normal 3 8 5" xfId="14675" xr:uid="{489F6694-65FA-47AE-A289-0BC3E14AD957}"/>
    <cellStyle name="Normal 3 8 6" xfId="14671" xr:uid="{2FADC4CF-D482-4237-AD44-989641B4F843}"/>
    <cellStyle name="Normal 3 9" xfId="6078" xr:uid="{00000000-0005-0000-0000-000094140000}"/>
    <cellStyle name="Normal 3 9 2" xfId="14677" xr:uid="{38C0FCB0-4F77-45DD-B49A-908F771DCF62}"/>
    <cellStyle name="Normal 30" xfId="6009" xr:uid="{00000000-0005-0000-0000-000095140000}"/>
    <cellStyle name="Normal 30 2" xfId="3845" xr:uid="{00000000-0005-0000-0000-000096140000}"/>
    <cellStyle name="Normal 30 3" xfId="6079" xr:uid="{00000000-0005-0000-0000-000097140000}"/>
    <cellStyle name="Normal 31" xfId="6011" xr:uid="{00000000-0005-0000-0000-000098140000}"/>
    <cellStyle name="Normal 31 2" xfId="3551" xr:uid="{00000000-0005-0000-0000-000099140000}"/>
    <cellStyle name="Normal 32" xfId="6013" xr:uid="{00000000-0005-0000-0000-00009A140000}"/>
    <cellStyle name="Normal 32 2" xfId="3850" xr:uid="{00000000-0005-0000-0000-00009B140000}"/>
    <cellStyle name="Normal 33" xfId="6015" xr:uid="{00000000-0005-0000-0000-00009C140000}"/>
    <cellStyle name="Normal 33 2" xfId="6017" xr:uid="{00000000-0005-0000-0000-00009D140000}"/>
    <cellStyle name="Normal 34" xfId="6020" xr:uid="{00000000-0005-0000-0000-00009E140000}"/>
    <cellStyle name="Normal 34 10" xfId="280" xr:uid="{00000000-0005-0000-0000-00009F140000}"/>
    <cellStyle name="Normal 34 10 2" xfId="6023" xr:uid="{00000000-0005-0000-0000-0000A0140000}"/>
    <cellStyle name="Normal 34 11" xfId="303" xr:uid="{00000000-0005-0000-0000-0000A1140000}"/>
    <cellStyle name="Normal 34 11 2" xfId="1223" xr:uid="{00000000-0005-0000-0000-0000A2140000}"/>
    <cellStyle name="Normal 34 12" xfId="151" xr:uid="{00000000-0005-0000-0000-0000A3140000}"/>
    <cellStyle name="Normal 34 12 2" xfId="5597" xr:uid="{00000000-0005-0000-0000-0000A4140000}"/>
    <cellStyle name="Normal 34 13" xfId="310" xr:uid="{00000000-0005-0000-0000-0000A5140000}"/>
    <cellStyle name="Normal 34 13 2" xfId="6025" xr:uid="{00000000-0005-0000-0000-0000A6140000}"/>
    <cellStyle name="Normal 34 14" xfId="918" xr:uid="{00000000-0005-0000-0000-0000A7140000}"/>
    <cellStyle name="Normal 34 14 2" xfId="6027" xr:uid="{00000000-0005-0000-0000-0000A8140000}"/>
    <cellStyle name="Normal 34 15" xfId="928" xr:uid="{00000000-0005-0000-0000-0000A9140000}"/>
    <cellStyle name="Normal 34 15 2" xfId="6031" xr:uid="{00000000-0005-0000-0000-0000AA140000}"/>
    <cellStyle name="Normal 34 16" xfId="6035" xr:uid="{00000000-0005-0000-0000-0000AB140000}"/>
    <cellStyle name="Normal 34 16 2" xfId="6039" xr:uid="{00000000-0005-0000-0000-0000AC140000}"/>
    <cellStyle name="Normal 34 17" xfId="4540" xr:uid="{00000000-0005-0000-0000-0000AD140000}"/>
    <cellStyle name="Normal 34 17 2" xfId="6041" xr:uid="{00000000-0005-0000-0000-0000AE140000}"/>
    <cellStyle name="Normal 34 18" xfId="4544" xr:uid="{00000000-0005-0000-0000-0000AF140000}"/>
    <cellStyle name="Normal 34 18 2" xfId="762" xr:uid="{00000000-0005-0000-0000-0000B0140000}"/>
    <cellStyle name="Normal 34 19" xfId="6044" xr:uid="{00000000-0005-0000-0000-0000B1140000}"/>
    <cellStyle name="Normal 34 19 2" xfId="6047" xr:uid="{00000000-0005-0000-0000-0000B2140000}"/>
    <cellStyle name="Normal 34 2" xfId="6050" xr:uid="{00000000-0005-0000-0000-0000B3140000}"/>
    <cellStyle name="Normal 34 2 2" xfId="2190" xr:uid="{00000000-0005-0000-0000-0000B4140000}"/>
    <cellStyle name="Normal 34 20" xfId="927" xr:uid="{00000000-0005-0000-0000-0000B5140000}"/>
    <cellStyle name="Normal 34 20 2" xfId="6030" xr:uid="{00000000-0005-0000-0000-0000B6140000}"/>
    <cellStyle name="Normal 34 21" xfId="6034" xr:uid="{00000000-0005-0000-0000-0000B7140000}"/>
    <cellStyle name="Normal 34 3" xfId="5001" xr:uid="{00000000-0005-0000-0000-0000B8140000}"/>
    <cellStyle name="Normal 34 3 2" xfId="2210" xr:uid="{00000000-0005-0000-0000-0000B9140000}"/>
    <cellStyle name="Normal 34 4" xfId="1119" xr:uid="{00000000-0005-0000-0000-0000BA140000}"/>
    <cellStyle name="Normal 34 4 2" xfId="2226" xr:uid="{00000000-0005-0000-0000-0000BB140000}"/>
    <cellStyle name="Normal 34 5" xfId="1344" xr:uid="{00000000-0005-0000-0000-0000BC140000}"/>
    <cellStyle name="Normal 34 5 2" xfId="2249" xr:uid="{00000000-0005-0000-0000-0000BD140000}"/>
    <cellStyle name="Normal 34 6" xfId="1138" xr:uid="{00000000-0005-0000-0000-0000BE140000}"/>
    <cellStyle name="Normal 34 6 2" xfId="6055" xr:uid="{00000000-0005-0000-0000-0000BF140000}"/>
    <cellStyle name="Normal 34 7" xfId="161" xr:uid="{00000000-0005-0000-0000-0000C0140000}"/>
    <cellStyle name="Normal 34 7 2" xfId="6061" xr:uid="{00000000-0005-0000-0000-0000C1140000}"/>
    <cellStyle name="Normal 34 8" xfId="1352" xr:uid="{00000000-0005-0000-0000-0000C2140000}"/>
    <cellStyle name="Normal 34 8 2" xfId="1717" xr:uid="{00000000-0005-0000-0000-0000C3140000}"/>
    <cellStyle name="Normal 34 9" xfId="1033" xr:uid="{00000000-0005-0000-0000-0000C4140000}"/>
    <cellStyle name="Normal 34 9 2" xfId="6064" xr:uid="{00000000-0005-0000-0000-0000C5140000}"/>
    <cellStyle name="Normal 35" xfId="6081" xr:uid="{00000000-0005-0000-0000-0000C6140000}"/>
    <cellStyle name="Normal 35 2" xfId="6083" xr:uid="{00000000-0005-0000-0000-0000C7140000}"/>
    <cellStyle name="Normal 36" xfId="959" xr:uid="{00000000-0005-0000-0000-0000C8140000}"/>
    <cellStyle name="Normal 36 10" xfId="6087" xr:uid="{00000000-0005-0000-0000-0000C9140000}"/>
    <cellStyle name="Normal 36 10 2" xfId="6089" xr:uid="{00000000-0005-0000-0000-0000CA140000}"/>
    <cellStyle name="Normal 36 11" xfId="5114" xr:uid="{00000000-0005-0000-0000-0000CB140000}"/>
    <cellStyle name="Normal 36 11 2" xfId="6091" xr:uid="{00000000-0005-0000-0000-0000CC140000}"/>
    <cellStyle name="Normal 36 12" xfId="6093" xr:uid="{00000000-0005-0000-0000-0000CD140000}"/>
    <cellStyle name="Normal 36 12 2" xfId="6095" xr:uid="{00000000-0005-0000-0000-0000CE140000}"/>
    <cellStyle name="Normal 36 13" xfId="6097" xr:uid="{00000000-0005-0000-0000-0000CF140000}"/>
    <cellStyle name="Normal 36 13 2" xfId="2524" xr:uid="{00000000-0005-0000-0000-0000D0140000}"/>
    <cellStyle name="Normal 36 14" xfId="6099" xr:uid="{00000000-0005-0000-0000-0000D1140000}"/>
    <cellStyle name="Normal 36 14 2" xfId="6101" xr:uid="{00000000-0005-0000-0000-0000D2140000}"/>
    <cellStyle name="Normal 36 15" xfId="6105" xr:uid="{00000000-0005-0000-0000-0000D3140000}"/>
    <cellStyle name="Normal 36 15 2" xfId="6109" xr:uid="{00000000-0005-0000-0000-0000D4140000}"/>
    <cellStyle name="Normal 36 16" xfId="6113" xr:uid="{00000000-0005-0000-0000-0000D5140000}"/>
    <cellStyle name="Normal 36 16 2" xfId="6115" xr:uid="{00000000-0005-0000-0000-0000D6140000}"/>
    <cellStyle name="Normal 36 17" xfId="6117" xr:uid="{00000000-0005-0000-0000-0000D7140000}"/>
    <cellStyle name="Normal 36 17 2" xfId="6119" xr:uid="{00000000-0005-0000-0000-0000D8140000}"/>
    <cellStyle name="Normal 36 18" xfId="6121" xr:uid="{00000000-0005-0000-0000-0000D9140000}"/>
    <cellStyle name="Normal 36 18 2" xfId="1101" xr:uid="{00000000-0005-0000-0000-0000DA140000}"/>
    <cellStyle name="Normal 36 19" xfId="6123" xr:uid="{00000000-0005-0000-0000-0000DB140000}"/>
    <cellStyle name="Normal 36 19 2" xfId="67" xr:uid="{00000000-0005-0000-0000-0000DC140000}"/>
    <cellStyle name="Normal 36 2" xfId="6125" xr:uid="{00000000-0005-0000-0000-0000DD140000}"/>
    <cellStyle name="Normal 36 2 2" xfId="6127" xr:uid="{00000000-0005-0000-0000-0000DE140000}"/>
    <cellStyle name="Normal 36 20" xfId="6104" xr:uid="{00000000-0005-0000-0000-0000DF140000}"/>
    <cellStyle name="Normal 36 20 2" xfId="6108" xr:uid="{00000000-0005-0000-0000-0000E0140000}"/>
    <cellStyle name="Normal 36 21" xfId="6112" xr:uid="{00000000-0005-0000-0000-0000E1140000}"/>
    <cellStyle name="Normal 36 3" xfId="5008" xr:uid="{00000000-0005-0000-0000-0000E2140000}"/>
    <cellStyle name="Normal 36 3 2" xfId="4654" xr:uid="{00000000-0005-0000-0000-0000E3140000}"/>
    <cellStyle name="Normal 36 4" xfId="6129" xr:uid="{00000000-0005-0000-0000-0000E4140000}"/>
    <cellStyle name="Normal 36 4 2" xfId="6131" xr:uid="{00000000-0005-0000-0000-0000E5140000}"/>
    <cellStyle name="Normal 36 5" xfId="6133" xr:uid="{00000000-0005-0000-0000-0000E6140000}"/>
    <cellStyle name="Normal 36 5 2" xfId="6136" xr:uid="{00000000-0005-0000-0000-0000E7140000}"/>
    <cellStyle name="Normal 36 6" xfId="6139" xr:uid="{00000000-0005-0000-0000-0000E8140000}"/>
    <cellStyle name="Normal 36 6 2" xfId="6141" xr:uid="{00000000-0005-0000-0000-0000E9140000}"/>
    <cellStyle name="Normal 36 7" xfId="6144" xr:uid="{00000000-0005-0000-0000-0000EA140000}"/>
    <cellStyle name="Normal 36 7 2" xfId="2369" xr:uid="{00000000-0005-0000-0000-0000EB140000}"/>
    <cellStyle name="Normal 36 8" xfId="1234" xr:uid="{00000000-0005-0000-0000-0000EC140000}"/>
    <cellStyle name="Normal 36 8 2" xfId="2375" xr:uid="{00000000-0005-0000-0000-0000ED140000}"/>
    <cellStyle name="Normal 36 9" xfId="6147" xr:uid="{00000000-0005-0000-0000-0000EE140000}"/>
    <cellStyle name="Normal 36 9 2" xfId="2381" xr:uid="{00000000-0005-0000-0000-0000EF140000}"/>
    <cellStyle name="Normal 37" xfId="6149" xr:uid="{00000000-0005-0000-0000-0000F0140000}"/>
    <cellStyle name="Normal 37 2" xfId="6151" xr:uid="{00000000-0005-0000-0000-0000F1140000}"/>
    <cellStyle name="Normal 38" xfId="3032" xr:uid="{00000000-0005-0000-0000-0000F2140000}"/>
    <cellStyle name="Normal 38 2" xfId="6153" xr:uid="{00000000-0005-0000-0000-0000F3140000}"/>
    <cellStyle name="Normal 39" xfId="1453" xr:uid="{00000000-0005-0000-0000-0000F4140000}"/>
    <cellStyle name="Normal 39 2" xfId="6086" xr:uid="{00000000-0005-0000-0000-0000F5140000}"/>
    <cellStyle name="Normal 4" xfId="5047" xr:uid="{00000000-0005-0000-0000-0000F6140000}"/>
    <cellStyle name="Normal 4 10" xfId="7778" xr:uid="{F2DB5CD9-1747-48FA-BE8C-2BA8E824BD57}"/>
    <cellStyle name="Normal 4 10 2" xfId="14699" xr:uid="{E5E30DB5-D97D-4892-A9F0-77D15E77B896}"/>
    <cellStyle name="Normal 4 10 2 2" xfId="14700" xr:uid="{226B4C22-B4E8-4518-AF08-08041BCA2710}"/>
    <cellStyle name="Normal 4 10 3" xfId="14701" xr:uid="{6B8CBD93-AF15-43A6-AF32-CC5BB7C7DEE2}"/>
    <cellStyle name="Normal 4 10 4" xfId="12872" xr:uid="{7BFF2001-39C3-4530-B3A7-40472273A065}"/>
    <cellStyle name="Normal 4 11" xfId="14702" xr:uid="{63D0E6FE-77AC-4F5C-A1C5-3D18B18BBC64}"/>
    <cellStyle name="Normal 4 11 2" xfId="10728" xr:uid="{1B73D6D9-87BE-4016-8DF8-271AF2F68826}"/>
    <cellStyle name="Normal 4 12" xfId="14703" xr:uid="{DF31E6D5-DB58-43ED-B9E2-BAE653FD5F85}"/>
    <cellStyle name="Normal 4 12 2" xfId="14704" xr:uid="{558D5021-6EE1-4BC5-B598-B2DB0B29BD4B}"/>
    <cellStyle name="Normal 4 13" xfId="14705" xr:uid="{4018040D-5105-4773-9880-A8B2DD7E5C5F}"/>
    <cellStyle name="Normal 4 14" xfId="14531" xr:uid="{0A571AF6-8A58-4501-A45E-D0DAC7E0189B}"/>
    <cellStyle name="Normal 4 2" xfId="6155" xr:uid="{00000000-0005-0000-0000-0000F7140000}"/>
    <cellStyle name="Normal 4 2 2" xfId="6156" xr:uid="{00000000-0005-0000-0000-0000F8140000}"/>
    <cellStyle name="Normal 4 2 2 2" xfId="14706" xr:uid="{0C06C78C-201E-4532-95C0-FFC5E184EBCE}"/>
    <cellStyle name="Normal 4 2 3" xfId="4742" xr:uid="{00000000-0005-0000-0000-0000F9140000}"/>
    <cellStyle name="Normal 4 2 3 2" xfId="7725" xr:uid="{830E28FB-2456-452F-B361-0F01B51FEBDF}"/>
    <cellStyle name="Normal 4 2 3 2 2" xfId="14708" xr:uid="{B0ABF74A-2FA1-45C5-9F0E-BF1C4988F61E}"/>
    <cellStyle name="Normal 4 2 4" xfId="7901" xr:uid="{157F1920-666F-47B6-A8C1-41B764C86F34}"/>
    <cellStyle name="Normal 4 2 4 2" xfId="12710" xr:uid="{89C012D7-25A8-4112-B36E-B0AEDBE28A8F}"/>
    <cellStyle name="Normal 4 2 4 3" xfId="14709" xr:uid="{4E091AA7-75AA-4303-8000-1B5B970322DA}"/>
    <cellStyle name="Normal 4 2 4 4" xfId="12997" xr:uid="{53357527-F5D0-4F6E-A9DB-598D51E34C80}"/>
    <cellStyle name="Normal 4 2 5" xfId="14710" xr:uid="{59B5A127-837C-4A6D-B6DD-F3270AB697E9}"/>
    <cellStyle name="Normal 4 3" xfId="6157" xr:uid="{00000000-0005-0000-0000-0000FA140000}"/>
    <cellStyle name="Normal 4 3 10" xfId="14712" xr:uid="{F7F88771-F174-4544-A3AC-0705D1752AEE}"/>
    <cellStyle name="Normal 4 3 2" xfId="1072" xr:uid="{00000000-0005-0000-0000-0000FB140000}"/>
    <cellStyle name="Normal 4 3 3" xfId="1077" xr:uid="{00000000-0005-0000-0000-0000FC140000}"/>
    <cellStyle name="Normal 4 3 4" xfId="7902" xr:uid="{B35FE1A3-D5B9-440A-9885-49EA790561B8}"/>
    <cellStyle name="Normal 4 3 4 2" xfId="14713" xr:uid="{5C7C97BD-F1ED-4482-B5D1-C0652BB77D80}"/>
    <cellStyle name="Normal 4 3 4 3" xfId="14714" xr:uid="{6C98F0C3-7C0A-4893-9613-84F53D5AFBA5}"/>
    <cellStyle name="Normal 4 3 4 4" xfId="8298" xr:uid="{393D5A86-FF2F-4B2F-A833-4D159F984A95}"/>
    <cellStyle name="Normal 4 3 5" xfId="1089" xr:uid="{00000000-0005-0000-0000-0000FD140000}"/>
    <cellStyle name="Normal 4 3 5 2" xfId="14715" xr:uid="{2BF95352-29C9-4A5A-8584-98A3FCC26E08}"/>
    <cellStyle name="Normal 4 3 6" xfId="9099" xr:uid="{122FF89D-FBA0-4DF9-A071-D4B8D91C4151}"/>
    <cellStyle name="Normal 4 3 7" xfId="9100" xr:uid="{E13DF4D1-BD3E-428A-9007-8988FB474243}"/>
    <cellStyle name="Normal 4 3 8" xfId="9101" xr:uid="{2AD53DB4-0F69-43B0-8E3C-85E572CDF078}"/>
    <cellStyle name="Normal 4 3 9" xfId="8479" xr:uid="{64E24106-6CFD-4ADD-BF9B-3F71A5D776AF}"/>
    <cellStyle name="Normal 4 4" xfId="4792" xr:uid="{00000000-0005-0000-0000-0000FE140000}"/>
    <cellStyle name="Normal 4 4 2" xfId="7729" xr:uid="{037F6C5E-7C16-40EA-879A-8C38573E1FDD}"/>
    <cellStyle name="Normal 4 4 2 2" xfId="14716" xr:uid="{D593A4AD-CEA3-4634-9383-8F2A0AB769D7}"/>
    <cellStyle name="Normal 4 4 3" xfId="12216" xr:uid="{ABC41D28-8742-4207-A63D-C45448E09F72}"/>
    <cellStyle name="Normal 4 4 4" xfId="11720" xr:uid="{F9A50B4C-E973-4413-BDDF-A2AA5CB12282}"/>
    <cellStyle name="Normal 4 4 5" xfId="9389" xr:uid="{C9D8634C-3557-4939-BFFE-9AEE4872E2A9}"/>
    <cellStyle name="Normal 4 4 6" xfId="14717" xr:uid="{F271DE3E-E506-4610-A5F3-DCBC07B46970}"/>
    <cellStyle name="Normal 4 4 7" xfId="14718" xr:uid="{4992C136-08DA-4219-8E69-793DB67FA426}"/>
    <cellStyle name="Normal 4 4 8" xfId="13032" xr:uid="{5869ADE1-5274-4A92-8A8C-837B7DBAE1D8}"/>
    <cellStyle name="Normal 4 5" xfId="4794" xr:uid="{00000000-0005-0000-0000-0000FF140000}"/>
    <cellStyle name="Normal 4 6" xfId="5662" xr:uid="{00000000-0005-0000-0000-000000150000}"/>
    <cellStyle name="Normal 4 6 2" xfId="7815" xr:uid="{E1DB8AF6-3106-45AB-8E7E-D91AEBE18072}"/>
    <cellStyle name="Normal 4 6 2 2" xfId="14037" xr:uid="{894A5841-5E90-4FD0-A9EF-BC53CA4D3F5C}"/>
    <cellStyle name="Normal 4 6 3" xfId="12234" xr:uid="{4002D8D4-BEB4-4B87-BDD4-FF08654E1B20}"/>
    <cellStyle name="Normal 4 6 4" xfId="12237" xr:uid="{505BA852-93FD-4862-919C-E5DC6FAB39A4}"/>
    <cellStyle name="Normal 4 6 5" xfId="12240" xr:uid="{7F0AF681-A5FB-446C-8044-651D2E1C1C80}"/>
    <cellStyle name="Normal 4 6 6" xfId="14035" xr:uid="{DFDA86D3-1175-4141-A1A0-ACDAF0CDE655}"/>
    <cellStyle name="Normal 4 7" xfId="5669" xr:uid="{00000000-0005-0000-0000-000001150000}"/>
    <cellStyle name="Normal 4 7 2" xfId="7821" xr:uid="{B1562D9C-9BC5-4E8D-A115-F1E353DB5EEB}"/>
    <cellStyle name="Normal 4 7 2 2" xfId="14054" xr:uid="{5A8C6FF7-BDD0-48C6-B330-10D1BF33F750}"/>
    <cellStyle name="Normal 4 7 3" xfId="12245" xr:uid="{80AFD429-69F4-4756-B8AB-FF531A9E3D5B}"/>
    <cellStyle name="Normal 4 7 4" xfId="12248" xr:uid="{493C4B5B-F0E3-4A72-8CE2-2F0866A92DD9}"/>
    <cellStyle name="Normal 4 7 5" xfId="14052" xr:uid="{15A70B23-AE49-4275-B8A4-C2D01BF0F14C}"/>
    <cellStyle name="Normal 4 8" xfId="5676" xr:uid="{00000000-0005-0000-0000-000002150000}"/>
    <cellStyle name="Normal 4 8 2" xfId="14064" xr:uid="{213FCECA-3A36-494B-B0D8-2E8DF336C83F}"/>
    <cellStyle name="Normal 4 9" xfId="5682" xr:uid="{00000000-0005-0000-0000-000003150000}"/>
    <cellStyle name="Normal 4 9 2" xfId="7828" xr:uid="{0210EEB8-B429-41DF-96FD-D21F4027BA42}"/>
    <cellStyle name="Normal 4 9 2 2" xfId="14083" xr:uid="{97C188F4-EE75-4438-83F4-0573E98DC8F2}"/>
    <cellStyle name="Normal 4 9 3" xfId="12260" xr:uid="{8F0EEC10-F893-4FED-A10F-8F28B9F9A2E9}"/>
    <cellStyle name="Normal 4 9 4" xfId="14090" xr:uid="{E7082D97-2870-432E-AC45-124BB44513CA}"/>
    <cellStyle name="Normal 4 9 5" xfId="14093" xr:uid="{9F59209D-98B2-41F5-A804-7E7A04C33065}"/>
    <cellStyle name="Normal 4 9 6" xfId="14081" xr:uid="{9F46225E-8A41-40EB-B9DC-2CB42950FB50}"/>
    <cellStyle name="Normal 4_1 ประเมินเพชรบุรี" xfId="6158" xr:uid="{00000000-0005-0000-0000-000004150000}"/>
    <cellStyle name="Normal 40" xfId="6080" xr:uid="{00000000-0005-0000-0000-000005150000}"/>
    <cellStyle name="Normal 40 10" xfId="6049" xr:uid="{00000000-0005-0000-0000-000006150000}"/>
    <cellStyle name="Normal 40 10 2" xfId="2189" xr:uid="{00000000-0005-0000-0000-000007150000}"/>
    <cellStyle name="Normal 40 11" xfId="5000" xr:uid="{00000000-0005-0000-0000-000008150000}"/>
    <cellStyle name="Normal 40 11 2" xfId="2209" xr:uid="{00000000-0005-0000-0000-000009150000}"/>
    <cellStyle name="Normal 40 12" xfId="1118" xr:uid="{00000000-0005-0000-0000-00000A150000}"/>
    <cellStyle name="Normal 40 12 2" xfId="2225" xr:uid="{00000000-0005-0000-0000-00000B150000}"/>
    <cellStyle name="Normal 40 13" xfId="1343" xr:uid="{00000000-0005-0000-0000-00000C150000}"/>
    <cellStyle name="Normal 40 13 2" xfId="2248" xr:uid="{00000000-0005-0000-0000-00000D150000}"/>
    <cellStyle name="Normal 40 14" xfId="1137" xr:uid="{00000000-0005-0000-0000-00000E150000}"/>
    <cellStyle name="Normal 40 14 2" xfId="6054" xr:uid="{00000000-0005-0000-0000-00000F150000}"/>
    <cellStyle name="Normal 40 15" xfId="160" xr:uid="{00000000-0005-0000-0000-000010150000}"/>
    <cellStyle name="Normal 40 15 2" xfId="6060" xr:uid="{00000000-0005-0000-0000-000011150000}"/>
    <cellStyle name="Normal 40 16" xfId="1351" xr:uid="{00000000-0005-0000-0000-000012150000}"/>
    <cellStyle name="Normal 40 16 2" xfId="1716" xr:uid="{00000000-0005-0000-0000-000013150000}"/>
    <cellStyle name="Normal 40 17" xfId="1032" xr:uid="{00000000-0005-0000-0000-000014150000}"/>
    <cellStyle name="Normal 40 17 2" xfId="6063" xr:uid="{00000000-0005-0000-0000-000015150000}"/>
    <cellStyle name="Normal 40 18" xfId="620" xr:uid="{00000000-0005-0000-0000-000016150000}"/>
    <cellStyle name="Normal 40 18 2" xfId="6159" xr:uid="{00000000-0005-0000-0000-000017150000}"/>
    <cellStyle name="Normal 40 19" xfId="592" xr:uid="{00000000-0005-0000-0000-000018150000}"/>
    <cellStyle name="Normal 40 19 2" xfId="6160" xr:uid="{00000000-0005-0000-0000-000019150000}"/>
    <cellStyle name="Normal 40 2" xfId="6082" xr:uid="{00000000-0005-0000-0000-00001A150000}"/>
    <cellStyle name="Normal 40 2 2" xfId="5906" xr:uid="{00000000-0005-0000-0000-00001B150000}"/>
    <cellStyle name="Normal 40 20" xfId="159" xr:uid="{00000000-0005-0000-0000-00001C150000}"/>
    <cellStyle name="Normal 40 20 2" xfId="6059" xr:uid="{00000000-0005-0000-0000-00001D150000}"/>
    <cellStyle name="Normal 40 21" xfId="1350" xr:uid="{00000000-0005-0000-0000-00001E150000}"/>
    <cellStyle name="Normal 40 3" xfId="5109" xr:uid="{00000000-0005-0000-0000-00001F150000}"/>
    <cellStyle name="Normal 40 3 2" xfId="6161" xr:uid="{00000000-0005-0000-0000-000020150000}"/>
    <cellStyle name="Normal 40 4" xfId="6162" xr:uid="{00000000-0005-0000-0000-000021150000}"/>
    <cellStyle name="Normal 40 4 2" xfId="150" xr:uid="{00000000-0005-0000-0000-000022150000}"/>
    <cellStyle name="Normal 40 5" xfId="6163" xr:uid="{00000000-0005-0000-0000-000023150000}"/>
    <cellStyle name="Normal 40 5 2" xfId="6164" xr:uid="{00000000-0005-0000-0000-000024150000}"/>
    <cellStyle name="Normal 40 6" xfId="6165" xr:uid="{00000000-0005-0000-0000-000025150000}"/>
    <cellStyle name="Normal 40 6 2" xfId="6166" xr:uid="{00000000-0005-0000-0000-000026150000}"/>
    <cellStyle name="Normal 40 7" xfId="6167" xr:uid="{00000000-0005-0000-0000-000027150000}"/>
    <cellStyle name="Normal 40 7 2" xfId="956" xr:uid="{00000000-0005-0000-0000-000028150000}"/>
    <cellStyle name="Normal 40 8" xfId="6168" xr:uid="{00000000-0005-0000-0000-000029150000}"/>
    <cellStyle name="Normal 40 8 2" xfId="4454" xr:uid="{00000000-0005-0000-0000-00002A150000}"/>
    <cellStyle name="Normal 40 9" xfId="6169" xr:uid="{00000000-0005-0000-0000-00002B150000}"/>
    <cellStyle name="Normal 40 9 2" xfId="1117" xr:uid="{00000000-0005-0000-0000-00002C150000}"/>
    <cellStyle name="Normal 40_wp_koy_global" xfId="6170" xr:uid="{00000000-0005-0000-0000-00002D150000}"/>
    <cellStyle name="Normal 41" xfId="958" xr:uid="{00000000-0005-0000-0000-00002E150000}"/>
    <cellStyle name="Normal 41 10" xfId="6085" xr:uid="{00000000-0005-0000-0000-00002F150000}"/>
    <cellStyle name="Normal 41 10 2" xfId="6088" xr:uid="{00000000-0005-0000-0000-000030150000}"/>
    <cellStyle name="Normal 41 11" xfId="5113" xr:uid="{00000000-0005-0000-0000-000031150000}"/>
    <cellStyle name="Normal 41 11 2" xfId="6090" xr:uid="{00000000-0005-0000-0000-000032150000}"/>
    <cellStyle name="Normal 41 12" xfId="6092" xr:uid="{00000000-0005-0000-0000-000033150000}"/>
    <cellStyle name="Normal 41 12 2" xfId="6094" xr:uid="{00000000-0005-0000-0000-000034150000}"/>
    <cellStyle name="Normal 41 13" xfId="6096" xr:uid="{00000000-0005-0000-0000-000035150000}"/>
    <cellStyle name="Normal 41 13 2" xfId="2523" xr:uid="{00000000-0005-0000-0000-000036150000}"/>
    <cellStyle name="Normal 41 14" xfId="6098" xr:uid="{00000000-0005-0000-0000-000037150000}"/>
    <cellStyle name="Normal 41 14 2" xfId="6100" xr:uid="{00000000-0005-0000-0000-000038150000}"/>
    <cellStyle name="Normal 41 15" xfId="6103" xr:uid="{00000000-0005-0000-0000-000039150000}"/>
    <cellStyle name="Normal 41 15 2" xfId="6107" xr:uid="{00000000-0005-0000-0000-00003A150000}"/>
    <cellStyle name="Normal 41 16" xfId="6111" xr:uid="{00000000-0005-0000-0000-00003B150000}"/>
    <cellStyle name="Normal 41 16 2" xfId="6114" xr:uid="{00000000-0005-0000-0000-00003C150000}"/>
    <cellStyle name="Normal 41 17" xfId="6116" xr:uid="{00000000-0005-0000-0000-00003D150000}"/>
    <cellStyle name="Normal 41 17 2" xfId="6118" xr:uid="{00000000-0005-0000-0000-00003E150000}"/>
    <cellStyle name="Normal 41 18" xfId="6120" xr:uid="{00000000-0005-0000-0000-00003F150000}"/>
    <cellStyle name="Normal 41 18 2" xfId="1100" xr:uid="{00000000-0005-0000-0000-000040150000}"/>
    <cellStyle name="Normal 41 19" xfId="6122" xr:uid="{00000000-0005-0000-0000-000041150000}"/>
    <cellStyle name="Normal 41 19 2" xfId="66" xr:uid="{00000000-0005-0000-0000-000042150000}"/>
    <cellStyle name="Normal 41 2" xfId="6124" xr:uid="{00000000-0005-0000-0000-000043150000}"/>
    <cellStyle name="Normal 41 2 2" xfId="6126" xr:uid="{00000000-0005-0000-0000-000044150000}"/>
    <cellStyle name="Normal 41 20" xfId="6102" xr:uid="{00000000-0005-0000-0000-000045150000}"/>
    <cellStyle name="Normal 41 20 2" xfId="6106" xr:uid="{00000000-0005-0000-0000-000046150000}"/>
    <cellStyle name="Normal 41 21" xfId="6110" xr:uid="{00000000-0005-0000-0000-000047150000}"/>
    <cellStyle name="Normal 41 3" xfId="5007" xr:uid="{00000000-0005-0000-0000-000048150000}"/>
    <cellStyle name="Normal 41 3 2" xfId="4653" xr:uid="{00000000-0005-0000-0000-000049150000}"/>
    <cellStyle name="Normal 41 4" xfId="6128" xr:uid="{00000000-0005-0000-0000-00004A150000}"/>
    <cellStyle name="Normal 41 4 2" xfId="6130" xr:uid="{00000000-0005-0000-0000-00004B150000}"/>
    <cellStyle name="Normal 41 5" xfId="6132" xr:uid="{00000000-0005-0000-0000-00004C150000}"/>
    <cellStyle name="Normal 41 5 2" xfId="6135" xr:uid="{00000000-0005-0000-0000-00004D150000}"/>
    <cellStyle name="Normal 41 6" xfId="6138" xr:uid="{00000000-0005-0000-0000-00004E150000}"/>
    <cellStyle name="Normal 41 6 2" xfId="6140" xr:uid="{00000000-0005-0000-0000-00004F150000}"/>
    <cellStyle name="Normal 41 7" xfId="6143" xr:uid="{00000000-0005-0000-0000-000050150000}"/>
    <cellStyle name="Normal 41 7 2" xfId="2368" xr:uid="{00000000-0005-0000-0000-000051150000}"/>
    <cellStyle name="Normal 41 8" xfId="1233" xr:uid="{00000000-0005-0000-0000-000052150000}"/>
    <cellStyle name="Normal 41 8 2" xfId="2374" xr:uid="{00000000-0005-0000-0000-000053150000}"/>
    <cellStyle name="Normal 41 9" xfId="6146" xr:uid="{00000000-0005-0000-0000-000054150000}"/>
    <cellStyle name="Normal 41 9 2" xfId="2380" xr:uid="{00000000-0005-0000-0000-000055150000}"/>
    <cellStyle name="Normal 41_wp_koy_global" xfId="4008" xr:uid="{00000000-0005-0000-0000-000056150000}"/>
    <cellStyle name="Normal 42" xfId="6148" xr:uid="{00000000-0005-0000-0000-000057150000}"/>
    <cellStyle name="Normal 42 10" xfId="6173" xr:uid="{00000000-0005-0000-0000-000058150000}"/>
    <cellStyle name="Normal 42 10 2" xfId="6174" xr:uid="{00000000-0005-0000-0000-000059150000}"/>
    <cellStyle name="Normal 42 11" xfId="6175" xr:uid="{00000000-0005-0000-0000-00005A150000}"/>
    <cellStyle name="Normal 42 11 2" xfId="6176" xr:uid="{00000000-0005-0000-0000-00005B150000}"/>
    <cellStyle name="Normal 42 12" xfId="6177" xr:uid="{00000000-0005-0000-0000-00005C150000}"/>
    <cellStyle name="Normal 42 12 2" xfId="6178" xr:uid="{00000000-0005-0000-0000-00005D150000}"/>
    <cellStyle name="Normal 42 13" xfId="6179" xr:uid="{00000000-0005-0000-0000-00005E150000}"/>
    <cellStyle name="Normal 42 13 2" xfId="6180" xr:uid="{00000000-0005-0000-0000-00005F150000}"/>
    <cellStyle name="Normal 42 14" xfId="6181" xr:uid="{00000000-0005-0000-0000-000060150000}"/>
    <cellStyle name="Normal 42 14 2" xfId="6182" xr:uid="{00000000-0005-0000-0000-000061150000}"/>
    <cellStyle name="Normal 42 15" xfId="3988" xr:uid="{00000000-0005-0000-0000-000062150000}"/>
    <cellStyle name="Normal 42 15 2" xfId="3991" xr:uid="{00000000-0005-0000-0000-000063150000}"/>
    <cellStyle name="Normal 42 16" xfId="3994" xr:uid="{00000000-0005-0000-0000-000064150000}"/>
    <cellStyle name="Normal 42 16 2" xfId="6183" xr:uid="{00000000-0005-0000-0000-000065150000}"/>
    <cellStyle name="Normal 42 17" xfId="6185" xr:uid="{00000000-0005-0000-0000-000066150000}"/>
    <cellStyle name="Normal 42 17 2" xfId="233" xr:uid="{00000000-0005-0000-0000-000067150000}"/>
    <cellStyle name="Normal 42 18" xfId="6186" xr:uid="{00000000-0005-0000-0000-000068150000}"/>
    <cellStyle name="Normal 42 18 2" xfId="6187" xr:uid="{00000000-0005-0000-0000-000069150000}"/>
    <cellStyle name="Normal 42 19" xfId="1373" xr:uid="{00000000-0005-0000-0000-00006A150000}"/>
    <cellStyle name="Normal 42 19 2" xfId="5338" xr:uid="{00000000-0005-0000-0000-00006B150000}"/>
    <cellStyle name="Normal 42 2" xfId="6150" xr:uid="{00000000-0005-0000-0000-00006C150000}"/>
    <cellStyle name="Normal 42 2 2" xfId="1253" xr:uid="{00000000-0005-0000-0000-00006D150000}"/>
    <cellStyle name="Normal 42 20" xfId="3987" xr:uid="{00000000-0005-0000-0000-00006E150000}"/>
    <cellStyle name="Normal 42 20 2" xfId="3990" xr:uid="{00000000-0005-0000-0000-00006F150000}"/>
    <cellStyle name="Normal 42 21" xfId="3993" xr:uid="{00000000-0005-0000-0000-000070150000}"/>
    <cellStyle name="Normal 42 22" xfId="6184" xr:uid="{00000000-0005-0000-0000-000071150000}"/>
    <cellStyle name="Normal 42 3" xfId="5111" xr:uid="{00000000-0005-0000-0000-000072150000}"/>
    <cellStyle name="Normal 42 3 2" xfId="531" xr:uid="{00000000-0005-0000-0000-000073150000}"/>
    <cellStyle name="Normal 42 4" xfId="6189" xr:uid="{00000000-0005-0000-0000-000074150000}"/>
    <cellStyle name="Normal 42 4 2" xfId="1953" xr:uid="{00000000-0005-0000-0000-000075150000}"/>
    <cellStyle name="Normal 42 5" xfId="537" xr:uid="{00000000-0005-0000-0000-000076150000}"/>
    <cellStyle name="Normal 42 5 2" xfId="815" xr:uid="{00000000-0005-0000-0000-000077150000}"/>
    <cellStyle name="Normal 42 6" xfId="2423" xr:uid="{00000000-0005-0000-0000-000078150000}"/>
    <cellStyle name="Normal 42 6 2" xfId="196" xr:uid="{00000000-0005-0000-0000-000079150000}"/>
    <cellStyle name="Normal 42 7" xfId="2428" xr:uid="{00000000-0005-0000-0000-00007A150000}"/>
    <cellStyle name="Normal 42 7 2" xfId="838" xr:uid="{00000000-0005-0000-0000-00007B150000}"/>
    <cellStyle name="Normal 42 8" xfId="2434" xr:uid="{00000000-0005-0000-0000-00007C150000}"/>
    <cellStyle name="Normal 42 8 2" xfId="3557" xr:uid="{00000000-0005-0000-0000-00007D150000}"/>
    <cellStyle name="Normal 42 9" xfId="1875" xr:uid="{00000000-0005-0000-0000-00007E150000}"/>
    <cellStyle name="Normal 42 9 2" xfId="3560" xr:uid="{00000000-0005-0000-0000-00007F150000}"/>
    <cellStyle name="Normal 42_wp_koy_global" xfId="6190" xr:uid="{00000000-0005-0000-0000-000080150000}"/>
    <cellStyle name="Normal 43" xfId="3031" xr:uid="{00000000-0005-0000-0000-000081150000}"/>
    <cellStyle name="Normal 43 10" xfId="6193" xr:uid="{00000000-0005-0000-0000-000082150000}"/>
    <cellStyle name="Normal 43 10 2" xfId="268" xr:uid="{00000000-0005-0000-0000-000083150000}"/>
    <cellStyle name="Normal 43 11" xfId="6194" xr:uid="{00000000-0005-0000-0000-000084150000}"/>
    <cellStyle name="Normal 43 11 2" xfId="6195" xr:uid="{00000000-0005-0000-0000-000085150000}"/>
    <cellStyle name="Normal 43 12" xfId="6196" xr:uid="{00000000-0005-0000-0000-000086150000}"/>
    <cellStyle name="Normal 43 12 2" xfId="6198" xr:uid="{00000000-0005-0000-0000-000087150000}"/>
    <cellStyle name="Normal 43 13" xfId="6199" xr:uid="{00000000-0005-0000-0000-000088150000}"/>
    <cellStyle name="Normal 43 13 2" xfId="6200" xr:uid="{00000000-0005-0000-0000-000089150000}"/>
    <cellStyle name="Normal 43 14" xfId="6201" xr:uid="{00000000-0005-0000-0000-00008A150000}"/>
    <cellStyle name="Normal 43 14 2" xfId="4684" xr:uid="{00000000-0005-0000-0000-00008B150000}"/>
    <cellStyle name="Normal 43 15" xfId="6203" xr:uid="{00000000-0005-0000-0000-00008C150000}"/>
    <cellStyle name="Normal 43 15 2" xfId="6206" xr:uid="{00000000-0005-0000-0000-00008D150000}"/>
    <cellStyle name="Normal 43 16" xfId="6208" xr:uid="{00000000-0005-0000-0000-00008E150000}"/>
    <cellStyle name="Normal 43 16 2" xfId="6209" xr:uid="{00000000-0005-0000-0000-00008F150000}"/>
    <cellStyle name="Normal 43 17" xfId="4154" xr:uid="{00000000-0005-0000-0000-000090150000}"/>
    <cellStyle name="Normal 43 17 2" xfId="2441" xr:uid="{00000000-0005-0000-0000-000091150000}"/>
    <cellStyle name="Normal 43 18" xfId="1751" xr:uid="{00000000-0005-0000-0000-000092150000}"/>
    <cellStyle name="Normal 43 18 2" xfId="6211" xr:uid="{00000000-0005-0000-0000-000093150000}"/>
    <cellStyle name="Normal 43 19" xfId="263" xr:uid="{00000000-0005-0000-0000-000094150000}"/>
    <cellStyle name="Normal 43 19 2" xfId="5392" xr:uid="{00000000-0005-0000-0000-000095150000}"/>
    <cellStyle name="Normal 43 2" xfId="6152" xr:uid="{00000000-0005-0000-0000-000096150000}"/>
    <cellStyle name="Normal 43 2 2" xfId="6212" xr:uid="{00000000-0005-0000-0000-000097150000}"/>
    <cellStyle name="Normal 43 20" xfId="6202" xr:uid="{00000000-0005-0000-0000-000098150000}"/>
    <cellStyle name="Normal 43 20 2" xfId="6205" xr:uid="{00000000-0005-0000-0000-000099150000}"/>
    <cellStyle name="Normal 43 21" xfId="6207" xr:uid="{00000000-0005-0000-0000-00009A150000}"/>
    <cellStyle name="Normal 43 3" xfId="4747" xr:uid="{00000000-0005-0000-0000-00009B150000}"/>
    <cellStyle name="Normal 43 3 2" xfId="3969" xr:uid="{00000000-0005-0000-0000-00009C150000}"/>
    <cellStyle name="Normal 43 4" xfId="659" xr:uid="{00000000-0005-0000-0000-00009D150000}"/>
    <cellStyle name="Normal 43 4 2" xfId="861" xr:uid="{00000000-0005-0000-0000-00009E150000}"/>
    <cellStyle name="Normal 43 5" xfId="3624" xr:uid="{00000000-0005-0000-0000-00009F150000}"/>
    <cellStyle name="Normal 43 5 2" xfId="2488" xr:uid="{00000000-0005-0000-0000-0000A0150000}"/>
    <cellStyle name="Normal 43 6" xfId="4195" xr:uid="{00000000-0005-0000-0000-0000A1150000}"/>
    <cellStyle name="Normal 43 6 2" xfId="4750" xr:uid="{00000000-0005-0000-0000-0000A2150000}"/>
    <cellStyle name="Normal 43 7" xfId="4753" xr:uid="{00000000-0005-0000-0000-0000A3150000}"/>
    <cellStyle name="Normal 43 7 2" xfId="4756" xr:uid="{00000000-0005-0000-0000-0000A4150000}"/>
    <cellStyle name="Normal 43 8" xfId="4759" xr:uid="{00000000-0005-0000-0000-0000A5150000}"/>
    <cellStyle name="Normal 43 8 2" xfId="4763" xr:uid="{00000000-0005-0000-0000-0000A6150000}"/>
    <cellStyle name="Normal 43 9" xfId="4771" xr:uid="{00000000-0005-0000-0000-0000A7150000}"/>
    <cellStyle name="Normal 43 9 2" xfId="137" xr:uid="{00000000-0005-0000-0000-0000A8150000}"/>
    <cellStyle name="Normal 43_wp_koy_global" xfId="6214" xr:uid="{00000000-0005-0000-0000-0000A9150000}"/>
    <cellStyle name="Normal 44" xfId="1452" xr:uid="{00000000-0005-0000-0000-0000AA150000}"/>
    <cellStyle name="Normal 44 2" xfId="6084" xr:uid="{00000000-0005-0000-0000-0000AB150000}"/>
    <cellStyle name="Normal 45" xfId="3036" xr:uid="{00000000-0005-0000-0000-0000AC150000}"/>
    <cellStyle name="Normal 45 2" xfId="6216" xr:uid="{00000000-0005-0000-0000-0000AD150000}"/>
    <cellStyle name="Normal 45 3" xfId="7650" xr:uid="{F94ED161-6B0F-43D8-B7EB-7C0895E2E4DA}"/>
    <cellStyle name="Normal 45 3 2" xfId="8475" xr:uid="{9E8CA0D4-9633-441A-98C7-C562C3C37F22}"/>
    <cellStyle name="Normal 45 3 3" xfId="12988" xr:uid="{04809B66-2E13-4C39-B577-C522F2CD5F44}"/>
    <cellStyle name="Normal 45 4" xfId="14739" xr:uid="{4980255A-2EA7-4234-A6C7-7F8F5DB8D8EB}"/>
    <cellStyle name="Normal 46" xfId="1487" xr:uid="{00000000-0005-0000-0000-0000AE150000}"/>
    <cellStyle name="Normal 46 2" xfId="6218" xr:uid="{00000000-0005-0000-0000-0000AF150000}"/>
    <cellStyle name="Normal 47" xfId="3039" xr:uid="{00000000-0005-0000-0000-0000B0150000}"/>
    <cellStyle name="Normal 47 2" xfId="6220" xr:uid="{00000000-0005-0000-0000-0000B1150000}"/>
    <cellStyle name="Normal 48" xfId="6222" xr:uid="{00000000-0005-0000-0000-0000B2150000}"/>
    <cellStyle name="Normal 48 2" xfId="6224" xr:uid="{00000000-0005-0000-0000-0000B3150000}"/>
    <cellStyle name="Normal 49" xfId="3607" xr:uid="{00000000-0005-0000-0000-0000B4150000}"/>
    <cellStyle name="Normal 49 2" xfId="6172" xr:uid="{00000000-0005-0000-0000-0000B5150000}"/>
    <cellStyle name="Normal 5" xfId="1555" xr:uid="{00000000-0005-0000-0000-0000B6150000}"/>
    <cellStyle name="Normal 5 10" xfId="14534" xr:uid="{986E7AEB-1E99-4554-A677-3CD9F6F8C866}"/>
    <cellStyle name="Normal 5 2" xfId="5526" xr:uid="{00000000-0005-0000-0000-0000B7150000}"/>
    <cellStyle name="Normal 5 2 2" xfId="5530" xr:uid="{00000000-0005-0000-0000-0000B8150000}"/>
    <cellStyle name="Normal 5 2 2 2" xfId="6225" xr:uid="{00000000-0005-0000-0000-0000B9150000}"/>
    <cellStyle name="Normal 5 2 2 2 2" xfId="6226" xr:uid="{00000000-0005-0000-0000-0000BA150000}"/>
    <cellStyle name="Normal 5 2 2 2 2 2" xfId="7904" xr:uid="{CBD2824B-C2E6-4589-B861-A00E8807D5FA}"/>
    <cellStyle name="Normal 5 2 2 2 2 2 2" xfId="14744" xr:uid="{52024F94-FE9D-419F-B3F7-A7AD8C16EC5F}"/>
    <cellStyle name="Normal 5 2 2 2 2 3" xfId="14745" xr:uid="{F4D44D44-EA7A-41D1-B407-71B4A64A421F}"/>
    <cellStyle name="Normal 5 2 2 2 2 4" xfId="14746" xr:uid="{91807C86-4A75-4455-A39C-ACD2FECF733F}"/>
    <cellStyle name="Normal 5 2 2 2 2 5" xfId="14747" xr:uid="{53BB92F3-B329-491D-BB36-DC29DBABE5F2}"/>
    <cellStyle name="Normal 5 2 2 2 2 6" xfId="14743" xr:uid="{BBC1954D-C6C0-4896-A6D1-4B5CD3D69906}"/>
    <cellStyle name="Normal 5 2 2 2 3" xfId="7903" xr:uid="{DD9EEBF9-DE4D-41AB-84B2-415533DF9E48}"/>
    <cellStyle name="Normal 5 2 2 2 3 2" xfId="14748" xr:uid="{3FA26BF4-4C93-49C4-B4B5-5EFBE2689B4C}"/>
    <cellStyle name="Normal 5 2 2 2 4" xfId="14749" xr:uid="{F78AF90F-6BC2-4C23-9536-FAE4BA1505DB}"/>
    <cellStyle name="Normal 5 2 2 2 5" xfId="14750" xr:uid="{0BC125B4-388A-432C-A4F6-589DC29EE8D1}"/>
    <cellStyle name="Normal 5 2 2 2 6" xfId="14751" xr:uid="{0980F4E5-9A7A-4F68-9F27-B74AF77B4444}"/>
    <cellStyle name="Normal 5 2 2 2 7" xfId="14323" xr:uid="{29A6413A-A023-4A36-9CEA-001B8EB97554}"/>
    <cellStyle name="Normal 5 2 2 3" xfId="6227" xr:uid="{00000000-0005-0000-0000-0000BB150000}"/>
    <cellStyle name="Normal 5 2 2 3 2" xfId="7905" xr:uid="{F22965EC-081D-46FC-A7C4-B2F976DBF43D}"/>
    <cellStyle name="Normal 5 2 2 3 2 2" xfId="11296" xr:uid="{13140676-A3F0-4095-8B44-C8447E321384}"/>
    <cellStyle name="Normal 5 2 2 3 2 2 2" xfId="14143" xr:uid="{839C799C-E8A5-4507-8107-BF8E2AB25246}"/>
    <cellStyle name="Normal 5 2 2 3 2 3" xfId="8874" xr:uid="{FAE85499-AB57-439B-AD9D-CE3C988E4014}"/>
    <cellStyle name="Normal 5 2 2 3 2 4" xfId="14752" xr:uid="{F3803C59-9414-4C18-B3EF-B748B5D49357}"/>
    <cellStyle name="Normal 5 2 2 3 3" xfId="14753" xr:uid="{D4380C9A-34E1-4713-A0E1-555F1394D9B9}"/>
    <cellStyle name="Normal 5 2 2 3 3 2" xfId="10465" xr:uid="{C6F1CF68-762C-44CD-B9E4-31DC2A8BDBD0}"/>
    <cellStyle name="Normal 5 2 2 3 4" xfId="14754" xr:uid="{D75061F0-31DD-48F0-A126-9F93F520FDB1}"/>
    <cellStyle name="Normal 5 2 2 3 5" xfId="14325" xr:uid="{FE0ABB32-8740-43CE-8BED-08015CD7A1D7}"/>
    <cellStyle name="Normal 5 2 2 4" xfId="7802" xr:uid="{CF318964-727A-445A-A389-4CC373712B8C}"/>
    <cellStyle name="Normal 5 2 2 4 2" xfId="14327" xr:uid="{B5EAA522-44C1-46F3-9DAB-2CAE062A4B95}"/>
    <cellStyle name="Normal 5 2 2 5" xfId="14330" xr:uid="{D3283764-F4E6-4B67-BA5E-E18A81C923CF}"/>
    <cellStyle name="Normal 5 2 2 6" xfId="14755" xr:uid="{F725047A-610D-475A-9DBB-635381BC4650}"/>
    <cellStyle name="Normal 5 2 2 7" xfId="14756" xr:uid="{955F8BAD-696A-4A96-A31D-40B0D80A1511}"/>
    <cellStyle name="Normal 5 2 2 8" xfId="14321" xr:uid="{34129ED9-FAF7-443B-BDC9-65C89DBDF00E}"/>
    <cellStyle name="Normal 5 2 3" xfId="2552" xr:uid="{00000000-0005-0000-0000-0000BC150000}"/>
    <cellStyle name="Normal 5 2 3 2" xfId="7627" xr:uid="{30656F0D-C6BB-44FD-9BB0-C6A133C27361}"/>
    <cellStyle name="Normal 5 2 3 2 2" xfId="14757" xr:uid="{AC00FCD4-6FED-4F26-A5E5-2CB4DCA7EAB6}"/>
    <cellStyle name="Normal 5 2 3 3" xfId="14758" xr:uid="{74693C28-54AF-4030-9AF2-8D4FCD175990}"/>
    <cellStyle name="Normal 5 2 3 4" xfId="14759" xr:uid="{809C45AC-1B99-4DD3-A6A2-3B6A4FDFEC3D}"/>
    <cellStyle name="Normal 5 2 3 5" xfId="14760" xr:uid="{BF38E335-80D8-464D-9B8F-6901ED26B99C}"/>
    <cellStyle name="Normal 5 2 3 6" xfId="11633" xr:uid="{8FF30371-61F1-4C16-BE8E-C8FA3D114853}"/>
    <cellStyle name="Normal 5 2 4" xfId="7799" xr:uid="{17CFB1C0-1C6E-409F-89F6-3B575263F091}"/>
    <cellStyle name="Normal 5 2 4 2" xfId="12860" xr:uid="{DDA1765C-08DE-4D64-A30D-65E11415B0CE}"/>
    <cellStyle name="Normal 5 2 4 3" xfId="14761" xr:uid="{14245B74-508D-46F9-AC34-F74ED7E0DDB2}"/>
    <cellStyle name="Normal 5 2 4 4" xfId="13073" xr:uid="{11D4450B-62FF-4FFA-B4F5-0024960EAC58}"/>
    <cellStyle name="Normal 5 2 5" xfId="13078" xr:uid="{3F12438D-5056-4784-B3FB-0511FC0232D4}"/>
    <cellStyle name="Normal 5 2 6" xfId="14333" xr:uid="{E590C173-A822-48F4-9EDC-163433981885}"/>
    <cellStyle name="Normal 5 2 7" xfId="14762" xr:uid="{956DBA39-2D60-4019-822C-7AF753803793}"/>
    <cellStyle name="Normal 5 2 8" xfId="14763" xr:uid="{FB893CB6-AD9F-499B-A9AF-4FDFFAFC8CA2}"/>
    <cellStyle name="Normal 5 2 9" xfId="14318" xr:uid="{C2E54642-4AFF-4267-A1BA-15E5E7C98509}"/>
    <cellStyle name="Normal 5 3" xfId="5801" xr:uid="{00000000-0005-0000-0000-0000BD150000}"/>
    <cellStyle name="Normal 5 4" xfId="4797" xr:uid="{00000000-0005-0000-0000-0000BE150000}"/>
    <cellStyle name="Normal 5 5" xfId="92" xr:uid="{00000000-0005-0000-0000-0000BF150000}"/>
    <cellStyle name="Normal 5 5 2" xfId="14573" xr:uid="{3BF1DAD8-1569-45FF-8A3D-229226017259}"/>
    <cellStyle name="Normal 5 6" xfId="7398" xr:uid="{E1E43129-29EE-4E17-80A6-47C238844C83}"/>
    <cellStyle name="Normal 5 6 2" xfId="13886" xr:uid="{0FD435C6-564E-4D0C-8A4B-36138386CB04}"/>
    <cellStyle name="Normal 5 6 2 2" xfId="14764" xr:uid="{502F64E3-30CE-45AA-B1BB-8403398D9007}"/>
    <cellStyle name="Normal 5 6 3" xfId="14765" xr:uid="{CC50FB73-AD5B-4EFF-9902-34DDE27EDE57}"/>
    <cellStyle name="Normal 5 6 4" xfId="8097" xr:uid="{ECC99614-FF0A-4854-8591-800AB45A0509}"/>
    <cellStyle name="Normal 5 7" xfId="8929" xr:uid="{8A655940-210F-4E6C-96A8-7416F1922ECE}"/>
    <cellStyle name="Normal 5 7 2" xfId="14766" xr:uid="{9CAB9E06-F005-4D5B-8275-2CB7FBCBD2C7}"/>
    <cellStyle name="Normal 5 8" xfId="8936" xr:uid="{4F2C3288-8CF3-420E-8CCC-A0087DE7AC17}"/>
    <cellStyle name="Normal 5 8 2" xfId="13505" xr:uid="{3529829C-1EC2-4311-B440-D34E7E5B0CE2}"/>
    <cellStyle name="Normal 5 9" xfId="8686" xr:uid="{3C256A13-36FE-4EAF-AE38-91346C99DD82}"/>
    <cellStyle name="Normal 50" xfId="3035" xr:uid="{00000000-0005-0000-0000-0000C0150000}"/>
    <cellStyle name="Normal 50 2" xfId="6215" xr:uid="{00000000-0005-0000-0000-0000C1150000}"/>
    <cellStyle name="Normal 51" xfId="1486" xr:uid="{00000000-0005-0000-0000-0000C2150000}"/>
    <cellStyle name="Normal 51 2" xfId="6217" xr:uid="{00000000-0005-0000-0000-0000C3150000}"/>
    <cellStyle name="Normal 52" xfId="3038" xr:uid="{00000000-0005-0000-0000-0000C4150000}"/>
    <cellStyle name="Normal 52 2" xfId="6219" xr:uid="{00000000-0005-0000-0000-0000C5150000}"/>
    <cellStyle name="Normal 53" xfId="6221" xr:uid="{00000000-0005-0000-0000-0000C6150000}"/>
    <cellStyle name="Normal 53 2" xfId="6223" xr:uid="{00000000-0005-0000-0000-0000C7150000}"/>
    <cellStyle name="Normal 54" xfId="3606" xr:uid="{00000000-0005-0000-0000-0000C8150000}"/>
    <cellStyle name="Normal 54 2" xfId="6171" xr:uid="{00000000-0005-0000-0000-0000C9150000}"/>
    <cellStyle name="Normal 55" xfId="6229" xr:uid="{00000000-0005-0000-0000-0000CA150000}"/>
    <cellStyle name="Normal 55 2" xfId="6231" xr:uid="{00000000-0005-0000-0000-0000CB150000}"/>
    <cellStyle name="Normal 56" xfId="6233" xr:uid="{00000000-0005-0000-0000-0000CC150000}"/>
    <cellStyle name="Normal 56 2" xfId="6235" xr:uid="{00000000-0005-0000-0000-0000CD150000}"/>
    <cellStyle name="Normal 57" xfId="134" xr:uid="{00000000-0005-0000-0000-0000CE150000}"/>
    <cellStyle name="Normal 57 2" xfId="5186" xr:uid="{00000000-0005-0000-0000-0000CF150000}"/>
    <cellStyle name="Normal 58" xfId="6237" xr:uid="{00000000-0005-0000-0000-0000D0150000}"/>
    <cellStyle name="Normal 58 2" xfId="6239" xr:uid="{00000000-0005-0000-0000-0000D1150000}"/>
    <cellStyle name="Normal 59" xfId="6241" xr:uid="{00000000-0005-0000-0000-0000D2150000}"/>
    <cellStyle name="Normal 59 2" xfId="6192" xr:uid="{00000000-0005-0000-0000-0000D3150000}"/>
    <cellStyle name="Normal 6" xfId="349" xr:uid="{00000000-0005-0000-0000-0000D4150000}"/>
    <cellStyle name="Normal 6 2" xfId="5941" xr:uid="{00000000-0005-0000-0000-0000D5150000}"/>
    <cellStyle name="Normal 6 2 2" xfId="6242" xr:uid="{00000000-0005-0000-0000-0000D6150000}"/>
    <cellStyle name="Normal 6 2 3" xfId="14773" xr:uid="{CFA0A30E-21CF-449C-B106-8985787934FA}"/>
    <cellStyle name="Normal 6 2 3 2" xfId="13428" xr:uid="{83518EF4-89E4-4A22-B6B2-CE97D1319435}"/>
    <cellStyle name="Normal 6 2 3 3" xfId="13429" xr:uid="{DE174F66-DD0F-4636-8526-C20E21DE46E6}"/>
    <cellStyle name="Normal 6 3" xfId="5944" xr:uid="{00000000-0005-0000-0000-0000D7150000}"/>
    <cellStyle name="Normal 6 3 2" xfId="14437" xr:uid="{28FC6558-FA41-46A6-9E45-F52C348931A7}"/>
    <cellStyle name="Normal 6 4" xfId="3139" xr:uid="{00000000-0005-0000-0000-0000D8150000}"/>
    <cellStyle name="Normal 6 4 2" xfId="14436" xr:uid="{D16AF44D-8B50-48D4-985F-CDEAB262F415}"/>
    <cellStyle name="Normal 6 5" xfId="3145" xr:uid="{00000000-0005-0000-0000-0000D9150000}"/>
    <cellStyle name="Normal 6 5 2" xfId="14439" xr:uid="{2B74B3CA-62E8-45A3-851B-EEFCB13691A3}"/>
    <cellStyle name="Normal 6 6" xfId="14445" xr:uid="{EC25F954-C803-490F-8253-EE3BD9B354AD}"/>
    <cellStyle name="Normal 6 6 2" xfId="14774" xr:uid="{307B99B0-F7BC-49A0-B75A-AA207B30B500}"/>
    <cellStyle name="Normal 6 7" xfId="14448" xr:uid="{3124C79E-F771-49E2-B019-DA64DF007E72}"/>
    <cellStyle name="Normal 60" xfId="6228" xr:uid="{00000000-0005-0000-0000-0000DA150000}"/>
    <cellStyle name="Normal 60 2" xfId="6230" xr:uid="{00000000-0005-0000-0000-0000DB150000}"/>
    <cellStyle name="Normal 61" xfId="6232" xr:uid="{00000000-0005-0000-0000-0000DC150000}"/>
    <cellStyle name="Normal 61 2" xfId="6234" xr:uid="{00000000-0005-0000-0000-0000DD150000}"/>
    <cellStyle name="Normal 62" xfId="133" xr:uid="{00000000-0005-0000-0000-0000DE150000}"/>
    <cellStyle name="Normal 62 2" xfId="5185" xr:uid="{00000000-0005-0000-0000-0000DF150000}"/>
    <cellStyle name="Normal 62 3" xfId="5202" xr:uid="{00000000-0005-0000-0000-0000E0150000}"/>
    <cellStyle name="Normal 63" xfId="6236" xr:uid="{00000000-0005-0000-0000-0000E1150000}"/>
    <cellStyle name="Normal 63 2" xfId="6238" xr:uid="{00000000-0005-0000-0000-0000E2150000}"/>
    <cellStyle name="Normal 64" xfId="6240" xr:uid="{00000000-0005-0000-0000-0000E3150000}"/>
    <cellStyle name="Normal 64 2" xfId="6191" xr:uid="{00000000-0005-0000-0000-0000E4150000}"/>
    <cellStyle name="Normal 65" xfId="6244" xr:uid="{00000000-0005-0000-0000-0000E5150000}"/>
    <cellStyle name="Normal 65 2" xfId="6245" xr:uid="{00000000-0005-0000-0000-0000E6150000}"/>
    <cellStyle name="Normal 66" xfId="6247" xr:uid="{00000000-0005-0000-0000-0000E7150000}"/>
    <cellStyle name="Normal 67" xfId="6249" xr:uid="{00000000-0005-0000-0000-0000E8150000}"/>
    <cellStyle name="Normal 68" xfId="6251" xr:uid="{00000000-0005-0000-0000-0000E9150000}"/>
    <cellStyle name="Normal 69" xfId="6253" xr:uid="{00000000-0005-0000-0000-0000EA150000}"/>
    <cellStyle name="Normal 7" xfId="6254" xr:uid="{00000000-0005-0000-0000-0000EB150000}"/>
    <cellStyle name="Normal 7 2" xfId="48" xr:uid="{00000000-0005-0000-0000-0000EC150000}"/>
    <cellStyle name="Normal 7 2 2" xfId="7202" xr:uid="{ADC9CFFD-BBDE-4D18-BE1C-205698D81FE4}"/>
    <cellStyle name="Normal 7 2 2 2" xfId="13715" xr:uid="{6D371E19-0F8B-454E-BB65-5541DE2A5B47}"/>
    <cellStyle name="Normal 7 2 2 3" xfId="12212" xr:uid="{59F0BB77-AD47-4B66-978C-FE73E3892204}"/>
    <cellStyle name="Normal 7 2 2 4" xfId="13713" xr:uid="{9EBBD356-9256-4FDC-99D2-FD5F3BBD57AD}"/>
    <cellStyle name="Normal 7 2 3" xfId="13156" xr:uid="{4A768FEB-A0FF-4A5D-8225-C83D6FC1F76D}"/>
    <cellStyle name="Normal 7 2 4" xfId="13158" xr:uid="{C147E126-EEF6-4669-84DA-1BB7F40066DE}"/>
    <cellStyle name="Normal 7 2 5" xfId="12650" xr:uid="{3A3BB527-92F3-4F86-B161-94DD60253F51}"/>
    <cellStyle name="Normal 7 2 6" xfId="12652" xr:uid="{BEF9B533-4968-40CB-8626-4CB3A391BE3D}"/>
    <cellStyle name="Normal 7 2 7" xfId="14778" xr:uid="{5F95EA99-DF2D-4E3C-A247-45DD7506809D}"/>
    <cellStyle name="Normal 7 2 8" xfId="8049" xr:uid="{1BC4378C-2B75-43DE-97C8-720AB06FE23E}"/>
    <cellStyle name="Normal 7 3" xfId="3120" xr:uid="{00000000-0005-0000-0000-0000ED150000}"/>
    <cellStyle name="Normal 7 3 2" xfId="7657" xr:uid="{820FB467-13AC-43D5-A8A4-10DB950E8AB5}"/>
    <cellStyle name="Normal 7 3 2 2" xfId="14781" xr:uid="{71474C21-953D-49F7-974B-0E053904314C}"/>
    <cellStyle name="Normal 7 3 2 3" xfId="14780" xr:uid="{7DE55C47-5A55-485B-8FAF-8FCE8EDAB0FA}"/>
    <cellStyle name="Normal 7 3 3" xfId="11518" xr:uid="{34EFADE5-813D-428E-9E0A-10A86C70F60B}"/>
    <cellStyle name="Normal 7 3 4" xfId="13160" xr:uid="{38D7E4A1-5C9E-4F0B-8B19-CDDEC2A86E91}"/>
    <cellStyle name="Normal 7 3 5" xfId="12653" xr:uid="{4588C84E-1723-465D-837F-FE7F5DFC5100}"/>
    <cellStyle name="Normal 7 3 6" xfId="14779" xr:uid="{B85B19D8-8340-4FB6-84B6-B70A6A395344}"/>
    <cellStyle name="Normal 7 4" xfId="3122" xr:uid="{00000000-0005-0000-0000-0000EE150000}"/>
    <cellStyle name="Normal 7 4 2" xfId="14782" xr:uid="{50D3575C-593A-4E0F-B0D3-2B16565CB8C7}"/>
    <cellStyle name="Normal 7 5" xfId="8954" xr:uid="{B5698C7E-4714-4A5B-BC43-4A91C3789101}"/>
    <cellStyle name="Normal 7 5 2" xfId="14783" xr:uid="{8378CFED-8BD2-46FC-BE27-52FE24B7122C}"/>
    <cellStyle name="Normal 70" xfId="6243" xr:uid="{00000000-0005-0000-0000-0000EF150000}"/>
    <cellStyle name="Normal 71" xfId="6246" xr:uid="{00000000-0005-0000-0000-0000F0150000}"/>
    <cellStyle name="Normal 71 2" xfId="13735" xr:uid="{52EC0A87-31A9-4CC1-832F-10D1978F2B92}"/>
    <cellStyle name="Normal 72" xfId="6248" xr:uid="{00000000-0005-0000-0000-0000F1150000}"/>
    <cellStyle name="Normal 73" xfId="6250" xr:uid="{00000000-0005-0000-0000-0000F2150000}"/>
    <cellStyle name="Normal 74" xfId="6252" xr:uid="{00000000-0005-0000-0000-0000F3150000}"/>
    <cellStyle name="Normal 75" xfId="6256" xr:uid="{00000000-0005-0000-0000-0000F4150000}"/>
    <cellStyle name="Normal 76" xfId="6258" xr:uid="{00000000-0005-0000-0000-0000F5150000}"/>
    <cellStyle name="Normal 77" xfId="6260" xr:uid="{00000000-0005-0000-0000-0000F6150000}"/>
    <cellStyle name="Normal 78" xfId="6262" xr:uid="{00000000-0005-0000-0000-0000F7150000}"/>
    <cellStyle name="Normal 79" xfId="6264" xr:uid="{00000000-0005-0000-0000-0000F8150000}"/>
    <cellStyle name="Normal 8" xfId="6265" xr:uid="{00000000-0005-0000-0000-0000F9150000}"/>
    <cellStyle name="Normal 8 10" xfId="6266" xr:uid="{00000000-0005-0000-0000-0000FA150000}"/>
    <cellStyle name="Normal 8 10 2" xfId="2516" xr:uid="{00000000-0005-0000-0000-0000FB150000}"/>
    <cellStyle name="Normal 8 11" xfId="6267" xr:uid="{00000000-0005-0000-0000-0000FC150000}"/>
    <cellStyle name="Normal 8 11 2" xfId="221" xr:uid="{00000000-0005-0000-0000-0000FD150000}"/>
    <cellStyle name="Normal 8 12" xfId="6268" xr:uid="{00000000-0005-0000-0000-0000FE150000}"/>
    <cellStyle name="Normal 8 12 2" xfId="3478" xr:uid="{00000000-0005-0000-0000-0000FF150000}"/>
    <cellStyle name="Normal 8 13" xfId="6269" xr:uid="{00000000-0005-0000-0000-000000160000}"/>
    <cellStyle name="Normal 8 13 2" xfId="6270" xr:uid="{00000000-0005-0000-0000-000001160000}"/>
    <cellStyle name="Normal 8 14" xfId="2339" xr:uid="{00000000-0005-0000-0000-000002160000}"/>
    <cellStyle name="Normal 8 14 2" xfId="3585" xr:uid="{00000000-0005-0000-0000-000003160000}"/>
    <cellStyle name="Normal 8 15" xfId="1793" xr:uid="{00000000-0005-0000-0000-000004160000}"/>
    <cellStyle name="Normal 8 15 2" xfId="1653" xr:uid="{00000000-0005-0000-0000-000005160000}"/>
    <cellStyle name="Normal 8 16" xfId="2345" xr:uid="{00000000-0005-0000-0000-000006160000}"/>
    <cellStyle name="Normal 8 16 2" xfId="6271" xr:uid="{00000000-0005-0000-0000-000007160000}"/>
    <cellStyle name="Normal 8 17" xfId="399" xr:uid="{00000000-0005-0000-0000-000008160000}"/>
    <cellStyle name="Normal 8 17 2" xfId="6272" xr:uid="{00000000-0005-0000-0000-000009160000}"/>
    <cellStyle name="Normal 8 18" xfId="2094" xr:uid="{00000000-0005-0000-0000-00000A160000}"/>
    <cellStyle name="Normal 8 18 2" xfId="6273" xr:uid="{00000000-0005-0000-0000-00000B160000}"/>
    <cellStyle name="Normal 8 19" xfId="2348" xr:uid="{00000000-0005-0000-0000-00000C160000}"/>
    <cellStyle name="Normal 8 19 2" xfId="6274" xr:uid="{00000000-0005-0000-0000-00000D160000}"/>
    <cellStyle name="Normal 8 2" xfId="6275" xr:uid="{00000000-0005-0000-0000-00000E160000}"/>
    <cellStyle name="Normal 8 2 2" xfId="6276" xr:uid="{00000000-0005-0000-0000-00000F160000}"/>
    <cellStyle name="Normal 8 2 2 2" xfId="7906" xr:uid="{8392DF6D-8E3A-4800-B721-E84B8FCF241F}"/>
    <cellStyle name="Normal 8 2 2 2 2" xfId="14804" xr:uid="{E081276A-2957-45BB-825E-F44581153090}"/>
    <cellStyle name="Normal 8 2 2 2 3" xfId="11380" xr:uid="{F43B0B02-5A3B-4CA8-AC1F-4DBF3F1B6718}"/>
    <cellStyle name="Normal 8 2 2 2 4" xfId="14802" xr:uid="{2AD29184-3244-41C9-B357-7AC91130C325}"/>
    <cellStyle name="Normal 8 2 2 3" xfId="14806" xr:uid="{D4CC2611-4DA4-46E2-907B-7204660062FD}"/>
    <cellStyle name="Normal 8 2 2 4" xfId="14807" xr:uid="{12E01A3E-FB0F-4287-BCA0-9D35BE6CA0F8}"/>
    <cellStyle name="Normal 8 2 2 5" xfId="14809" xr:uid="{39B786A0-6DEC-4915-8318-8332DFB1FB5D}"/>
    <cellStyle name="Normal 8 2 2 6" xfId="14810" xr:uid="{A44A034D-75A3-4D3B-820D-A90138F9D362}"/>
    <cellStyle name="Normal 8 2 2 7" xfId="14811" xr:uid="{F13542E8-3B89-43E1-A7EC-69D9061EF4E4}"/>
    <cellStyle name="Normal 8 2 2 8" xfId="14801" xr:uid="{093A5736-D24E-48BB-AA8F-8B7D1609483A}"/>
    <cellStyle name="Normal 8 2 3" xfId="6277" xr:uid="{00000000-0005-0000-0000-000010160000}"/>
    <cellStyle name="Normal 8 2 3 2" xfId="7907" xr:uid="{23CA0698-5459-425E-938A-9591DE425B09}"/>
    <cellStyle name="Normal 8 2 3 2 2" xfId="14813" xr:uid="{D27FABC7-D46D-450C-A03B-7C3D9D11DDE9}"/>
    <cellStyle name="Normal 8 2 3 3" xfId="14815" xr:uid="{B08B3C83-0B11-4B99-BF39-604FFE591AD8}"/>
    <cellStyle name="Normal 8 2 3 4" xfId="14816" xr:uid="{2425412A-C43F-4574-A0FF-43D8BAAEFD0F}"/>
    <cellStyle name="Normal 8 2 3 5" xfId="14818" xr:uid="{E1A64B6C-B23B-4A9E-B569-F3DDD20FD5C5}"/>
    <cellStyle name="Normal 8 2 3 6" xfId="14812" xr:uid="{C91B0C54-C8DB-4CDF-A03A-7EA0B06BA211}"/>
    <cellStyle name="Normal 8 2 4" xfId="14819" xr:uid="{A381E5DD-2618-4CEC-910E-7A95288A2EF6}"/>
    <cellStyle name="Normal 8 20" xfId="1792" xr:uid="{00000000-0005-0000-0000-000011160000}"/>
    <cellStyle name="Normal 8 20 2" xfId="1652" xr:uid="{00000000-0005-0000-0000-000012160000}"/>
    <cellStyle name="Normal 8 21" xfId="2344" xr:uid="{00000000-0005-0000-0000-000013160000}"/>
    <cellStyle name="Normal 8 21 2" xfId="7570" xr:uid="{5E769083-F14C-4531-90AE-C79F232E0566}"/>
    <cellStyle name="Normal 8 21 2 2" xfId="14820" xr:uid="{D17E928D-5AAC-489E-85A3-07681475866F}"/>
    <cellStyle name="Normal 8 21 2 3" xfId="14821" xr:uid="{66D96C0C-FB82-424E-8C30-C0E87698444C}"/>
    <cellStyle name="Normal 8 21 2 4" xfId="14795" xr:uid="{11CB92BC-6D16-4D61-BFE5-82B640A1FEAF}"/>
    <cellStyle name="Normal 8 21 3" xfId="9588" xr:uid="{9222BA0F-65D5-4606-A060-AB6079FF68B0}"/>
    <cellStyle name="Normal 8 21 4" xfId="12690" xr:uid="{F0C11B0F-2639-4DE1-BACF-ED892E4A3D49}"/>
    <cellStyle name="Normal 8 21 5" xfId="14822" xr:uid="{300D5777-A686-475E-9FFC-1050D0B77AAF}"/>
    <cellStyle name="Normal 8 21 6" xfId="14823" xr:uid="{7FA3175A-2ADB-4637-B3A1-0FC43BB99DD7}"/>
    <cellStyle name="Normal 8 21 7" xfId="14824" xr:uid="{FF69BE35-136D-4F99-9688-DE997AFF82AD}"/>
    <cellStyle name="Normal 8 21 8" xfId="14794" xr:uid="{C85D1078-B457-4DB3-BCA4-E127B24C6DB0}"/>
    <cellStyle name="Normal 8 22" xfId="398" xr:uid="{00000000-0005-0000-0000-000014160000}"/>
    <cellStyle name="Normal 8 22 2" xfId="7239" xr:uid="{4813987F-1627-4EAD-889C-9EFAA9881476}"/>
    <cellStyle name="Normal 8 22 2 2" xfId="14825" xr:uid="{BF23A6C9-6B04-47F5-A75B-B151AFF9ADC9}"/>
    <cellStyle name="Normal 8 22 2 3" xfId="14798" xr:uid="{FED68352-ED78-44FD-B14B-C7B71AB86848}"/>
    <cellStyle name="Normal 8 22 3" xfId="8616" xr:uid="{B8C0406F-CA86-41C6-AA96-39283A9BB81F}"/>
    <cellStyle name="Normal 8 22 4" xfId="10124" xr:uid="{767FF4E4-CC8E-449A-B8A1-362CC9133A6F}"/>
    <cellStyle name="Normal 8 22 5" xfId="14826" xr:uid="{6998414F-9102-437D-BF67-14FA89137146}"/>
    <cellStyle name="Normal 8 22 6" xfId="14796" xr:uid="{85F96EAF-6E0C-4D12-A699-0DBF83CD6174}"/>
    <cellStyle name="Normal 8 3" xfId="6278" xr:uid="{00000000-0005-0000-0000-000015160000}"/>
    <cellStyle name="Normal 8 3 2" xfId="6279" xr:uid="{00000000-0005-0000-0000-000016160000}"/>
    <cellStyle name="Normal 8 4" xfId="4802" xr:uid="{00000000-0005-0000-0000-000017160000}"/>
    <cellStyle name="Normal 8 4 2" xfId="6280" xr:uid="{00000000-0005-0000-0000-000018160000}"/>
    <cellStyle name="Normal 8 5" xfId="4804" xr:uid="{00000000-0005-0000-0000-000019160000}"/>
    <cellStyle name="Normal 8 5 2" xfId="3578" xr:uid="{00000000-0005-0000-0000-00001A160000}"/>
    <cellStyle name="Normal 8 6" xfId="6281" xr:uid="{00000000-0005-0000-0000-00001B160000}"/>
    <cellStyle name="Normal 8 6 2" xfId="6282" xr:uid="{00000000-0005-0000-0000-00001C160000}"/>
    <cellStyle name="Normal 8 7" xfId="360" xr:uid="{00000000-0005-0000-0000-00001D160000}"/>
    <cellStyle name="Normal 8 7 2" xfId="6283" xr:uid="{00000000-0005-0000-0000-00001E160000}"/>
    <cellStyle name="Normal 8 8" xfId="6284" xr:uid="{00000000-0005-0000-0000-00001F160000}"/>
    <cellStyle name="Normal 8 8 2" xfId="6285" xr:uid="{00000000-0005-0000-0000-000020160000}"/>
    <cellStyle name="Normal 8 9" xfId="6286" xr:uid="{00000000-0005-0000-0000-000021160000}"/>
    <cellStyle name="Normal 8 9 2" xfId="6287" xr:uid="{00000000-0005-0000-0000-000022160000}"/>
    <cellStyle name="Normal 80" xfId="6255" xr:uid="{00000000-0005-0000-0000-000023160000}"/>
    <cellStyle name="Normal 81" xfId="6257" xr:uid="{00000000-0005-0000-0000-000024160000}"/>
    <cellStyle name="Normal 81 2" xfId="6288" xr:uid="{00000000-0005-0000-0000-000025160000}"/>
    <cellStyle name="Normal 81 3" xfId="6289" xr:uid="{00000000-0005-0000-0000-000026160000}"/>
    <cellStyle name="Normal 82" xfId="6259" xr:uid="{00000000-0005-0000-0000-000027160000}"/>
    <cellStyle name="Normal 82 2" xfId="4017" xr:uid="{00000000-0005-0000-0000-000028160000}"/>
    <cellStyle name="Normal 82 2 2" xfId="4019" xr:uid="{00000000-0005-0000-0000-000029160000}"/>
    <cellStyle name="Normal 82 2 3" xfId="4023" xr:uid="{00000000-0005-0000-0000-00002A160000}"/>
    <cellStyle name="Normal 82 3" xfId="2532" xr:uid="{00000000-0005-0000-0000-00002B160000}"/>
    <cellStyle name="Normal 82 3 2" xfId="14831" xr:uid="{631EE8AE-D2B4-43BE-A810-39E4B9F23D29}"/>
    <cellStyle name="Normal 82 4" xfId="2367" xr:uid="{00000000-0005-0000-0000-00002C160000}"/>
    <cellStyle name="Normal 83" xfId="6261" xr:uid="{00000000-0005-0000-0000-00002D160000}"/>
    <cellStyle name="Normal 83 2" xfId="4443" xr:uid="{00000000-0005-0000-0000-00002E160000}"/>
    <cellStyle name="Normal 83 3" xfId="2539" xr:uid="{00000000-0005-0000-0000-00002F160000}"/>
    <cellStyle name="Normal 83 4" xfId="2373" xr:uid="{00000000-0005-0000-0000-000030160000}"/>
    <cellStyle name="Normal 83_TPM_CTB YE'09" xfId="1980" xr:uid="{00000000-0005-0000-0000-000031160000}"/>
    <cellStyle name="Normal 84" xfId="6263" xr:uid="{00000000-0005-0000-0000-000032160000}"/>
    <cellStyle name="Normal 84 2" xfId="3704" xr:uid="{00000000-0005-0000-0000-000033160000}"/>
    <cellStyle name="Normal 84 2 2" xfId="5658" xr:uid="{00000000-0005-0000-0000-000034160000}"/>
    <cellStyle name="Normal 84 2 2 2" xfId="7811" xr:uid="{2610FC7B-B776-4D78-8889-11E588E53C59}"/>
    <cellStyle name="Normal 84 3" xfId="1131" xr:uid="{00000000-0005-0000-0000-000035160000}"/>
    <cellStyle name="Normal 85" xfId="6291" xr:uid="{00000000-0005-0000-0000-000036160000}"/>
    <cellStyle name="Normal 85 2" xfId="4841" xr:uid="{00000000-0005-0000-0000-000037160000}"/>
    <cellStyle name="Normal 85 3" xfId="1280" xr:uid="{00000000-0005-0000-0000-000038160000}"/>
    <cellStyle name="Normal 85 3 2" xfId="7357" xr:uid="{A29EE6B9-C755-4A2C-93C2-AD3EAB32F63D}"/>
    <cellStyle name="Normal 85 3 2 2" xfId="10898" xr:uid="{C388D7B7-1E44-4354-ABAE-37C0320F596D}"/>
    <cellStyle name="Normal 85 3 3" xfId="14839" xr:uid="{7CB78FA7-10D4-4B30-A580-CE135E2D9C5A}"/>
    <cellStyle name="Normal 85 3 4" xfId="14840" xr:uid="{77562FAA-7C2F-4BB4-895C-C3E2C4DC0579}"/>
    <cellStyle name="Normal 85 3 5" xfId="14841" xr:uid="{CE374B19-2437-4CDE-B663-E9C2B9533321}"/>
    <cellStyle name="Normal 85 3 6" xfId="14838" xr:uid="{028D5489-2EF1-4020-B12D-855BCAD1CD0B}"/>
    <cellStyle name="Normal 85 4" xfId="1287" xr:uid="{00000000-0005-0000-0000-000039160000}"/>
    <cellStyle name="Normal 86" xfId="828" xr:uid="{00000000-0005-0000-0000-00003A160000}"/>
    <cellStyle name="Normal 86 2" xfId="6293" xr:uid="{00000000-0005-0000-0000-00003B160000}"/>
    <cellStyle name="Normal 86 3" xfId="6295" xr:uid="{00000000-0005-0000-0000-00003C160000}"/>
    <cellStyle name="Normal 86 3 2" xfId="7910" xr:uid="{0EC54587-4368-436F-99BB-3D2702785577}"/>
    <cellStyle name="Normal 86 3 2 2" xfId="13521" xr:uid="{7ACD742B-679E-4F59-826F-F3EAA0DCF824}"/>
    <cellStyle name="Normal 86 3 3" xfId="14844" xr:uid="{3208206B-DCC6-4149-A689-A919ABEEF440}"/>
    <cellStyle name="Normal 86 3 4" xfId="14846" xr:uid="{322CE82E-25BE-4477-96A2-87088824D60D}"/>
    <cellStyle name="Normal 86 3 5" xfId="14848" xr:uid="{9B85A818-7E48-4ACD-8F0F-0AB18544FE5E}"/>
    <cellStyle name="Normal 86 3 6" xfId="8728" xr:uid="{696316C8-8B93-49E5-9145-6D3C61899320}"/>
    <cellStyle name="Normal 86 4" xfId="7292" xr:uid="{4A4809F5-E85A-4533-A0E7-351BC1D82BFE}"/>
    <cellStyle name="Normal 87" xfId="1911" xr:uid="{00000000-0005-0000-0000-00003D160000}"/>
    <cellStyle name="Normal 87 2" xfId="1308" xr:uid="{00000000-0005-0000-0000-00003E160000}"/>
    <cellStyle name="Normal 87 3" xfId="1915" xr:uid="{00000000-0005-0000-0000-00003F160000}"/>
    <cellStyle name="Normal 88" xfId="1328" xr:uid="{00000000-0005-0000-0000-000040160000}"/>
    <cellStyle name="Normal 88 2" xfId="3324" xr:uid="{00000000-0005-0000-0000-000041160000}"/>
    <cellStyle name="Normal 88 2 2" xfId="7669" xr:uid="{BF3B04CE-C50A-4984-B096-0D9C12B9C010}"/>
    <cellStyle name="Normal 88 3" xfId="3327" xr:uid="{00000000-0005-0000-0000-000042160000}"/>
    <cellStyle name="Normal 88 3 2" xfId="7670" xr:uid="{75496E35-7164-4288-A50B-B0866E334C88}"/>
    <cellStyle name="Normal 88 3 2 2" xfId="14855" xr:uid="{7B977C71-B344-4AED-A533-5ABDB8567791}"/>
    <cellStyle name="Normal 88 3 3" xfId="14856" xr:uid="{B3C79170-5559-42BF-871C-5BFF2E360D19}"/>
    <cellStyle name="Normal 88 3 4" xfId="14857" xr:uid="{BAACC07D-E2C8-4817-8007-6643472D79B7}"/>
    <cellStyle name="Normal 88 3 5" xfId="13691" xr:uid="{C7FFF7D8-851E-430B-9DD8-5916C1A4E990}"/>
    <cellStyle name="Normal 88 3 6" xfId="11580" xr:uid="{55285583-67FA-4EC6-9556-51D17D68A30B}"/>
    <cellStyle name="Normal 88 4" xfId="3329" xr:uid="{00000000-0005-0000-0000-000043160000}"/>
    <cellStyle name="Normal 88 4 2" xfId="7671" xr:uid="{11483BF6-542A-4F10-91BE-093130FE92A3}"/>
    <cellStyle name="Normal 88 4 2 2" xfId="14860" xr:uid="{905A9DC5-1CCE-4219-96FC-2E25B1DC6EAA}"/>
    <cellStyle name="Normal 88 4 2 2 2" xfId="14861" xr:uid="{B811DAB3-7C18-4782-838F-54EF94B2656F}"/>
    <cellStyle name="Normal 88 4 2 3" xfId="11732" xr:uid="{EF34C514-3908-46A4-82DA-63322FE934F6}"/>
    <cellStyle name="Normal 88 4 2 4" xfId="14858" xr:uid="{7859F1C2-71DF-4E43-915C-3BAD56B69992}"/>
    <cellStyle name="Normal 88 4 3" xfId="14862" xr:uid="{001E6D5A-6C85-4AB4-8BAD-4D281D866266}"/>
    <cellStyle name="Normal 88 4 3 2" xfId="12765" xr:uid="{AB2742C4-1F8B-4B83-997D-25B2B637C48C}"/>
    <cellStyle name="Normal 88 4 4" xfId="14864" xr:uid="{EBE7ECE9-B45C-4F24-81BB-3840314D02E3}"/>
    <cellStyle name="Normal 88 4 5" xfId="11584" xr:uid="{4B3421E6-E7F2-4CFD-9497-80E17293E355}"/>
    <cellStyle name="Normal 88 5" xfId="7368" xr:uid="{C416762D-2752-441A-8481-C7C6D5E6F917}"/>
    <cellStyle name="Normal 89" xfId="1923" xr:uid="{00000000-0005-0000-0000-000044160000}"/>
    <cellStyle name="Normal 89 2" xfId="4974" xr:uid="{00000000-0005-0000-0000-000045160000}"/>
    <cellStyle name="Normal 89 2 2" xfId="1730" xr:uid="{00000000-0005-0000-0000-000046160000}"/>
    <cellStyle name="Normal 89 2 2 2" xfId="7422" xr:uid="{AD054528-1410-45CA-9FDD-435796C657B5}"/>
    <cellStyle name="Normal 89 2 2 2 2" xfId="14866" xr:uid="{3AAA4310-81C4-4077-8F10-9883EA0BD789}"/>
    <cellStyle name="Normal 89 2 2 3" xfId="14868" xr:uid="{B6481AAE-A77C-4859-B318-D4614F9B3B5F}"/>
    <cellStyle name="Normal 89 2 2 4" xfId="14870" xr:uid="{B3984471-1629-4C4E-84FA-35A71E4CA24D}"/>
    <cellStyle name="Normal 89 2 2 5" xfId="12789" xr:uid="{08004B95-9981-4CDE-B375-ACD944F0F243}"/>
    <cellStyle name="Normal 89 2 2 6" xfId="9377" xr:uid="{0FD37825-76D1-47EE-AFFD-CBE97DA9BDDB}"/>
    <cellStyle name="Normal 89 3" xfId="4977" xr:uid="{00000000-0005-0000-0000-000047160000}"/>
    <cellStyle name="Normal 89 3 2" xfId="7762" xr:uid="{B5D13357-C626-4E33-B478-CA5BC996E66C}"/>
    <cellStyle name="Normal 89 3 2 2" xfId="14876" xr:uid="{5667F9FF-319F-4373-BA19-2D72D457EF7B}"/>
    <cellStyle name="Normal 89 3 2 2 2" xfId="14878" xr:uid="{8EFC8AA1-B783-4FE9-AC8F-DDC1AE64FE0D}"/>
    <cellStyle name="Normal 89 3 2 3" xfId="14880" xr:uid="{FDAECE76-75FA-4976-9BC8-B941642AE65B}"/>
    <cellStyle name="Normal 89 3 2 4" xfId="14874" xr:uid="{FE9BE308-FF51-443D-82DA-0D5B66AD0BAA}"/>
    <cellStyle name="Normal 89 3 3" xfId="14882" xr:uid="{C7A951D5-6571-4858-9734-A9033BD935E2}"/>
    <cellStyle name="Normal 89 3 3 2" xfId="14884" xr:uid="{9B5B6A94-344E-4889-A9A7-B3FBD886A972}"/>
    <cellStyle name="Normal 89 3 4" xfId="14886" xr:uid="{60A8F542-AB40-40B4-9BD2-29CAD306B1E0}"/>
    <cellStyle name="Normal 89 3 5" xfId="14872" xr:uid="{BA7B9545-7D2D-4A1B-9B8C-8BE5DA8503FF}"/>
    <cellStyle name="Normal 89 4" xfId="4981" xr:uid="{00000000-0005-0000-0000-000048160000}"/>
    <cellStyle name="Normal 89 4 2" xfId="7763" xr:uid="{D364CC23-CEDC-4F32-A8F3-9F990ACB658B}"/>
    <cellStyle name="Normal 89 4 2 2" xfId="13351" xr:uid="{6B0CACAD-AB70-4604-B217-C1A1828E0AAF}"/>
    <cellStyle name="Normal 89 4 3" xfId="13356" xr:uid="{114517D7-3239-4319-8E3A-9E56E597F118}"/>
    <cellStyle name="Normal 89 4 4" xfId="9079" xr:uid="{3E179B58-7A47-4379-9A58-755C5DF1D1D6}"/>
    <cellStyle name="Normal 89 4 5" xfId="14204" xr:uid="{10466547-7883-4E04-B712-6AEB0E05D83B}"/>
    <cellStyle name="Normal 89 4 6" xfId="14888" xr:uid="{0151ABA2-C819-43C2-B148-84E19AD6E307}"/>
    <cellStyle name="Normal 9" xfId="6296" xr:uid="{00000000-0005-0000-0000-000049160000}"/>
    <cellStyle name="Normal 9 2" xfId="3976" xr:uid="{00000000-0005-0000-0000-00004A160000}"/>
    <cellStyle name="Normal 9 2 2" xfId="6297" xr:uid="{00000000-0005-0000-0000-00004B160000}"/>
    <cellStyle name="Normal 9 2 2 2" xfId="7911" xr:uid="{39759B57-F7A9-4144-9FF4-F02D17BC631C}"/>
    <cellStyle name="Normal 9 2 2 2 2" xfId="14891" xr:uid="{2790D89E-5436-4F48-BAFD-597266715046}"/>
    <cellStyle name="Normal 9 2 2 3" xfId="14892" xr:uid="{2E39AEA5-E7A4-4A51-B991-A7B68BA803F2}"/>
    <cellStyle name="Normal 9 2 2 4" xfId="14893" xr:uid="{EC533AA6-2581-41EA-9035-6B82C10CD6AE}"/>
    <cellStyle name="Normal 9 2 2 5" xfId="14894" xr:uid="{246A7F87-BA23-4F20-B002-148C31CAA1CD}"/>
    <cellStyle name="Normal 9 2 2 6" xfId="14890" xr:uid="{F1EE2E1B-E1FC-4F82-8076-132981AD3343}"/>
    <cellStyle name="Normal 9 2 3" xfId="7691" xr:uid="{0469D584-3552-4388-A814-06CADF648D84}"/>
    <cellStyle name="Normal 9 2 3 2" xfId="14896" xr:uid="{35CF3CEE-2210-4DCA-B03C-6CD5DA65E44B}"/>
    <cellStyle name="Normal 9 2 3 3" xfId="14897" xr:uid="{327A9779-3626-4C53-BC34-F89BF919C16F}"/>
    <cellStyle name="Normal 9 2 3 4" xfId="13346" xr:uid="{6424234F-97F4-414E-9550-74060D945FAD}"/>
    <cellStyle name="Normal 9 2 4" xfId="13347" xr:uid="{1C194C26-3464-4091-8110-F3124A613EEB}"/>
    <cellStyle name="Normal 9 2 5" xfId="14489" xr:uid="{E901770C-9435-4466-9A9B-85BD0E4E7062}"/>
    <cellStyle name="Normal 9 2 6" xfId="14898" xr:uid="{263A53C9-2C33-4BFE-B032-1DDA1211E999}"/>
    <cellStyle name="Normal 9 2 7" xfId="14899" xr:uid="{EB1E93E5-2C25-49A2-B976-6EACDA761EAF}"/>
    <cellStyle name="Normal 9 2 8" xfId="12471" xr:uid="{AE94BABB-77F8-4830-83B2-701D3937685E}"/>
    <cellStyle name="Normal 9 3" xfId="3979" xr:uid="{00000000-0005-0000-0000-00004C160000}"/>
    <cellStyle name="Normal 9 3 2" xfId="2620" xr:uid="{00000000-0005-0000-0000-00004D160000}"/>
    <cellStyle name="Normal 9 3 3" xfId="7692" xr:uid="{CA747E8C-AD07-444C-B151-5697E2898369}"/>
    <cellStyle name="Normal 9 3 3 2" xfId="11497" xr:uid="{6B710972-6A37-493A-A0F1-1AAC9333D13C}"/>
    <cellStyle name="Normal 9 3 4" xfId="11501" xr:uid="{EA30C74D-61F6-4B91-93B5-97E03C3CF00E}"/>
    <cellStyle name="Normal 9 3 5" xfId="14900" xr:uid="{F9923C3F-ED29-4F3A-9BAF-79F76246834E}"/>
    <cellStyle name="Normal 9 3 6" xfId="14901" xr:uid="{959EEB69-0511-4491-A829-33482343048E}"/>
    <cellStyle name="Normal 9 3 7" xfId="14902" xr:uid="{34626AD3-E590-4C10-B93F-E78E60561C2D}"/>
    <cellStyle name="Normal 9 3 8" xfId="12473" xr:uid="{92BA92FA-427D-426F-8329-8C3ADF81BD3A}"/>
    <cellStyle name="Normal 9 4" xfId="3981" xr:uid="{00000000-0005-0000-0000-00004E160000}"/>
    <cellStyle name="Normal 9 4 2" xfId="6298" xr:uid="{00000000-0005-0000-0000-00004F160000}"/>
    <cellStyle name="Normal 9 5" xfId="3984" xr:uid="{00000000-0005-0000-0000-000050160000}"/>
    <cellStyle name="Normal 9 5 2" xfId="3064" xr:uid="{00000000-0005-0000-0000-000051160000}"/>
    <cellStyle name="Normal 9 6" xfId="6299" xr:uid="{00000000-0005-0000-0000-000052160000}"/>
    <cellStyle name="Normal 9 6 2" xfId="6300" xr:uid="{00000000-0005-0000-0000-000053160000}"/>
    <cellStyle name="Normal 9 7" xfId="6301" xr:uid="{00000000-0005-0000-0000-000054160000}"/>
    <cellStyle name="Normal 9 8" xfId="2943" xr:uid="{00000000-0005-0000-0000-000055160000}"/>
    <cellStyle name="Normal 90" xfId="6290" xr:uid="{00000000-0005-0000-0000-000056160000}"/>
    <cellStyle name="Normal 90 2" xfId="4840" xr:uid="{00000000-0005-0000-0000-000057160000}"/>
    <cellStyle name="Normal 90 2 2" xfId="7734" xr:uid="{D292B2EC-7638-487D-A8B7-A9550B8A63A9}"/>
    <cellStyle name="Normal 90 2 2 2" xfId="11644" xr:uid="{B825876D-FEAD-48E0-88B6-738F84514371}"/>
    <cellStyle name="Normal 90 2 3" xfId="13470" xr:uid="{4CEA26F8-F1B4-40D8-A25E-59FF86A874E9}"/>
    <cellStyle name="Normal 90 2 4" xfId="13471" xr:uid="{DCC6131F-1B4A-4427-85BE-552D5D2A47F3}"/>
    <cellStyle name="Normal 90 2 5" xfId="13472" xr:uid="{A8F8D21D-A9B5-4A11-9475-1CF5178DE913}"/>
    <cellStyle name="Normal 90 2 6" xfId="13084" xr:uid="{F525DCDE-9625-400E-96E3-9C69D287660D}"/>
    <cellStyle name="Normal 90 3" xfId="1279" xr:uid="{00000000-0005-0000-0000-000058160000}"/>
    <cellStyle name="Normal 90 4" xfId="14843" xr:uid="{1066E2F8-27D8-4F2A-AE4E-0AB897519B98}"/>
    <cellStyle name="Normal 90 4 2" xfId="10901" xr:uid="{0342E509-C184-4945-A445-2E73039330B9}"/>
    <cellStyle name="Normal 90 4 3" xfId="14904" xr:uid="{1C788CAD-EB32-44DC-BCF3-2668E25D011F}"/>
    <cellStyle name="Normal 91" xfId="827" xr:uid="{00000000-0005-0000-0000-000059160000}"/>
    <cellStyle name="Normal 91 2" xfId="6292" xr:uid="{00000000-0005-0000-0000-00005A160000}"/>
    <cellStyle name="Normal 91 2 2" xfId="7908" xr:uid="{CA2BB673-8C4A-4B67-962D-E26CEA1A77E3}"/>
    <cellStyle name="Normal 91 2 2 2" xfId="14906" xr:uid="{2B621F64-8A03-4EBC-B389-8C8C924EF754}"/>
    <cellStyle name="Normal 91 2 2 2 2" xfId="14907" xr:uid="{1B8FEFDB-B92A-40BB-80A6-E1F8A559E0D4}"/>
    <cellStyle name="Normal 91 2 2 3" xfId="14909" xr:uid="{43B98902-7978-4CDA-8C88-02E85F5FB8FB}"/>
    <cellStyle name="Normal 91 2 2 4" xfId="14905" xr:uid="{A6400C70-31C7-431B-A9C0-36F46DD5F25F}"/>
    <cellStyle name="Normal 91 2 3" xfId="14910" xr:uid="{C1C019A6-D508-43A4-81C8-A8EC09D45C72}"/>
    <cellStyle name="Normal 91 2 3 2" xfId="14911" xr:uid="{A4CC0874-9859-435D-A24C-1090F600E7CC}"/>
    <cellStyle name="Normal 91 2 4" xfId="14912" xr:uid="{6C8C57F4-4293-43F2-BFCE-BE9ED5CFBBDE}"/>
    <cellStyle name="Normal 91 2 5" xfId="8427" xr:uid="{C3940CA5-A467-4D36-8D8B-7C7E8EF129D5}"/>
    <cellStyle name="Normal 91 3" xfId="6294" xr:uid="{00000000-0005-0000-0000-00005B160000}"/>
    <cellStyle name="Normal 91 3 2" xfId="7909" xr:uid="{B5063DDE-22C0-4003-A95A-AAFCF05249DD}"/>
    <cellStyle name="Normal 91 3 2 2" xfId="13522" xr:uid="{F812338C-6EB2-4564-9EBA-67E6A5713280}"/>
    <cellStyle name="Normal 91 3 3" xfId="14845" xr:uid="{005A9184-8CBA-427E-908B-BFF4F28EBCD7}"/>
    <cellStyle name="Normal 91 3 4" xfId="14847" xr:uid="{BB9EC3E3-203F-4419-ABDA-7A33E66AE19D}"/>
    <cellStyle name="Normal 91 3 5" xfId="14849" xr:uid="{4DA4F3AF-7DCA-4431-BA88-DAA3D03DEA8D}"/>
    <cellStyle name="Normal 91 3 6" xfId="8727" xr:uid="{4EE64844-C91B-41AA-89B7-E86A0FE9EE88}"/>
    <cellStyle name="Normal 91 4" xfId="8732" xr:uid="{D404BDDE-2E8C-40DB-AA9B-DA3417D06E6E}"/>
    <cellStyle name="Normal 92" xfId="1910" xr:uid="{00000000-0005-0000-0000-00005C160000}"/>
    <cellStyle name="Normal 92 2" xfId="1307" xr:uid="{00000000-0005-0000-0000-00005D160000}"/>
    <cellStyle name="Normal 92 2 2" xfId="7367" xr:uid="{CE2AE52C-0611-4E37-879F-38AE41C484AA}"/>
    <cellStyle name="Normal 92 2 2 2" xfId="14913" xr:uid="{FE379231-2EAB-44BC-B0FA-EFB6A72296CB}"/>
    <cellStyle name="Normal 92 2 3" xfId="14914" xr:uid="{7B58FB65-8F89-4BAF-9D88-E7A12A86539E}"/>
    <cellStyle name="Normal 92 2 4" xfId="14915" xr:uid="{658723BB-0C5B-48BD-AB49-D06B79F46765}"/>
    <cellStyle name="Normal 92 2 5" xfId="14916" xr:uid="{BD513836-F89B-48A9-9C7B-DD8BEAB7BD4C}"/>
    <cellStyle name="Normal 92 2 6" xfId="14852" xr:uid="{70530704-CDA4-4BFB-91BC-3F87803E6264}"/>
    <cellStyle name="Normal 92 3" xfId="1914" xr:uid="{00000000-0005-0000-0000-00005E160000}"/>
    <cellStyle name="Normal 92 4" xfId="714" xr:uid="{00000000-0005-0000-0000-00005F160000}"/>
    <cellStyle name="Normal 92 4 2" xfId="7281" xr:uid="{941D2D58-A207-4BED-B2B9-D48A44AF2E19}"/>
    <cellStyle name="Normal 92 4 2 2" xfId="14919" xr:uid="{0464A6D3-4667-4F3D-B484-E6A9FBD99408}"/>
    <cellStyle name="Normal 92 4 2 2 2" xfId="8604" xr:uid="{4AB0DB31-49F9-439D-A187-2CCB53FA88DF}"/>
    <cellStyle name="Normal 92 4 2 3" xfId="14920" xr:uid="{3A7D2176-3560-4F03-8920-B2E971A8A2F6}"/>
    <cellStyle name="Normal 92 4 2 4" xfId="14918" xr:uid="{75A333AD-5D4A-4B97-A38F-D03F3EA55216}"/>
    <cellStyle name="Normal 92 4 3" xfId="14908" xr:uid="{99352CF1-CB24-43F8-858C-626E269DD2D5}"/>
    <cellStyle name="Normal 92 4 3 2" xfId="12927" xr:uid="{0FE221AD-8FC8-4B2E-B0E0-B4ADBFCA5675}"/>
    <cellStyle name="Normal 92 4 4" xfId="14921" xr:uid="{F1D89869-397E-4427-851E-190F83452AC7}"/>
    <cellStyle name="Normal 92 4 5" xfId="14917" xr:uid="{8A8DA65E-3CF7-41E4-840D-D77AF8DE1D78}"/>
    <cellStyle name="Normal 92 5" xfId="7452" xr:uid="{EA47AB07-F17B-4AC4-A93B-EB3422244955}"/>
    <cellStyle name="Normal 92 5 2" xfId="14923" xr:uid="{8C711D03-EBD0-42A8-91BF-1822095435C4}"/>
    <cellStyle name="Normal 92 5 3" xfId="14922" xr:uid="{88544251-9735-4AE3-AC31-ADA9E1D638FD}"/>
    <cellStyle name="Normal 92 6" xfId="13725" xr:uid="{CC9F7ECA-C63F-4C8D-A9E4-0F3615C30E97}"/>
    <cellStyle name="Normal 92 7" xfId="13741" xr:uid="{EBAD63FB-6AD8-4050-8B34-16016690FDA1}"/>
    <cellStyle name="Normal 92 8" xfId="13749" xr:uid="{E3501FE7-9B38-4C5E-94E8-FFFE5AEF3FCA}"/>
    <cellStyle name="Normal 92 9" xfId="14850" xr:uid="{BDA72E28-6C65-4803-B6B6-97C724820706}"/>
    <cellStyle name="Normal 93" xfId="1327" xr:uid="{00000000-0005-0000-0000-000060160000}"/>
    <cellStyle name="Normal 93 2" xfId="3323" xr:uid="{00000000-0005-0000-0000-000061160000}"/>
    <cellStyle name="Normal 93 2 2" xfId="7668" xr:uid="{7334C2B9-0A93-47DB-807F-BA165AE95D65}"/>
    <cellStyle name="Normal 93 2 2 2" xfId="11241" xr:uid="{4DCA124F-3E9E-4A82-8E83-1306516CF8BD}"/>
    <cellStyle name="Normal 93 2 3" xfId="11439" xr:uid="{AE4348CF-09B5-499A-8361-24F73DC35C02}"/>
    <cellStyle name="Normal 93 2 4" xfId="14924" xr:uid="{474D9BF6-A972-4EE8-91A4-D4346CEBE42D}"/>
    <cellStyle name="Normal 93 2 5" xfId="13690" xr:uid="{A24AEB68-0889-48DF-995D-48DB1F637F32}"/>
    <cellStyle name="Normal 93 2 6" xfId="14854" xr:uid="{1B9F9ACC-BF4E-4AD0-9B7A-BA5A0C1FF48A}"/>
    <cellStyle name="Normal 93 3" xfId="3326" xr:uid="{00000000-0005-0000-0000-000062160000}"/>
    <cellStyle name="Normal 93 4" xfId="11583" xr:uid="{F416B9AB-9AF2-472C-908B-25E3CBF3020F}"/>
    <cellStyle name="Normal 93 4 2" xfId="14859" xr:uid="{09DA2387-1C76-4DBA-A0AA-49AF9696EF3B}"/>
    <cellStyle name="Normal 93 4 3" xfId="14863" xr:uid="{A89999BD-6155-4808-8E10-04A1DC63F2D9}"/>
    <cellStyle name="Normal 94" xfId="1922" xr:uid="{00000000-0005-0000-0000-000063160000}"/>
    <cellStyle name="Normal 94 2" xfId="4973" xr:uid="{00000000-0005-0000-0000-000064160000}"/>
    <cellStyle name="Normal 94 2 2" xfId="1729" xr:uid="{00000000-0005-0000-0000-000065160000}"/>
    <cellStyle name="Normal 94 2 2 2" xfId="7421" xr:uid="{244C2EFD-45C0-4337-868A-2A09FB789E2D}"/>
    <cellStyle name="Normal 94 2 2 2 2" xfId="14867" xr:uid="{C5FA7A0D-E46D-4C84-8806-9837A00A9B69}"/>
    <cellStyle name="Normal 94 2 2 3" xfId="14869" xr:uid="{D31B3529-86A0-4124-B5A2-86633384FF36}"/>
    <cellStyle name="Normal 94 2 2 4" xfId="14871" xr:uid="{15554CA7-B414-4DA2-9487-F3DB66DFB0E2}"/>
    <cellStyle name="Normal 94 2 2 5" xfId="12788" xr:uid="{AE7B12E1-457C-4237-AA8D-C55A981B1324}"/>
    <cellStyle name="Normal 94 2 2 6" xfId="9378" xr:uid="{7864ACAD-30DE-4C25-8FE8-BA96A931A58D}"/>
    <cellStyle name="Normal 94 2 3" xfId="7760" xr:uid="{DC097D93-06E7-41C8-B08E-5DDF3920A293}"/>
    <cellStyle name="Normal 94 2 3 2" xfId="14925" xr:uid="{4047F983-E425-435E-A360-D4998CACA1DA}"/>
    <cellStyle name="Normal 94 2 3 3" xfId="14926" xr:uid="{CCF4AF30-1071-4221-BB84-2189C5DC7D88}"/>
    <cellStyle name="Normal 94 2 3 4" xfId="11262" xr:uid="{C0C22259-8C21-488D-957F-973ADD7E6583}"/>
    <cellStyle name="Normal 94 2 4" xfId="11266" xr:uid="{F453413B-1BE3-40E0-8AE2-309ADA1CB668}"/>
    <cellStyle name="Normal 94 2 5" xfId="11267" xr:uid="{E04144BF-F54F-46E2-A513-C0A4D4391EA8}"/>
    <cellStyle name="Normal 94 2 6" xfId="11268" xr:uid="{7A080694-6543-4110-81C0-A50DBB9ECB0D}"/>
    <cellStyle name="Normal 94 2 7" xfId="11270" xr:uid="{CC3C340C-BE19-472F-B955-CA75CC1FFFA9}"/>
    <cellStyle name="Normal 94 2 8" xfId="14865" xr:uid="{94DB9F32-02C6-4914-A6D8-A280FBEBC314}"/>
    <cellStyle name="Normal 94 3" xfId="4976" xr:uid="{00000000-0005-0000-0000-000066160000}"/>
    <cellStyle name="Normal 94 3 2" xfId="7761" xr:uid="{70347696-A745-4A5C-9A4E-AF4862263DC9}"/>
    <cellStyle name="Normal 94 3 2 2" xfId="14877" xr:uid="{888EF61C-EF0F-42DF-AE88-EE8EF314F0F8}"/>
    <cellStyle name="Normal 94 3 2 2 2" xfId="14879" xr:uid="{841085D2-4543-481F-AE7B-735962685C84}"/>
    <cellStyle name="Normal 94 3 2 3" xfId="14881" xr:uid="{ACFE4170-DDFB-411B-8C2C-DF425A4E27F8}"/>
    <cellStyle name="Normal 94 3 2 4" xfId="14875" xr:uid="{510E2962-F8FA-4B48-9D3C-1E6389AA24EF}"/>
    <cellStyle name="Normal 94 3 3" xfId="14883" xr:uid="{3B3D3437-D242-49FA-A64E-5E7FFC8898A4}"/>
    <cellStyle name="Normal 94 3 3 2" xfId="14885" xr:uid="{1C09E924-17C3-4186-B422-9038B0F2B414}"/>
    <cellStyle name="Normal 94 3 4" xfId="14887" xr:uid="{455E7D9F-835A-4484-83B7-DC71CF6A853A}"/>
    <cellStyle name="Normal 94 3 5" xfId="14873" xr:uid="{477774B0-A2CF-498F-99BB-4A07914D644D}"/>
    <cellStyle name="Normal 94 4" xfId="14889" xr:uid="{D2B355C1-04B8-4A29-A542-9E25B2D22395}"/>
    <cellStyle name="Normal 94 4 2" xfId="13352" xr:uid="{7657DF5D-5F62-4B6F-B294-F51325EECAD4}"/>
    <cellStyle name="Normal 94 4 3" xfId="13357" xr:uid="{D86978AD-19CF-44C3-9D5B-C1B140BBCF5B}"/>
    <cellStyle name="Normal 94 5" xfId="9621" xr:uid="{0BD6A025-54BD-415E-8AE1-D82BEFF07F73}"/>
    <cellStyle name="Normal 95" xfId="415" xr:uid="{00000000-0005-0000-0000-000067160000}"/>
    <cellStyle name="Normal 95 2" xfId="6302" xr:uid="{00000000-0005-0000-0000-000068160000}"/>
    <cellStyle name="Normal 95 2 2" xfId="7912" xr:uid="{F777676E-3E7E-42E1-BE33-D936CCC73DE7}"/>
    <cellStyle name="Normal 95 2 2 2" xfId="11249" xr:uid="{D9ECB6C5-A458-4BF7-9BD3-01D042990126}"/>
    <cellStyle name="Normal 95 2 3" xfId="14929" xr:uid="{99F98236-D2D7-4F5C-AAFF-EFA58FB43EFB}"/>
    <cellStyle name="Normal 95 2 4" xfId="14930" xr:uid="{E8E97B76-FCA8-4FE8-8EED-BC74717373DF}"/>
    <cellStyle name="Normal 95 2 5" xfId="14931" xr:uid="{C7B5A96E-A544-42D5-90C9-3CD10989F647}"/>
    <cellStyle name="Normal 95 2 6" xfId="14927" xr:uid="{7FBD8231-A9FF-434A-A4AF-FBD85D6BB802}"/>
    <cellStyle name="Normal 95 3" xfId="6303" xr:uid="{00000000-0005-0000-0000-000069160000}"/>
    <cellStyle name="Normal 95 4" xfId="8386" xr:uid="{58B9BF18-DF04-4B75-89AF-2879E8F1A5D9}"/>
    <cellStyle name="Normal 96" xfId="1866" xr:uid="{00000000-0005-0000-0000-00006A160000}"/>
    <cellStyle name="Normal 96 2" xfId="6304" xr:uid="{00000000-0005-0000-0000-00006B160000}"/>
    <cellStyle name="Normal 96 2 2" xfId="6305" xr:uid="{00000000-0005-0000-0000-00006C160000}"/>
    <cellStyle name="Normal 96 2 2 2" xfId="7914" xr:uid="{A2C5197D-91B3-4366-835E-AD8B619F92A6}"/>
    <cellStyle name="Normal 96 2 2 2 2" xfId="13196" xr:uid="{7FD73E2A-49C4-4194-BB9F-D77183FEC000}"/>
    <cellStyle name="Normal 96 2 2 2 3" xfId="14937" xr:uid="{FF0C63A3-0F9E-4E8B-99C1-045D629BCF8D}"/>
    <cellStyle name="Normal 96 2 2 3" xfId="14938" xr:uid="{0C2F0AE1-7B5D-4385-A952-D9C8EA38604B}"/>
    <cellStyle name="Normal 96 2 3" xfId="6306" xr:uid="{00000000-0005-0000-0000-00006D160000}"/>
    <cellStyle name="Normal 96 2 3 2" xfId="7915" xr:uid="{9E9EF000-5003-44EE-9A07-7DDCAF39EEC2}"/>
    <cellStyle name="Normal 96 2 3 2 2" xfId="14940" xr:uid="{42CA956D-77DB-413A-8219-E123B35F7F21}"/>
    <cellStyle name="Normal 96 2 3 3" xfId="14941" xr:uid="{267C0A7F-EF79-4CE9-949D-E0A0D4251A62}"/>
    <cellStyle name="Normal 96 2 3 4" xfId="14942" xr:uid="{F5F43B66-B483-4CAA-862F-472AE6C79774}"/>
    <cellStyle name="Normal 96 2 3 5" xfId="14943" xr:uid="{372B9DF3-9AB7-4121-8009-0C648146116C}"/>
    <cellStyle name="Normal 96 2 3 6" xfId="14939" xr:uid="{CC1F7079-AB3B-40D9-9D70-F48F2E5807FE}"/>
    <cellStyle name="Normal 96 2 4" xfId="7913" xr:uid="{A58FC803-C41A-4636-B0C1-21A4EDC8DBAF}"/>
    <cellStyle name="Normal 96 2 4 2" xfId="14944" xr:uid="{864865E7-C2ED-460C-845F-C352673577E9}"/>
    <cellStyle name="Normal 96 2 5" xfId="14945" xr:uid="{426AEF9A-788A-4E2C-8C1A-320A145B79D2}"/>
    <cellStyle name="Normal 96 2 6" xfId="14946" xr:uid="{5C3480D7-D35F-4E4B-B9C2-85D965F7A062}"/>
    <cellStyle name="Normal 96 2 7" xfId="14933" xr:uid="{80709A63-FFE6-448A-B7C4-E1B9C1F55B7F}"/>
    <cellStyle name="Normal 96 3" xfId="6307" xr:uid="{00000000-0005-0000-0000-00006E160000}"/>
    <cellStyle name="Normal 96 3 2" xfId="7916" xr:uid="{BDFAD382-B0DD-4BC1-8391-7A18845A5F50}"/>
    <cellStyle name="Normal 96 3 2 2" xfId="14948" xr:uid="{0DCE8679-E2CC-4E6D-B382-4B449EB48A9D}"/>
    <cellStyle name="Normal 96 3 3" xfId="14950" xr:uid="{D7EA7379-E0CE-4ECD-88B7-0762B67176A6}"/>
    <cellStyle name="Normal 96 3 4" xfId="14952" xr:uid="{0A981E92-AD83-4AA5-9C54-EAA9E321C20F}"/>
    <cellStyle name="Normal 96 3 5" xfId="14953" xr:uid="{04DBB5FC-520D-4E2D-B3D8-E85FECCD2DC6}"/>
    <cellStyle name="Normal 96 3 6" xfId="14947" xr:uid="{CF9314A0-4CE2-464E-A7C5-75D1771491FC}"/>
    <cellStyle name="Normal 96 4" xfId="6308" xr:uid="{00000000-0005-0000-0000-00006F160000}"/>
    <cellStyle name="Normal 96 5" xfId="6309" xr:uid="{00000000-0005-0000-0000-000070160000}"/>
    <cellStyle name="Normal 96 5 2" xfId="7917" xr:uid="{D6C4BF81-323C-4729-ACA2-024532879665}"/>
    <cellStyle name="Normal 96 5 2 2" xfId="14954" xr:uid="{7AEFD351-7F15-4A1F-A897-CE9763B7028C}"/>
    <cellStyle name="Normal 96 5 3" xfId="9543" xr:uid="{1DAA4A9C-CD25-4930-B732-B2C35B0A19DE}"/>
    <cellStyle name="Normal 96 6" xfId="14955" xr:uid="{82585774-E56E-4CD0-ABCF-1E80598B4B5E}"/>
    <cellStyle name="Normal 97" xfId="489" xr:uid="{00000000-0005-0000-0000-000071160000}"/>
    <cellStyle name="Normal 97 2" xfId="6310" xr:uid="{00000000-0005-0000-0000-000072160000}"/>
    <cellStyle name="Normal 97 3" xfId="6311" xr:uid="{00000000-0005-0000-0000-000073160000}"/>
    <cellStyle name="Normal 97 4" xfId="14956" xr:uid="{9C11B5CE-29D6-4FA1-99FE-EF7DCDB49174}"/>
    <cellStyle name="Normal 97 4 2" xfId="14957" xr:uid="{7029C450-EA25-4CCC-821D-FF4BD5B9CA6D}"/>
    <cellStyle name="Normal 97 5" xfId="10202" xr:uid="{81BF530C-435A-4312-A743-B283D4B97AAF}"/>
    <cellStyle name="Normal 98" xfId="1934" xr:uid="{00000000-0005-0000-0000-000074160000}"/>
    <cellStyle name="Normal 98 2" xfId="6312" xr:uid="{00000000-0005-0000-0000-000075160000}"/>
    <cellStyle name="Normal 98 2 2" xfId="7918" xr:uid="{A55BC959-0082-4927-B650-DB397E81A3CC}"/>
    <cellStyle name="Normal 98 2 2 2" xfId="14961" xr:uid="{456D82E6-FB80-4791-85FD-EE397F0A07F1}"/>
    <cellStyle name="Normal 98 2 3" xfId="14963" xr:uid="{09F4AA2A-EE62-465A-B63E-E59C509856CD}"/>
    <cellStyle name="Normal 98 2 4" xfId="14965" xr:uid="{2D7F3B20-A674-49A1-83C2-1CDDB4419083}"/>
    <cellStyle name="Normal 98 2 5" xfId="13704" xr:uid="{C623E71A-1708-4ACC-A413-20846804E51E}"/>
    <cellStyle name="Normal 98 2 6" xfId="14959" xr:uid="{E862FCC8-1E91-46E6-BC63-13A30D3CFB14}"/>
    <cellStyle name="Normal 98 3" xfId="6313" xr:uid="{00000000-0005-0000-0000-000076160000}"/>
    <cellStyle name="Normal 98 4" xfId="7457" xr:uid="{7328FB3B-2DC0-4043-9F28-8BE349E70D46}"/>
    <cellStyle name="Normal 98 4 2" xfId="12402" xr:uid="{55C0F32F-D8DF-4428-A3D7-1258843B949F}"/>
    <cellStyle name="Normal 98 5" xfId="12404" xr:uid="{C9090CBF-BBF4-4F8E-A09C-02B272749C7D}"/>
    <cellStyle name="Normal 98 6" xfId="12406" xr:uid="{4B74DE40-7D9D-4969-8299-20904AA5E130}"/>
    <cellStyle name="Normal 98 7" xfId="14958" xr:uid="{50E34517-9773-4ADB-A61E-11391A4AFE80}"/>
    <cellStyle name="Normal 99" xfId="1936" xr:uid="{00000000-0005-0000-0000-000077160000}"/>
    <cellStyle name="Normal 99 2" xfId="6314" xr:uid="{00000000-0005-0000-0000-000078160000}"/>
    <cellStyle name="Normal 99 2 2" xfId="6315" xr:uid="{00000000-0005-0000-0000-000079160000}"/>
    <cellStyle name="Normal 99 2 2 2" xfId="7920" xr:uid="{695276AC-C382-4743-AB25-2C75EF60F471}"/>
    <cellStyle name="Normal 99 2 2 2 2" xfId="14045" xr:uid="{1D7CEECB-6133-4216-9C43-7978736A2964}"/>
    <cellStyle name="Normal 99 2 2 3" xfId="14047" xr:uid="{7E688E7A-7C2E-4FEA-A588-AC544E3375EA}"/>
    <cellStyle name="Normal 99 2 2 4" xfId="14971" xr:uid="{3E2E0E56-6DAB-4EFA-BB2D-4E9B13995287}"/>
    <cellStyle name="Normal 99 2 2 5" xfId="14972" xr:uid="{69ABCBF5-877D-4003-82CE-13EFC1C74EE0}"/>
    <cellStyle name="Normal 99 2 2 6" xfId="14969" xr:uid="{1A73362C-4DFE-499E-8ABF-CE16381D58AF}"/>
    <cellStyle name="Normal 99 2 3" xfId="7919" xr:uid="{00EEBA18-CD1D-4CDB-86FB-16080AE9C976}"/>
    <cellStyle name="Normal 99 2 3 2" xfId="14974" xr:uid="{31EBD404-65A1-450B-A3AC-04B5D915F92E}"/>
    <cellStyle name="Normal 99 2 4" xfId="14975" xr:uid="{E128DF07-023A-4F96-AAC2-E7028D3830B4}"/>
    <cellStyle name="Normal 99 2 5" xfId="14976" xr:uid="{FCABBD61-EB49-493C-B7E9-C0C6CE47EB58}"/>
    <cellStyle name="Normal 99 2 6" xfId="10873" xr:uid="{62545E90-E349-4D2C-A4D4-666E01B558FA}"/>
    <cellStyle name="Normal 99 2 7" xfId="14967" xr:uid="{65D6F20B-DB15-4F39-8AB4-A42455DB4342}"/>
    <cellStyle name="Normal 99 3" xfId="6316" xr:uid="{00000000-0005-0000-0000-00007A160000}"/>
    <cellStyle name="Normal 99 3 2" xfId="7921" xr:uid="{968FD9FE-575C-498A-8AB0-6880D8951310}"/>
    <cellStyle name="Normal 99 3 2 2" xfId="14977" xr:uid="{8587C184-69F9-4B95-8F1F-7CAA381AEE49}"/>
    <cellStyle name="Normal 99 3 3" xfId="14978" xr:uid="{7B14AD63-C2FD-4DAE-98D1-13539FFB8BAD}"/>
    <cellStyle name="Normal 99 3 4" xfId="14979" xr:uid="{B40B20DE-E62C-4ACA-8732-F7AA8BDBB061}"/>
    <cellStyle name="Normal 99 3 5" xfId="14980" xr:uid="{66EB32B3-3705-4CAD-8D2D-6B0731CE742D}"/>
    <cellStyle name="Normal 99 3 6" xfId="12409" xr:uid="{5771D9DF-243F-4D64-8FF0-6E11652B10CB}"/>
    <cellStyle name="Normal 99 4" xfId="7459" xr:uid="{35D79B31-542E-4B04-A7B5-73F78E30A842}"/>
    <cellStyle name="Normal 99 4 2" xfId="14982" xr:uid="{434E21E3-01A9-4164-BB12-C601764EDBA7}"/>
    <cellStyle name="Normal 99 5" xfId="14983" xr:uid="{EEFD4AE5-C15B-4F15-AB36-9E80289672CC}"/>
    <cellStyle name="Normal 99 6" xfId="14984" xr:uid="{B159726D-0391-4832-8838-E94D6CA5FF91}"/>
    <cellStyle name="Normal 99 7" xfId="14966" xr:uid="{145C4A05-C9E1-48F9-9225-38CB2F9DD545}"/>
    <cellStyle name="Normal_BS&amp;PLT Q1'2006" xfId="6317" xr:uid="{00000000-0005-0000-0000-00007B160000}"/>
    <cellStyle name="Normal_bs-plt" xfId="5934" xr:uid="{00000000-0005-0000-0000-00007C160000}"/>
    <cellStyle name="Normale_sc_azione" xfId="1834" xr:uid="{00000000-0005-0000-0000-00007D160000}"/>
    <cellStyle name="NormalGB" xfId="13972" xr:uid="{6A7ADDE9-79F2-47B5-9E1B-CDE6F762E6EE}"/>
    <cellStyle name="Note 10 2" xfId="6318" xr:uid="{00000000-0005-0000-0000-00007E160000}"/>
    <cellStyle name="Note 11 2" xfId="6319" xr:uid="{00000000-0005-0000-0000-00007F160000}"/>
    <cellStyle name="Note 12 2" xfId="6005" xr:uid="{00000000-0005-0000-0000-000080160000}"/>
    <cellStyle name="Note 13 2" xfId="979" xr:uid="{00000000-0005-0000-0000-000081160000}"/>
    <cellStyle name="Note 14 2" xfId="5675" xr:uid="{00000000-0005-0000-0000-000082160000}"/>
    <cellStyle name="Note 15 2" xfId="1159" xr:uid="{00000000-0005-0000-0000-000083160000}"/>
    <cellStyle name="Note 16 2" xfId="5954" xr:uid="{00000000-0005-0000-0000-000084160000}"/>
    <cellStyle name="Note 17 2" xfId="953" xr:uid="{00000000-0005-0000-0000-000085160000}"/>
    <cellStyle name="Note 2" xfId="6320" xr:uid="{00000000-0005-0000-0000-000086160000}"/>
    <cellStyle name="Note 2 10" xfId="5837" xr:uid="{00000000-0005-0000-0000-000087160000}"/>
    <cellStyle name="Note 2 10 10" xfId="13387" xr:uid="{D739B2FF-166D-45EB-A594-56C3B6ADAD38}"/>
    <cellStyle name="Note 2 10 10 2" xfId="9120" xr:uid="{481F20A0-1FA3-49D2-B620-236997349D74}"/>
    <cellStyle name="Note 2 10 10 3" xfId="17667" xr:uid="{49A66883-D0AA-4D00-A2EF-45C910B2C1AC}"/>
    <cellStyle name="Note 2 10 11" xfId="13391" xr:uid="{EC0248A5-2998-40BB-B52D-00840EA50A74}"/>
    <cellStyle name="Note 2 10 11 2" xfId="11843" xr:uid="{F1651957-6713-49D4-9C25-7037603A538D}"/>
    <cellStyle name="Note 2 10 11 3" xfId="17705" xr:uid="{A81C8D00-BE01-4AA1-8410-432F4E959DC7}"/>
    <cellStyle name="Note 2 10 12" xfId="16719" xr:uid="{488DE1D8-9A04-4792-B756-760BB14764CF}"/>
    <cellStyle name="Note 2 10 13" xfId="16574" xr:uid="{62FFF6DC-9E0C-4289-827B-C18C3BE71002}"/>
    <cellStyle name="Note 2 10 2" xfId="14988" xr:uid="{38DF9FD5-D486-4BAD-8090-F66C93B71042}"/>
    <cellStyle name="Note 2 10 3" xfId="14989" xr:uid="{F48C8B7F-1A82-487D-BC35-EED46A32E349}"/>
    <cellStyle name="Note 2 10 4" xfId="12712" xr:uid="{14AA3A9E-EACA-41F6-ACD5-41C936D1F8FF}"/>
    <cellStyle name="Note 2 10 4 2" xfId="8893" xr:uid="{AE4C8BD8-A3C7-47BA-840F-B8A61829E176}"/>
    <cellStyle name="Note 2 10 4 3" xfId="12957" xr:uid="{39B063E6-8A8E-404B-8026-DA0595B2733C}"/>
    <cellStyle name="Note 2 10 5" xfId="12714" xr:uid="{8EF0B18E-C38F-4D58-BFCF-2C2E3BA6C6B2}"/>
    <cellStyle name="Note 2 10 5 2" xfId="12644" xr:uid="{0EC90010-85B0-499D-8C46-E59B0F739DF6}"/>
    <cellStyle name="Note 2 10 5 3" xfId="16906" xr:uid="{49910EEF-186E-4D00-8336-9530A0233976}"/>
    <cellStyle name="Note 2 10 6" xfId="14990" xr:uid="{7682AA92-ECF2-4602-8CFE-DE8533047643}"/>
    <cellStyle name="Note 2 10 6 2" xfId="11131" xr:uid="{780EC384-EE60-470D-A502-800C2BA76B86}"/>
    <cellStyle name="Note 2 10 6 3" xfId="18025" xr:uid="{FD5E9240-E304-480F-872E-3246D84A39D8}"/>
    <cellStyle name="Note 2 10 7" xfId="14991" xr:uid="{2075188D-6414-4D7F-9252-17CB5B6568E4}"/>
    <cellStyle name="Note 2 10 7 2" xfId="8512" xr:uid="{A737CEB4-9B2B-44DA-980F-A144FCB000B7}"/>
    <cellStyle name="Note 2 10 7 3" xfId="18026" xr:uid="{C544689A-5CAA-4C51-AAA5-7C142EBB854C}"/>
    <cellStyle name="Note 2 10 8" xfId="13337" xr:uid="{AB197DA2-37FE-4314-82ED-DF313AE7C5E8}"/>
    <cellStyle name="Note 2 10 8 2" xfId="10095" xr:uid="{F177D53C-09E9-4497-9642-CDD976FE3A8D}"/>
    <cellStyle name="Note 2 10 8 3" xfId="15572" xr:uid="{94538568-EE2B-49E0-BB4F-415486F7970E}"/>
    <cellStyle name="Note 2 10 9" xfId="13339" xr:uid="{0E0EA92E-28A1-4B0B-A81E-A8B722BFD5AF}"/>
    <cellStyle name="Note 2 10 9 2" xfId="15692" xr:uid="{955DEC28-7DC4-4006-B453-DF75620E476F}"/>
    <cellStyle name="Note 2 10 9 3" xfId="15777" xr:uid="{6456336F-288E-45BE-B89B-EBF4553665B7}"/>
    <cellStyle name="Note 2 11" xfId="6321" xr:uid="{00000000-0005-0000-0000-000088160000}"/>
    <cellStyle name="Note 2 11 10" xfId="14992" xr:uid="{009F5953-EF7B-47E8-8576-8402977C532A}"/>
    <cellStyle name="Note 2 11 10 2" xfId="16552" xr:uid="{F9CE4571-FD2E-484E-BECD-FE8DBAAD49A5}"/>
    <cellStyle name="Note 2 11 10 3" xfId="18028" xr:uid="{21677956-600F-4FA0-98C7-21F46A5F3121}"/>
    <cellStyle name="Note 2 11 11" xfId="14993" xr:uid="{8972BDD3-A701-4AC6-8759-552715078F4D}"/>
    <cellStyle name="Note 2 11 11 2" xfId="11087" xr:uid="{5C22E1B7-FB56-4C6B-A7A8-754CAE87F85D}"/>
    <cellStyle name="Note 2 11 11 3" xfId="18029" xr:uid="{2339C05E-0447-4A53-BE5A-5BC0E59FE5FC}"/>
    <cellStyle name="Note 2 11 12" xfId="11586" xr:uid="{963D8B2D-0F01-4DC3-8AA1-181EE08A119B}"/>
    <cellStyle name="Note 2 11 13" xfId="18027" xr:uid="{62DB3147-609B-4C17-ADA0-9B557305670B}"/>
    <cellStyle name="Note 2 11 2" xfId="11730" xr:uid="{DBE50AF9-6FDE-4587-B7C9-F4CA8A6A7A67}"/>
    <cellStyle name="Note 2 11 3" xfId="14994" xr:uid="{EDFB9E94-0301-49C9-8CDF-6B12117AAD42}"/>
    <cellStyle name="Note 2 11 4" xfId="12716" xr:uid="{0AE29177-74BB-47F3-9589-E6C503D75CA8}"/>
    <cellStyle name="Note 2 11 4 2" xfId="9356" xr:uid="{51C18559-DC36-4C9F-A127-9C7F968CACF9}"/>
    <cellStyle name="Note 2 11 4 3" xfId="8712" xr:uid="{FDE58617-27E6-46C1-879D-2EB8AD0AF012}"/>
    <cellStyle name="Note 2 11 5" xfId="12717" xr:uid="{A74F0373-5555-4571-AE58-71608A5C9534}"/>
    <cellStyle name="Note 2 11 5 2" xfId="12019" xr:uid="{777B9E3B-C8AA-4CC0-9C79-7B8104F72909}"/>
    <cellStyle name="Note 2 11 5 3" xfId="16840" xr:uid="{934E71A3-2D9C-43B6-8C73-C14BB63738ED}"/>
    <cellStyle name="Note 2 11 6" xfId="14995" xr:uid="{E4D73323-9EB2-4CD7-8236-B59CF5CFB02D}"/>
    <cellStyle name="Note 2 11 6 2" xfId="9568" xr:uid="{D11E927C-0AD0-4568-B937-B809BBE785FF}"/>
    <cellStyle name="Note 2 11 6 3" xfId="18030" xr:uid="{6A2B3163-73D6-4359-8917-3DDEB18FBAA6}"/>
    <cellStyle name="Note 2 11 7" xfId="14996" xr:uid="{9558B849-B488-4CF6-9DD5-E9F8FCA6B771}"/>
    <cellStyle name="Note 2 11 7 2" xfId="15487" xr:uid="{AFA1F2DD-2389-4BD7-9943-6ED4127A393A}"/>
    <cellStyle name="Note 2 11 7 3" xfId="18031" xr:uid="{3A2C0EFF-F763-4F72-9481-E5C2E3C5E645}"/>
    <cellStyle name="Note 2 11 8" xfId="8796" xr:uid="{EDAD52C5-31FA-444B-9CBF-A812EBE52D6E}"/>
    <cellStyle name="Note 2 11 8 2" xfId="17856" xr:uid="{D19C8453-1BFB-4127-A8C6-7FAFA3C53CEF}"/>
    <cellStyle name="Note 2 11 8 3" xfId="9891" xr:uid="{02E532F6-4D9B-424F-A2DB-D173C8223BF0}"/>
    <cellStyle name="Note 2 11 9" xfId="13340" xr:uid="{95B55F28-C65A-4F62-9818-69C09A1B091D}"/>
    <cellStyle name="Note 2 11 9 2" xfId="9910" xr:uid="{DABA0CC3-38B6-43AA-B7AA-EF2C063D6228}"/>
    <cellStyle name="Note 2 11 9 3" xfId="17329" xr:uid="{D5E4E7BA-9D49-4E95-9FE9-594978527C81}"/>
    <cellStyle name="Note 2 12" xfId="6322" xr:uid="{00000000-0005-0000-0000-000089160000}"/>
    <cellStyle name="Note 2 12 10" xfId="14997" xr:uid="{6AD78184-DBF2-4A48-B511-9DC8C0715AFA}"/>
    <cellStyle name="Note 2 12 10 2" xfId="12330" xr:uid="{6C7E7E7F-1097-4829-B523-3E0E435A1F77}"/>
    <cellStyle name="Note 2 12 10 3" xfId="18033" xr:uid="{76B095BB-0DC2-420D-8D2F-4445C0136009}"/>
    <cellStyle name="Note 2 12 11" xfId="14998" xr:uid="{4F5847A9-086D-4F61-B971-988B170B2F98}"/>
    <cellStyle name="Note 2 12 11 2" xfId="9306" xr:uid="{7F02ABD2-62C5-493F-A9E3-1D2054B298C4}"/>
    <cellStyle name="Note 2 12 11 3" xfId="18034" xr:uid="{36F4C4B9-3EC9-4CBF-81BD-38483D9E66FC}"/>
    <cellStyle name="Note 2 12 12" xfId="11702" xr:uid="{DE639B12-8996-4456-87B1-116825C67349}"/>
    <cellStyle name="Note 2 12 13" xfId="18032" xr:uid="{6BB6EAD2-6C41-4174-A334-2E3DD3E93BC5}"/>
    <cellStyle name="Note 2 12 2" xfId="11741" xr:uid="{216F1BF6-0B12-477E-A648-1D1523A70F71}"/>
    <cellStyle name="Note 2 12 3" xfId="15000" xr:uid="{80C48EF7-48C5-42EC-ABFF-975AD62E4BA9}"/>
    <cellStyle name="Note 2 12 4" xfId="12719" xr:uid="{E0B07354-3BBB-4CE4-9CD2-C22CAF95B955}"/>
    <cellStyle name="Note 2 12 4 2" xfId="12673" xr:uid="{AB54CEF0-FDBF-4599-A94E-69608727D38B}"/>
    <cellStyle name="Note 2 12 4 3" xfId="16908" xr:uid="{88D49463-6E76-45B5-BB55-23302024C025}"/>
    <cellStyle name="Note 2 12 5" xfId="12721" xr:uid="{67BCFA32-D28B-41F5-BBFC-7B33DE2B5DE7}"/>
    <cellStyle name="Note 2 12 5 2" xfId="8379" xr:uid="{451D9989-BA57-4FA0-84F7-D3603733ED94}"/>
    <cellStyle name="Note 2 12 5 3" xfId="16915" xr:uid="{8143E29B-7B38-4103-81A0-7F8F9C871A25}"/>
    <cellStyle name="Note 2 12 6" xfId="15001" xr:uid="{1B5015B5-CF12-4253-B363-77B7676285BB}"/>
    <cellStyle name="Note 2 12 6 2" xfId="15153" xr:uid="{112B0EDB-DE66-4D67-A823-0874B7FCD5B4}"/>
    <cellStyle name="Note 2 12 6 3" xfId="18035" xr:uid="{348D4598-BA2A-4D07-BB2F-A0738A67762F}"/>
    <cellStyle name="Note 2 12 7" xfId="15002" xr:uid="{54AE8E26-A4F5-4D69-BE67-E1821A9BEC14}"/>
    <cellStyle name="Note 2 12 7 2" xfId="15489" xr:uid="{05E04335-5E99-41F6-A789-EF01409CDCEC}"/>
    <cellStyle name="Note 2 12 7 3" xfId="18036" xr:uid="{109BF462-27D7-4C3F-B638-A425B4D54AF7}"/>
    <cellStyle name="Note 2 12 8" xfId="15003" xr:uid="{456DF191-F06C-4CEF-840B-902B8842FDA9}"/>
    <cellStyle name="Note 2 12 8 2" xfId="13698" xr:uid="{997117D2-5835-4813-BA28-36819DD25602}"/>
    <cellStyle name="Note 2 12 8 3" xfId="18037" xr:uid="{2F1742DC-EB82-4B08-89A8-DC4B5E2F8B1C}"/>
    <cellStyle name="Note 2 12 9" xfId="13901" xr:uid="{EF7F22AB-90DF-4797-A940-7FE450CCC20F}"/>
    <cellStyle name="Note 2 12 9 2" xfId="13132" xr:uid="{359BE5CD-7417-4936-8E86-B89AAB772533}"/>
    <cellStyle name="Note 2 12 9 3" xfId="17528" xr:uid="{68B92ACD-8228-4E80-BB27-D57F466A8FDC}"/>
    <cellStyle name="Note 2 13" xfId="6323" xr:uid="{00000000-0005-0000-0000-00008A160000}"/>
    <cellStyle name="Note 2 13 10" xfId="15004" xr:uid="{CF6F2837-DCC2-433A-AA52-511802DDF8FD}"/>
    <cellStyle name="Note 2 13 10 2" xfId="15548" xr:uid="{268E1BCF-BBDE-451D-904B-55396222EBD3}"/>
    <cellStyle name="Note 2 13 10 3" xfId="18039" xr:uid="{4FE6E3D0-C1F0-49D7-900E-E4D44579FD7B}"/>
    <cellStyle name="Note 2 13 11" xfId="15005" xr:uid="{9725DEA0-7FF5-43A5-99D7-3577F38BC151}"/>
    <cellStyle name="Note 2 13 11 2" xfId="12856" xr:uid="{B52CD3FB-B8C6-4410-ACAA-6FD29BA46710}"/>
    <cellStyle name="Note 2 13 11 3" xfId="18040" xr:uid="{D2851183-CDB1-4F2D-8827-F5123685FD6B}"/>
    <cellStyle name="Note 2 13 12" xfId="13163" xr:uid="{C2CE0372-CF57-4FCD-91A6-0BFA39F377D8}"/>
    <cellStyle name="Note 2 13 13" xfId="18038" xr:uid="{89912F20-3E6D-470D-B6BF-FB0D960CABAC}"/>
    <cellStyle name="Note 2 13 2" xfId="9888" xr:uid="{B2EB8711-0173-4E82-A561-89A51E926637}"/>
    <cellStyle name="Note 2 13 3" xfId="9892" xr:uid="{EC6A20EB-A713-4342-BCA3-414BADA16EB1}"/>
    <cellStyle name="Note 2 13 4" xfId="12726" xr:uid="{D9D97DBD-F0C4-446B-8DC0-BD686A9DF887}"/>
    <cellStyle name="Note 2 13 4 2" xfId="8498" xr:uid="{C08EDF18-3258-4122-A00E-1D5BADA544F7}"/>
    <cellStyle name="Note 2 13 4 3" xfId="16921" xr:uid="{000B51D6-F72A-4F3C-A712-FB39A1E3D50F}"/>
    <cellStyle name="Note 2 13 5" xfId="12730" xr:uid="{60ABB7B0-1725-4F1F-9F0F-5E78B420BECB}"/>
    <cellStyle name="Note 2 13 5 2" xfId="13422" xr:uid="{C71A14AE-1144-468D-99E3-6708D1CD1A07}"/>
    <cellStyle name="Note 2 13 5 3" xfId="16926" xr:uid="{3D3B858F-FD2B-4972-B26A-68303EB1E16D}"/>
    <cellStyle name="Note 2 13 6" xfId="15006" xr:uid="{E786B779-0EDD-40FC-A022-3336245A162B}"/>
    <cellStyle name="Note 2 13 6 2" xfId="12950" xr:uid="{76CFDFDF-4E4A-48B5-A45A-0CE414E279AD}"/>
    <cellStyle name="Note 2 13 6 3" xfId="18041" xr:uid="{20ABDFDF-C692-4B53-909F-D074E1085480}"/>
    <cellStyle name="Note 2 13 7" xfId="15007" xr:uid="{8214447C-18AA-4AA0-BDC4-3576CBED2FC0}"/>
    <cellStyle name="Note 2 13 7 2" xfId="15866" xr:uid="{11C07F4C-C771-4399-A6DE-85467EDF1A4C}"/>
    <cellStyle name="Note 2 13 7 3" xfId="18042" xr:uid="{0BFEA42A-0BDD-49B1-9ABE-D953ACE27D5D}"/>
    <cellStyle name="Note 2 13 8" xfId="15008" xr:uid="{8DBE1F73-A3F8-4A32-9C29-B91383566431}"/>
    <cellStyle name="Note 2 13 8 2" xfId="13591" xr:uid="{908683AE-4D51-47C4-857B-BD5A5A409535}"/>
    <cellStyle name="Note 2 13 8 3" xfId="18043" xr:uid="{70D35994-0A6A-467E-A982-23377AD2CD8C}"/>
    <cellStyle name="Note 2 13 9" xfId="10719" xr:uid="{FD73BC96-9DE4-4978-B38B-942D92BB6950}"/>
    <cellStyle name="Note 2 13 9 2" xfId="17443" xr:uid="{270EEC4D-B74A-4965-9DE1-BC26401CA252}"/>
    <cellStyle name="Note 2 13 9 3" xfId="12389" xr:uid="{A852F84E-02F3-43C3-870B-7AC804C23977}"/>
    <cellStyle name="Note 2 14" xfId="6324" xr:uid="{00000000-0005-0000-0000-00008B160000}"/>
    <cellStyle name="Note 2 14 10" xfId="12786" xr:uid="{6B3104D2-AF4F-4C66-9677-FDF35949CF55}"/>
    <cellStyle name="Note 2 14 10 2" xfId="12913" xr:uid="{993897A9-EA45-4F06-8DA6-E00A22DEA5C1}"/>
    <cellStyle name="Note 2 14 10 3" xfId="17963" xr:uid="{0876D258-173D-4889-881A-25477BDCA808}"/>
    <cellStyle name="Note 2 14 11" xfId="13177" xr:uid="{69526FF3-E76A-4BBE-960D-2B260FAD5C7E}"/>
    <cellStyle name="Note 2 14 11 2" xfId="13485" xr:uid="{71FD6704-8C29-4555-83F1-12FA0BB7C2B3}"/>
    <cellStyle name="Note 2 14 11 3" xfId="12940" xr:uid="{4C84C18D-E978-471D-88D6-0BC93A8B4FAD}"/>
    <cellStyle name="Note 2 14 12" xfId="13014" xr:uid="{ECB533B6-2027-47C3-8A8D-38B8EC426488}"/>
    <cellStyle name="Note 2 14 13" xfId="18044" xr:uid="{C2EB1B79-68CB-4932-B0F6-4F974CCE17A4}"/>
    <cellStyle name="Note 2 14 2" xfId="11766" xr:uid="{6BF1C044-FCCA-4931-9204-1033A00A6955}"/>
    <cellStyle name="Note 2 14 3" xfId="15010" xr:uid="{0D336450-6760-4C06-80B0-01FDF9BB90EF}"/>
    <cellStyle name="Note 2 14 4" xfId="12738" xr:uid="{5168AFFD-38DB-432D-92C8-E7EB860AE0A0}"/>
    <cellStyle name="Note 2 14 4 2" xfId="16385" xr:uid="{E7A27E28-9AC4-4096-8889-0C9D07AEC908}"/>
    <cellStyle name="Note 2 14 4 3" xfId="16925" xr:uid="{9B41FACC-914B-4ECF-B96C-A86A10D63FD2}"/>
    <cellStyle name="Note 2 14 5" xfId="12742" xr:uid="{F84E93B9-EFB3-420A-84CD-72F7517FED04}"/>
    <cellStyle name="Note 2 14 5 2" xfId="16636" xr:uid="{AAA4D0E1-BE1B-4791-8A74-F3160FA522C2}"/>
    <cellStyle name="Note 2 14 5 3" xfId="16927" xr:uid="{F74140DD-49E4-4C93-80E0-56B45CBF90CD}"/>
    <cellStyle name="Note 2 14 6" xfId="15011" xr:uid="{7AAA1A56-56DC-4A75-90A1-F65E73C790A3}"/>
    <cellStyle name="Note 2 14 6 2" xfId="13021" xr:uid="{183DDBBA-3B8A-4C5E-B4D2-9E73BB2FD705}"/>
    <cellStyle name="Note 2 14 6 3" xfId="18045" xr:uid="{E42F0A9E-A012-4B1E-ACA0-5859E51338B0}"/>
    <cellStyle name="Note 2 14 7" xfId="15012" xr:uid="{27BAF7F6-4A83-4044-8791-66E5ED567BC0}"/>
    <cellStyle name="Note 2 14 7 2" xfId="12999" xr:uid="{CF601276-64DA-42BE-87D9-4CADD6C567B1}"/>
    <cellStyle name="Note 2 14 7 3" xfId="18046" xr:uid="{5E60A5D2-B1CF-4B86-8F65-7B7590C03247}"/>
    <cellStyle name="Note 2 14 8" xfId="15013" xr:uid="{E3895936-B627-4B0F-B81A-B67B633346D9}"/>
    <cellStyle name="Note 2 14 8 2" xfId="10966" xr:uid="{13A14178-3495-4AAC-B825-16B8D81F83AE}"/>
    <cellStyle name="Note 2 14 8 3" xfId="18047" xr:uid="{FD1150FB-6FA2-451E-97ED-10EB9E69E375}"/>
    <cellStyle name="Note 2 14 9" xfId="15014" xr:uid="{837789C4-EFA8-4B9E-8A03-393EAB2CA506}"/>
    <cellStyle name="Note 2 14 9 2" xfId="8589" xr:uid="{2EA6639A-2D9F-469F-9575-24C2FE79F2A5}"/>
    <cellStyle name="Note 2 14 9 3" xfId="18048" xr:uid="{F5E1C705-A76E-49B2-B524-3B91FA507ED4}"/>
    <cellStyle name="Note 2 15" xfId="2240" xr:uid="{00000000-0005-0000-0000-00008C160000}"/>
    <cellStyle name="Note 2 15 10" xfId="12797" xr:uid="{3BC0EE78-8DFA-44CB-92E4-2AB301108030}"/>
    <cellStyle name="Note 2 15 10 2" xfId="8132" xr:uid="{10D93A71-3AFD-445D-A0BC-79F62C9C791F}"/>
    <cellStyle name="Note 2 15 10 3" xfId="16941" xr:uid="{71134E74-4EE2-4CA3-BB49-20C417784EA7}"/>
    <cellStyle name="Note 2 15 11" xfId="15015" xr:uid="{E8997414-6772-46E8-B3DD-82AA8AFC9BC8}"/>
    <cellStyle name="Note 2 15 11 2" xfId="14479" xr:uid="{F9C6C9FE-08FA-46A1-8BCD-43CEC33D3470}"/>
    <cellStyle name="Note 2 15 11 3" xfId="18049" xr:uid="{34E70CD8-EF24-4BF7-A675-57E753ACBE81}"/>
    <cellStyle name="Note 2 15 12" xfId="17339" xr:uid="{0E1FD550-899E-4249-856C-438BFBA1D459}"/>
    <cellStyle name="Note 2 15 13" xfId="12436" xr:uid="{7DFADAB1-AC70-49EF-BFF4-4FCC520AA82E}"/>
    <cellStyle name="Note 2 15 2" xfId="11777" xr:uid="{9F10948B-0996-4A65-9BD7-3D782C5FB0E9}"/>
    <cellStyle name="Note 2 15 3" xfId="15017" xr:uid="{4FE94E2E-6BAB-462D-88CD-55F9B856CA97}"/>
    <cellStyle name="Note 2 15 4" xfId="12746" xr:uid="{8E3F3EA5-C3D6-444D-A812-D7B3FEE182BF}"/>
    <cellStyle name="Note 2 15 4 2" xfId="8317" xr:uid="{81D9EDE6-37C5-4A3B-9BE7-271EB8FEC9B9}"/>
    <cellStyle name="Note 2 15 4 3" xfId="13437" xr:uid="{C99935B6-BE2B-475E-BC93-5A6DD4033D0A}"/>
    <cellStyle name="Note 2 15 5" xfId="10351" xr:uid="{0BD378BD-8918-48FF-B390-C39E191D4617}"/>
    <cellStyle name="Note 2 15 5 2" xfId="17559" xr:uid="{9CA14689-6826-4898-BB2D-41A69B13FF2D}"/>
    <cellStyle name="Note 2 15 5 3" xfId="11655" xr:uid="{C71A865A-8A6D-4FF2-9DE9-B2CD7CFF7DB0}"/>
    <cellStyle name="Note 2 15 6" xfId="8806" xr:uid="{78DA8914-C360-45C4-A145-BFE2E8C93212}"/>
    <cellStyle name="Note 2 15 6 2" xfId="17855" xr:uid="{15E73BD8-C760-4082-879D-8185927051C3}"/>
    <cellStyle name="Note 2 15 6 3" xfId="9779" xr:uid="{8574BDAB-C1F3-456A-B9FA-358000AAA1F7}"/>
    <cellStyle name="Note 2 15 7" xfId="10137" xr:uid="{C75EFFF0-4A65-452C-B168-761128D2E18B}"/>
    <cellStyle name="Note 2 15 7 2" xfId="17596" xr:uid="{FE736A0E-F0FA-4705-8E88-C453D96C9AF2}"/>
    <cellStyle name="Note 2 15 7 3" xfId="12631" xr:uid="{2F68659A-7DDD-4DBA-976D-E1306AA21D84}"/>
    <cellStyle name="Note 2 15 8" xfId="10141" xr:uid="{7B846A4C-AB50-4E1A-9BD1-CF1E771996CF}"/>
    <cellStyle name="Note 2 15 8 2" xfId="17587" xr:uid="{94C0AD04-053B-4A0F-965A-A538A82ACFCA}"/>
    <cellStyle name="Note 2 15 8 3" xfId="11554" xr:uid="{E88D8F49-5179-43ED-B58A-FF991797AFBA}"/>
    <cellStyle name="Note 2 15 9" xfId="10144" xr:uid="{22C1DD58-177A-411B-BF89-0E175B81735D}"/>
    <cellStyle name="Note 2 15 9 2" xfId="17586" xr:uid="{2F3D8E4E-CFEC-43A9-AC01-59604CEF9BF3}"/>
    <cellStyle name="Note 2 15 9 3" xfId="12756" xr:uid="{5647BA35-2560-4A02-BF01-F0AEFBEFA3EF}"/>
    <cellStyle name="Note 2 16" xfId="2252" xr:uid="{00000000-0005-0000-0000-00008D160000}"/>
    <cellStyle name="Note 2 16 10" xfId="15021" xr:uid="{B561499F-0435-4847-8423-138B71B939F7}"/>
    <cellStyle name="Note 2 16 10 2" xfId="10751" xr:uid="{0747F06A-D75D-4E80-ABA3-29E6F441365C}"/>
    <cellStyle name="Note 2 16 10 3" xfId="18053" xr:uid="{52A219A0-67E3-4D99-9C48-DBF85D664717}"/>
    <cellStyle name="Note 2 16 11" xfId="13668" xr:uid="{D991C535-96C3-42D2-B0B1-4AA5A53DD6F3}"/>
    <cellStyle name="Note 2 16 11 2" xfId="12970" xr:uid="{66C8AD6D-2593-420E-B2E4-E1ECD5128A31}"/>
    <cellStyle name="Note 2 16 11 3" xfId="17556" xr:uid="{EBDA70EE-036F-48D1-BE27-84F7051EBAEF}"/>
    <cellStyle name="Note 2 16 12" xfId="16796" xr:uid="{86070BAA-1B54-429A-AB94-7CC7DAC4EF08}"/>
    <cellStyle name="Note 2 16 13" xfId="18051" xr:uid="{C8B28FA8-43E0-4435-9576-27A461E060F6}"/>
    <cellStyle name="Note 2 16 2" xfId="10288" xr:uid="{B23BB8EC-7235-44F7-9070-9342ADB9F7A2}"/>
    <cellStyle name="Note 2 16 3" xfId="15023" xr:uid="{C6069FFD-5572-4990-A872-B57F5AC7FE9D}"/>
    <cellStyle name="Note 2 16 4" xfId="10379" xr:uid="{85FCF789-6BB1-4E77-94A2-6BC02904E0DC}"/>
    <cellStyle name="Note 2 16 4 2" xfId="8719" xr:uid="{6C958E75-F70E-4207-BDEC-55E51DFDE8AA}"/>
    <cellStyle name="Note 2 16 4 3" xfId="13533" xr:uid="{4FAA5664-F4F1-47CB-9A4F-2F39A1C2C5F1}"/>
    <cellStyle name="Note 2 16 5" xfId="10382" xr:uid="{591ECB34-834F-4871-B9BD-6E406C32ACE6}"/>
    <cellStyle name="Note 2 16 5 2" xfId="10998" xr:uid="{B046EB17-B1EC-4E55-A565-F60F74EDCEC6}"/>
    <cellStyle name="Note 2 16 5 3" xfId="13447" xr:uid="{8BADF586-D61F-448F-BBF0-EFCE3BC0C9ED}"/>
    <cellStyle name="Note 2 16 6" xfId="15024" xr:uid="{552768DE-1764-457C-BF52-F5399CFC0FA1}"/>
    <cellStyle name="Note 2 16 6 2" xfId="11647" xr:uid="{CA1ABFAA-0A72-41AB-A6C6-67DFAE5BDF75}"/>
    <cellStyle name="Note 2 16 6 3" xfId="18056" xr:uid="{BAC8149C-4925-416A-AA48-190A05DCC3C8}"/>
    <cellStyle name="Note 2 16 7" xfId="15025" xr:uid="{D65143B1-9B6B-40D1-97FA-44C050BC9538}"/>
    <cellStyle name="Note 2 16 7 2" xfId="13102" xr:uid="{AFAE3263-3CE0-4610-B252-EACA2929E399}"/>
    <cellStyle name="Note 2 16 7 3" xfId="18057" xr:uid="{1D227AF9-A479-453C-8905-DC4666DF28B9}"/>
    <cellStyle name="Note 2 16 8" xfId="15026" xr:uid="{1E0E0CB8-9E29-48B8-8AF0-6AE801FAE4AB}"/>
    <cellStyle name="Note 2 16 8 2" xfId="12722" xr:uid="{7BD52835-B79C-423B-B93A-283FE38A1DCC}"/>
    <cellStyle name="Note 2 16 8 3" xfId="18058" xr:uid="{97ACC87A-3109-4752-9718-45EB91A5B0FF}"/>
    <cellStyle name="Note 2 16 9" xfId="15027" xr:uid="{04759102-7206-4E62-BFF0-3786D327C829}"/>
    <cellStyle name="Note 2 16 9 2" xfId="16665" xr:uid="{F3D0B565-EA4D-4038-997F-D9C91BA2972A}"/>
    <cellStyle name="Note 2 16 9 3" xfId="18059" xr:uid="{2B3D21CB-78C7-4D65-A8B9-1B982FEAC4E5}"/>
    <cellStyle name="Note 2 17" xfId="6325" xr:uid="{00000000-0005-0000-0000-00008E160000}"/>
    <cellStyle name="Note 2 18" xfId="6326" xr:uid="{00000000-0005-0000-0000-00008F160000}"/>
    <cellStyle name="Note 2 18 10" xfId="15032" xr:uid="{E37D5C71-0E91-43A5-9FC9-CDF83A8F8380}"/>
    <cellStyle name="Note 2 18 10 2" xfId="16644" xr:uid="{2ADD082C-03D8-4FB0-948F-140110419640}"/>
    <cellStyle name="Note 2 18 10 3" xfId="18062" xr:uid="{5056CC1F-8877-4FA9-B069-C26C6984F96D}"/>
    <cellStyle name="Note 2 18 11" xfId="15033" xr:uid="{CB66B83C-FF70-4F75-999F-85BFE6E29447}"/>
    <cellStyle name="Note 2 18 11 2" xfId="14777" xr:uid="{8A6B71E6-4451-4195-98C1-5A6F19333C4E}"/>
    <cellStyle name="Note 2 18 11 3" xfId="18064" xr:uid="{178DEA8C-6C2E-4DA4-A8C5-326B23C5B847}"/>
    <cellStyle name="Note 2 18 12" xfId="9600" xr:uid="{EA2988F3-3A61-44AA-9C26-289831466A2B}"/>
    <cellStyle name="Note 2 18 13" xfId="18060" xr:uid="{FB670306-CD3C-426E-A43C-D3DBB5029167}"/>
    <cellStyle name="Note 2 18 2" xfId="12807" xr:uid="{F8A0843F-45AD-4191-9930-7F5EBF14B157}"/>
    <cellStyle name="Note 2 18 3" xfId="12808" xr:uid="{1A316BAF-69D9-446E-A14E-6F0D80267089}"/>
    <cellStyle name="Note 2 18 4" xfId="15035" xr:uid="{07AF62F2-99A4-4731-AC9A-D48A039B5D45}"/>
    <cellStyle name="Note 2 18 4 2" xfId="16500" xr:uid="{8E94AF21-95B6-47E5-98EC-0BC443049953}"/>
    <cellStyle name="Note 2 18 4 3" xfId="18066" xr:uid="{E7CC89EF-AA68-406F-94D7-997BF5FC0449}"/>
    <cellStyle name="Note 2 18 5" xfId="15036" xr:uid="{C56BD090-22D5-47FE-92BD-91E7FCDE84D1}"/>
    <cellStyle name="Note 2 18 5 2" xfId="13232" xr:uid="{52AA6A9A-90BA-4E8E-8DAE-8F6C0FECAD86}"/>
    <cellStyle name="Note 2 18 5 3" xfId="18067" xr:uid="{2D8747D5-0C63-42A6-B1A0-26984512F0A3}"/>
    <cellStyle name="Note 2 18 6" xfId="15037" xr:uid="{B83E34CA-B2B5-4D55-B855-52132492D3F8}"/>
    <cellStyle name="Note 2 18 6 2" xfId="11475" xr:uid="{7B9FCBBE-C81D-4102-BAC2-BCA993223F3C}"/>
    <cellStyle name="Note 2 18 6 3" xfId="18068" xr:uid="{77A642DC-3957-449C-9BA2-8988E002F977}"/>
    <cellStyle name="Note 2 18 7" xfId="15038" xr:uid="{D2256DF0-7361-40DB-ACB4-4F78A1497F2C}"/>
    <cellStyle name="Note 2 18 7 2" xfId="14377" xr:uid="{5F814C04-74D7-4BED-AD72-40CC6341C9BF}"/>
    <cellStyle name="Note 2 18 7 3" xfId="18069" xr:uid="{36112E6F-F030-468F-96B1-47DE77DDBAE8}"/>
    <cellStyle name="Note 2 18 8" xfId="15039" xr:uid="{7C770A2A-09D9-4130-A3A2-9916DC543CA0}"/>
    <cellStyle name="Note 2 18 8 2" xfId="16470" xr:uid="{EDD9352C-953C-4746-A0BE-A01177A3DF73}"/>
    <cellStyle name="Note 2 18 8 3" xfId="18070" xr:uid="{20ADE29A-625A-46EC-8B55-9C910E6F48BD}"/>
    <cellStyle name="Note 2 18 9" xfId="15040" xr:uid="{F9450C97-75A1-462B-A0DF-1B6F72BC8A6D}"/>
    <cellStyle name="Note 2 18 9 2" xfId="12197" xr:uid="{E76B0EAC-7311-4219-8C3A-D8C532CA6DA9}"/>
    <cellStyle name="Note 2 18 9 3" xfId="18071" xr:uid="{DEF5FA17-D59B-4CB0-A1FC-99504CFEC41D}"/>
    <cellStyle name="Note 2 19" xfId="3915" xr:uid="{00000000-0005-0000-0000-000090160000}"/>
    <cellStyle name="Note 2 19 10" xfId="15042" xr:uid="{CFF76717-F4EF-4E5B-8D7C-72E7099C32C4}"/>
    <cellStyle name="Note 2 19 10 2" xfId="16751" xr:uid="{185EDE34-DB32-43FC-81ED-3D0790BD5C83}"/>
    <cellStyle name="Note 2 19 10 3" xfId="18074" xr:uid="{8ADFEFA3-F932-4506-88E3-4F20330E3227}"/>
    <cellStyle name="Note 2 19 11" xfId="15044" xr:uid="{53704066-7B95-4169-BE0B-BDBF02B5FEB7}"/>
    <cellStyle name="Note 2 19 11 2" xfId="16059" xr:uid="{87249F4C-4D74-43B7-9E77-F56D2F1526ED}"/>
    <cellStyle name="Note 2 19 11 3" xfId="18075" xr:uid="{10B31015-C934-4F37-A68C-9AD9B7E6E1CB}"/>
    <cellStyle name="Note 2 19 12" xfId="13525" xr:uid="{6EF317FB-EC7C-45D2-8562-BCA0286DB9F7}"/>
    <cellStyle name="Note 2 19 13" xfId="18072" xr:uid="{E36F2F35-4DA1-4EDE-89CF-0204CCA2986C}"/>
    <cellStyle name="Note 2 19 2" xfId="15046" xr:uid="{83E5A6DA-973C-492D-9365-822F6BBBA07C}"/>
    <cellStyle name="Note 2 19 3" xfId="15047" xr:uid="{0B1A858C-F9A5-448E-81C9-7D75AD1EC70B}"/>
    <cellStyle name="Note 2 19 4" xfId="15048" xr:uid="{827DD959-0F55-44BA-9ABD-A75EC92B5E21}"/>
    <cellStyle name="Note 2 19 4 2" xfId="12811" xr:uid="{868DD8D8-FB56-49FE-BA03-13E29994945D}"/>
    <cellStyle name="Note 2 19 4 3" xfId="18076" xr:uid="{7212AC00-5D27-40D6-881B-8EED12A8F987}"/>
    <cellStyle name="Note 2 19 5" xfId="15049" xr:uid="{FF77B493-1EC0-4070-AB19-DBA2D42D8DED}"/>
    <cellStyle name="Note 2 19 5 2" xfId="9216" xr:uid="{784D2944-ACB7-4667-85E2-09197E313169}"/>
    <cellStyle name="Note 2 19 5 3" xfId="18077" xr:uid="{44E482C4-34B2-4303-A3DA-24BC91756032}"/>
    <cellStyle name="Note 2 19 6" xfId="15050" xr:uid="{AC43AE2C-2CA0-44A4-9D56-F72E7F9BE896}"/>
    <cellStyle name="Note 2 19 6 2" xfId="14738" xr:uid="{4F231F84-F65C-4502-8D85-15F6AF189886}"/>
    <cellStyle name="Note 2 19 6 3" xfId="18078" xr:uid="{330AD73D-94E2-49FC-B750-5C479C0A24E5}"/>
    <cellStyle name="Note 2 19 7" xfId="15051" xr:uid="{5D7078F2-874B-41D5-89B9-F7CA9ADE0EFD}"/>
    <cellStyle name="Note 2 19 7 2" xfId="8718" xr:uid="{2CE58F15-4486-43C6-B7CD-BEDA3EC925FA}"/>
    <cellStyle name="Note 2 19 7 3" xfId="18079" xr:uid="{1D455FF6-2FC3-48FC-9EBC-DFE55C9DC1D7}"/>
    <cellStyle name="Note 2 19 8" xfId="15052" xr:uid="{86E5E038-172A-4205-978F-2A859E84C0BA}"/>
    <cellStyle name="Note 2 19 8 2" xfId="13991" xr:uid="{3717552F-1280-4208-8329-617286E9E629}"/>
    <cellStyle name="Note 2 19 8 3" xfId="18080" xr:uid="{27D991B4-2F83-4CD3-84E6-7F6FD4C32C78}"/>
    <cellStyle name="Note 2 19 9" xfId="15053" xr:uid="{56B69C7C-9B2B-4743-9EBC-0821CE1F9A71}"/>
    <cellStyle name="Note 2 19 9 2" xfId="16353" xr:uid="{B9963FD1-87F6-477F-B9F3-43FDAFEC7F32}"/>
    <cellStyle name="Note 2 19 9 3" xfId="18081" xr:uid="{AD025F0F-F7E4-479A-80F2-3ECC99BC4D1C}"/>
    <cellStyle name="Note 2 2" xfId="1396" xr:uid="{00000000-0005-0000-0000-000091160000}"/>
    <cellStyle name="Note 2 2 10" xfId="13892" xr:uid="{C8D0D02B-A2B5-4E44-A231-8AF425A57807}"/>
    <cellStyle name="Note 2 2 10 2" xfId="12768" xr:uid="{8EF9D0DB-9494-4E81-A94F-E3E75DBB5093}"/>
    <cellStyle name="Note 2 2 10 3" xfId="17535" xr:uid="{987E0644-139A-4373-AF54-CCA372DBB9AF}"/>
    <cellStyle name="Note 2 2 11" xfId="14585" xr:uid="{C169F6E1-1F82-45F6-B91A-51A2907314CB}"/>
    <cellStyle name="Note 2 2 11 2" xfId="13823" xr:uid="{2DC98E3F-9CEC-463B-9B8E-4CD9F92AB1AA}"/>
    <cellStyle name="Note 2 2 11 3" xfId="9640" xr:uid="{2CE5391E-B9AF-4CE9-B158-2B8907984413}"/>
    <cellStyle name="Note 2 2 12" xfId="10934" xr:uid="{14409744-1353-4F10-B822-6CB983120D10}"/>
    <cellStyle name="Note 2 2 12 2" xfId="16402" xr:uid="{B400F4EA-4D78-4C89-9E8C-67741191A313}"/>
    <cellStyle name="Note 2 2 12 3" xfId="8246" xr:uid="{9B215DD5-BC3B-4680-A4DB-A8F687721E84}"/>
    <cellStyle name="Note 2 2 13" xfId="14587" xr:uid="{5AB8F827-D459-4BF1-96FA-2DCA72525EB6}"/>
    <cellStyle name="Note 2 2 13 2" xfId="9996" xr:uid="{22F87622-BEDD-4B39-A989-EE6855EE960A}"/>
    <cellStyle name="Note 2 2 13 3" xfId="17749" xr:uid="{791DCBD4-D35A-4EA9-972A-727EA74EBC6C}"/>
    <cellStyle name="Note 2 2 14" xfId="17802" xr:uid="{A50CF355-8D3B-4D47-9476-BAC5EE966914}"/>
    <cellStyle name="Note 2 2 15" xfId="14511" xr:uid="{B7A57BD6-1D5E-454B-B61B-B299CC360832}"/>
    <cellStyle name="Note 2 2 2" xfId="1619" xr:uid="{00000000-0005-0000-0000-000092160000}"/>
    <cellStyle name="Note 2 2 2 10" xfId="15054" xr:uid="{7AE6E45D-0B68-40AC-97A2-1DE18C7171B4}"/>
    <cellStyle name="Note 2 2 2 10 2" xfId="16777" xr:uid="{1F50A16E-3A57-4AEE-B268-025435E6309E}"/>
    <cellStyle name="Note 2 2 2 10 3" xfId="18082" xr:uid="{51CBE4B1-2DD5-41CE-B537-0DFAA9FC8EE4}"/>
    <cellStyle name="Note 2 2 2 11" xfId="15055" xr:uid="{8891B772-E143-47D8-A3CA-3A2B96AEB891}"/>
    <cellStyle name="Note 2 2 2 11 2" xfId="15464" xr:uid="{FED021BD-7757-4384-8DB1-B304913B70D5}"/>
    <cellStyle name="Note 2 2 2 11 3" xfId="18083" xr:uid="{45CBE120-DD21-4C9E-BA0B-32BA3895306D}"/>
    <cellStyle name="Note 2 2 2 12" xfId="12776" xr:uid="{29A62218-E30E-4C42-89B4-7F1C6F73FBB5}"/>
    <cellStyle name="Note 2 2 2 13" xfId="10225" xr:uid="{B2ED0C58-218B-4E9B-8968-DD3C5AB8FF47}"/>
    <cellStyle name="Note 2 2 2 2" xfId="8557" xr:uid="{1AA919CC-ED16-4BB6-9C67-548AB9C00184}"/>
    <cellStyle name="Note 2 2 2 3" xfId="12282" xr:uid="{F663D6EA-D642-4CD7-8076-F67212D0DDCC}"/>
    <cellStyle name="Note 2 2 2 4" xfId="15056" xr:uid="{2A740695-9EBD-4A7A-B3A5-08CA4BD3F36E}"/>
    <cellStyle name="Note 2 2 2 4 2" xfId="13464" xr:uid="{ACBD3A70-0BB3-4DF6-A906-9C073BA464ED}"/>
    <cellStyle name="Note 2 2 2 4 3" xfId="18084" xr:uid="{F26B3F87-0CEE-482F-BC8A-37E70C6D0FC0}"/>
    <cellStyle name="Note 2 2 2 5" xfId="15057" xr:uid="{B91C600E-D5E4-4F06-9C30-FBF0A3C64753}"/>
    <cellStyle name="Note 2 2 2 5 2" xfId="15678" xr:uid="{A645062F-0AB1-407F-9F3E-283E3E57FEA0}"/>
    <cellStyle name="Note 2 2 2 5 3" xfId="18085" xr:uid="{E4A78C23-9E8E-4078-BEBF-0E92A1508738}"/>
    <cellStyle name="Note 2 2 2 6" xfId="15058" xr:uid="{B795B804-D025-4DA0-877F-CDF940717F3B}"/>
    <cellStyle name="Note 2 2 2 6 2" xfId="16373" xr:uid="{984DA513-555C-4E84-A037-C6CA298DE2EB}"/>
    <cellStyle name="Note 2 2 2 6 3" xfId="18086" xr:uid="{2616A929-569A-4F97-9771-F7BC87F4776B}"/>
    <cellStyle name="Note 2 2 2 7" xfId="13495" xr:uid="{AAC13F74-9692-472E-A7FF-B826822C87F5}"/>
    <cellStyle name="Note 2 2 2 7 2" xfId="16610" xr:uid="{F0A93D68-2C25-453F-982D-C8710B99CF6D}"/>
    <cellStyle name="Note 2 2 2 7 3" xfId="17388" xr:uid="{09EADFF6-61D3-4FF2-96B5-57C7429EF879}"/>
    <cellStyle name="Note 2 2 2 8" xfId="11595" xr:uid="{F3E97066-0191-4866-9B83-D932A91A99A5}"/>
    <cellStyle name="Note 2 2 2 8 2" xfId="16960" xr:uid="{5AE56E39-C167-467C-BBAF-2F46A60263BC}"/>
    <cellStyle name="Note 2 2 2 8 3" xfId="13637" xr:uid="{A685FDC2-1B06-4F76-87ED-829F56A49CA0}"/>
    <cellStyle name="Note 2 2 2 9" xfId="15059" xr:uid="{5B3A3372-956B-4C26-9F07-667A4EAC3577}"/>
    <cellStyle name="Note 2 2 2 9 2" xfId="8121" xr:uid="{5CEE35AF-24C0-4976-9EFD-9B575633902C}"/>
    <cellStyle name="Note 2 2 2 9 3" xfId="18087" xr:uid="{9AEAFF84-5D2C-46F6-B211-BC31DB92FB06}"/>
    <cellStyle name="Note 2 2 3" xfId="3733" xr:uid="{00000000-0005-0000-0000-000093160000}"/>
    <cellStyle name="Note 2 2 3 10" xfId="15060" xr:uid="{F79A2EBF-22F9-4067-BCBA-843A8DFBADD4}"/>
    <cellStyle name="Note 2 2 3 10 2" xfId="13034" xr:uid="{4B346F52-27EE-45C0-820C-EAD442DD4B41}"/>
    <cellStyle name="Note 2 2 3 10 3" xfId="18088" xr:uid="{0DED8D49-290D-4750-83A7-E98B5112C7AD}"/>
    <cellStyle name="Note 2 2 3 11" xfId="15061" xr:uid="{226EB1C7-6AAF-4BF5-89AE-CAFEE4B02A28}"/>
    <cellStyle name="Note 2 2 3 11 2" xfId="15019" xr:uid="{5571C592-16DC-44D9-9A96-A893D7D3DD8E}"/>
    <cellStyle name="Note 2 2 3 11 3" xfId="18089" xr:uid="{3315978E-1841-4900-8E66-10F3D4EB2E7F}"/>
    <cellStyle name="Note 2 2 3 12" xfId="14685" xr:uid="{32961972-8F41-4D15-907C-F7D0338E2668}"/>
    <cellStyle name="Note 2 2 3 13" xfId="13445" xr:uid="{8406CC38-9A71-4B7E-BD0E-B0D4DC14240A}"/>
    <cellStyle name="Note 2 2 3 2" xfId="8845" xr:uid="{05D1CA63-F4A4-45AB-AEFB-005AE1189F0A}"/>
    <cellStyle name="Note 2 2 3 3" xfId="12285" xr:uid="{F8B2EDB7-1028-4567-86C0-648141B48498}"/>
    <cellStyle name="Note 2 2 3 4" xfId="15062" xr:uid="{2B0ECA5C-0465-4B58-8A99-E6209CD2F9DA}"/>
    <cellStyle name="Note 2 2 3 4 2" xfId="12830" xr:uid="{01E86988-31A1-466B-B333-239EB9240C5E}"/>
    <cellStyle name="Note 2 2 3 4 3" xfId="18090" xr:uid="{224F211C-DB39-4B0A-951A-43B2FBFCF105}"/>
    <cellStyle name="Note 2 2 3 5" xfId="15063" xr:uid="{B20D4145-6738-430F-914D-CEECC03A17E1}"/>
    <cellStyle name="Note 2 2 3 5 2" xfId="13459" xr:uid="{D9B764DA-C713-45E9-94A6-B789996401E2}"/>
    <cellStyle name="Note 2 2 3 5 3" xfId="18091" xr:uid="{F494FC52-1BF0-459C-B2E7-DD1062DE4A15}"/>
    <cellStyle name="Note 2 2 3 6" xfId="15064" xr:uid="{89D4A628-ECB0-4270-9C1E-C0B0B64B8D41}"/>
    <cellStyle name="Note 2 2 3 6 2" xfId="14999" xr:uid="{18862F7C-73B3-4EB9-B63F-0D2888D6A66F}"/>
    <cellStyle name="Note 2 2 3 6 3" xfId="18092" xr:uid="{C0DFC66B-9907-4718-A832-3E9E4D139C05}"/>
    <cellStyle name="Note 2 2 3 7" xfId="15065" xr:uid="{EBC1B301-A3FE-46A5-81EC-2CAE5D14B948}"/>
    <cellStyle name="Note 2 2 3 7 2" xfId="9178" xr:uid="{78FD9309-A151-4AA5-9368-8EA662913920}"/>
    <cellStyle name="Note 2 2 3 7 3" xfId="18093" xr:uid="{69E0FCE0-8B2A-4308-AAFF-7F9F7FF4E6B8}"/>
    <cellStyle name="Note 2 2 3 8" xfId="11596" xr:uid="{39E70FCA-8867-46BA-BD93-FB012F7CC73F}"/>
    <cellStyle name="Note 2 2 3 8 2" xfId="12809" xr:uid="{9DDA43B0-638C-4431-B634-BE66A8D8F316}"/>
    <cellStyle name="Note 2 2 3 8 3" xfId="10979" xr:uid="{FBAC84B3-58BD-4D12-8883-D648D4272FDF}"/>
    <cellStyle name="Note 2 2 3 9" xfId="14422" xr:uid="{F175FEDE-A750-4F63-BE9E-E6B2807A3115}"/>
    <cellStyle name="Note 2 2 3 9 2" xfId="8971" xr:uid="{3720C217-EE32-4221-9DB4-BA1CD22F0FBA}"/>
    <cellStyle name="Note 2 2 3 9 3" xfId="17697" xr:uid="{F1B18D3B-6906-4497-B4E4-95615E154E7B}"/>
    <cellStyle name="Note 2 2 4" xfId="7376" xr:uid="{C763093A-842C-4850-9EC1-E106CC6B1F22}"/>
    <cellStyle name="Note 2 2 4 2" xfId="9851" xr:uid="{5EAA5CD4-2D43-4F06-A2CC-0D62ABA35053}"/>
    <cellStyle name="Note 2 2 5" xfId="9855" xr:uid="{4CE81C6E-13BA-4056-9E80-0C4B913AC87A}"/>
    <cellStyle name="Note 2 2 6" xfId="9860" xr:uid="{898ABBD9-8658-403C-AC45-04E105413F1D}"/>
    <cellStyle name="Note 2 2 6 2" xfId="17292" xr:uid="{637654EB-D829-401D-A289-1E5D1E64A4FA}"/>
    <cellStyle name="Note 2 2 6 3" xfId="10644" xr:uid="{B247FCB7-3198-4DF8-8F4E-37B8A6705BAE}"/>
    <cellStyle name="Note 2 2 7" xfId="9864" xr:uid="{DBDB5C7B-DF9B-405B-BF02-090EB3170F1C}"/>
    <cellStyle name="Note 2 2 7 2" xfId="10683" xr:uid="{6C9888C8-BB90-4D3F-81D3-5F3DEFD7D418}"/>
    <cellStyle name="Note 2 2 7 3" xfId="12870" xr:uid="{4CAC3E54-CF6E-4ABB-8587-177C4D8626EF}"/>
    <cellStyle name="Note 2 2 8" xfId="15066" xr:uid="{C55B719B-378C-400E-A472-1CB9F69598BC}"/>
    <cellStyle name="Note 2 2 8 2" xfId="8069" xr:uid="{18BE2107-9DC8-4FB7-AC23-062F296DA7B4}"/>
    <cellStyle name="Note 2 2 8 3" xfId="18094" xr:uid="{1DB2C286-07B2-447E-A48E-AF04EF4ED403}"/>
    <cellStyle name="Note 2 2 9" xfId="13250" xr:uid="{DBC3DDB6-2A7C-491F-B220-BB29E7C5C9DB}"/>
    <cellStyle name="Note 2 2 9 2" xfId="16540" xr:uid="{5C6FD465-790A-460A-A59C-9FD5465774CE}"/>
    <cellStyle name="Note 2 2 9 3" xfId="12858" xr:uid="{FF2B8ACB-6380-4BC9-BE45-1E41F386397D}"/>
    <cellStyle name="Note 2 20" xfId="2239" xr:uid="{00000000-0005-0000-0000-000094160000}"/>
    <cellStyle name="Note 2 20 10" xfId="12796" xr:uid="{B2E58F63-D219-4304-B9FA-7FB9ED357392}"/>
    <cellStyle name="Note 2 20 10 2" xfId="11042" xr:uid="{4F9A48BF-FE2E-4CB4-8C6C-C261835F045E}"/>
    <cellStyle name="Note 2 20 10 3" xfId="17195" xr:uid="{3E5FF019-7FC7-4175-9BD8-E4668B005F83}"/>
    <cellStyle name="Note 2 20 11" xfId="15016" xr:uid="{25A8684B-48DB-4CEA-B8CF-46C07B44CF4E}"/>
    <cellStyle name="Note 2 20 11 2" xfId="15885" xr:uid="{1DC1DB62-A18E-4E49-99DA-82612BFBE0A8}"/>
    <cellStyle name="Note 2 20 11 3" xfId="18050" xr:uid="{8DA9B717-1BD5-4EDC-A741-652EFA8C5438}"/>
    <cellStyle name="Note 2 20 12" xfId="17340" xr:uid="{8CD404A7-8AE9-473E-ACC7-AE388055E99E}"/>
    <cellStyle name="Note 2 20 13" xfId="16592" xr:uid="{F11F05BD-690F-4341-8D9D-464BBCFE121B}"/>
    <cellStyle name="Note 2 20 2" xfId="11776" xr:uid="{371AC90B-30CE-4588-82C7-E1DCA57F65E5}"/>
    <cellStyle name="Note 2 20 3" xfId="15018" xr:uid="{651AB96A-A45A-447F-8120-A3B0EE2401C8}"/>
    <cellStyle name="Note 2 20 4" xfId="12745" xr:uid="{5AD0D344-476D-43EA-8CB7-335978635E19}"/>
    <cellStyle name="Note 2 20 4 2" xfId="10072" xr:uid="{6B365D29-5EE9-4D96-AF3F-28905C932BD8}"/>
    <cellStyle name="Note 2 20 4 3" xfId="16285" xr:uid="{0AD16AD9-880F-4388-BB52-EAF7DC268E5D}"/>
    <cellStyle name="Note 2 20 5" xfId="10352" xr:uid="{6FCFAD8C-7EE7-4DD6-A110-DBC117B3BDB9}"/>
    <cellStyle name="Note 2 20 5 2" xfId="17558" xr:uid="{9D8762B7-E95D-46FE-92F7-B41689AC75F3}"/>
    <cellStyle name="Note 2 20 5 3" xfId="12341" xr:uid="{7A836464-D5F3-4D50-94F9-668FC0E715A4}"/>
    <cellStyle name="Note 2 20 6" xfId="8805" xr:uid="{7A79D896-6C22-4A59-8042-9898D37CD370}"/>
    <cellStyle name="Note 2 20 6 2" xfId="16442" xr:uid="{23322FDE-0C81-4C94-82A4-14182CED585F}"/>
    <cellStyle name="Note 2 20 6 3" xfId="13446" xr:uid="{5193F494-8A31-4DAB-8EB3-08399A90A6C7}"/>
    <cellStyle name="Note 2 20 7" xfId="10138" xr:uid="{4CCA1200-589F-47BF-9A13-747B55080CF0}"/>
    <cellStyle name="Note 2 20 7 2" xfId="17589" xr:uid="{1FEFDB80-018B-4274-A2E1-94F2B697D748}"/>
    <cellStyle name="Note 2 20 7 3" xfId="14731" xr:uid="{99D65B34-0186-4586-93FC-825C43FF0443}"/>
    <cellStyle name="Note 2 20 8" xfId="10142" xr:uid="{599AD01C-1947-46DF-8F77-CAC323665692}"/>
    <cellStyle name="Note 2 20 8 2" xfId="16912" xr:uid="{1DB3661E-E81C-42B0-A8AE-C725D9AB259A}"/>
    <cellStyle name="Note 2 20 8 3" xfId="12810" xr:uid="{E4FC1339-D439-404E-969F-C956075D536F}"/>
    <cellStyle name="Note 2 20 9" xfId="10145" xr:uid="{32366CC9-1B2C-4EA4-843D-C89CDB652382}"/>
    <cellStyle name="Note 2 20 9 2" xfId="17585" xr:uid="{CDEA6594-E655-4F84-958D-6645E7F8324F}"/>
    <cellStyle name="Note 2 20 9 3" xfId="16415" xr:uid="{FF232909-7314-477C-85C6-31B766C66B76}"/>
    <cellStyle name="Note 2 21" xfId="15020" xr:uid="{0821DBA8-89B2-4E44-955C-67FD9A6CCD2E}"/>
    <cellStyle name="Note 2 21 2" xfId="10289" xr:uid="{1A62C813-39BC-4AE8-86EE-44AD9248D397}"/>
    <cellStyle name="Note 2 21 3" xfId="8753" xr:uid="{D5256C0A-439C-4F23-A928-4DB9F8C9BFB1}"/>
    <cellStyle name="Note 2 21 4" xfId="18052" xr:uid="{76E7E5F8-53CD-4092-BF03-4F776C2FC31C}"/>
    <cellStyle name="Note 2 22" xfId="15029" xr:uid="{A95C4950-52BD-4F93-83D2-2FAB82E05B4A}"/>
    <cellStyle name="Note 2 23" xfId="15031" xr:uid="{F92EA403-9480-4F28-AD03-1C2B2CB4AFDF}"/>
    <cellStyle name="Note 2 23 2" xfId="11550" xr:uid="{F592BCAF-350F-4CA4-BFD6-C59063BC17A1}"/>
    <cellStyle name="Note 2 23 3" xfId="18061" xr:uid="{A73AA601-7EDD-464C-8D56-AAC8BD5D7DD8}"/>
    <cellStyle name="Note 2 24" xfId="15041" xr:uid="{DB1A4C66-C5D0-4A01-AE10-B4640E947D45}"/>
    <cellStyle name="Note 2 24 2" xfId="8799" xr:uid="{60B0BF7C-09BE-4AE9-8D9B-464D852F3F4B}"/>
    <cellStyle name="Note 2 24 3" xfId="18073" xr:uid="{BBF679E4-84B7-48A2-BBD5-B134D3B3E06F}"/>
    <cellStyle name="Note 2 25" xfId="15067" xr:uid="{AFCF6DDF-DA8A-4D61-8995-81F761FE1B3D}"/>
    <cellStyle name="Note 2 25 2" xfId="13023" xr:uid="{6FD58D02-D2F7-4700-A732-0D455031B409}"/>
    <cellStyle name="Note 2 25 3" xfId="18095" xr:uid="{B00D6F0E-66E8-44BD-B125-EAE6CA8734AF}"/>
    <cellStyle name="Note 2 26" xfId="15068" xr:uid="{0F2DD437-62D9-4C09-9ECF-7E00D4FFFBC2}"/>
    <cellStyle name="Note 2 26 2" xfId="8612" xr:uid="{2BA043BE-D14C-4C8B-B50E-8DBD49FA4C4E}"/>
    <cellStyle name="Note 2 26 3" xfId="18096" xr:uid="{448A5F43-665D-419C-9599-77BB15300885}"/>
    <cellStyle name="Note 2 27" xfId="15069" xr:uid="{27320EE4-21F9-4154-941F-29A45A68A974}"/>
    <cellStyle name="Note 2 27 2" xfId="11506" xr:uid="{54A3720B-CD85-45A3-8943-5251EFE9A8A2}"/>
    <cellStyle name="Note 2 27 3" xfId="18097" xr:uid="{DE8091E3-5D87-4D10-B059-2FFD49C2851D}"/>
    <cellStyle name="Note 2 28" xfId="12704" xr:uid="{1416DC7B-711D-4911-9ED5-3707496E07DB}"/>
    <cellStyle name="Note 2 29" xfId="18024" xr:uid="{B6395014-43F2-4E87-8DA8-A96449931A70}"/>
    <cellStyle name="Note 2 3" xfId="1967" xr:uid="{00000000-0005-0000-0000-000095160000}"/>
    <cellStyle name="Note 2 3 10" xfId="13896" xr:uid="{ECF5444C-CBB6-46BC-984B-8BC5E451E66D}"/>
    <cellStyle name="Note 2 3 10 2" xfId="16361" xr:uid="{CA56156C-B91C-46F4-9974-BD1872D011A1}"/>
    <cellStyle name="Note 2 3 10 3" xfId="16447" xr:uid="{55628C97-7953-4C12-9AE5-6A9F849836A4}"/>
    <cellStyle name="Note 2 3 11" xfId="14607" xr:uid="{9F6ABFE2-D60D-422A-83CC-7EBC2AEB8EED}"/>
    <cellStyle name="Note 2 3 11 2" xfId="16801" xr:uid="{57B8EEE3-1018-49AF-AD3B-B4096C0ED9FB}"/>
    <cellStyle name="Note 2 3 11 3" xfId="17757" xr:uid="{71F11621-C7EB-48F9-9C3C-208BFE45804E}"/>
    <cellStyle name="Note 2 3 12" xfId="8166" xr:uid="{0645F10F-EB65-4223-B836-6059293CCBB3}"/>
    <cellStyle name="Note 2 3 13" xfId="9951" xr:uid="{8A51A076-BD76-446E-ABAA-EABCC198CAA5}"/>
    <cellStyle name="Note 2 3 2" xfId="9676" xr:uid="{9A420822-726B-4544-9867-489A2CF73585}"/>
    <cellStyle name="Note 2 3 3" xfId="9684" xr:uid="{5DA41542-7658-46D2-BD1B-AD60909FC70C}"/>
    <cellStyle name="Note 2 3 4" xfId="9686" xr:uid="{02A79EAE-EE2A-4B9B-9A55-6B392C7255F4}"/>
    <cellStyle name="Note 2 3 4 2" xfId="17682" xr:uid="{0B3BA1FF-6EA8-4176-97ED-3719B4DBA599}"/>
    <cellStyle name="Note 2 3 4 3" xfId="9075" xr:uid="{62598981-D1F0-4F4D-8747-5381C84BF306}"/>
    <cellStyle name="Note 2 3 5" xfId="9691" xr:uid="{BD94EE43-7BF3-41CD-8763-54269D6ABE62}"/>
    <cellStyle name="Note 2 3 5 2" xfId="17681" xr:uid="{4038A0BB-0699-464A-8526-AE0D53338774}"/>
    <cellStyle name="Note 2 3 5 3" xfId="16452" xr:uid="{3B3FD0E5-CDBD-410F-AB6F-3F43A797F06D}"/>
    <cellStyle name="Note 2 3 6" xfId="15070" xr:uid="{2FF9EEA1-97F0-4DD2-BBF3-DF98F9ABB1AA}"/>
    <cellStyle name="Note 2 3 6 2" xfId="10245" xr:uid="{61BA6811-9032-461D-A792-7C56DCCA2277}"/>
    <cellStyle name="Note 2 3 6 3" xfId="18098" xr:uid="{17796B70-D81D-493E-BDCF-C2D8B07D1C07}"/>
    <cellStyle name="Note 2 3 7" xfId="15071" xr:uid="{D32EF8A2-3C7C-42B4-A7E6-2D13888C4A79}"/>
    <cellStyle name="Note 2 3 7 2" xfId="8711" xr:uid="{026088C1-3531-4561-AFA6-4BBB5C49F649}"/>
    <cellStyle name="Note 2 3 7 3" xfId="18099" xr:uid="{50AE836D-6C85-4B0F-AB43-5C3B4C75D362}"/>
    <cellStyle name="Note 2 3 8" xfId="15072" xr:uid="{E17302B0-E954-4D42-AE01-7003C70665D0}"/>
    <cellStyle name="Note 2 3 8 2" xfId="9613" xr:uid="{E88E6C87-18C1-4E7F-B3CD-43930DC37D3D}"/>
    <cellStyle name="Note 2 3 8 3" xfId="18100" xr:uid="{DD08B706-6909-4FB1-9BC4-958E3263A343}"/>
    <cellStyle name="Note 2 3 9" xfId="15073" xr:uid="{97B40981-528C-491C-AFAD-D8744330FB99}"/>
    <cellStyle name="Note 2 3 9 2" xfId="12979" xr:uid="{13130200-1E58-4A64-BE85-197C2E9AB4DD}"/>
    <cellStyle name="Note 2 3 9 3" xfId="18101" xr:uid="{66BD6AA2-094D-4EE6-BD53-693549684CAD}"/>
    <cellStyle name="Note 2 4" xfId="6328" xr:uid="{00000000-0005-0000-0000-000096160000}"/>
    <cellStyle name="Note 2 4 10" xfId="13903" xr:uid="{1007B0AA-3E7B-46FE-B458-C24480BDDD67}"/>
    <cellStyle name="Note 2 4 10 2" xfId="16649" xr:uid="{C5C40E91-A019-4175-B5D0-AB8111DC7ECF}"/>
    <cellStyle name="Note 2 4 10 3" xfId="16673" xr:uid="{13C750F0-BBDC-485B-8A87-1F4A5B9B85AB}"/>
    <cellStyle name="Note 2 4 11" xfId="15074" xr:uid="{F8414483-7C12-486F-9754-3FF8CC9A99E5}"/>
    <cellStyle name="Note 2 4 11 2" xfId="12688" xr:uid="{6AFADBB7-303A-4199-A258-D231F04ABA57}"/>
    <cellStyle name="Note 2 4 11 3" xfId="18102" xr:uid="{713E41A2-6171-456F-B2A3-804DC84B46CC}"/>
    <cellStyle name="Note 2 4 12" xfId="17501" xr:uid="{CFB54C9A-585E-4800-B3BB-560F6103015E}"/>
    <cellStyle name="Note 2 4 13" xfId="16902" xr:uid="{B03ED61B-19B4-42E3-A006-5FFBD1F8CF35}"/>
    <cellStyle name="Note 2 4 2" xfId="15075" xr:uid="{5BDA2239-A577-45B1-BA4D-429DC3D2D41A}"/>
    <cellStyle name="Note 2 4 3" xfId="15078" xr:uid="{FDB89424-216D-4B6B-AA01-BFF721D3E8C3}"/>
    <cellStyle name="Note 2 4 4" xfId="15080" xr:uid="{D6F42107-DAEA-4B7C-B93E-A6AD1688547B}"/>
    <cellStyle name="Note 2 4 4 2" xfId="16408" xr:uid="{9D128832-1DAB-4FD6-AB04-B064E0B2FA91}"/>
    <cellStyle name="Note 2 4 4 3" xfId="18104" xr:uid="{543F514A-E5B7-4D90-9867-1C5617D5175D}"/>
    <cellStyle name="Note 2 4 5" xfId="15082" xr:uid="{5826DEAA-806A-49E0-A70B-CC8972ED8174}"/>
    <cellStyle name="Note 2 4 5 2" xfId="12355" xr:uid="{EBBD68A5-1A89-4E2F-A280-058D773A8376}"/>
    <cellStyle name="Note 2 4 5 3" xfId="18105" xr:uid="{0BC038EE-2913-458E-83B3-1902E284ABAB}"/>
    <cellStyle name="Note 2 4 6" xfId="15084" xr:uid="{FBCF2CA4-5CC3-44A6-AFAA-A2720558C018}"/>
    <cellStyle name="Note 2 4 6 2" xfId="14727" xr:uid="{12F69861-7733-427C-9D96-5FA5992D17E2}"/>
    <cellStyle name="Note 2 4 6 3" xfId="18106" xr:uid="{B8C96A58-4072-4736-A563-40D7B650B773}"/>
    <cellStyle name="Note 2 4 7" xfId="15085" xr:uid="{FD259047-DB39-4FB1-AD78-9C67089AE5CE}"/>
    <cellStyle name="Note 2 4 7 2" xfId="9194" xr:uid="{12BCEFCC-E3EE-4AD4-8184-78419515FCE7}"/>
    <cellStyle name="Note 2 4 7 3" xfId="18107" xr:uid="{B977812E-D378-4237-A650-F7851A5B46C7}"/>
    <cellStyle name="Note 2 4 8" xfId="15086" xr:uid="{916ABE3E-3531-48F4-925B-D13F539CBE36}"/>
    <cellStyle name="Note 2 4 8 2" xfId="9020" xr:uid="{4A61B421-8633-47FC-809E-0CEEEE7C6C5A}"/>
    <cellStyle name="Note 2 4 8 3" xfId="18108" xr:uid="{5815B4EC-F7C8-40BB-90DD-DA09A9662BC1}"/>
    <cellStyle name="Note 2 4 9" xfId="10329" xr:uid="{B5A6B04D-8EF5-4994-B226-05C66FD6AD53}"/>
    <cellStyle name="Note 2 4 9 2" xfId="15824" xr:uid="{D7AE1DA5-9746-4929-A199-9D2FB7EF052E}"/>
    <cellStyle name="Note 2 4 9 3" xfId="8384" xr:uid="{A3B40B4F-6637-4FEC-851E-80DC91C487A3}"/>
    <cellStyle name="Note 2 5" xfId="5561" xr:uid="{00000000-0005-0000-0000-000097160000}"/>
    <cellStyle name="Note 2 5 10" xfId="15087" xr:uid="{B3EEDE63-D85E-45EE-8BD9-F29159651390}"/>
    <cellStyle name="Note 2 5 10 2" xfId="8294" xr:uid="{7F4C8642-3B78-49B5-BAB2-DAD0AB63D151}"/>
    <cellStyle name="Note 2 5 10 3" xfId="18109" xr:uid="{F37C0837-AF30-4FB5-8E0E-59673F15E8DE}"/>
    <cellStyle name="Note 2 5 11" xfId="9086" xr:uid="{9D7A030F-85BB-4357-A4D9-B4217B3EBD84}"/>
    <cellStyle name="Note 2 5 11 2" xfId="17801" xr:uid="{9E8E73DB-42AD-47BC-9229-C4D56C47723B}"/>
    <cellStyle name="Note 2 5 11 3" xfId="16332" xr:uid="{DAC6F33D-FCCD-408E-85DB-703F32FC6AC8}"/>
    <cellStyle name="Note 2 5 12" xfId="16905" xr:uid="{6B894125-2769-4CAE-9D4A-1676E5FF4F28}"/>
    <cellStyle name="Note 2 5 13" xfId="13442" xr:uid="{997B7A1D-1318-40BD-AB2A-9AA6BAB7E74F}"/>
    <cellStyle name="Note 2 5 2" xfId="15088" xr:uid="{4219F329-E8E3-432B-BDB6-CDA7AB446320}"/>
    <cellStyle name="Note 2 5 3" xfId="15091" xr:uid="{1BD0EC23-205D-4A7C-9211-FBD135B7529E}"/>
    <cellStyle name="Note 2 5 4" xfId="15092" xr:uid="{74BE8B3C-498B-4D98-8EEB-C8F2DEDF2679}"/>
    <cellStyle name="Note 2 5 4 2" xfId="8348" xr:uid="{9C43A9A3-520A-41E2-83C2-417C1E43AE64}"/>
    <cellStyle name="Note 2 5 4 3" xfId="18110" xr:uid="{FD6D3A8F-BDB7-4453-9972-E4FEBA2DC26D}"/>
    <cellStyle name="Note 2 5 5" xfId="15093" xr:uid="{8C4EEE50-8B39-4CD5-AFBE-A07C8D90EF85}"/>
    <cellStyle name="Note 2 5 5 2" xfId="16712" xr:uid="{BB9354E0-E03D-48E6-B339-3D710D663CDC}"/>
    <cellStyle name="Note 2 5 5 3" xfId="18111" xr:uid="{C51FE354-F62B-4487-8097-36207201F9E2}"/>
    <cellStyle name="Note 2 5 6" xfId="15094" xr:uid="{67BE7A20-E0BC-48ED-9A75-9AAD546C5AAD}"/>
    <cellStyle name="Note 2 5 6 2" xfId="16464" xr:uid="{DB8CCFC0-32B9-47E3-A78E-393741785187}"/>
    <cellStyle name="Note 2 5 6 3" xfId="18112" xr:uid="{07557FC5-1EAA-4C85-9E95-284369F7A385}"/>
    <cellStyle name="Note 2 5 7" xfId="15095" xr:uid="{C016245B-54A9-4A95-8128-197F6E4E855A}"/>
    <cellStyle name="Note 2 5 7 2" xfId="16498" xr:uid="{CF6CEE90-7B24-433A-8227-92710C6C16E3}"/>
    <cellStyle name="Note 2 5 7 3" xfId="18113" xr:uid="{3CA29C58-96CB-4264-AE09-EDC38F0A53EE}"/>
    <cellStyle name="Note 2 5 8" xfId="15096" xr:uid="{D9451296-2C01-46AF-B575-3BE5E711CC88}"/>
    <cellStyle name="Note 2 5 8 2" xfId="16417" xr:uid="{F5782435-D1AF-4E26-A35A-85EB18793E7D}"/>
    <cellStyle name="Note 2 5 8 3" xfId="18114" xr:uid="{654AE023-CAD5-4385-9417-80984C3A38D3}"/>
    <cellStyle name="Note 2 5 9" xfId="15097" xr:uid="{95F249FE-E53C-4C62-801F-A88C23759964}"/>
    <cellStyle name="Note 2 5 9 2" xfId="12928" xr:uid="{5FF8C67E-3FCC-4E61-B37D-CF5597BE72F1}"/>
    <cellStyle name="Note 2 5 9 3" xfId="18115" xr:uid="{C99FC214-E621-4909-B223-BD8949CF2647}"/>
    <cellStyle name="Note 2 6" xfId="6329" xr:uid="{00000000-0005-0000-0000-000098160000}"/>
    <cellStyle name="Note 2 6 10" xfId="14775" xr:uid="{67EA7890-E059-406F-998C-2ED2D5F238C9}"/>
    <cellStyle name="Note 2 6 10 2" xfId="16548" xr:uid="{BD87DCE0-3BCF-4B2B-8EBD-5FE602FC42AB}"/>
    <cellStyle name="Note 2 6 10 3" xfId="17874" xr:uid="{C3D36FC7-A711-4212-A123-166A008C2DF7}"/>
    <cellStyle name="Note 2 6 11" xfId="15098" xr:uid="{C834F651-0EA6-4911-9859-9BC43ED0DED3}"/>
    <cellStyle name="Note 2 6 11 2" xfId="8629" xr:uid="{5BEB3EB2-CDB5-4F58-84FA-227280FD5E16}"/>
    <cellStyle name="Note 2 6 11 3" xfId="18116" xr:uid="{F6ADF80C-5B05-423B-B85D-F9081AAE3EED}"/>
    <cellStyle name="Note 2 6 12" xfId="17500" xr:uid="{F83C3878-D384-4270-8721-9000DC7CC35E}"/>
    <cellStyle name="Note 2 6 13" xfId="11069" xr:uid="{E6AE5F11-DCC2-4778-A46E-C3D1A2956CB4}"/>
    <cellStyle name="Note 2 6 2" xfId="15099" xr:uid="{83725E2D-979F-4A26-8D7B-0BB01239435B}"/>
    <cellStyle name="Note 2 6 3" xfId="15100" xr:uid="{42CF6BFE-2BD1-4DA3-A80D-E302B6D07592}"/>
    <cellStyle name="Note 2 6 4" xfId="15101" xr:uid="{733AA018-797D-4849-9558-B6BD4788BCF9}"/>
    <cellStyle name="Note 2 6 4 2" xfId="11121" xr:uid="{85BD5A12-8EBD-466A-8150-30DC54E6C5D6}"/>
    <cellStyle name="Note 2 6 4 3" xfId="18117" xr:uid="{727DC16C-1F04-42A1-8DD7-C3EF6E097743}"/>
    <cellStyle name="Note 2 6 5" xfId="15102" xr:uid="{BDE21E38-C373-4B4B-B799-87149641BC8D}"/>
    <cellStyle name="Note 2 6 5 2" xfId="16635" xr:uid="{05391741-6898-4C5C-950D-612CFB432109}"/>
    <cellStyle name="Note 2 6 5 3" xfId="18118" xr:uid="{C00500E7-443D-4E23-9473-0070E4A923C6}"/>
    <cellStyle name="Note 2 6 6" xfId="15103" xr:uid="{24A5FC71-6F6F-4A99-9F1C-08063BE96F36}"/>
    <cellStyle name="Note 2 6 6 2" xfId="8680" xr:uid="{296E9B30-3747-45D0-9D8A-B0518B6D8F86}"/>
    <cellStyle name="Note 2 6 6 3" xfId="18119" xr:uid="{3888386B-0EB9-4CF3-857D-00D7BB789C02}"/>
    <cellStyle name="Note 2 6 7" xfId="15104" xr:uid="{584D021A-6233-4ADB-A9E4-476CA2FB639E}"/>
    <cellStyle name="Note 2 6 7 2" xfId="13359" xr:uid="{ED7DB658-3281-4A17-91F1-80844E98A639}"/>
    <cellStyle name="Note 2 6 7 3" xfId="18120" xr:uid="{0BACE9E0-FBBE-4352-8DFB-F1C8AD505893}"/>
    <cellStyle name="Note 2 6 8" xfId="15105" xr:uid="{5E224CD3-9FD9-49BD-AAFF-B351DBE1338B}"/>
    <cellStyle name="Note 2 6 8 2" xfId="11492" xr:uid="{AA7ADA55-E925-4A61-BF42-B03C241AF241}"/>
    <cellStyle name="Note 2 6 8 3" xfId="18121" xr:uid="{A80BF279-6E0E-49F5-BE7B-2A6A533194D9}"/>
    <cellStyle name="Note 2 6 9" xfId="15106" xr:uid="{A54CDC57-7F72-4923-8BFF-E866EF70538A}"/>
    <cellStyle name="Note 2 6 9 2" xfId="12438" xr:uid="{0FE594E5-0820-4883-89A4-046C4CF69C46}"/>
    <cellStyle name="Note 2 6 9 3" xfId="18122" xr:uid="{F10DE01B-203F-45B9-AC7D-1920A9F3C668}"/>
    <cellStyle name="Note 2 7" xfId="6330" xr:uid="{00000000-0005-0000-0000-000099160000}"/>
    <cellStyle name="Note 2 7 10" xfId="15107" xr:uid="{F5035B97-B40C-4592-B137-6D2A23B47295}"/>
    <cellStyle name="Note 2 7 10 2" xfId="9260" xr:uid="{54E3B97D-C517-4830-A9A5-435E15020D9F}"/>
    <cellStyle name="Note 2 7 10 3" xfId="18123" xr:uid="{C8A1A9B0-7832-44B5-A8BA-B50D81ED8F7D}"/>
    <cellStyle name="Note 2 7 11" xfId="15108" xr:uid="{2EF9EA7A-A546-44C1-8B9D-F4FB2246D5E1}"/>
    <cellStyle name="Note 2 7 11 2" xfId="8047" xr:uid="{7D509F30-91EE-46A0-96E7-DC4E89566450}"/>
    <cellStyle name="Note 2 7 11 3" xfId="18124" xr:uid="{09087BCF-AFDB-468D-AB0A-79F57C7EA754}"/>
    <cellStyle name="Note 2 7 12" xfId="9305" xr:uid="{4E5BC9CE-86B1-4C0A-ADDF-504F5E3C08C3}"/>
    <cellStyle name="Note 2 7 13" xfId="11290" xr:uid="{E124C1DF-258E-4DBC-BF86-F16EA7D16B38}"/>
    <cellStyle name="Note 2 7 2" xfId="12334" xr:uid="{3AE1AF8A-8235-473E-944C-E54CCF0479EB}"/>
    <cellStyle name="Note 2 7 3" xfId="12337" xr:uid="{008F406D-EB48-48FC-A1B0-E756F4C9138A}"/>
    <cellStyle name="Note 2 7 4" xfId="12343" xr:uid="{F03EC10C-3DCB-4AA5-8346-23619C50582F}"/>
    <cellStyle name="Note 2 7 4 2" xfId="8117" xr:uid="{B05579D8-7CC3-4162-9460-DD1AC5718F74}"/>
    <cellStyle name="Note 2 7 4 3" xfId="17786" xr:uid="{13838992-1D6D-4F8C-A7EF-3C9BF7A5089D}"/>
    <cellStyle name="Note 2 7 5" xfId="12345" xr:uid="{F59DD936-6F45-4470-B4D6-3101B31BC6E4}"/>
    <cellStyle name="Note 2 7 5 2" xfId="16889" xr:uid="{4DB5766E-F2BE-4DC1-BDBC-A6FEEA64F946}"/>
    <cellStyle name="Note 2 7 5 3" xfId="8883" xr:uid="{EA14ACAA-48B9-4CB1-95E8-24DE0F3C05FE}"/>
    <cellStyle name="Note 2 7 6" xfId="12346" xr:uid="{4E61194C-0EE6-4FB1-B402-60F578D0040F}"/>
    <cellStyle name="Note 2 7 6 2" xfId="16888" xr:uid="{054C1E2F-205D-4A33-9BFC-C8527825FE21}"/>
    <cellStyle name="Note 2 7 6 3" xfId="16876" xr:uid="{EC236698-FD09-4A25-BF4E-12958DC49D03}"/>
    <cellStyle name="Note 2 7 7" xfId="12352" xr:uid="{6B2CB65F-BAA1-4918-AF86-91F261159671}"/>
    <cellStyle name="Note 2 7 7 2" xfId="16884" xr:uid="{FD31CFFE-E051-40DE-8857-05D2C0198102}"/>
    <cellStyle name="Note 2 7 7 3" xfId="17723" xr:uid="{D4670E48-DE83-4739-8B90-1E08D9C5A29E}"/>
    <cellStyle name="Note 2 7 8" xfId="15109" xr:uid="{A7E16CF2-EBC4-4ED6-B7D8-72D03966F7D2}"/>
    <cellStyle name="Note 2 7 8 2" xfId="16681" xr:uid="{D940465A-EF14-4CFA-8DDA-78E596C1A515}"/>
    <cellStyle name="Note 2 7 8 3" xfId="18125" xr:uid="{A3B5E011-7CDA-47E4-9839-51762F21F534}"/>
    <cellStyle name="Note 2 7 9" xfId="15110" xr:uid="{2B3ACC47-0086-4530-A004-59A1BD87D8C1}"/>
    <cellStyle name="Note 2 7 9 2" xfId="12379" xr:uid="{5E886CBA-66CF-4F43-A485-6717B4E3E6E9}"/>
    <cellStyle name="Note 2 7 9 3" xfId="18126" xr:uid="{244266D9-2588-4853-99C6-10ADDADF090D}"/>
    <cellStyle name="Note 2 8" xfId="6331" xr:uid="{00000000-0005-0000-0000-00009A160000}"/>
    <cellStyle name="Note 2 8 10" xfId="15111" xr:uid="{AC409E7D-3469-4B03-94CE-E28EBA7D3F68}"/>
    <cellStyle name="Note 2 8 10 2" xfId="10744" xr:uid="{DAE5A99E-EF6E-4F81-9BCB-6B419113250A}"/>
    <cellStyle name="Note 2 8 10 3" xfId="18127" xr:uid="{3BAEC16C-DA75-4AA6-8745-38287EF71487}"/>
    <cellStyle name="Note 2 8 11" xfId="15112" xr:uid="{BFE0864E-A37D-46F3-839C-4162A8BD526E}"/>
    <cellStyle name="Note 2 8 11 2" xfId="11465" xr:uid="{CB6583EF-0788-4135-8476-969F5DA34325}"/>
    <cellStyle name="Note 2 8 11 3" xfId="18128" xr:uid="{0D0EB601-372E-424E-A3B8-C258EFB221E2}"/>
    <cellStyle name="Note 2 8 12" xfId="17715" xr:uid="{446FA7CB-FF2A-4E30-ADB9-55EF58217203}"/>
    <cellStyle name="Note 2 8 13" xfId="13613" xr:uid="{13FB6EA0-D79E-49EC-A1B9-961334B3AB33}"/>
    <cellStyle name="Note 2 8 2" xfId="7923" xr:uid="{D7ADF7AA-6869-485A-8701-9653B43778D0}"/>
    <cellStyle name="Note 2 8 2 2" xfId="14221" xr:uid="{FF5BE201-74C9-4AE2-900F-E49911774432}"/>
    <cellStyle name="Note 2 8 3" xfId="8288" xr:uid="{D38F919A-5A7E-4FAC-992B-C98087526A3B}"/>
    <cellStyle name="Note 2 8 4" xfId="15113" xr:uid="{8A0F5727-B8EF-48C0-B002-A75F475B2B7E}"/>
    <cellStyle name="Note 2 8 4 2" xfId="15794" xr:uid="{1EBBB9CA-C31B-42B4-99BE-66D0B1CD287D}"/>
    <cellStyle name="Note 2 8 4 3" xfId="18129" xr:uid="{74433920-5084-4B82-A194-2C821EF8B005}"/>
    <cellStyle name="Note 2 8 5" xfId="15114" xr:uid="{37FC3BA6-48FA-46F9-A3D3-ED5D9DB9E9D6}"/>
    <cellStyle name="Note 2 8 5 2" xfId="8682" xr:uid="{82242293-830F-46E0-96D5-6D0E35649002}"/>
    <cellStyle name="Note 2 8 5 3" xfId="18130" xr:uid="{2501470E-0A75-4E12-B63F-B86E423B464A}"/>
    <cellStyle name="Note 2 8 6" xfId="15115" xr:uid="{BF27230D-A874-41F3-A4D0-8BF5DE46F71A}"/>
    <cellStyle name="Note 2 8 6 2" xfId="16501" xr:uid="{0FA7CF50-B0BC-4FE3-B213-66F1B43A4B5E}"/>
    <cellStyle name="Note 2 8 6 3" xfId="18131" xr:uid="{3BE25F2E-32DB-4B69-B9FD-8D1E52F20E71}"/>
    <cellStyle name="Note 2 8 7" xfId="15116" xr:uid="{D93F7DF9-1FA5-4E8E-B06D-B632C0EC0987}"/>
    <cellStyle name="Note 2 8 7 2" xfId="8920" xr:uid="{20903294-5ED7-4822-B843-F3CEA727DADD}"/>
    <cellStyle name="Note 2 8 7 3" xfId="18132" xr:uid="{F4A628F6-1F80-4C68-B311-D7798892878F}"/>
    <cellStyle name="Note 2 8 8" xfId="15117" xr:uid="{D6BEE24D-7D6F-4599-8912-B40B926FEE12}"/>
    <cellStyle name="Note 2 8 8 2" xfId="12283" xr:uid="{071CEA94-A3D8-478A-913A-3F6BB8065DFD}"/>
    <cellStyle name="Note 2 8 8 3" xfId="18133" xr:uid="{986F1A3D-5DAB-4BC2-8271-4F54D1E09BC2}"/>
    <cellStyle name="Note 2 8 9" xfId="11458" xr:uid="{0EDD9EE5-DF48-4666-B581-5A6549FD5388}"/>
    <cellStyle name="Note 2 8 9 2" xfId="17211" xr:uid="{28413556-0AED-442C-A097-57831797E587}"/>
    <cellStyle name="Note 2 8 9 3" xfId="13400" xr:uid="{166EC67B-7A33-4FC6-82F8-125C7F0010F6}"/>
    <cellStyle name="Note 2 9" xfId="5407" xr:uid="{00000000-0005-0000-0000-00009B160000}"/>
    <cellStyle name="Note 2 9 10" xfId="9309" xr:uid="{C09FA837-6CFB-4BE0-A19A-42E30ADA3B2F}"/>
    <cellStyle name="Note 2 9 10 2" xfId="17193" xr:uid="{9B7B9D9F-AEB9-4739-833D-10C500C569D3}"/>
    <cellStyle name="Note 2 9 10 3" xfId="11661" xr:uid="{7B0640ED-D1FD-4032-869A-F22470A00E1F}"/>
    <cellStyle name="Note 2 9 11" xfId="15118" xr:uid="{609CBD56-32BB-4B3D-AB8C-C6E5F8385390}"/>
    <cellStyle name="Note 2 9 11 2" xfId="16487" xr:uid="{F702EA9A-5173-4B92-A618-5A3CE6BBD976}"/>
    <cellStyle name="Note 2 9 11 3" xfId="18134" xr:uid="{8A3D501A-E420-4962-8E2F-E4AA6AAEFBC8}"/>
    <cellStyle name="Note 2 9 12" xfId="17714" xr:uid="{7216A31C-352F-4705-ABC3-FE1940C57277}"/>
    <cellStyle name="Note 2 9 13" xfId="17703" xr:uid="{67BE93F5-94F1-4212-8DB9-BFB34055EB34}"/>
    <cellStyle name="Note 2 9 2" xfId="15119" xr:uid="{23A88433-C5EF-4789-8B2A-BFCBB37D1491}"/>
    <cellStyle name="Note 2 9 3" xfId="15120" xr:uid="{2EC1BBBD-CF52-460B-AA20-E378439358FF}"/>
    <cellStyle name="Note 2 9 4" xfId="15121" xr:uid="{9395C720-EB66-4CD4-A651-95D507922EB5}"/>
    <cellStyle name="Note 2 9 4 2" xfId="14270" xr:uid="{EA4C008E-6B80-4F82-85B3-EE5F49789366}"/>
    <cellStyle name="Note 2 9 4 3" xfId="18135" xr:uid="{733243E5-A303-400A-841B-969833EE4900}"/>
    <cellStyle name="Note 2 9 5" xfId="15122" xr:uid="{E968F63F-4F6A-4B94-BFCE-4F6869EF1B15}"/>
    <cellStyle name="Note 2 9 5 2" xfId="14680" xr:uid="{B7274AEF-F528-4E29-B709-C983485E5A57}"/>
    <cellStyle name="Note 2 9 5 3" xfId="18136" xr:uid="{9523A5EC-68EE-4F18-AF78-4A96787D6293}"/>
    <cellStyle name="Note 2 9 6" xfId="15123" xr:uid="{D470A75E-784B-40D4-B371-39F9ABDB133C}"/>
    <cellStyle name="Note 2 9 6 2" xfId="12731" xr:uid="{DF758AEC-E818-489E-9FF1-DEBEE427EEEC}"/>
    <cellStyle name="Note 2 9 6 3" xfId="18137" xr:uid="{5424E4A4-F7FF-4B40-B233-0EC728932F4C}"/>
    <cellStyle name="Note 2 9 7" xfId="15125" xr:uid="{875E6C17-D8D1-48D7-B3F1-89D3264C7271}"/>
    <cellStyle name="Note 2 9 7 2" xfId="12595" xr:uid="{2197D108-BA6F-4EB1-BD95-23163C6C385A}"/>
    <cellStyle name="Note 2 9 7 3" xfId="18138" xr:uid="{A16A67B1-B171-40A5-B649-53C1BFD6BEE7}"/>
    <cellStyle name="Note 2 9 8" xfId="15127" xr:uid="{73A33670-D1E7-4076-AE65-A50D9E876711}"/>
    <cellStyle name="Note 2 9 8 2" xfId="16768" xr:uid="{443DB6A4-67CD-46D5-BC00-A5E8E42D1E33}"/>
    <cellStyle name="Note 2 9 8 3" xfId="18139" xr:uid="{68C9D342-5D86-4C15-90C1-F28A76E63A83}"/>
    <cellStyle name="Note 2 9 9" xfId="15128" xr:uid="{E72F8671-A285-4558-B047-9F590D00D0E9}"/>
    <cellStyle name="Note 2 9 9 2" xfId="16060" xr:uid="{BC2037D2-F292-41DD-8286-606ADBAA2DD0}"/>
    <cellStyle name="Note 2 9 9 3" xfId="18140" xr:uid="{1DE4F224-CAB3-485F-A2AC-DFA011759B8D}"/>
    <cellStyle name="Note 3" xfId="693" xr:uid="{00000000-0005-0000-0000-00009C160000}"/>
    <cellStyle name="Note 3 10" xfId="10260" xr:uid="{870D8E19-ABCD-40BA-8C43-0ADF5E4AE623}"/>
    <cellStyle name="Note 3 11" xfId="18141" xr:uid="{98C139FE-0477-49D1-8D86-E18398C1C562}"/>
    <cellStyle name="Note 3 2" xfId="6332" xr:uid="{00000000-0005-0000-0000-00009D160000}"/>
    <cellStyle name="Note 3 2 10" xfId="13486" xr:uid="{9AD07CBB-E7BF-4AFD-8E18-14D3C1E6D42E}"/>
    <cellStyle name="Note 3 2 10 2" xfId="15822" xr:uid="{D38850A5-D983-41EE-9ABA-EB78D422F4D1}"/>
    <cellStyle name="Note 3 2 10 3" xfId="16582" xr:uid="{3934FC3B-EAAB-4A3C-9123-CFF2142E1FD2}"/>
    <cellStyle name="Note 3 2 11" xfId="13488" xr:uid="{8DE52D92-FE24-465A-B25C-32961F309862}"/>
    <cellStyle name="Note 3 2 11 2" xfId="12206" xr:uid="{7F69EF6B-DDF5-4E2B-8903-E789B9834306}"/>
    <cellStyle name="Note 3 2 11 3" xfId="17360" xr:uid="{35F4C2FC-981A-4413-AC29-56FB57BC1BAC}"/>
    <cellStyle name="Note 3 2 12" xfId="16683" xr:uid="{B623E244-5DA6-4BE0-8E47-73430651E298}"/>
    <cellStyle name="Note 3 2 13" xfId="18142" xr:uid="{422A2E71-B913-4298-90B0-B173DAFCDDD9}"/>
    <cellStyle name="Note 3 2 2" xfId="12670" xr:uid="{4322F393-F798-4025-AD21-AE509C07785C}"/>
    <cellStyle name="Note 3 2 3" xfId="12671" xr:uid="{1D088D7F-C6B5-4F2D-B82E-DDBA465D2165}"/>
    <cellStyle name="Note 3 2 4" xfId="9869" xr:uid="{E6FFA106-8328-4B0B-A0C1-D45E8023567F}"/>
    <cellStyle name="Note 3 2 4 2" xfId="17651" xr:uid="{6B8C96A1-F551-4F24-9B09-CD538CB966FF}"/>
    <cellStyle name="Note 3 2 4 3" xfId="15799" xr:uid="{F43BEBE8-110F-4B05-958A-61DE4A4E427F}"/>
    <cellStyle name="Note 3 2 5" xfId="9872" xr:uid="{0AE85527-629E-4171-8C35-49DB434DF497}"/>
    <cellStyle name="Note 3 2 5 2" xfId="16917" xr:uid="{243E4DD3-15A3-4743-ACBC-7767757FC5DD}"/>
    <cellStyle name="Note 3 2 5 3" xfId="16514" xr:uid="{3270C31F-2EEE-4384-BFFB-8ABC675024E5}"/>
    <cellStyle name="Note 3 2 6" xfId="9341" xr:uid="{B14C17F2-5443-4889-A9BD-49C173A31C86}"/>
    <cellStyle name="Note 3 2 6 2" xfId="8670" xr:uid="{D7C19833-098E-48A2-93B0-55897BC913FC}"/>
    <cellStyle name="Note 3 2 6 3" xfId="16694" xr:uid="{5B69B05C-C5E7-4CBA-95C4-49D592A0FDCC}"/>
    <cellStyle name="Note 3 2 7" xfId="9875" xr:uid="{B79FE19E-5F98-413A-889E-D409264C4EEB}"/>
    <cellStyle name="Note 3 2 7 2" xfId="13015" xr:uid="{85130B96-65C0-43E0-9D81-20B7786E24CD}"/>
    <cellStyle name="Note 3 2 7 3" xfId="16731" xr:uid="{A63957E7-E9A3-44F7-9677-032DB479D1DC}"/>
    <cellStyle name="Note 3 2 8" xfId="13783" xr:uid="{81B4AD3A-D5E8-4DCC-8FE1-F9E04D5C7CB2}"/>
    <cellStyle name="Note 3 2 8 2" xfId="12434" xr:uid="{C7F613D0-B2D4-49B0-9432-608EFB8EF708}"/>
    <cellStyle name="Note 3 2 8 3" xfId="18012" xr:uid="{7B381246-3310-4CFC-8180-C9E23C14D8CD}"/>
    <cellStyle name="Note 3 2 9" xfId="13785" xr:uid="{00BE6A89-48AE-482A-A0FA-C9FC4E070588}"/>
    <cellStyle name="Note 3 2 9 2" xfId="16614" xr:uid="{DD616221-703D-40D5-825D-58AEE8367312}"/>
    <cellStyle name="Note 3 2 9 3" xfId="17498" xr:uid="{455A8D97-4846-4F8C-9155-BC2952004E61}"/>
    <cellStyle name="Note 3 3" xfId="9695" xr:uid="{E5762D4D-1BBB-437C-A584-C48E4B1ACF42}"/>
    <cellStyle name="Note 3 3 2" xfId="8272" xr:uid="{C42F7E34-7A96-4767-A1C7-2ACDC9359C8E}"/>
    <cellStyle name="Note 3 3 3" xfId="15471" xr:uid="{904990DA-F6B1-4420-A4AD-213C661319E6}"/>
    <cellStyle name="Note 3 3 4" xfId="10826" xr:uid="{29E8302D-7045-4687-AE9D-B482660D78A1}"/>
    <cellStyle name="Note 3 4" xfId="15129" xr:uid="{69027A36-DDF3-4D49-A181-64ADEA97D737}"/>
    <cellStyle name="Note 3 5" xfId="15130" xr:uid="{2F0472FF-27FB-4C94-8372-35CBB1ED87CE}"/>
    <cellStyle name="Note 3 5 2" xfId="8409" xr:uid="{CAB500C4-CB47-42C4-9E75-C4C55007E4B4}"/>
    <cellStyle name="Note 3 5 3" xfId="18143" xr:uid="{2CBDE32C-F520-4812-A194-E9AA5555CB91}"/>
    <cellStyle name="Note 3 6" xfId="15131" xr:uid="{6E65695C-3218-41BE-9723-82E18265A45B}"/>
    <cellStyle name="Note 3 6 2" xfId="12108" xr:uid="{8C12CB68-B9CD-4BD3-A393-CB7DEA05EF4B}"/>
    <cellStyle name="Note 3 6 3" xfId="18144" xr:uid="{A8EF4829-A3DF-4CEF-BF37-472A68BA9A81}"/>
    <cellStyle name="Note 3 7" xfId="15132" xr:uid="{3A9E2B57-CF57-437B-BAB3-9DDBA17936FB}"/>
    <cellStyle name="Note 3 7 2" xfId="15159" xr:uid="{B6AF51E4-2009-4C64-9E67-C6D2D6488E03}"/>
    <cellStyle name="Note 3 7 3" xfId="18145" xr:uid="{1A247F47-1CB4-437E-A6B8-E1527E41382B}"/>
    <cellStyle name="Note 3 8" xfId="15133" xr:uid="{261BC7ED-290C-4FDD-A43A-4A5CBA62299D}"/>
    <cellStyle name="Note 3 8 2" xfId="12873" xr:uid="{F15E8A66-8389-4119-973E-03576BA6AF18}"/>
    <cellStyle name="Note 3 8 3" xfId="18146" xr:uid="{3D52FC58-F91F-47D9-AFF7-82A26D75A296}"/>
    <cellStyle name="Note 3 9" xfId="15134" xr:uid="{50B6B27F-3CB8-4784-9566-A99061B33C77}"/>
    <cellStyle name="Note 3 9 2" xfId="11551" xr:uid="{B16A3EA5-58BF-4E17-84F6-5A8D32C0E0AE}"/>
    <cellStyle name="Note 3 9 3" xfId="18147" xr:uid="{A36DA92D-6B65-49DC-BBA9-B3C3D38B0742}"/>
    <cellStyle name="Note 4" xfId="6333" xr:uid="{00000000-0005-0000-0000-00009E160000}"/>
    <cellStyle name="Note 4 2" xfId="6334" xr:uid="{00000000-0005-0000-0000-00009F160000}"/>
    <cellStyle name="Note 4 2 2" xfId="7925" xr:uid="{B37BA22B-DC11-4E17-B534-214B5F17DB4B}"/>
    <cellStyle name="Note 4 2 2 2" xfId="11756" xr:uid="{7C8B6467-6F25-4D5B-8EB9-B85F7098B9B1}"/>
    <cellStyle name="Note 4 2 2 3" xfId="11648" xr:uid="{CE55051E-F2CD-4A37-BFA9-1BE0F7044EDB}"/>
    <cellStyle name="Note 4 2 3" xfId="11234" xr:uid="{F362F231-3C1F-4A06-985C-23FF2020406F}"/>
    <cellStyle name="Note 4 2 4" xfId="9883" xr:uid="{8CC828AC-FCD0-40DC-B8AF-69B7490D33AC}"/>
    <cellStyle name="Note 4 2 5" xfId="8170" xr:uid="{00FB13D4-9427-4EBE-9E87-51818557A582}"/>
    <cellStyle name="Note 4 2 6" xfId="15136" xr:uid="{39BB9E49-0D8B-40C2-A1AC-71EB9B0CC58D}"/>
    <cellStyle name="Note 4 3" xfId="7924" xr:uid="{48E63D41-E2AB-4CBB-AB3B-EADDAA52597E}"/>
    <cellStyle name="Note 4 3 2" xfId="8032" xr:uid="{B0646F08-44A4-4F6E-8212-6E1A0D6CF915}"/>
    <cellStyle name="Note 4 3 3" xfId="9632" xr:uid="{4FD232B8-466E-4FAE-AC47-96AA2D5B5B31}"/>
    <cellStyle name="Note 4 3 4" xfId="9700" xr:uid="{B18BCBC4-E164-4BE4-A6C2-D260FE346F16}"/>
    <cellStyle name="Note 4 4" xfId="15137" xr:uid="{51DC52E3-4C0E-4FA2-A6D7-51A877A81241}"/>
    <cellStyle name="Note 4 5" xfId="15138" xr:uid="{49CE76ED-51E4-4109-B7BC-0A044D701CE9}"/>
    <cellStyle name="Note 4 6" xfId="15139" xr:uid="{2C0E73A6-10A3-47EE-A7DA-D080599BCFEC}"/>
    <cellStyle name="Note 4 7" xfId="15140" xr:uid="{9B2EDA5B-FD6C-4080-B16D-C96F0E02086A}"/>
    <cellStyle name="Note 4 8" xfId="15135" xr:uid="{B9018D72-E952-4562-ADD9-F8508E98AAB4}"/>
    <cellStyle name="Note 5" xfId="6335" xr:uid="{00000000-0005-0000-0000-0000A0160000}"/>
    <cellStyle name="Note 5 10" xfId="15141" xr:uid="{C26B9BE8-6261-47AA-B85F-BCD09487F5B9}"/>
    <cellStyle name="Note 5 10 2" xfId="8985" xr:uid="{1698826E-7FDD-4A4D-BCE8-3269904526AC}"/>
    <cellStyle name="Note 5 10 3" xfId="18149" xr:uid="{16B13350-3857-4EF0-9886-605EA1D0F1DD}"/>
    <cellStyle name="Note 5 11" xfId="15142" xr:uid="{1573C2DD-0A4E-47C0-8085-E9A1C0F491C4}"/>
    <cellStyle name="Note 5 11 2" xfId="15339" xr:uid="{5EB99094-0D75-4FBA-8278-ED9E652029A9}"/>
    <cellStyle name="Note 5 11 3" xfId="18150" xr:uid="{F4ED361C-DB12-4B1A-8CE9-91E1B4FBC76D}"/>
    <cellStyle name="Note 5 12" xfId="15143" xr:uid="{497B5590-D900-4369-AC6D-6DB75234CCDE}"/>
    <cellStyle name="Note 5 12 2" xfId="13750" xr:uid="{E78AA75D-FEB4-4E05-AA6C-DE726D4B7D99}"/>
    <cellStyle name="Note 5 12 3" xfId="18151" xr:uid="{27D5E7F6-7567-4681-9AC9-46CE502C2779}"/>
    <cellStyle name="Note 5 13" xfId="10232" xr:uid="{3A9379C5-1017-432B-ABA5-BE691F9D7719}"/>
    <cellStyle name="Note 5 14" xfId="18148" xr:uid="{286AEAD3-E4AC-4F53-8CD1-ABFDBC131EBB}"/>
    <cellStyle name="Note 5 2" xfId="6337" xr:uid="{00000000-0005-0000-0000-0000A1160000}"/>
    <cellStyle name="Note 5 3" xfId="7926" xr:uid="{866007F3-C1FB-4903-A61A-5D6F18F0A584}"/>
    <cellStyle name="Note 5 3 2" xfId="9707" xr:uid="{535F420A-2567-451E-967D-2ADACCBAC388}"/>
    <cellStyle name="Note 5 4" xfId="15145" xr:uid="{7A1A0601-953E-4E80-AD5B-5904CE62DC6E}"/>
    <cellStyle name="Note 5 5" xfId="15146" xr:uid="{ECA1B2BD-F6AE-48F3-B8D9-38D069EC0BE0}"/>
    <cellStyle name="Note 5 5 2" xfId="13684" xr:uid="{F3B26F38-1273-4325-AEA7-8A500C5BE76A}"/>
    <cellStyle name="Note 5 5 3" xfId="18152" xr:uid="{041F5254-A1EB-49E5-A350-54D4FB7D9F72}"/>
    <cellStyle name="Note 5 6" xfId="15147" xr:uid="{D45BA597-7533-4A92-BB38-22CC64DD9F18}"/>
    <cellStyle name="Note 5 6 2" xfId="12829" xr:uid="{E4AB392F-85A6-49AB-8F0D-72126CB1E963}"/>
    <cellStyle name="Note 5 6 3" xfId="18153" xr:uid="{4AA23067-E348-4A91-BF96-F57F5A83EB74}"/>
    <cellStyle name="Note 5 7" xfId="13989" xr:uid="{AB14BB23-BF53-48CB-8716-6EBFFD7C41D9}"/>
    <cellStyle name="Note 5 7 2" xfId="15848" xr:uid="{46AC9860-2F87-4668-AC39-94FE990FBB57}"/>
    <cellStyle name="Note 5 7 3" xfId="17545" xr:uid="{8CAE0316-E648-488C-8795-9CB92DD82A51}"/>
    <cellStyle name="Note 5 8" xfId="15149" xr:uid="{D9851AA0-39B0-4748-B89A-DE84391B9B86}"/>
    <cellStyle name="Note 5 8 2" xfId="16311" xr:uid="{1F608943-29E4-4249-8E1F-0ABE81BAD114}"/>
    <cellStyle name="Note 5 8 3" xfId="18154" xr:uid="{6EFF6617-305A-46BE-9809-53D416A5EE3D}"/>
    <cellStyle name="Note 5 9" xfId="15151" xr:uid="{9DB83C59-CA0D-4705-ABF9-D36CF21511F3}"/>
    <cellStyle name="Note 5 9 2" xfId="8846" xr:uid="{9CBF5EB6-C328-4B88-87A3-DAE694C00238}"/>
    <cellStyle name="Note 5 9 3" xfId="18156" xr:uid="{A2A0D214-49D5-4724-8A0E-FB368F9724AE}"/>
    <cellStyle name="Note 6" xfId="6338" xr:uid="{00000000-0005-0000-0000-0000A2160000}"/>
    <cellStyle name="Note 6 10" xfId="8104" xr:uid="{DDB2DEDA-5BB3-4BD2-976A-BA717A520A60}"/>
    <cellStyle name="Note 6 10 2" xfId="17987" xr:uid="{DDB468A3-7E79-49A6-8311-4227DED7AADA}"/>
    <cellStyle name="Note 6 10 3" xfId="15874" xr:uid="{69C8D23B-5FB6-4FD6-8257-16F350848464}"/>
    <cellStyle name="Note 6 11" xfId="9604" xr:uid="{21FE8ED3-133D-42DE-8E67-8610EFD6E4A2}"/>
    <cellStyle name="Note 6 11 2" xfId="17696" xr:uid="{8AD721E2-AA24-4889-B7D9-EA3AA24862F9}"/>
    <cellStyle name="Note 6 11 3" xfId="17288" xr:uid="{E40AFB36-06E8-461A-9F97-92D32517351F}"/>
    <cellStyle name="Note 6 12" xfId="9612" xr:uid="{8233F5A4-73EA-478A-8139-3B7BEC04A2CB}"/>
    <cellStyle name="Note 6 12 2" xfId="16792" xr:uid="{F7559ADC-A281-40B6-A9EB-170D174C70EC}"/>
    <cellStyle name="Note 6 12 3" xfId="9936" xr:uid="{2EE62928-7E53-4EF2-88D6-274C54C922C0}"/>
    <cellStyle name="Note 6 13" xfId="14722" xr:uid="{46B7AE30-6B4F-4DDD-887C-24BA70EEA74A}"/>
    <cellStyle name="Note 6 14" xfId="18158" xr:uid="{11FB239F-1C67-43C1-9524-260DC01F681B}"/>
    <cellStyle name="Note 6 2" xfId="6339" xr:uid="{00000000-0005-0000-0000-0000A3160000}"/>
    <cellStyle name="Note 6 3" xfId="7927" xr:uid="{27C5D5E9-2270-4A3E-8646-0836B046F6C8}"/>
    <cellStyle name="Note 6 3 2" xfId="8462" xr:uid="{4E979085-E8D0-431F-8FB6-6C9878275F85}"/>
    <cellStyle name="Note 6 4" xfId="15154" xr:uid="{D2455415-1BAF-4BFF-B18D-573533FD4478}"/>
    <cellStyle name="Note 6 5" xfId="15155" xr:uid="{E6191978-6C9A-48FD-9CD0-F9AECFD29EA0}"/>
    <cellStyle name="Note 6 5 2" xfId="10079" xr:uid="{E590AF0E-8B05-4A80-9D2F-B3DCC53D25C5}"/>
    <cellStyle name="Note 6 5 3" xfId="18159" xr:uid="{E1DD091B-83A0-412A-B22B-FADECAD4A303}"/>
    <cellStyle name="Note 6 6" xfId="15156" xr:uid="{9D1E8AA9-A716-42DD-8276-F303AA2CBD84}"/>
    <cellStyle name="Note 6 6 2" xfId="16292" xr:uid="{78E436D5-C587-4105-A46A-A22BACE47CE6}"/>
    <cellStyle name="Note 6 6 3" xfId="18160" xr:uid="{92EC7E4A-9461-4227-AA25-B58BF88F88E7}"/>
    <cellStyle name="Note 6 7" xfId="13993" xr:uid="{F152D87E-327D-423E-83F7-4C0BDA62A8A5}"/>
    <cellStyle name="Note 6 7 2" xfId="8156" xr:uid="{923BBDAE-1557-413E-835C-7E0E5D66E074}"/>
    <cellStyle name="Note 6 7 3" xfId="8867" xr:uid="{04542515-A24E-44FD-9C39-AEE3B2D44D42}"/>
    <cellStyle name="Note 6 8" xfId="15157" xr:uid="{4FB61415-F8FD-4E0A-8F08-C29E4F197B0D}"/>
    <cellStyle name="Note 6 8 2" xfId="11017" xr:uid="{7F25F030-BBFD-4656-BBDA-25CAAB7CBC3C}"/>
    <cellStyle name="Note 6 8 3" xfId="18161" xr:uid="{822912B1-FA45-47F7-B6AA-C9BD70502688}"/>
    <cellStyle name="Note 6 9" xfId="15158" xr:uid="{C9285E83-8246-4C3D-930D-C55006AB147F}"/>
    <cellStyle name="Note 6 9 2" xfId="12925" xr:uid="{DC0D9896-B572-4F1B-BF25-0AB534BE17E9}"/>
    <cellStyle name="Note 6 9 3" xfId="18162" xr:uid="{00C5B2AA-53ED-4972-9ADC-26AEA0B35EF0}"/>
    <cellStyle name="Note 7" xfId="6340" xr:uid="{00000000-0005-0000-0000-0000A4160000}"/>
    <cellStyle name="Note 7 10" xfId="15161" xr:uid="{4A3D3D4C-AF07-4357-B070-81ABA5AA409A}"/>
    <cellStyle name="Note 7 10 2" xfId="11575" xr:uid="{0E0B074A-6B77-4E98-8CAF-D591EBE67FD0}"/>
    <cellStyle name="Note 7 10 3" xfId="18165" xr:uid="{743C352A-0690-4F41-B950-F96F9D9E3BBD}"/>
    <cellStyle name="Note 7 11" xfId="15162" xr:uid="{5966EF1D-59D2-4B95-A96B-669640C63D25}"/>
    <cellStyle name="Note 7 11 2" xfId="10569" xr:uid="{AB07C16A-8469-4D73-AC1E-087DA6693A26}"/>
    <cellStyle name="Note 7 11 3" xfId="18166" xr:uid="{A29DCE0C-D006-4002-BCF5-4675F6EAA000}"/>
    <cellStyle name="Note 7 12" xfId="15163" xr:uid="{C4576FC6-3EDB-46C6-A5AF-0F1B9BBF3FF1}"/>
    <cellStyle name="Note 7 12 2" xfId="13520" xr:uid="{7B537B08-EE7F-4934-8761-53A58D76533A}"/>
    <cellStyle name="Note 7 12 3" xfId="18167" xr:uid="{2297E082-998A-4819-BA2B-0D6664EEAD7E}"/>
    <cellStyle name="Note 7 13" xfId="15681" xr:uid="{1D92B700-073E-4288-8391-F18BF0625B08}"/>
    <cellStyle name="Note 7 14" xfId="18163" xr:uid="{5493DB8F-0A58-4B29-A3C6-A8737C45E976}"/>
    <cellStyle name="Note 7 2" xfId="6341" xr:uid="{00000000-0005-0000-0000-0000A5160000}"/>
    <cellStyle name="Note 7 3" xfId="7928" xr:uid="{FC239B9D-7B13-42F0-9BEE-F479033AD2BC}"/>
    <cellStyle name="Note 7 3 2" xfId="15164" xr:uid="{6D7DEF99-B125-41DD-B99E-1B1ED5843F6B}"/>
    <cellStyle name="Note 7 4" xfId="15165" xr:uid="{10FAA4FD-5AE4-462E-B0D7-0CB2BDE6B58C}"/>
    <cellStyle name="Note 7 5" xfId="15166" xr:uid="{E2BE8A34-2D3A-4AAD-8F55-7C01C2F8D8E4}"/>
    <cellStyle name="Note 7 5 2" xfId="13975" xr:uid="{617CE849-ADB3-4403-BBC8-357B522DC54A}"/>
    <cellStyle name="Note 7 5 3" xfId="18168" xr:uid="{9D243110-F774-47C0-8890-91296EA54D9B}"/>
    <cellStyle name="Note 7 6" xfId="15167" xr:uid="{AD58AA6C-E68C-4B75-86BE-C49968B0E6C7}"/>
    <cellStyle name="Note 7 6 2" xfId="10925" xr:uid="{A3D2BADC-EDC9-4216-91C1-15CC3805A029}"/>
    <cellStyle name="Note 7 6 3" xfId="18169" xr:uid="{B48A5E19-16A2-4A17-A6D0-4BFBB7D82B6F}"/>
    <cellStyle name="Note 7 7" xfId="13413" xr:uid="{328299E4-D604-4B59-B73B-FE1325B1AE92}"/>
    <cellStyle name="Note 7 7 2" xfId="16702" xr:uid="{6A6ABFBD-C671-4651-B3DD-039992DDE065}"/>
    <cellStyle name="Note 7 7 3" xfId="17198" xr:uid="{20788240-272B-4B17-950B-0C5A576F526A}"/>
    <cellStyle name="Note 7 8" xfId="12603" xr:uid="{AA4E9632-BE7D-4E00-9302-80D2DCC51BA0}"/>
    <cellStyle name="Note 7 8 2" xfId="16322" xr:uid="{4948AF88-28D6-4A1B-926C-2C1F82228531}"/>
    <cellStyle name="Note 7 8 3" xfId="16869" xr:uid="{834B843A-E9DC-47BF-8307-10CA3723D356}"/>
    <cellStyle name="Note 7 9" xfId="12608" xr:uid="{BD345921-8BAF-4E44-BC75-7F96FBB1F8D5}"/>
    <cellStyle name="Note 7 9 2" xfId="14797" xr:uid="{45C3CCE1-0469-4008-BBD7-4DED96D6EDA7}"/>
    <cellStyle name="Note 7 9 3" xfId="10639" xr:uid="{D49CCDFD-93FF-45BD-9B09-F8A38353961B}"/>
    <cellStyle name="Note 8" xfId="6342" xr:uid="{00000000-0005-0000-0000-0000A6160000}"/>
    <cellStyle name="Note 8 10" xfId="15168" xr:uid="{7B131503-7DC4-4AA5-912F-789C0C012C7E}"/>
    <cellStyle name="Note 8 10 2" xfId="13435" xr:uid="{0F8F60C4-3689-40A4-92E0-36590D5F900C}"/>
    <cellStyle name="Note 8 10 3" xfId="18170" xr:uid="{BE64B3F3-479E-4B26-A549-66CD97E0AC44}"/>
    <cellStyle name="Note 8 11" xfId="15169" xr:uid="{0C477474-22CA-4861-BA13-1FB0E4BFB9F6}"/>
    <cellStyle name="Note 8 11 2" xfId="14619" xr:uid="{345EE6D8-018B-4505-A17E-03EF98013C87}"/>
    <cellStyle name="Note 8 11 3" xfId="18171" xr:uid="{594EA6BC-19F9-4850-977C-43DB30559FFF}"/>
    <cellStyle name="Note 8 12" xfId="15170" xr:uid="{45955B39-C312-45D5-9A93-8D6DD3129E31}"/>
    <cellStyle name="Note 8 12 2" xfId="10286" xr:uid="{B32CFEA5-92F3-4AF8-8456-18FE991DF299}"/>
    <cellStyle name="Note 8 12 3" xfId="18172" xr:uid="{E0088894-E900-4667-A4FB-74323B27930F}"/>
    <cellStyle name="Note 8 13" xfId="10690" xr:uid="{7DF0C5AC-6463-4DB9-A358-DE3A93D6DA73}"/>
    <cellStyle name="Note 8 14" xfId="18103" xr:uid="{2BAC3E6C-08A0-43F4-8A7D-75AC088100C5}"/>
    <cellStyle name="Note 8 2" xfId="6343" xr:uid="{00000000-0005-0000-0000-0000A7160000}"/>
    <cellStyle name="Note 8 3" xfId="7929" xr:uid="{B0B45C5C-32FF-42C9-8500-9831A29911CF}"/>
    <cellStyle name="Note 8 3 2" xfId="15172" xr:uid="{EF0CAD58-D561-4676-BDB1-DEBAE939871B}"/>
    <cellStyle name="Note 8 4" xfId="15173" xr:uid="{D8AB6BB3-EFEF-4DFA-9114-F682C81BB808}"/>
    <cellStyle name="Note 8 5" xfId="15174" xr:uid="{9554A363-ED05-4FD1-B6FD-32F244E75DAC}"/>
    <cellStyle name="Note 8 5 2" xfId="11588" xr:uid="{591FF98E-86B3-41AF-87E2-9C24BCFC3D44}"/>
    <cellStyle name="Note 8 5 3" xfId="18173" xr:uid="{41CCBDB0-A586-44A5-A763-E665427A2F9D}"/>
    <cellStyle name="Note 8 6" xfId="15175" xr:uid="{0CC9814C-8B9B-4F2A-A1C7-12658D4F0FA0}"/>
    <cellStyle name="Note 8 6 2" xfId="12692" xr:uid="{43FEEA5A-12F8-4469-9DB6-F068E9147E7F}"/>
    <cellStyle name="Note 8 6 3" xfId="18174" xr:uid="{E5D0F105-EE2A-48F3-9B29-DFCAABBB9A93}"/>
    <cellStyle name="Note 8 7" xfId="15176" xr:uid="{631D1A87-56CD-4FDE-83F1-1D7829196514}"/>
    <cellStyle name="Note 8 7 2" xfId="8563" xr:uid="{5280230B-BA6A-44A5-AB0C-66DFBB7B0DB2}"/>
    <cellStyle name="Note 8 7 3" xfId="18175" xr:uid="{13F67FE9-F49D-4CCC-9CD6-24F083F8C798}"/>
    <cellStyle name="Note 8 8" xfId="15177" xr:uid="{59E31D32-F91E-4633-81E3-A394BBB272F0}"/>
    <cellStyle name="Note 8 8 2" xfId="16634" xr:uid="{02A6383F-7BA8-44E1-92BD-08743CD45B7C}"/>
    <cellStyle name="Note 8 8 3" xfId="18176" xr:uid="{D32460C4-AF3D-40BE-954F-AF34CD4663F9}"/>
    <cellStyle name="Note 8 9" xfId="15178" xr:uid="{90F93C35-149E-4019-8405-361C0432B03D}"/>
    <cellStyle name="Note 8 9 2" xfId="11658" xr:uid="{D37E0FB1-9947-49E7-97F4-0A7AA9663925}"/>
    <cellStyle name="Note 8 9 3" xfId="18177" xr:uid="{260836F8-4C6A-47EC-A025-064F94366622}"/>
    <cellStyle name="Note 9 2" xfId="6344" xr:uid="{00000000-0005-0000-0000-0000A8160000}"/>
    <cellStyle name="oft Excel]_x000d__x000a_Comment=The open=/f lines load custom functions into the Paste Function list._x000d__x000a_Maximized=3_x000d__x000a_Basics=1_x000d__x000a_A" xfId="2870" xr:uid="{00000000-0005-0000-0000-0000A9160000}"/>
    <cellStyle name="oft Excel]_x000d__x000a_Comment=The open=/f lines load custom functions into the Paste Function list._x000d__x000a_Maximized=3_x000d__x000a_Basics=1_x000d__x000a_A 10" xfId="6346" xr:uid="{00000000-0005-0000-0000-0000AA160000}"/>
    <cellStyle name="oft Excel]_x000d__x000a_Comment=The open=/f lines load custom functions into the Paste Function list._x000d__x000a_Maximized=3_x000d__x000a_Basics=1_x000d__x000a_A 11" xfId="6347" xr:uid="{00000000-0005-0000-0000-0000AB160000}"/>
    <cellStyle name="oft Excel]_x000d__x000a_Comment=The open=/f lines load custom functions into the Paste Function list._x000d__x000a_Maximized=3_x000d__x000a_Basics=1_x000d__x000a_A 12" xfId="6348" xr:uid="{00000000-0005-0000-0000-0000AC160000}"/>
    <cellStyle name="oft Excel]_x000d__x000a_Comment=The open=/f lines load custom functions into the Paste Function list._x000d__x000a_Maximized=3_x000d__x000a_Basics=1_x000d__x000a_A 13" xfId="6349" xr:uid="{00000000-0005-0000-0000-0000AD160000}"/>
    <cellStyle name="oft Excel]_x000d__x000a_Comment=The open=/f lines load custom functions into the Paste Function list._x000d__x000a_Maximized=3_x000d__x000a_Basics=1_x000d__x000a_A 14" xfId="6350" xr:uid="{00000000-0005-0000-0000-0000AE160000}"/>
    <cellStyle name="oft Excel]_x000d__x000a_Comment=The open=/f lines load custom functions into the Paste Function list._x000d__x000a_Maximized=3_x000d__x000a_Basics=1_x000d__x000a_A 15" xfId="6351" xr:uid="{00000000-0005-0000-0000-0000AF160000}"/>
    <cellStyle name="oft Excel]_x000d__x000a_Comment=The open=/f lines load custom functions into the Paste Function list._x000d__x000a_Maximized=3_x000d__x000a_Basics=1_x000d__x000a_A 16" xfId="3437" xr:uid="{00000000-0005-0000-0000-0000B0160000}"/>
    <cellStyle name="oft Excel]_x000d__x000a_Comment=The open=/f lines load custom functions into the Paste Function list._x000d__x000a_Maximized=3_x000d__x000a_Basics=1_x000d__x000a_A 2" xfId="6352" xr:uid="{00000000-0005-0000-0000-0000B1160000}"/>
    <cellStyle name="oft Excel]_x000d__x000a_Comment=The open=/f lines load custom functions into the Paste Function list._x000d__x000a_Maximized=3_x000d__x000a_Basics=1_x000d__x000a_A 3" xfId="6353" xr:uid="{00000000-0005-0000-0000-0000B2160000}"/>
    <cellStyle name="oft Excel]_x000d__x000a_Comment=The open=/f lines load custom functions into the Paste Function list._x000d__x000a_Maximized=3_x000d__x000a_Basics=1_x000d__x000a_A 4" xfId="6354" xr:uid="{00000000-0005-0000-0000-0000B3160000}"/>
    <cellStyle name="oft Excel]_x000d__x000a_Comment=The open=/f lines load custom functions into the Paste Function list._x000d__x000a_Maximized=3_x000d__x000a_Basics=1_x000d__x000a_A 5" xfId="6355" xr:uid="{00000000-0005-0000-0000-0000B4160000}"/>
    <cellStyle name="oft Excel]_x000d__x000a_Comment=The open=/f lines load custom functions into the Paste Function list._x000d__x000a_Maximized=3_x000d__x000a_Basics=1_x000d__x000a_A 6" xfId="5417" xr:uid="{00000000-0005-0000-0000-0000B5160000}"/>
    <cellStyle name="oft Excel]_x000d__x000a_Comment=The open=/f lines load custom functions into the Paste Function list._x000d__x000a_Maximized=3_x000d__x000a_Basics=1_x000d__x000a_A 7" xfId="6356" xr:uid="{00000000-0005-0000-0000-0000B6160000}"/>
    <cellStyle name="oft Excel]_x000d__x000a_Comment=The open=/f lines load custom functions into the Paste Function list._x000d__x000a_Maximized=3_x000d__x000a_Basics=1_x000d__x000a_A 8" xfId="6357" xr:uid="{00000000-0005-0000-0000-0000B7160000}"/>
    <cellStyle name="oft Excel]_x000d__x000a_Comment=The open=/f lines load custom functions into the Paste Function list._x000d__x000a_Maximized=3_x000d__x000a_Basics=1_x000d__x000a_A 9" xfId="4465" xr:uid="{00000000-0005-0000-0000-0000B8160000}"/>
    <cellStyle name="Output 10 2" xfId="6358" xr:uid="{00000000-0005-0000-0000-0000B9160000}"/>
    <cellStyle name="Output 11 2" xfId="6359" xr:uid="{00000000-0005-0000-0000-0000BA160000}"/>
    <cellStyle name="Output 12 2" xfId="6360" xr:uid="{00000000-0005-0000-0000-0000BB160000}"/>
    <cellStyle name="Output 13 2" xfId="830" xr:uid="{00000000-0005-0000-0000-0000BC160000}"/>
    <cellStyle name="Output 14 2" xfId="6361" xr:uid="{00000000-0005-0000-0000-0000BD160000}"/>
    <cellStyle name="Output 15 2" xfId="5626" xr:uid="{00000000-0005-0000-0000-0000BE160000}"/>
    <cellStyle name="Output 16 2" xfId="6362" xr:uid="{00000000-0005-0000-0000-0000BF160000}"/>
    <cellStyle name="Output 17 2" xfId="6363" xr:uid="{00000000-0005-0000-0000-0000C0160000}"/>
    <cellStyle name="Output 2" xfId="6364" xr:uid="{00000000-0005-0000-0000-0000C1160000}"/>
    <cellStyle name="Output 2 10" xfId="6365" xr:uid="{00000000-0005-0000-0000-0000C2160000}"/>
    <cellStyle name="Output 2 10 10" xfId="15187" xr:uid="{A5ED8EA1-26B9-48FA-9F04-DCFC6A4B02BF}"/>
    <cellStyle name="Output 2 10 10 2" xfId="13059" xr:uid="{7801FD42-89AD-4607-BB51-AADBE67EBE69}"/>
    <cellStyle name="Output 2 10 10 3" xfId="18179" xr:uid="{F702061E-5FAB-4F6E-BB41-C791DECD5234}"/>
    <cellStyle name="Output 2 10 11" xfId="16367" xr:uid="{4183961A-5670-48D5-A08C-B03F286907E3}"/>
    <cellStyle name="Output 2 10 12" xfId="18178" xr:uid="{DC05F3A7-94ED-443C-9160-245C089ADEFF}"/>
    <cellStyle name="Output 2 10 2" xfId="15188" xr:uid="{4FF15651-69E7-4E50-A11C-0C2AA6FCAB56}"/>
    <cellStyle name="Output 2 10 3" xfId="15189" xr:uid="{65D8E835-3CD9-4357-9FF7-846C8102E792}"/>
    <cellStyle name="Output 2 10 4" xfId="15190" xr:uid="{095F5D3E-CC2F-4C00-A616-39433E1D96D5}"/>
    <cellStyle name="Output 2 10 4 2" xfId="14681" xr:uid="{2EFD4DD0-6263-4D31-BAB0-8B3748FA6084}"/>
    <cellStyle name="Output 2 10 4 3" xfId="18180" xr:uid="{315155A3-B0BC-4E26-986B-1D4FE39F3EEA}"/>
    <cellStyle name="Output 2 10 5" xfId="15191" xr:uid="{9AD6A05C-F8C4-414C-AA4C-E7CF5DF7E32A}"/>
    <cellStyle name="Output 2 10 5 2" xfId="16390" xr:uid="{D49E8C12-7DA8-4ADC-8D31-BA8424A6E182}"/>
    <cellStyle name="Output 2 10 5 3" xfId="18181" xr:uid="{F68AE8B5-82EE-495E-8A49-977AFF0C1C9E}"/>
    <cellStyle name="Output 2 10 6" xfId="15192" xr:uid="{D7FA943C-6384-4BCE-ACD5-E73C2BC12055}"/>
    <cellStyle name="Output 2 10 6 2" xfId="8930" xr:uid="{B0C97205-1E22-4FCA-A769-6584A045A189}"/>
    <cellStyle name="Output 2 10 6 3" xfId="18182" xr:uid="{DD58C0FB-DC58-4995-9769-348AAD2BDEE8}"/>
    <cellStyle name="Output 2 10 7" xfId="12132" xr:uid="{646A53C2-3097-48A0-B80B-A862B0509484}"/>
    <cellStyle name="Output 2 10 7 2" xfId="16945" xr:uid="{C35E9214-99FD-4FDE-8BFB-E934636E20F2}"/>
    <cellStyle name="Output 2 10 7 3" xfId="15461" xr:uid="{6B0FB0B5-061F-42B1-AE45-AA7D87B0B1C4}"/>
    <cellStyle name="Output 2 10 8" xfId="12181" xr:uid="{01DAC7A3-CEF7-415D-A78B-3F734177B4F4}"/>
    <cellStyle name="Output 2 10 8 2" xfId="16911" xr:uid="{115A05F9-6551-46AF-ABD1-DAF111A7BCCE}"/>
    <cellStyle name="Output 2 10 8 3" xfId="17981" xr:uid="{C6545A4F-F9C1-4105-A432-E5B5698DE53D}"/>
    <cellStyle name="Output 2 10 9" xfId="12182" xr:uid="{CEF9596A-96A1-4D24-B487-1AC2E83154A6}"/>
    <cellStyle name="Output 2 10 9 2" xfId="16910" xr:uid="{337E8BB6-6051-48C7-8BFB-D3752E41BDE8}"/>
    <cellStyle name="Output 2 10 9 3" xfId="16726" xr:uid="{82BAF83A-8ACA-458D-B4C4-8D0454E1D7B7}"/>
    <cellStyle name="Output 2 11" xfId="6366" xr:uid="{00000000-0005-0000-0000-0000C3160000}"/>
    <cellStyle name="Output 2 11 10" xfId="14141" xr:uid="{DFE99082-B1F2-42F5-958C-86E90B0C6E00}"/>
    <cellStyle name="Output 2 11 10 2" xfId="8814" xr:uid="{8C81D7B7-EDD8-463B-B40C-566442ECC786}"/>
    <cellStyle name="Output 2 11 10 3" xfId="17915" xr:uid="{07D73218-38B2-4ADD-B1FB-3BC600CCD54B}"/>
    <cellStyle name="Output 2 11 11" xfId="11035" xr:uid="{6C068BDC-D319-4EDD-9B99-4ED8A96A8E33}"/>
    <cellStyle name="Output 2 11 12" xfId="18183" xr:uid="{0F0D446E-EC32-4772-9DA2-CB0A6383BD2D}"/>
    <cellStyle name="Output 2 11 2" xfId="9990" xr:uid="{3D18283A-749F-46E7-828B-893A5B570763}"/>
    <cellStyle name="Output 2 11 3" xfId="15193" xr:uid="{754D0BCA-AC85-44DC-8612-D05E7FF3A3D6}"/>
    <cellStyle name="Output 2 11 4" xfId="15194" xr:uid="{8E467B6F-B823-440B-993E-749FA3018CA3}"/>
    <cellStyle name="Output 2 11 4 2" xfId="12251" xr:uid="{0DB39D8D-CE1B-4D5B-9A59-3EA4AD75328F}"/>
    <cellStyle name="Output 2 11 4 3" xfId="18184" xr:uid="{EB2C47B1-10F8-40E1-BEC6-44C3690F4DD6}"/>
    <cellStyle name="Output 2 11 5" xfId="15195" xr:uid="{3619E181-8AE8-454B-8831-F1C77D73B17A}"/>
    <cellStyle name="Output 2 11 5 2" xfId="16560" xr:uid="{3685806F-6762-4E0C-80FB-B5058488AD9C}"/>
    <cellStyle name="Output 2 11 5 3" xfId="18185" xr:uid="{5416B61E-8FCB-404A-A6B1-B125177CC835}"/>
    <cellStyle name="Output 2 11 6" xfId="13984" xr:uid="{BE34B89D-2B24-4364-85F2-030CD999E411}"/>
    <cellStyle name="Output 2 11 6 2" xfId="16355" xr:uid="{E89836EF-9284-4623-A5F2-8F4B03F52915}"/>
    <cellStyle name="Output 2 11 6 3" xfId="17849" xr:uid="{9B791A93-A103-4662-88E3-A9AEFD115393}"/>
    <cellStyle name="Output 2 11 7" xfId="12134" xr:uid="{B4A57266-ECA0-42AB-A798-97660130F562}"/>
    <cellStyle name="Output 2 11 7 2" xfId="16944" xr:uid="{9EA80E53-4634-4202-B475-4C88FB8B110F}"/>
    <cellStyle name="Output 2 11 7 3" xfId="12203" xr:uid="{DB76CC2F-9159-4F2E-9BE7-618993C5D2FD}"/>
    <cellStyle name="Output 2 11 8" xfId="13986" xr:uid="{B182AB42-8FAE-44A5-8F1B-6F95A051D38A}"/>
    <cellStyle name="Output 2 11 8 2" xfId="11864" xr:uid="{4C62DB7C-8601-4FED-BB1D-AB08C589B313}"/>
    <cellStyle name="Output 2 11 8 3" xfId="14696" xr:uid="{88EE1AD7-2C71-4E92-9095-E8AF1548C3B0}"/>
    <cellStyle name="Output 2 11 9" xfId="13281" xr:uid="{A4666D89-8BD3-4D8C-A018-6E6B535FF4C8}"/>
    <cellStyle name="Output 2 11 9 2" xfId="10671" xr:uid="{0AA7CA05-1549-4031-B993-DC920CA87488}"/>
    <cellStyle name="Output 2 11 9 3" xfId="11878" xr:uid="{6FAF7873-C314-48BA-970F-E430D430AF32}"/>
    <cellStyle name="Output 2 12" xfId="1807" xr:uid="{00000000-0005-0000-0000-0000C4160000}"/>
    <cellStyle name="Output 2 12 10" xfId="14235" xr:uid="{906462B5-47EA-474D-86C6-9B02A7FDD325}"/>
    <cellStyle name="Output 2 12 10 2" xfId="16076" xr:uid="{61A4EFF3-F074-4074-A3D2-EC60A6B1BBC2}"/>
    <cellStyle name="Output 2 12 10 3" xfId="17655" xr:uid="{3DDE31E6-9DEC-43A2-9F6B-8A3097BDE282}"/>
    <cellStyle name="Output 2 12 11" xfId="10631" xr:uid="{155AFD64-8BA6-4F33-A87C-88F22E3B07CB}"/>
    <cellStyle name="Output 2 12 12" xfId="18186" xr:uid="{949AF6A9-4768-451F-A72E-14230487D527}"/>
    <cellStyle name="Output 2 12 2" xfId="9992" xr:uid="{F0CDD093-3D76-46E8-A9AA-7FF528DBE8B7}"/>
    <cellStyle name="Output 2 12 3" xfId="15196" xr:uid="{CB87B531-2135-4E2A-97FD-AA7AE47AB638}"/>
    <cellStyle name="Output 2 12 4" xfId="15197" xr:uid="{A7C0A502-61D0-42C8-AC86-6BB44949827B}"/>
    <cellStyle name="Output 2 12 4 2" xfId="11453" xr:uid="{AF962493-34F8-40BE-828A-B3116D2A6FAB}"/>
    <cellStyle name="Output 2 12 4 3" xfId="18187" xr:uid="{68E41505-1C19-4732-99BE-CC93135E3BD4}"/>
    <cellStyle name="Output 2 12 5" xfId="15198" xr:uid="{47674C76-761D-48A3-9836-569F4D1E48AF}"/>
    <cellStyle name="Output 2 12 5 2" xfId="12006" xr:uid="{EBAF1008-4EAC-498B-8756-0D1B08A86832}"/>
    <cellStyle name="Output 2 12 5 3" xfId="18188" xr:uid="{F5ABDB48-8F3C-40FB-B8DF-0915D8EF2621}"/>
    <cellStyle name="Output 2 12 6" xfId="15199" xr:uid="{8550D733-0BD9-4428-8EAC-D7F0A2671EB0}"/>
    <cellStyle name="Output 2 12 6 2" xfId="11168" xr:uid="{6DCFB7DF-8F3A-4B58-A635-5AD38C7A432F}"/>
    <cellStyle name="Output 2 12 6 3" xfId="18189" xr:uid="{C75918E8-A74E-4794-B603-0053D3B971E7}"/>
    <cellStyle name="Output 2 12 7" xfId="12138" xr:uid="{B9DD5FC6-410E-4747-874B-DF26C9DAACBE}"/>
    <cellStyle name="Output 2 12 7 2" xfId="15605" xr:uid="{6EFC2323-A04C-4E08-9833-26457F5FDF23}"/>
    <cellStyle name="Output 2 12 7 3" xfId="12960" xr:uid="{1323DD12-14A5-4E3F-9E18-794D4D5BAFD6}"/>
    <cellStyle name="Output 2 12 8" xfId="15200" xr:uid="{5F0F9BC1-E4C1-4EEE-BDBD-86BB483F6B38}"/>
    <cellStyle name="Output 2 12 8 2" xfId="9056" xr:uid="{A1F7DB8F-405A-4D62-B1BF-3F0D704EB69A}"/>
    <cellStyle name="Output 2 12 8 3" xfId="18190" xr:uid="{F60F4A1D-9388-444D-8476-C2B874EAEC94}"/>
    <cellStyle name="Output 2 12 9" xfId="15201" xr:uid="{F8544C5A-91EB-4DE7-A943-021E013472A4}"/>
    <cellStyle name="Output 2 12 9 2" xfId="16524" xr:uid="{784F9326-BE34-4939-A862-418B85F8F767}"/>
    <cellStyle name="Output 2 12 9 3" xfId="18191" xr:uid="{80355231-054E-4B6C-8BBF-F6E1413F6757}"/>
    <cellStyle name="Output 2 13" xfId="1810" xr:uid="{00000000-0005-0000-0000-0000C5160000}"/>
    <cellStyle name="Output 2 13 10" xfId="14298" xr:uid="{6F2828F4-DB4C-4B17-9624-0E3DEA4B0AE7}"/>
    <cellStyle name="Output 2 13 10 2" xfId="11508" xr:uid="{AD8BA3DA-7F4A-43A6-8487-AF41557BDF9F}"/>
    <cellStyle name="Output 2 13 10 3" xfId="16426" xr:uid="{5A7BEB8A-7685-40E7-9C37-A004B635738D}"/>
    <cellStyle name="Output 2 13 11" xfId="12620" xr:uid="{77779D06-4AA8-4AEC-8280-43BF98A5B0B3}"/>
    <cellStyle name="Output 2 13 12" xfId="18192" xr:uid="{EE5CF290-3CD1-4EB3-8998-71954A4162BD}"/>
    <cellStyle name="Output 2 13 2" xfId="10005" xr:uid="{E75DA1BA-EC2C-40CF-8ABC-EC87F157E8D6}"/>
    <cellStyle name="Output 2 13 3" xfId="15202" xr:uid="{D24FD34D-F494-428A-8CA7-0751240C9C8B}"/>
    <cellStyle name="Output 2 13 4" xfId="15203" xr:uid="{C6936CD0-CAF8-400B-9034-025F9A764AB0}"/>
    <cellStyle name="Output 2 13 4 2" xfId="9881" xr:uid="{6BE543D8-4C4A-4D95-BE24-BCDB73EB344E}"/>
    <cellStyle name="Output 2 13 4 3" xfId="18193" xr:uid="{A4091B4F-C4F9-400D-A5F9-9945D2ED83F7}"/>
    <cellStyle name="Output 2 13 5" xfId="15204" xr:uid="{20A89BCA-CBDB-4A61-A3C7-32F4BDF0262B}"/>
    <cellStyle name="Output 2 13 5 2" xfId="14566" xr:uid="{4E2A7441-9FAA-4B8A-99EA-21D24E3E0F22}"/>
    <cellStyle name="Output 2 13 5 3" xfId="18194" xr:uid="{20650B1C-1D49-4032-BA4A-5DF6FE54ED3F}"/>
    <cellStyle name="Output 2 13 6" xfId="15205" xr:uid="{04672702-3963-42DD-94F1-ECAB790C5EAC}"/>
    <cellStyle name="Output 2 13 6 2" xfId="16312" xr:uid="{7EDAB3B9-7D1B-4C22-BB5D-A4CBC408D9BF}"/>
    <cellStyle name="Output 2 13 6 3" xfId="18195" xr:uid="{86BACE5E-1D0C-4217-9AA6-E7928F8D8FC0}"/>
    <cellStyle name="Output 2 13 7" xfId="13453" xr:uid="{6098D61C-A8DB-4C75-8E16-A851288EBB96}"/>
    <cellStyle name="Output 2 13 7 2" xfId="8391" xr:uid="{5ECA23BE-D4A6-464A-B506-5198C2F9593D}"/>
    <cellStyle name="Output 2 13 7 3" xfId="12725" xr:uid="{9D35A42D-97D4-4AAA-A429-250BD759ECA0}"/>
    <cellStyle name="Output 2 13 8" xfId="15206" xr:uid="{62AD572A-2B53-429B-904F-2FBEB46B01FC}"/>
    <cellStyle name="Output 2 13 8 2" xfId="16210" xr:uid="{DC78CDCB-0F32-4C80-8C06-374B3BB9D19A}"/>
    <cellStyle name="Output 2 13 8 3" xfId="18196" xr:uid="{7CB437C3-FFA9-44D0-B54A-BCD8B2F68CE2}"/>
    <cellStyle name="Output 2 13 9" xfId="13527" xr:uid="{5731B8F0-2835-49B4-8FAC-E4BCB691F321}"/>
    <cellStyle name="Output 2 13 9 2" xfId="9208" xr:uid="{0CD5C638-0816-49E9-AE58-164B8069D3C9}"/>
    <cellStyle name="Output 2 13 9 3" xfId="17393" xr:uid="{8FDF3244-D28A-489A-B870-07C28061EB08}"/>
    <cellStyle name="Output 2 14" xfId="2506" xr:uid="{00000000-0005-0000-0000-0000C6160000}"/>
    <cellStyle name="Output 2 14 10" xfId="15207" xr:uid="{C231846F-6589-4E71-92F1-951D2CC8C87B}"/>
    <cellStyle name="Output 2 14 10 2" xfId="16660" xr:uid="{85B1DDF8-F4C4-4252-A37F-9AED0064BE0E}"/>
    <cellStyle name="Output 2 14 10 3" xfId="18197" xr:uid="{2D48BF8B-CBEB-4A6B-90B5-84AE83184222}"/>
    <cellStyle name="Output 2 14 11" xfId="17383" xr:uid="{C5527454-DAB1-4474-B300-ACD08D483CD5}"/>
    <cellStyle name="Output 2 14 12" xfId="15482" xr:uid="{FA5B3848-AE69-4D09-A96C-9D889C84138C}"/>
    <cellStyle name="Output 2 14 2" xfId="10024" xr:uid="{7CABFBC0-94B3-4902-9CFF-265C2B577F82}"/>
    <cellStyle name="Output 2 14 3" xfId="10839" xr:uid="{10BAC22F-003F-4F2E-9E35-D4FBE6C06177}"/>
    <cellStyle name="Output 2 14 4" xfId="10841" xr:uid="{E72C5A50-9237-41F8-839C-2055CE82059F}"/>
    <cellStyle name="Output 2 14 4 2" xfId="17377" xr:uid="{20D5AD27-CCD8-44FC-917E-8C123E3B7AB1}"/>
    <cellStyle name="Output 2 14 4 3" xfId="16567" xr:uid="{5B17B5BB-DE8A-46B9-9B4E-F21707222D91}"/>
    <cellStyle name="Output 2 14 5" xfId="10843" xr:uid="{1C3DD721-8BE6-42EA-9B45-E4A15AA95783}"/>
    <cellStyle name="Output 2 14 5 2" xfId="17395" xr:uid="{E15108DE-CCC7-4BCA-ACE0-07C81B1C5B6B}"/>
    <cellStyle name="Output 2 14 5 3" xfId="13675" xr:uid="{61872651-CF64-4636-ABD3-167281A4AD24}"/>
    <cellStyle name="Output 2 14 6" xfId="15208" xr:uid="{541DE2F8-BD96-4E66-B4D5-3EDCA726E59B}"/>
    <cellStyle name="Output 2 14 6 2" xfId="13224" xr:uid="{7D620687-2C50-4F14-B597-117355D17503}"/>
    <cellStyle name="Output 2 14 6 3" xfId="18198" xr:uid="{F2721080-DE07-4824-8740-17FB61E2DD5C}"/>
    <cellStyle name="Output 2 14 7" xfId="12140" xr:uid="{F372C848-DE18-4E62-8991-3A6B8D2B768A}"/>
    <cellStyle name="Output 2 14 7 2" xfId="16943" xr:uid="{ADBE544F-A5D4-435D-BE4A-13686ED69E19}"/>
    <cellStyle name="Output 2 14 7 3" xfId="10363" xr:uid="{B99B8655-6019-4564-97CF-5D74A6FBE81B}"/>
    <cellStyle name="Output 2 14 8" xfId="15209" xr:uid="{EB9758D6-D1EF-432F-BE1C-593DF888EA30}"/>
    <cellStyle name="Output 2 14 8 2" xfId="10564" xr:uid="{D114C237-631E-48FE-8149-F008CA1973D8}"/>
    <cellStyle name="Output 2 14 8 3" xfId="18199" xr:uid="{A96DE283-9E1D-472E-98A0-BD9A59B44A39}"/>
    <cellStyle name="Output 2 14 9" xfId="13530" xr:uid="{0195300A-B515-4D91-AA00-2DD14B95C386}"/>
    <cellStyle name="Output 2 14 9 2" xfId="12718" xr:uid="{3B4DF28C-6C13-4748-8805-3B05C74330FA}"/>
    <cellStyle name="Output 2 14 9 3" xfId="17742" xr:uid="{4E938B96-628C-46DA-9623-01A4C46DD4AE}"/>
    <cellStyle name="Output 2 15" xfId="6368" xr:uid="{00000000-0005-0000-0000-0000C7160000}"/>
    <cellStyle name="Output 2 15 10" xfId="15211" xr:uid="{5D99D0A8-3A96-42D0-BC2D-845558366BBE}"/>
    <cellStyle name="Output 2 15 10 2" xfId="16073" xr:uid="{C802E8AD-DF59-4B95-A58F-BDE892B47242}"/>
    <cellStyle name="Output 2 15 10 3" xfId="18202" xr:uid="{53F86F86-444D-42C2-B49B-FDA2F541C719}"/>
    <cellStyle name="Output 2 15 11" xfId="10917" xr:uid="{FE92134A-EDCD-498C-B28A-8E377318C24E}"/>
    <cellStyle name="Output 2 15 12" xfId="18200" xr:uid="{28F46EDE-AC09-43CF-AE5D-8A624AB61225}"/>
    <cellStyle name="Output 2 15 2" xfId="10026" xr:uid="{8D23D316-7C22-467D-BC93-09416DB0CD08}"/>
    <cellStyle name="Output 2 15 3" xfId="15213" xr:uid="{0E461C6B-2560-4889-94EC-A2E6DE2C8C3A}"/>
    <cellStyle name="Output 2 15 4" xfId="15215" xr:uid="{B09C55E1-6095-4590-9DD9-08A818B1C015}"/>
    <cellStyle name="Output 2 15 4 2" xfId="11422" xr:uid="{CAB83A5C-F660-4C43-9137-CA881FA9D7ED}"/>
    <cellStyle name="Output 2 15 4 3" xfId="18204" xr:uid="{9A50C16A-EFF2-401B-9BCB-5ACF3D9D9099}"/>
    <cellStyle name="Output 2 15 5" xfId="15218" xr:uid="{6BCE7533-B669-4E11-AA27-7D06CA9838A0}"/>
    <cellStyle name="Output 2 15 5 2" xfId="13024" xr:uid="{3E3D1642-A518-4F2F-A4FE-5AD66AEF2D8E}"/>
    <cellStyle name="Output 2 15 5 3" xfId="18207" xr:uid="{C6B0B012-A796-4E32-869E-4E53FE6F973B}"/>
    <cellStyle name="Output 2 15 6" xfId="15221" xr:uid="{BC6039DE-3971-4B98-81D4-B3F0927CBE8F}"/>
    <cellStyle name="Output 2 15 6 2" xfId="11060" xr:uid="{D2AF980C-4717-4990-B161-79EE1D5AE9F2}"/>
    <cellStyle name="Output 2 15 6 3" xfId="18210" xr:uid="{81FCF219-0CED-43B3-B1C4-18C6B74D461B}"/>
    <cellStyle name="Output 2 15 7" xfId="12144" xr:uid="{E6F041DF-3733-44FC-91DA-3DAD5D4D2A4E}"/>
    <cellStyle name="Output 2 15 7 2" xfId="16425" xr:uid="{046649B5-3384-404E-9374-B8976CD3650D}"/>
    <cellStyle name="Output 2 15 7 3" xfId="12325" xr:uid="{272F299E-94E0-46DB-BC08-86A61F862D6B}"/>
    <cellStyle name="Output 2 15 8" xfId="12277" xr:uid="{641CC0C2-A768-4D0D-A462-AFEBF12104D8}"/>
    <cellStyle name="Output 2 15 8 2" xfId="8259" xr:uid="{0AA1A04D-DB18-4A5B-B481-3A50F2E7E55B}"/>
    <cellStyle name="Output 2 15 8 3" xfId="16446" xr:uid="{175E5E99-CFFA-4DE2-8614-D357FCDF65B2}"/>
    <cellStyle name="Output 2 15 9" xfId="12280" xr:uid="{B799CA57-1563-4775-BC21-F7AEFE7AE85D}"/>
    <cellStyle name="Output 2 15 9 2" xfId="16907" xr:uid="{6EFC04B4-AFC6-45E8-ABD3-465C8409C396}"/>
    <cellStyle name="Output 2 15 9 3" xfId="8596" xr:uid="{56AC40D2-FB2B-4DAF-AE7F-53EEB10EFF7D}"/>
    <cellStyle name="Output 2 16" xfId="6369" xr:uid="{00000000-0005-0000-0000-0000C8160000}"/>
    <cellStyle name="Output 2 16 10" xfId="15226" xr:uid="{55B9F74C-4E99-40C1-8B0E-A09C9FC7BF99}"/>
    <cellStyle name="Output 2 16 10 2" xfId="12814" xr:uid="{7692464C-D13E-42E7-BDFE-F2FB8271E30F}"/>
    <cellStyle name="Output 2 16 10 3" xfId="18215" xr:uid="{5B127ADF-5A64-45AB-A774-35F573D0C65F}"/>
    <cellStyle name="Output 2 16 11" xfId="13562" xr:uid="{815C2186-ECB9-4A12-9685-18F1D2CB5E6D}"/>
    <cellStyle name="Output 2 16 12" xfId="18213" xr:uid="{C09A05CE-64FD-4FE4-AF93-A13F2258FAC7}"/>
    <cellStyle name="Output 2 16 2" xfId="10042" xr:uid="{B130AEB3-FD7A-4AE2-8350-F3C5AAD6E75A}"/>
    <cellStyle name="Output 2 16 3" xfId="15227" xr:uid="{413864E3-42E2-41EC-8E1E-FC2B48853082}"/>
    <cellStyle name="Output 2 16 4" xfId="15229" xr:uid="{B0D6BE02-D91A-4EE8-B5E5-3450D43694D9}"/>
    <cellStyle name="Output 2 16 4 2" xfId="8145" xr:uid="{9338D33E-C4E1-48DE-8B50-1D9438491AF7}"/>
    <cellStyle name="Output 2 16 4 3" xfId="18216" xr:uid="{7C3B40D1-2A50-43E2-B029-A6CAE0F0ED3C}"/>
    <cellStyle name="Output 2 16 5" xfId="15230" xr:uid="{D04F3C98-F8CE-46DC-B4FA-779243C1DC37}"/>
    <cellStyle name="Output 2 16 5 2" xfId="9360" xr:uid="{FD77756A-4A12-476E-A5AA-E0589BA429E0}"/>
    <cellStyle name="Output 2 16 5 3" xfId="18217" xr:uid="{CB8FF32F-E633-4FDD-B471-93E10EF3ED17}"/>
    <cellStyle name="Output 2 16 6" xfId="9975" xr:uid="{F19613B0-E500-43B8-8A5A-3F245FC55E97}"/>
    <cellStyle name="Output 2 16 6 2" xfId="17627" xr:uid="{5E0B5F72-89AE-41F4-B0E8-A9652868BB08}"/>
    <cellStyle name="Output 2 16 6 3" xfId="13114" xr:uid="{EA0AE54A-33BF-408A-83D8-6DBF625E1606}"/>
    <cellStyle name="Output 2 16 7" xfId="14144" xr:uid="{0C6C14B2-4239-492D-85BE-4746FECF2BD3}"/>
    <cellStyle name="Output 2 16 7 2" xfId="9059" xr:uid="{7569DC0B-1271-4C88-8F7E-E6FF4D513A88}"/>
    <cellStyle name="Output 2 16 7 3" xfId="17905" xr:uid="{22EAF257-17C6-42B3-940A-422F708B8824}"/>
    <cellStyle name="Output 2 16 8" xfId="14146" xr:uid="{23565062-4B75-4F45-83E5-93482A377723}"/>
    <cellStyle name="Output 2 16 8 2" xfId="16061" xr:uid="{51F8F8A3-35A2-400F-8B36-9DCBCA64DC6B}"/>
    <cellStyle name="Output 2 16 8 3" xfId="17619" xr:uid="{75A5AE9B-8044-4793-84DA-93B2C6DB9280}"/>
    <cellStyle name="Output 2 16 9" xfId="14147" xr:uid="{29289B06-2871-4072-B851-1AF6A4513C97}"/>
    <cellStyle name="Output 2 16 9 2" xfId="16409" xr:uid="{4BC24B61-8321-43E3-BD2E-AAA5708D4378}"/>
    <cellStyle name="Output 2 16 9 3" xfId="17622" xr:uid="{673C08A9-16DB-4C08-858A-3E25849DCB30}"/>
    <cellStyle name="Output 2 17" xfId="5439" xr:uid="{00000000-0005-0000-0000-0000C9160000}"/>
    <cellStyle name="Output 2 18" xfId="2737" xr:uid="{00000000-0005-0000-0000-0000CA160000}"/>
    <cellStyle name="Output 2 18 10" xfId="15232" xr:uid="{015D5C88-0A14-440E-9E21-C53BCD734FC0}"/>
    <cellStyle name="Output 2 18 10 2" xfId="11553" xr:uid="{A8A2ABEA-377F-43B1-840B-9B4BA2B865D0}"/>
    <cellStyle name="Output 2 18 10 3" xfId="18218" xr:uid="{0824A169-8427-46C0-98B2-57166D32C4EC}"/>
    <cellStyle name="Output 2 18 11" xfId="12801" xr:uid="{CEC10EA6-D19A-4DE3-9ABB-D1773A4E6E23}"/>
    <cellStyle name="Output 2 18 12" xfId="18054" xr:uid="{2DEA8B8B-0032-49FB-8A2E-F4868C5DBC8A}"/>
    <cellStyle name="Output 2 18 2" xfId="10074" xr:uid="{C30C7144-B7B5-47B0-9456-859C5B407591}"/>
    <cellStyle name="Output 2 18 3" xfId="15233" xr:uid="{72A46E16-5745-4000-A619-7FBAC98D6937}"/>
    <cellStyle name="Output 2 18 4" xfId="15234" xr:uid="{88D98FD6-21B1-4268-ACAC-BD1652BF71A4}"/>
    <cellStyle name="Output 2 18 4 2" xfId="9153" xr:uid="{BCEEF213-5016-44B8-900A-56FA86197B3A}"/>
    <cellStyle name="Output 2 18 4 3" xfId="18219" xr:uid="{A57CB677-8A6F-49E4-8B58-97EB146CDFA4}"/>
    <cellStyle name="Output 2 18 5" xfId="15235" xr:uid="{DF84AEC0-285D-4502-A5CC-4E555B61669F}"/>
    <cellStyle name="Output 2 18 5 2" xfId="16556" xr:uid="{7F6EBFA3-0B85-4CD0-ABC6-6944C6021148}"/>
    <cellStyle name="Output 2 18 5 3" xfId="18220" xr:uid="{80D3EE5D-34C5-4EDC-91A6-8A5BFF88C7E6}"/>
    <cellStyle name="Output 2 18 6" xfId="15238" xr:uid="{9099FF56-2DE9-4CCA-A3D3-8BE778422A8F}"/>
    <cellStyle name="Output 2 18 6 2" xfId="8087" xr:uid="{4D6D72EA-0EE3-4D4B-95DD-A791E1320636}"/>
    <cellStyle name="Output 2 18 6 3" xfId="18221" xr:uid="{F8E022E9-1FE3-462A-A883-B8E11FF4D456}"/>
    <cellStyle name="Output 2 18 7" xfId="15239" xr:uid="{C3E200E8-58A0-4FE3-9DFC-D394CE0F7F72}"/>
    <cellStyle name="Output 2 18 7 2" xfId="13110" xr:uid="{B34B21DC-88D7-4676-B96E-F08336B3C250}"/>
    <cellStyle name="Output 2 18 7 3" xfId="18222" xr:uid="{8DBE3F49-3425-4DBD-9756-296F0A056D61}"/>
    <cellStyle name="Output 2 18 8" xfId="15240" xr:uid="{E8664C2F-C3AA-43FF-A51D-E35AE89BE4D8}"/>
    <cellStyle name="Output 2 18 8 2" xfId="16516" xr:uid="{F9244B21-3310-4B1C-8DE2-675EAD0C2F68}"/>
    <cellStyle name="Output 2 18 8 3" xfId="18223" xr:uid="{D662248D-B031-45D6-9640-87B9C33A9FB4}"/>
    <cellStyle name="Output 2 18 9" xfId="15242" xr:uid="{DA0351BD-F678-400B-96CF-45835F5295A1}"/>
    <cellStyle name="Output 2 18 9 2" xfId="11236" xr:uid="{0BD56218-8A9D-4E68-8873-9D7E884A048C}"/>
    <cellStyle name="Output 2 18 9 3" xfId="18224" xr:uid="{5BCC6039-9195-4C11-920C-6FA6813888D8}"/>
    <cellStyle name="Output 2 19" xfId="5313" xr:uid="{00000000-0005-0000-0000-0000CB160000}"/>
    <cellStyle name="Output 2 19 10" xfId="15243" xr:uid="{AD68A2C2-A74C-46F3-80D8-E33317440D46}"/>
    <cellStyle name="Output 2 19 10 2" xfId="8622" xr:uid="{5463F5BC-72AA-4BB9-8432-5227DAF22384}"/>
    <cellStyle name="Output 2 19 10 3" xfId="18225" xr:uid="{5011BD02-586E-43CE-AA11-1416E0877303}"/>
    <cellStyle name="Output 2 19 11" xfId="11151" xr:uid="{3E424FE2-5F58-4E08-8306-9CD7F5FB9623}"/>
    <cellStyle name="Output 2 19 12" xfId="17620" xr:uid="{5B5ED3F9-EB4D-4436-9DEA-2B1EF93B38E1}"/>
    <cellStyle name="Output 2 19 2" xfId="15244" xr:uid="{A0F5EDF6-2367-454B-8FAD-BFC83BC4220C}"/>
    <cellStyle name="Output 2 19 3" xfId="15245" xr:uid="{E2BF9070-F844-4103-9339-8F28B0C8815C}"/>
    <cellStyle name="Output 2 19 4" xfId="15246" xr:uid="{83684823-75F4-43F7-8A27-6A0426AFA890}"/>
    <cellStyle name="Output 2 19 4 2" xfId="11126" xr:uid="{234411DB-88A5-4807-A10D-FBE0DEC85973}"/>
    <cellStyle name="Output 2 19 4 3" xfId="18226" xr:uid="{552C215C-4AB4-4A0C-BCB6-5522B26E22ED}"/>
    <cellStyle name="Output 2 19 5" xfId="15247" xr:uid="{3DC3112D-0C1E-4CD8-A515-E9F66CE32033}"/>
    <cellStyle name="Output 2 19 5 2" xfId="9415" xr:uid="{FD5F8DF5-64E5-42E5-B411-CD9E486795FF}"/>
    <cellStyle name="Output 2 19 5 3" xfId="18227" xr:uid="{E2D9B2B2-7A9F-468F-83EC-AD906302EDFD}"/>
    <cellStyle name="Output 2 19 6" xfId="15248" xr:uid="{D11493FA-F1F9-4118-AF97-F87EBC7230A1}"/>
    <cellStyle name="Output 2 19 6 2" xfId="14540" xr:uid="{539BD149-6117-4E2B-B2D0-0CC3F26602E6}"/>
    <cellStyle name="Output 2 19 6 3" xfId="18228" xr:uid="{C6FCD050-669C-42A0-B78F-2BC8DA2275A9}"/>
    <cellStyle name="Output 2 19 7" xfId="15249" xr:uid="{D86C5772-7BB6-4FB9-9122-01ECD03B0E0E}"/>
    <cellStyle name="Output 2 19 7 2" xfId="16490" xr:uid="{44FC3A8D-3CBC-4A1C-B7F4-78567AD0D288}"/>
    <cellStyle name="Output 2 19 7 3" xfId="18229" xr:uid="{B3DA815D-624F-41B8-9671-8AD4E163F66C}"/>
    <cellStyle name="Output 2 19 8" xfId="15250" xr:uid="{C1366522-71FA-4919-9A9F-C71A841C46FE}"/>
    <cellStyle name="Output 2 19 8 2" xfId="8266" xr:uid="{F8039084-D178-4336-87C4-869D3460A9F6}"/>
    <cellStyle name="Output 2 19 8 3" xfId="18230" xr:uid="{F83636F9-1B63-49FA-A020-BCF5A9EDC33C}"/>
    <cellStyle name="Output 2 19 9" xfId="15251" xr:uid="{A6C1468D-E9F9-44C1-B75F-58BE7F78F373}"/>
    <cellStyle name="Output 2 19 9 2" xfId="8258" xr:uid="{3D016FBA-4FEB-4F66-8EF8-FEAB3FCD3D7E}"/>
    <cellStyle name="Output 2 19 9 3" xfId="18231" xr:uid="{CA8DEDD6-758D-45A1-835A-180764C14145}"/>
    <cellStyle name="Output 2 2" xfId="6370" xr:uid="{00000000-0005-0000-0000-0000CC160000}"/>
    <cellStyle name="Output 2 2 10" xfId="15252" xr:uid="{561329A7-01EE-4749-9D4E-CC5DB045CA7B}"/>
    <cellStyle name="Output 2 2 10 2" xfId="13673" xr:uid="{07D1317D-4CBD-427C-BCFE-395CBE0F9EB2}"/>
    <cellStyle name="Output 2 2 10 3" xfId="18233" xr:uid="{0EDBE9C8-A860-42E2-944C-75309C473BCB}"/>
    <cellStyle name="Output 2 2 11" xfId="15253" xr:uid="{BE85C17A-B821-4C64-9479-AB1CDE3D10A9}"/>
    <cellStyle name="Output 2 2 11 2" xfId="10243" xr:uid="{98446E49-242A-445F-9472-352CD2EA2338}"/>
    <cellStyle name="Output 2 2 11 3" xfId="18234" xr:uid="{3FBA9B2B-F703-4A92-8ADF-A2AA556691AF}"/>
    <cellStyle name="Output 2 2 12" xfId="15254" xr:uid="{71F71533-23ED-47BF-A170-D0184DC306E6}"/>
    <cellStyle name="Output 2 2 12 2" xfId="12713" xr:uid="{2DAA9176-D03D-4306-A44E-9068022E2C01}"/>
    <cellStyle name="Output 2 2 12 3" xfId="18235" xr:uid="{6556726D-6F08-4FB9-B97A-89DBA75019A3}"/>
    <cellStyle name="Output 2 2 13" xfId="16668" xr:uid="{77F21F51-393F-4AD0-ABA6-015A31CCB063}"/>
    <cellStyle name="Output 2 2 14" xfId="18232" xr:uid="{B9930F78-6477-4326-AE90-7AE0CCC991AE}"/>
    <cellStyle name="Output 2 2 2" xfId="6371" xr:uid="{00000000-0005-0000-0000-0000CD160000}"/>
    <cellStyle name="Output 2 2 2 10" xfId="15255" xr:uid="{22FEC814-40F1-46F7-B673-5A86C19FE029}"/>
    <cellStyle name="Output 2 2 2 10 2" xfId="15916" xr:uid="{6382BB83-BFB2-46CB-B855-D11C98F14453}"/>
    <cellStyle name="Output 2 2 2 10 3" xfId="18236" xr:uid="{609A8AEE-879C-4599-964C-86CC8EA6F15E}"/>
    <cellStyle name="Output 2 2 2 11" xfId="16359" xr:uid="{BC566335-ACA6-4106-A629-D4091917CCD8}"/>
    <cellStyle name="Output 2 2 2 12" xfId="17185" xr:uid="{D6E8ED8A-55A6-4D9F-9F1B-F002EDC9B8C7}"/>
    <cellStyle name="Output 2 2 2 2" xfId="8934" xr:uid="{5D1238D9-87A5-4822-9D3E-28448943B3A4}"/>
    <cellStyle name="Output 2 2 2 3" xfId="8939" xr:uid="{62CEC7B7-E5EA-4FEF-9B73-2B377E02F4F2}"/>
    <cellStyle name="Output 2 2 2 4" xfId="8689" xr:uid="{F87DD0FE-AEE1-4C21-B51D-F49FA12EF372}"/>
    <cellStyle name="Output 2 2 2 4 2" xfId="17878" xr:uid="{5F7ECC19-49E0-4D4F-81D3-DCC5785F0FD6}"/>
    <cellStyle name="Output 2 2 2 4 3" xfId="16593" xr:uid="{9310BD05-7D99-4B42-9718-C9A0CC468363}"/>
    <cellStyle name="Output 2 2 2 5" xfId="8573" xr:uid="{F2491450-A929-4CF9-A4BE-C2A3D807E024}"/>
    <cellStyle name="Output 2 2 2 5 2" xfId="17895" xr:uid="{CC6796F2-3586-48D8-84CB-2A9AD1F1831B}"/>
    <cellStyle name="Output 2 2 2 5 3" xfId="13645" xr:uid="{BDD5A320-3A79-4F51-B1F7-C601BA46F18D}"/>
    <cellStyle name="Output 2 2 2 6" xfId="8940" xr:uid="{98A93198-23DC-4E4C-93C0-4D42B8574697}"/>
    <cellStyle name="Output 2 2 2 6 2" xfId="8671" xr:uid="{756D2DF4-6DEF-4B6E-9595-B98211264F5A}"/>
    <cellStyle name="Output 2 2 2 6 3" xfId="17374" xr:uid="{FEDC2C1D-010D-4325-8DCC-FE142D83CA0A}"/>
    <cellStyle name="Output 2 2 2 7" xfId="8951" xr:uid="{FAAE25A1-FB55-4934-810F-3864210BADC5}"/>
    <cellStyle name="Output 2 2 2 7 2" xfId="14428" xr:uid="{8121B6E3-405D-449D-9D98-49DC564E4190}"/>
    <cellStyle name="Output 2 2 2 7 3" xfId="11654" xr:uid="{8F07E939-AA51-4246-94C1-BF92BA809CD9}"/>
    <cellStyle name="Output 2 2 2 8" xfId="12799" xr:uid="{904F70D0-AF03-4846-B3AF-36042201FD5E}"/>
    <cellStyle name="Output 2 2 2 8 2" xfId="11542" xr:uid="{D3D5CE18-2F80-4717-8D20-E218F564E087}"/>
    <cellStyle name="Output 2 2 2 8 3" xfId="8603" xr:uid="{2151247C-6ABA-45FD-A72E-1F25947C7271}"/>
    <cellStyle name="Output 2 2 2 9" xfId="15256" xr:uid="{3618EB2C-B5B9-43D5-B88D-E729D21C4E3A}"/>
    <cellStyle name="Output 2 2 2 9 2" xfId="16411" xr:uid="{87B5ECC2-9DF3-436B-8BEF-3363EA53D111}"/>
    <cellStyle name="Output 2 2 2 9 3" xfId="18237" xr:uid="{4DFC92B1-D5C0-4838-8252-F3CAD64B7957}"/>
    <cellStyle name="Output 2 2 3" xfId="6372" xr:uid="{00000000-0005-0000-0000-0000CE160000}"/>
    <cellStyle name="Output 2 2 3 10" xfId="15258" xr:uid="{4FC66807-51F5-4621-8EF8-9EF71A3A3BBF}"/>
    <cellStyle name="Output 2 2 3 10 2" xfId="11547" xr:uid="{0CF8C470-2C2F-4987-AC70-80E8D26CECC2}"/>
    <cellStyle name="Output 2 2 3 10 3" xfId="18239" xr:uid="{8D4FA9CA-4C37-49C7-AE64-EB28FFDD304C}"/>
    <cellStyle name="Output 2 2 3 11" xfId="11156" xr:uid="{F4B4C497-DC1D-4CDE-9F18-4AEDE4850785}"/>
    <cellStyle name="Output 2 2 3 12" xfId="18238" xr:uid="{EFD21C0F-9620-493C-8BB8-AACB7BB1B1ED}"/>
    <cellStyle name="Output 2 2 3 2" xfId="15259" xr:uid="{84532105-87A2-411F-A1AA-B83DEC4E0707}"/>
    <cellStyle name="Output 2 2 3 3" xfId="15261" xr:uid="{060434A7-BF0B-4D1B-BD6F-EBF3E3D037E7}"/>
    <cellStyle name="Output 2 2 3 4" xfId="15262" xr:uid="{0DB08E40-BB0C-4742-8914-24506F02E6D2}"/>
    <cellStyle name="Output 2 2 3 4 2" xfId="14697" xr:uid="{2055AC9D-B756-4E2B-A8C6-DA6D4F51C44F}"/>
    <cellStyle name="Output 2 2 3 4 3" xfId="18240" xr:uid="{528E9936-372B-4911-8859-2E97A6E123B1}"/>
    <cellStyle name="Output 2 2 3 5" xfId="15263" xr:uid="{0FB78A21-0DE5-4F95-9621-2E3327561770}"/>
    <cellStyle name="Output 2 2 3 5 2" xfId="9170" xr:uid="{AA730E10-86CF-46C8-B67A-253C60AD9B1A}"/>
    <cellStyle name="Output 2 2 3 5 3" xfId="18241" xr:uid="{380CF374-5249-446C-832B-C7DBD3A5E2A4}"/>
    <cellStyle name="Output 2 2 3 6" xfId="15264" xr:uid="{438AA1DD-46B0-441E-A21C-7ABDE4AD811D}"/>
    <cellStyle name="Output 2 2 3 6 2" xfId="8678" xr:uid="{11489066-C09E-48E0-924C-181645A825A6}"/>
    <cellStyle name="Output 2 2 3 6 3" xfId="18242" xr:uid="{8F0E5840-626E-47B5-8976-83EE8E47C5F3}"/>
    <cellStyle name="Output 2 2 3 7" xfId="12803" xr:uid="{04772885-8CA3-4A8F-8E1F-F0ED064FB998}"/>
    <cellStyle name="Output 2 2 3 7 2" xfId="10126" xr:uid="{76B75E63-F28E-42A7-B8B0-6C724B9DF214}"/>
    <cellStyle name="Output 2 2 3 7 3" xfId="11136" xr:uid="{180E0D51-E5D7-4993-A7B0-AA654CC7B866}"/>
    <cellStyle name="Output 2 2 3 8" xfId="15265" xr:uid="{C9FB48C2-15F7-4279-AE25-7A1CE2DC4D79}"/>
    <cellStyle name="Output 2 2 3 8 2" xfId="12400" xr:uid="{C311DC4D-3881-458D-B42D-4555D7FDC4D3}"/>
    <cellStyle name="Output 2 2 3 8 3" xfId="18243" xr:uid="{3CE763DA-FAB5-4AB5-A9D9-DC23A5D48954}"/>
    <cellStyle name="Output 2 2 3 9" xfId="10832" xr:uid="{11DA2511-8CB4-4BAD-97A9-E5E8858D8B6A}"/>
    <cellStyle name="Output 2 2 3 9 2" xfId="17401" xr:uid="{F8967FDF-E406-4EEF-A43B-C4760B601DCF}"/>
    <cellStyle name="Output 2 2 3 9 3" xfId="8426" xr:uid="{DDF53913-5051-47B9-930A-7BA1A8345CFF}"/>
    <cellStyle name="Output 2 2 4" xfId="15266" xr:uid="{D61FDF9F-A150-4E15-B7CA-CEA804FDB04E}"/>
    <cellStyle name="Output 2 2 5" xfId="15267" xr:uid="{B11DCE37-6387-4AE3-9E85-7A96FBC54355}"/>
    <cellStyle name="Output 2 2 6" xfId="15268" xr:uid="{A6E02ED4-3C2E-43FE-AC8C-8C7AEEA503DD}"/>
    <cellStyle name="Output 2 2 6 2" xfId="16291" xr:uid="{7AA993FA-914D-474B-A0A7-97F4B2BB39D8}"/>
    <cellStyle name="Output 2 2 6 3" xfId="18244" xr:uid="{98100DA9-8694-4CC2-BD8D-CD25C16329A6}"/>
    <cellStyle name="Output 2 2 7" xfId="8704" xr:uid="{E06B22B0-0333-4FAF-90A7-6DF1673F7729}"/>
    <cellStyle name="Output 2 2 7 2" xfId="16948" xr:uid="{1D660088-D9B3-4FE4-8410-EDB0F266F179}"/>
    <cellStyle name="Output 2 2 7 3" xfId="9743" xr:uid="{635F2EC6-0F9E-4DE7-AEA7-444B08A79A76}"/>
    <cellStyle name="Output 2 2 8" xfId="9314" xr:uid="{3F059E0C-B806-4A74-9AF4-78A25088204E}"/>
    <cellStyle name="Output 2 2 8 2" xfId="15834" xr:uid="{0C0DD03C-8965-4125-92B4-825A3E577009}"/>
    <cellStyle name="Output 2 2 8 3" xfId="9051" xr:uid="{ECDD9C9D-C04B-4964-A5E7-4787EF55B007}"/>
    <cellStyle name="Output 2 2 9" xfId="9321" xr:uid="{89926EF0-8B28-480A-9FEF-2FAF185C0848}"/>
    <cellStyle name="Output 2 2 9 2" xfId="17758" xr:uid="{50826DF1-A728-4E3A-9C30-E86089CD9A88}"/>
    <cellStyle name="Output 2 2 9 3" xfId="16861" xr:uid="{122BB245-F330-4025-9140-AF09AC5CA7DE}"/>
    <cellStyle name="Output 2 20" xfId="6367" xr:uid="{00000000-0005-0000-0000-0000CF160000}"/>
    <cellStyle name="Output 2 20 10" xfId="15212" xr:uid="{57D7B6F0-713B-468D-8DAE-C825FFAD8AED}"/>
    <cellStyle name="Output 2 20 10 2" xfId="11950" xr:uid="{FF7594BA-46D6-4A26-AB01-639FCFF8549C}"/>
    <cellStyle name="Output 2 20 10 3" xfId="18203" xr:uid="{28D256F6-C9CE-41B4-B7F6-8982E1AF6943}"/>
    <cellStyle name="Output 2 20 11" xfId="12936" xr:uid="{E4E4EC81-8AA6-4B5B-90EB-A9BE639FDD48}"/>
    <cellStyle name="Output 2 20 12" xfId="18201" xr:uid="{23A171C8-CD80-4969-8167-A665FF062CB9}"/>
    <cellStyle name="Output 2 20 2" xfId="10027" xr:uid="{A8EC9DE3-FC07-477B-B23C-C623E12B7F4B}"/>
    <cellStyle name="Output 2 20 3" xfId="15214" xr:uid="{CCCDC404-1E24-4626-BC42-54E40CE1B2E4}"/>
    <cellStyle name="Output 2 20 4" xfId="15216" xr:uid="{28E5D245-EA7C-4585-BB70-640D27092F6A}"/>
    <cellStyle name="Output 2 20 4 2" xfId="12948" xr:uid="{55B86741-AD5D-4C3C-9DA8-BD6B21B6DD0F}"/>
    <cellStyle name="Output 2 20 4 3" xfId="18205" xr:uid="{B4C36294-477F-4449-B19C-2E2E1EE2FEE2}"/>
    <cellStyle name="Output 2 20 5" xfId="15219" xr:uid="{41F7F076-B07D-4A2E-942D-0A1BAABA49B9}"/>
    <cellStyle name="Output 2 20 5 2" xfId="16764" xr:uid="{4D384AFC-0994-4F03-A95C-902F9882EA50}"/>
    <cellStyle name="Output 2 20 5 3" xfId="18208" xr:uid="{E5087F83-391A-4D42-8994-2CE1E539EAE5}"/>
    <cellStyle name="Output 2 20 6" xfId="15222" xr:uid="{44C13BBA-612B-4AB9-BD1D-9A76D33E4BDE}"/>
    <cellStyle name="Output 2 20 6 2" xfId="8870" xr:uid="{D341590E-F7D2-48F4-B97C-08C0AB0BB2B6}"/>
    <cellStyle name="Output 2 20 6 3" xfId="18211" xr:uid="{40278B78-06FB-40FC-A8A7-5D02521E9270}"/>
    <cellStyle name="Output 2 20 7" xfId="12143" xr:uid="{32C8922C-7CB2-4789-8CEC-339EB74A769D}"/>
    <cellStyle name="Output 2 20 7 2" xfId="8511" xr:uid="{58FD628A-A993-4CD8-AB5F-331B67E370C2}"/>
    <cellStyle name="Output 2 20 7 3" xfId="16776" xr:uid="{D48D9E1B-F219-460C-B3A0-A361E3670410}"/>
    <cellStyle name="Output 2 20 8" xfId="12276" xr:uid="{26104F09-D094-4455-ABC3-B1E95FCDE277}"/>
    <cellStyle name="Output 2 20 8 2" xfId="11566" xr:uid="{658AA16B-5CAC-4A3A-B92A-057F61BB596D}"/>
    <cellStyle name="Output 2 20 8 3" xfId="11706" xr:uid="{43BAE700-FF2F-41B8-9492-743A25BA9E0C}"/>
    <cellStyle name="Output 2 20 9" xfId="12279" xr:uid="{86C21B68-EA1B-40A7-B43C-EBA51BDF1A3B}"/>
    <cellStyle name="Output 2 20 9 2" xfId="16893" xr:uid="{05EB2973-061E-46A0-88C4-EDB150988C2A}"/>
    <cellStyle name="Output 2 20 9 3" xfId="12995" xr:uid="{B5296C70-2D57-40D7-A7C8-0E9191352FC9}"/>
    <cellStyle name="Output 2 21" xfId="15225" xr:uid="{A030601B-7DB3-40FD-9543-2B7F508805E9}"/>
    <cellStyle name="Output 2 21 2" xfId="10043" xr:uid="{49A45653-293C-4C8F-A1E1-C5D27F2093F6}"/>
    <cellStyle name="Output 2 21 3" xfId="16368" xr:uid="{949C08FC-ECAE-47DD-A6DF-B1BA622961E9}"/>
    <cellStyle name="Output 2 21 4" xfId="18214" xr:uid="{0A781A1B-A9A5-49AB-AA2A-A96E16584024}"/>
    <cellStyle name="Output 2 22" xfId="15231" xr:uid="{7BCE0B65-BD2B-4792-B3B2-448AAE0AB476}"/>
    <cellStyle name="Output 2 23" xfId="15022" xr:uid="{973333D5-5DEB-49F9-ACB9-9A5471913818}"/>
    <cellStyle name="Output 2 23 2" xfId="16450" xr:uid="{0C1A82EE-762B-4223-97BD-771A9982BC52}"/>
    <cellStyle name="Output 2 23 3" xfId="18055" xr:uid="{F32C86D2-FFE7-4B1B-B26C-B2663600FA6C}"/>
    <cellStyle name="Output 2 24" xfId="13669" xr:uid="{5DFD5139-6206-4632-9FC3-D3EC73B27A60}"/>
    <cellStyle name="Output 2 24 2" xfId="16422" xr:uid="{7D88E293-A4C3-4385-8CBF-E57134B2C750}"/>
    <cellStyle name="Output 2 24 3" xfId="12338" xr:uid="{92EDE18E-42CF-4671-AA18-7C2DA2A8EF0D}"/>
    <cellStyle name="Output 2 25" xfId="15269" xr:uid="{CF9FF68E-5F07-4AA5-B258-09914D324586}"/>
    <cellStyle name="Output 2 25 2" xfId="8669" xr:uid="{C73B2DF0-EE4A-4745-BDBD-811A0918D9D2}"/>
    <cellStyle name="Output 2 25 3" xfId="18245" xr:uid="{B7FCCD99-DBE7-4736-8F0C-853886033DB9}"/>
    <cellStyle name="Output 2 26" xfId="15271" xr:uid="{FEBFFFC8-55F9-42B2-A509-46A34F1C94BB}"/>
    <cellStyle name="Output 2 26 2" xfId="14352" xr:uid="{7BFDD04F-507F-4812-AC53-502CE79A200B}"/>
    <cellStyle name="Output 2 26 3" xfId="18246" xr:uid="{4641DAB4-A094-44D4-A884-1C9ED369D397}"/>
    <cellStyle name="Output 2 27" xfId="12090" xr:uid="{CB78152D-D57E-43F3-BFB1-E3A0D0EF32F7}"/>
    <cellStyle name="Output 2 28" xfId="17789" xr:uid="{FDA3AF72-056E-4DA9-B9F2-929B779D5504}"/>
    <cellStyle name="Output 2 3" xfId="6373" xr:uid="{00000000-0005-0000-0000-0000D0160000}"/>
    <cellStyle name="Output 2 3 10" xfId="15272" xr:uid="{41D82C9D-4F80-49C2-AF66-BAFD0A3B0CAC}"/>
    <cellStyle name="Output 2 3 10 2" xfId="10213" xr:uid="{2BAF8C37-C9EA-4135-9D60-5717A8EA87A6}"/>
    <cellStyle name="Output 2 3 10 3" xfId="18247" xr:uid="{DC6A9067-91CF-4DD6-B928-A8FD01034369}"/>
    <cellStyle name="Output 2 3 11" xfId="9103" xr:uid="{09DB90CE-A254-4F8B-A589-1DEC1A4E000D}"/>
    <cellStyle name="Output 2 3 12" xfId="18063" xr:uid="{6D255C91-B15F-4847-8BF8-5E3ACFA918A1}"/>
    <cellStyle name="Output 2 3 2" xfId="15273" xr:uid="{1E0FE894-C1B6-409E-B32F-344F108ABEF9}"/>
    <cellStyle name="Output 2 3 3" xfId="15274" xr:uid="{7796DB98-E645-40D8-B23B-876609DD4060}"/>
    <cellStyle name="Output 2 3 4" xfId="15275" xr:uid="{B7AEDC26-6BEB-43CC-B051-2182FE5B9A45}"/>
    <cellStyle name="Output 2 3 4 2" xfId="10868" xr:uid="{6EA46293-87B1-48FE-ACE1-3A1EFDB8820F}"/>
    <cellStyle name="Output 2 3 4 3" xfId="18248" xr:uid="{D35647CB-83C1-4535-8F53-3735E5B516DE}"/>
    <cellStyle name="Output 2 3 5" xfId="15276" xr:uid="{8BCCD0F3-FCA9-4DF3-AA0D-AAD5A530AC3E}"/>
    <cellStyle name="Output 2 3 5 2" xfId="15801" xr:uid="{C2A9F2B7-7060-4F6B-BC40-76E297E2A737}"/>
    <cellStyle name="Output 2 3 5 3" xfId="18249" xr:uid="{8A831245-4D59-4FD5-B9E8-C7072FF77C53}"/>
    <cellStyle name="Output 2 3 6" xfId="9268" xr:uid="{D1C3A7D4-697A-4FED-933B-FD271BE84C9F}"/>
    <cellStyle name="Output 2 3 6 2" xfId="17557" xr:uid="{B98F0FA6-4713-4A99-BC3A-05D50787FEAE}"/>
    <cellStyle name="Output 2 3 6 3" xfId="12467" xr:uid="{7DFF629D-91D9-4F91-A846-620FBEBF0247}"/>
    <cellStyle name="Output 2 3 7" xfId="9271" xr:uid="{211CE55C-E14D-46C5-8D29-43976D7B8547}"/>
    <cellStyle name="Output 2 3 7 2" xfId="17767" xr:uid="{CEC47757-9902-4DFD-BB23-6F6BEF556A17}"/>
    <cellStyle name="Output 2 3 7 3" xfId="15843" xr:uid="{EF0777B5-3103-4E05-8142-6BDB1A10891C}"/>
    <cellStyle name="Output 2 3 8" xfId="9586" xr:uid="{CFC081D5-58CC-4EE0-A88B-F073EDE6B8CB}"/>
    <cellStyle name="Output 2 3 8 2" xfId="17701" xr:uid="{C9613351-7207-4893-9B4A-39E7C95D7DCB}"/>
    <cellStyle name="Output 2 3 8 3" xfId="10799" xr:uid="{425D6C26-B2B4-456C-80A0-FF2AB104862D}"/>
    <cellStyle name="Output 2 3 9" xfId="9590" xr:uid="{26D5364D-7775-46B3-BE85-37990B90790D}"/>
    <cellStyle name="Output 2 3 9 2" xfId="17081" xr:uid="{8BE9A08E-412C-46E6-93EF-CB1635DA4E60}"/>
    <cellStyle name="Output 2 3 9 3" xfId="8789" xr:uid="{5CAE5081-66D0-4946-BE8B-E0BB48D775F2}"/>
    <cellStyle name="Output 2 4" xfId="6374" xr:uid="{00000000-0005-0000-0000-0000D1160000}"/>
    <cellStyle name="Output 2 4 10" xfId="15277" xr:uid="{C9793F50-1BAE-4EA3-9417-1B9CE2445C3D}"/>
    <cellStyle name="Output 2 4 10 2" xfId="12889" xr:uid="{A2E93A7C-05EB-4751-ACC7-9973BE03C201}"/>
    <cellStyle name="Output 2 4 10 3" xfId="18250" xr:uid="{57F429D7-EBAD-4105-B929-5B19CDF53BA2}"/>
    <cellStyle name="Output 2 4 11" xfId="13165" xr:uid="{3CAA6F9D-F6FB-48DF-9524-63F89E16E358}"/>
    <cellStyle name="Output 2 4 12" xfId="18065" xr:uid="{817A45CD-9333-40DA-A3F7-71A14A3C3420}"/>
    <cellStyle name="Output 2 4 2" xfId="15278" xr:uid="{4A1B5DA8-340C-43C0-ABB9-9A43E5A3481D}"/>
    <cellStyle name="Output 2 4 3" xfId="15279" xr:uid="{DEEEF3C8-896E-4B67-AD2E-1AF2BCAE1D8E}"/>
    <cellStyle name="Output 2 4 4" xfId="15280" xr:uid="{C37A39F1-C301-4416-A133-2E945517851F}"/>
    <cellStyle name="Output 2 4 4 2" xfId="13206" xr:uid="{DE208AD6-9634-4792-B642-5F05A90D553B}"/>
    <cellStyle name="Output 2 4 4 3" xfId="18251" xr:uid="{CB865375-CEB2-4633-A760-308D37DAF1FA}"/>
    <cellStyle name="Output 2 4 5" xfId="15281" xr:uid="{20889107-5DD9-43BA-B980-055EF0EB91CD}"/>
    <cellStyle name="Output 2 4 5 2" xfId="11120" xr:uid="{CC5D5F8C-F598-4470-A287-96E94D1267F5}"/>
    <cellStyle name="Output 2 4 5 3" xfId="18252" xr:uid="{72A1FF07-A375-4A8C-9615-F0B71CD52E04}"/>
    <cellStyle name="Output 2 4 6" xfId="15282" xr:uid="{49B656AD-835F-410E-916A-EBBB4FF85617}"/>
    <cellStyle name="Output 2 4 6 2" xfId="9215" xr:uid="{82C16FBC-50BD-43CD-AF30-F763522C91E5}"/>
    <cellStyle name="Output 2 4 6 3" xfId="18253" xr:uid="{161C37EA-C97F-4F7E-9585-D2B61F58E5A8}"/>
    <cellStyle name="Output 2 4 7" xfId="10100" xr:uid="{B07E22FC-1A98-43E4-8D47-90378D949122}"/>
    <cellStyle name="Output 2 4 7 2" xfId="17600" xr:uid="{F1A374D8-2F50-4294-9754-D669409D5111}"/>
    <cellStyle name="Output 2 4 7 3" xfId="10896" xr:uid="{643FCAF7-EA73-4F9F-9D00-0315B19559A9}"/>
    <cellStyle name="Output 2 4 8" xfId="10118" xr:uid="{5F0018FA-EA18-44F5-88D3-A94BD83E9BBA}"/>
    <cellStyle name="Output 2 4 8 2" xfId="17419" xr:uid="{2164103A-A16C-4736-ADBB-FB1592A26099}"/>
    <cellStyle name="Output 2 4 8 3" xfId="13748" xr:uid="{5E816056-B447-4E7F-AE98-9F8A0B02CEDB}"/>
    <cellStyle name="Output 2 4 9" xfId="8614" xr:uid="{5BB9C8CD-4BDE-48F7-A8CD-7D84B1C487DC}"/>
    <cellStyle name="Output 2 4 9 2" xfId="17887" xr:uid="{4794651F-A246-49F5-AF9A-D2B8E3F76A8F}"/>
    <cellStyle name="Output 2 4 9 3" xfId="16028" xr:uid="{EB375C8D-01C5-4B33-96D4-06FFBFA3E18C}"/>
    <cellStyle name="Output 2 5" xfId="6375" xr:uid="{00000000-0005-0000-0000-0000D2160000}"/>
    <cellStyle name="Output 2 5 10" xfId="15160" xr:uid="{43370FAC-79AB-4E2B-A20F-76A3ECFF1645}"/>
    <cellStyle name="Output 2 5 10 2" xfId="12300" xr:uid="{B39DC240-30A5-42B6-81D6-CB695590F440}"/>
    <cellStyle name="Output 2 5 10 3" xfId="18164" xr:uid="{B4B43421-53F7-458C-AD21-6ACF62A48B3E}"/>
    <cellStyle name="Output 2 5 11" xfId="8139" xr:uid="{7C653CDE-4147-4F6D-B612-089C2B970071}"/>
    <cellStyle name="Output 2 5 12" xfId="18254" xr:uid="{E4B78506-EECC-469A-AC34-DCABE988FDD5}"/>
    <cellStyle name="Output 2 5 2" xfId="8618" xr:uid="{0CDA5D3A-B5F4-42DD-B5A3-C816F19B3B13}"/>
    <cellStyle name="Output 2 5 3" xfId="8073" xr:uid="{947D1249-D8E4-4330-88FE-C6DCF652986D}"/>
    <cellStyle name="Output 2 5 4" xfId="9137" xr:uid="{CF35961A-CAA5-4672-9BDB-E904CC20D71C}"/>
    <cellStyle name="Output 2 5 4 2" xfId="15887" xr:uid="{54F8C628-A0A9-47B9-B2B5-5B2AD9D13BF4}"/>
    <cellStyle name="Output 2 5 4 3" xfId="17969" xr:uid="{F173D594-7138-4781-A0BA-17BCA510CC03}"/>
    <cellStyle name="Output 2 5 5" xfId="15283" xr:uid="{4B2A13D3-C83F-49D6-9C7A-D44BFD22C68F}"/>
    <cellStyle name="Output 2 5 5 2" xfId="16689" xr:uid="{BD6C7F43-2AD5-4894-880F-9B16C199E023}"/>
    <cellStyle name="Output 2 5 5 3" xfId="18255" xr:uid="{84B09198-B514-4930-95DB-E0DE12963B09}"/>
    <cellStyle name="Output 2 5 6" xfId="15284" xr:uid="{98B9889B-F520-4496-9029-033154B4557E}"/>
    <cellStyle name="Output 2 5 6 2" xfId="11157" xr:uid="{CA8EB4A2-6A5B-43AA-BDDA-B8371708BCBE}"/>
    <cellStyle name="Output 2 5 6 3" xfId="18256" xr:uid="{EC29CA63-E8FA-44F2-BD4A-91BF83877CEE}"/>
    <cellStyle name="Output 2 5 7" xfId="8058" xr:uid="{C2711483-1C45-4595-A11B-306CE6AFB73B}"/>
    <cellStyle name="Output 2 5 7 2" xfId="17996" xr:uid="{35C62496-936F-4523-A999-52E20049B0ED}"/>
    <cellStyle name="Output 2 5 7 3" xfId="8326" xr:uid="{882F3E8F-178B-4353-A062-7FF4473EE483}"/>
    <cellStyle name="Output 2 5 8" xfId="12147" xr:uid="{7CFD7C55-F785-43D7-BB54-897D3CBDAACF}"/>
    <cellStyle name="Output 2 5 8 2" xfId="8972" xr:uid="{9D534CA6-0FA0-4954-B62E-48E0D3A4A84B}"/>
    <cellStyle name="Output 2 5 8 3" xfId="16732" xr:uid="{052C48B8-6FF9-4EBC-B4AA-6E0BE9CD2CF8}"/>
    <cellStyle name="Output 2 5 9" xfId="15285" xr:uid="{CD00DB12-E156-46E8-B21C-28864391BC5C}"/>
    <cellStyle name="Output 2 5 9 2" xfId="11485" xr:uid="{DCC9905E-FDF8-4A78-9FED-9CB2C66CF86D}"/>
    <cellStyle name="Output 2 5 9 3" xfId="18257" xr:uid="{8D1D8FDC-FE70-4AB8-960F-B1F69D5D43D3}"/>
    <cellStyle name="Output 2 6" xfId="3455" xr:uid="{00000000-0005-0000-0000-0000D3160000}"/>
    <cellStyle name="Output 2 6 10" xfId="15286" xr:uid="{F35C85DD-B30F-4F3F-A485-30A75A33CE01}"/>
    <cellStyle name="Output 2 6 10 2" xfId="13460" xr:uid="{DF17D223-0CE8-4CBD-80BE-E9022D35E477}"/>
    <cellStyle name="Output 2 6 10 3" xfId="18258" xr:uid="{75C95677-D0B1-4E47-BCD1-3141A2C45C76}"/>
    <cellStyle name="Output 2 6 11" xfId="15812" xr:uid="{9CE670ED-DF27-47F1-A9DD-B4CC5F9203CF}"/>
    <cellStyle name="Output 2 6 12" xfId="13974" xr:uid="{97E2542C-DA31-4BE2-9AD0-3781DAC577B2}"/>
    <cellStyle name="Output 2 6 2" xfId="15287" xr:uid="{234151A4-7D59-4051-8F0C-8CD3549A8BF6}"/>
    <cellStyle name="Output 2 6 3" xfId="15288" xr:uid="{E9E4E3C1-65DC-447F-AC32-AEAC5CC17D90}"/>
    <cellStyle name="Output 2 6 4" xfId="12763" xr:uid="{D4097763-C130-49C5-AEBE-27CDE1C21005}"/>
    <cellStyle name="Output 2 6 4 2" xfId="16800" xr:uid="{2EA825E8-2FAD-4856-9429-CAEE699E4CCC}"/>
    <cellStyle name="Output 2 6 4 3" xfId="9594" xr:uid="{253BC3FE-12C0-419F-87BF-D104AC39DD5F}"/>
    <cellStyle name="Output 2 6 5" xfId="15289" xr:uid="{C74E8285-D61C-46C3-8DE5-331EB5BBA3CC}"/>
    <cellStyle name="Output 2 6 5 2" xfId="10759" xr:uid="{230298AF-36A4-4894-9837-0F5CA06E169E}"/>
    <cellStyle name="Output 2 6 5 3" xfId="18259" xr:uid="{F269BB06-761E-4A5B-9E4D-ED63535C09B6}"/>
    <cellStyle name="Output 2 6 6" xfId="8035" xr:uid="{DD0649FA-8ACC-4937-894B-F22A2E2FEC96}"/>
    <cellStyle name="Output 2 6 6 2" xfId="18005" xr:uid="{D233BBF1-EE67-4A2E-9505-CFA3478F22AA}"/>
    <cellStyle name="Output 2 6 6 3" xfId="8679" xr:uid="{91F85423-80A2-478B-8E62-35B5ABED11F3}"/>
    <cellStyle name="Output 2 6 7" xfId="9637" xr:uid="{F432C364-4E0A-47A8-A96F-5507A3CF407B}"/>
    <cellStyle name="Output 2 6 7 2" xfId="17690" xr:uid="{168085C5-E603-4A3F-8693-2302481D0793}"/>
    <cellStyle name="Output 2 6 7 3" xfId="10151" xr:uid="{70BF1635-7008-43FB-8C0A-8E08A0DA37D7}"/>
    <cellStyle name="Output 2 6 8" xfId="12149" xr:uid="{A3154852-FE55-429A-82BA-4C4B6FAA1F8B}"/>
    <cellStyle name="Output 2 6 8 2" xfId="16942" xr:uid="{5CFA0155-8E26-44CF-9B73-DC97A164DE76}"/>
    <cellStyle name="Output 2 6 8 3" xfId="16528" xr:uid="{4697F4EB-7A7F-4926-B7F0-9A6FD4F70C3D}"/>
    <cellStyle name="Output 2 6 9" xfId="12696" xr:uid="{7D79319D-6657-4651-BEF9-29C9FF578575}"/>
    <cellStyle name="Output 2 6 9 2" xfId="14833" xr:uid="{1D1BF5EF-4C68-42F3-956B-760006250980}"/>
    <cellStyle name="Output 2 6 9 3" xfId="16350" xr:uid="{4617B0C6-CB5E-40CC-833A-12247FCF90B5}"/>
    <cellStyle name="Output 2 7" xfId="3457" xr:uid="{00000000-0005-0000-0000-0000D4160000}"/>
    <cellStyle name="Output 2 7 10" xfId="15290" xr:uid="{9ECEEB42-1E86-4E61-A5A0-B75FBCB53089}"/>
    <cellStyle name="Output 2 7 10 2" xfId="12851" xr:uid="{6631CFED-9810-4BDF-B91E-FB18FED90F70}"/>
    <cellStyle name="Output 2 7 10 3" xfId="18260" xr:uid="{AEB11745-5090-445F-932F-E75EA3F83B2A}"/>
    <cellStyle name="Output 2 7 11" xfId="10269" xr:uid="{B5C557A9-A1E4-46AD-BA8D-52B8809D225A}"/>
    <cellStyle name="Output 2 7 12" xfId="13523" xr:uid="{680BEBD0-A094-4619-AE3D-F6FC4413A323}"/>
    <cellStyle name="Output 2 7 2" xfId="15291" xr:uid="{82FE7EE2-9C43-49E4-B522-B576242FD086}"/>
    <cellStyle name="Output 2 7 3" xfId="15292" xr:uid="{78A7468E-1677-4787-83FF-7CD8FC5357DA}"/>
    <cellStyle name="Output 2 7 4" xfId="15293" xr:uid="{A1CD20CA-A8C1-4E29-BE1B-9B1A572C42B4}"/>
    <cellStyle name="Output 2 7 4 2" xfId="10076" xr:uid="{13243058-AC1D-4165-B3E9-AF1CEAC9DC77}"/>
    <cellStyle name="Output 2 7 4 3" xfId="18261" xr:uid="{F45A8050-90E3-4910-90C6-50EE916CEFBE}"/>
    <cellStyle name="Output 2 7 5" xfId="15294" xr:uid="{A8E05D27-3625-4884-A1D0-F55DB3843971}"/>
    <cellStyle name="Output 2 7 5 2" xfId="14788" xr:uid="{435AC192-07AF-44C9-8AFA-08BF23DD743A}"/>
    <cellStyle name="Output 2 7 5 3" xfId="18262" xr:uid="{EDD7892F-3581-4F67-8DDF-E482840E77D3}"/>
    <cellStyle name="Output 2 7 6" xfId="15295" xr:uid="{62CF5A38-4E60-4A18-A376-0E7B0D5C1BCC}"/>
    <cellStyle name="Output 2 7 6 2" xfId="9808" xr:uid="{0117EA5C-71DB-4AD3-92E5-DB227FA53D3A}"/>
    <cellStyle name="Output 2 7 6 3" xfId="18263" xr:uid="{1771C481-1B37-4E1B-BB68-1C78164AC855}"/>
    <cellStyle name="Output 2 7 7" xfId="10161" xr:uid="{A11CFEBA-41A2-43DC-9A3B-788EC1F8B604}"/>
    <cellStyle name="Output 2 7 7 2" xfId="17595" xr:uid="{70D5F773-2F80-47BF-B121-33A457AC058F}"/>
    <cellStyle name="Output 2 7 7 3" xfId="11589" xr:uid="{DA8A2559-E605-43A1-89FB-71D401243CDB}"/>
    <cellStyle name="Output 2 7 8" xfId="11053" xr:uid="{0EB4E314-58CA-4F7A-9488-B0FDC192A0E1}"/>
    <cellStyle name="Output 2 7 8 2" xfId="17328" xr:uid="{DEF61EA7-5B3D-4671-82DC-C2DED7B2F0EC}"/>
    <cellStyle name="Output 2 7 8 3" xfId="11500" xr:uid="{7F1C225E-160F-471B-9554-E3ED91097DF6}"/>
    <cellStyle name="Output 2 7 9" xfId="15296" xr:uid="{CE52C9DA-C4B7-4B25-B4F8-6500290222A6}"/>
    <cellStyle name="Output 2 7 9 2" xfId="10570" xr:uid="{1D23CAE9-A5FE-4DA1-8F23-5BBF1D2A63B7}"/>
    <cellStyle name="Output 2 7 9 3" xfId="18264" xr:uid="{86E40818-5FDD-4247-91E5-E8F3A111FCAE}"/>
    <cellStyle name="Output 2 8" xfId="6376" xr:uid="{00000000-0005-0000-0000-0000D5160000}"/>
    <cellStyle name="Output 2 8 10" xfId="15297" xr:uid="{E04FDB0B-5241-4819-857A-4C110355446D}"/>
    <cellStyle name="Output 2 8 10 2" xfId="9923" xr:uid="{41574D2D-32C6-436B-B006-317D60FC4E8E}"/>
    <cellStyle name="Output 2 8 10 3" xfId="18266" xr:uid="{06536A37-F9BC-40C3-87B9-66417AC173F1}"/>
    <cellStyle name="Output 2 8 11" xfId="12215" xr:uid="{60AEC394-934E-47C2-B44A-7B3849DB4926}"/>
    <cellStyle name="Output 2 8 12" xfId="18265" xr:uid="{2121F897-D5F7-4E00-9D57-CC84452DE488}"/>
    <cellStyle name="Output 2 8 2" xfId="15298" xr:uid="{084B125A-3C62-4659-A41F-61A793C6E874}"/>
    <cellStyle name="Output 2 8 3" xfId="15299" xr:uid="{2C0EBC0F-5A6D-481A-B6C4-7E786380AFE5}"/>
    <cellStyle name="Output 2 8 4" xfId="15300" xr:uid="{29CD3566-8B28-424C-A6BD-C31BB6688588}"/>
    <cellStyle name="Output 2 8 4 2" xfId="16404" xr:uid="{C8761E8A-87F8-4478-B343-285713533736}"/>
    <cellStyle name="Output 2 8 4 3" xfId="18267" xr:uid="{7C97D71A-FEB7-47B2-B18D-955BDEEC6515}"/>
    <cellStyle name="Output 2 8 5" xfId="15301" xr:uid="{1866F17D-3A1C-496E-88CD-3907C2D91860}"/>
    <cellStyle name="Output 2 8 5 2" xfId="9414" xr:uid="{FC762CFB-59E0-488B-9FCF-6CF1C062D591}"/>
    <cellStyle name="Output 2 8 5 3" xfId="18268" xr:uid="{F4D893BF-066A-4A5A-8CB0-2A7D2A91DDDF}"/>
    <cellStyle name="Output 2 8 6" xfId="15302" xr:uid="{188F9CB4-E1F7-485B-89DD-8BECEA14197F}"/>
    <cellStyle name="Output 2 8 6 2" xfId="15827" xr:uid="{E9A9B776-42A6-4BBA-9213-4451C8D970A2}"/>
    <cellStyle name="Output 2 8 6 3" xfId="18269" xr:uid="{512B21CA-92EB-4F19-A98B-1555A45C8609}"/>
    <cellStyle name="Output 2 8 7" xfId="10172" xr:uid="{D259C1A5-802B-4033-AA68-3D448E3A6C0B}"/>
    <cellStyle name="Output 2 8 7 2" xfId="16718" xr:uid="{A1798A20-FDC2-4219-894F-A63872C32DF1}"/>
    <cellStyle name="Output 2 8 7 3" xfId="13548" xr:uid="{069C2802-1D4C-4CEC-9F6E-FEF594820874}"/>
    <cellStyle name="Output 2 8 8" xfId="10009" xr:uid="{6676EB22-D63A-4380-B35A-0F7DE8EC917A}"/>
    <cellStyle name="Output 2 8 8 2" xfId="17621" xr:uid="{341B74E9-1B33-421B-AA29-E557B39ABF9E}"/>
    <cellStyle name="Output 2 8 8 3" xfId="13511" xr:uid="{D49769BE-C9B8-494B-9BF8-EA21106BAF70}"/>
    <cellStyle name="Output 2 8 9" xfId="15303" xr:uid="{5DE4CE79-F9C3-4A65-81B4-DB476DCD8D98}"/>
    <cellStyle name="Output 2 8 9 2" xfId="13499" xr:uid="{20578D3E-943B-4883-A8AD-CC6C231DB925}"/>
    <cellStyle name="Output 2 8 9 3" xfId="18270" xr:uid="{654B533C-D972-40C5-92A7-2539E81E10C1}"/>
    <cellStyle name="Output 2 9" xfId="6378" xr:uid="{00000000-0005-0000-0000-0000D6160000}"/>
    <cellStyle name="Output 2 9 10" xfId="15304" xr:uid="{CD1CB93E-030F-4FBD-B0B2-6C545B6515A5}"/>
    <cellStyle name="Output 2 9 10 2" xfId="10578" xr:uid="{3B0F5F28-85A3-49D9-8B7D-CE6C17E2DD1B}"/>
    <cellStyle name="Output 2 9 10 3" xfId="18272" xr:uid="{959F52E5-9747-4338-9EFA-767E6D0852CE}"/>
    <cellStyle name="Output 2 9 11" xfId="9826" xr:uid="{329C224F-0D24-4611-B704-16C667E63E73}"/>
    <cellStyle name="Output 2 9 12" xfId="18271" xr:uid="{1778BDEB-CF30-40D1-8ED0-30F41E96DFAE}"/>
    <cellStyle name="Output 2 9 2" xfId="15305" xr:uid="{6CC325F5-DFD0-4AF8-9578-33CF96ADF008}"/>
    <cellStyle name="Output 2 9 3" xfId="15306" xr:uid="{CD8C2133-5CA3-4ACC-9EB1-4804E8BB533C}"/>
    <cellStyle name="Output 2 9 4" xfId="15307" xr:uid="{216B2EDE-FD9C-43CF-B45D-B22BA4EEC115}"/>
    <cellStyle name="Output 2 9 4 2" xfId="15808" xr:uid="{D4189494-B001-4027-81CB-33CF2280A540}"/>
    <cellStyle name="Output 2 9 4 3" xfId="18273" xr:uid="{93389842-3FB3-49BD-B45A-C8C982BFBDEC}"/>
    <cellStyle name="Output 2 9 5" xfId="15308" xr:uid="{9DF05C65-1DD8-4950-8231-1F4ACB316556}"/>
    <cellStyle name="Output 2 9 5 2" xfId="12657" xr:uid="{C7E42F5C-F90F-4EB5-ADF7-463EFE1557F7}"/>
    <cellStyle name="Output 2 9 5 3" xfId="18274" xr:uid="{EC4FC620-442A-4946-A80C-C26DD6D47C5A}"/>
    <cellStyle name="Output 2 9 6" xfId="15309" xr:uid="{65888075-A950-4E51-A8B8-2A3B03CED578}"/>
    <cellStyle name="Output 2 9 6 2" xfId="10692" xr:uid="{4B0F8747-DEA2-44E2-A41F-94C0D79BA74F}"/>
    <cellStyle name="Output 2 9 6 3" xfId="18275" xr:uid="{D559672A-0ACE-4726-AAEC-57FBCE62C70D}"/>
    <cellStyle name="Output 2 9 7" xfId="8777" xr:uid="{F6FCFAEA-C905-4BE8-BC7B-EF75A973E1EF}"/>
    <cellStyle name="Output 2 9 7 2" xfId="17291" xr:uid="{E2A53F47-E39B-4548-BC02-DD3F3A1DA9E6}"/>
    <cellStyle name="Output 2 9 7 3" xfId="8725" xr:uid="{6DFFDFCA-DC57-46C7-84E3-B32F71E9F70E}"/>
    <cellStyle name="Output 2 9 8" xfId="15310" xr:uid="{ECB35646-92C7-4841-9526-5AE61C5C5E76}"/>
    <cellStyle name="Output 2 9 8 2" xfId="8010" xr:uid="{41D88FAF-10E5-47B4-8017-8167275F176A}"/>
    <cellStyle name="Output 2 9 8 3" xfId="18276" xr:uid="{BBC2F5F2-0095-416F-8F10-ED2DA352FA02}"/>
    <cellStyle name="Output 2 9 9" xfId="15311" xr:uid="{BD49ECAC-BB5C-4E4E-B3E3-64D13A5F78C0}"/>
    <cellStyle name="Output 2 9 9 2" xfId="14403" xr:uid="{373FAA20-AD81-4A2F-90DB-043D1611BFA1}"/>
    <cellStyle name="Output 2 9 9 3" xfId="18277" xr:uid="{629195CE-FE13-45A7-B83E-776FE72B5333}"/>
    <cellStyle name="Output 3" xfId="6379" xr:uid="{00000000-0005-0000-0000-0000D7160000}"/>
    <cellStyle name="Output 3 10" xfId="18278" xr:uid="{0AAD6ED0-D9C8-49C0-938D-6DBC722C47CE}"/>
    <cellStyle name="Output 3 2" xfId="5236" xr:uid="{00000000-0005-0000-0000-0000D8160000}"/>
    <cellStyle name="Output 3 2 10" xfId="8114" xr:uid="{DE234101-5F3D-4BA4-A267-9687DF56B185}"/>
    <cellStyle name="Output 3 2 10 2" xfId="17985" xr:uid="{601DA926-38A1-44B3-A968-8D2D34D5EEFE}"/>
    <cellStyle name="Output 3 2 10 3" xfId="9614" xr:uid="{E0B8D2B7-8777-49AF-92F0-7EC2E2B1B62E}"/>
    <cellStyle name="Output 3 2 11" xfId="12686" xr:uid="{3293B62B-D925-4032-BFF3-86ADE18F7942}"/>
    <cellStyle name="Output 3 2 12" xfId="17394" xr:uid="{B5B99196-1B5F-4022-BE31-744AA5EB9B7B}"/>
    <cellStyle name="Output 3 2 2" xfId="13537" xr:uid="{9F8CEBE9-27F9-4DB8-80F7-107AB63A7A20}"/>
    <cellStyle name="Output 3 2 3" xfId="15312" xr:uid="{25A79E55-BD47-4655-AC14-2E454EBAE93B}"/>
    <cellStyle name="Output 3 2 4" xfId="15313" xr:uid="{B0DB61D4-C81A-4AE9-938C-7FE929104F91}"/>
    <cellStyle name="Output 3 2 4 2" xfId="15814" xr:uid="{D8562E15-B5E0-4AEF-8F02-FCAAAA88D74E}"/>
    <cellStyle name="Output 3 2 4 3" xfId="18279" xr:uid="{C305162A-88CB-4F87-928D-912F48C196DF}"/>
    <cellStyle name="Output 3 2 5" xfId="15314" xr:uid="{7B7E81B6-F1FE-46ED-BE2B-226E8A2AFF44}"/>
    <cellStyle name="Output 3 2 5 2" xfId="12894" xr:uid="{1E84ED54-A716-44C3-BE43-87FC52140524}"/>
    <cellStyle name="Output 3 2 5 3" xfId="18280" xr:uid="{3ED0CB4B-6039-44A1-B3FE-2FD3B7FDD5E8}"/>
    <cellStyle name="Output 3 2 6" xfId="15315" xr:uid="{36C78654-13E8-4FB1-92E8-C20450D3F801}"/>
    <cellStyle name="Output 3 2 6 2" xfId="16778" xr:uid="{A4CE90B1-D16D-4D67-BA3D-E2AA0DA26248}"/>
    <cellStyle name="Output 3 2 6 3" xfId="18281" xr:uid="{01092C45-1982-4222-B612-698ACD49AAA3}"/>
    <cellStyle name="Output 3 2 7" xfId="15316" xr:uid="{675B93E5-3977-404B-AF3C-418CD15BC272}"/>
    <cellStyle name="Output 3 2 7 2" xfId="16690" xr:uid="{FBBAA441-827C-4FDD-8BCC-A4BB3BD43F32}"/>
    <cellStyle name="Output 3 2 7 3" xfId="18282" xr:uid="{91572FD7-C4E8-4C76-918B-CEE4FA06BFFB}"/>
    <cellStyle name="Output 3 2 8" xfId="8912" xr:uid="{540A5865-C1C7-4848-BF3E-57E853F4777E}"/>
    <cellStyle name="Output 3 2 8 2" xfId="17838" xr:uid="{5D51DB1B-EA7E-4922-8CD0-C53C7BBF5967}"/>
    <cellStyle name="Output 3 2 8 3" xfId="9573" xr:uid="{816F41FB-F43C-47B8-B9ED-FCA478909119}"/>
    <cellStyle name="Output 3 2 9" xfId="8840" xr:uid="{2AE2DA3D-DC1E-4422-BC4F-28287E7E38B2}"/>
    <cellStyle name="Output 3 2 9 2" xfId="17850" xr:uid="{AB8C8DA1-E9C2-4BF8-86C0-440A5AA78BB2}"/>
    <cellStyle name="Output 3 2 9 3" xfId="13696" xr:uid="{CEA99B37-AA55-4CB3-B44F-04C893DBE8E9}"/>
    <cellStyle name="Output 3 3" xfId="13539" xr:uid="{FFF5FA0D-0CD5-48F1-9620-4FA0C08FF0B2}"/>
    <cellStyle name="Output 3 3 2" xfId="8990" xr:uid="{9D381DC6-4BC2-4B11-977B-7662C8E5F3E5}"/>
    <cellStyle name="Output 3 3 3" xfId="9256" xr:uid="{74BBAE8A-7468-4054-89C8-1F5FCBB4AE55}"/>
    <cellStyle name="Output 3 3 4" xfId="17294" xr:uid="{BD3488BB-DA64-4D6F-96A5-298B2ADEC4C3}"/>
    <cellStyle name="Output 3 4" xfId="13541" xr:uid="{18691807-0F3A-47BF-885C-1F3EACDFF503}"/>
    <cellStyle name="Output 3 5" xfId="13543" xr:uid="{6954B751-D5EA-4675-8670-A5E987CC87DC}"/>
    <cellStyle name="Output 3 5 2" xfId="14397" xr:uid="{B42FE8A1-4B1C-49C5-B5AA-9E2BBC3368EF}"/>
    <cellStyle name="Output 3 5 3" xfId="17790" xr:uid="{3E63D66D-93A6-467F-89AA-54DC5A699C1E}"/>
    <cellStyle name="Output 3 6" xfId="13545" xr:uid="{2857734A-59AF-4540-8816-12F2A528C348}"/>
    <cellStyle name="Output 3 6 2" xfId="11694" xr:uid="{E3E8CDFE-14A0-4CCE-816A-0FB768D95719}"/>
    <cellStyle name="Output 3 6 3" xfId="17397" xr:uid="{AA2B9722-54FD-4906-B4BD-9FE48E224FDE}"/>
    <cellStyle name="Output 3 7" xfId="15317" xr:uid="{1911F27D-9F87-47D4-B5AE-441A05FDC8B0}"/>
    <cellStyle name="Output 3 7 2" xfId="16743" xr:uid="{FE7B27AC-BA2D-468C-A661-420B05AFC6E4}"/>
    <cellStyle name="Output 3 7 3" xfId="18283" xr:uid="{DD1D57A2-9F40-4F11-A09A-F21DCD8886E5}"/>
    <cellStyle name="Output 3 8" xfId="15318" xr:uid="{31221CCF-A5BE-44FD-8F15-AA9EE9FC35C8}"/>
    <cellStyle name="Output 3 8 2" xfId="12933" xr:uid="{1299A3C3-4594-4FF6-A6C4-AA31D909EA6E}"/>
    <cellStyle name="Output 3 8 3" xfId="18284" xr:uid="{12A161AF-21B8-4B67-8007-5B4DABAFCE02}"/>
    <cellStyle name="Output 3 9" xfId="12601" xr:uid="{137F8DB9-92F2-47D8-8C03-83880D10D7F2}"/>
    <cellStyle name="Output 4" xfId="6380" xr:uid="{00000000-0005-0000-0000-0000D9160000}"/>
    <cellStyle name="Output 4 2" xfId="6381" xr:uid="{00000000-0005-0000-0000-0000DA160000}"/>
    <cellStyle name="Output 4 3" xfId="15320" xr:uid="{10DAB292-F840-4A98-A025-5D4A80A48023}"/>
    <cellStyle name="Output 4 3 2" xfId="15321" xr:uid="{63E7827E-9C16-4AAC-B5D2-00DC7CDAC955}"/>
    <cellStyle name="Output 4 3 3" xfId="15322" xr:uid="{0ABFFD64-D2B9-4E8A-A733-2E0DAF280287}"/>
    <cellStyle name="Output 5" xfId="6382" xr:uid="{00000000-0005-0000-0000-0000DB160000}"/>
    <cellStyle name="Output 5 10" xfId="15323" xr:uid="{07DDC38F-B3DF-4DBC-9793-37370A48C15B}"/>
    <cellStyle name="Output 5 10 2" xfId="12880" xr:uid="{E407C7BC-35B7-4C94-A53C-FCA20F38CEFB}"/>
    <cellStyle name="Output 5 10 3" xfId="18286" xr:uid="{7507F297-31A5-432E-ADBC-4BFC665848E9}"/>
    <cellStyle name="Output 5 11" xfId="15325" xr:uid="{B6541294-BCC7-42A1-9014-5CD69191BC32}"/>
    <cellStyle name="Output 5 11 2" xfId="11494" xr:uid="{A0D8F24B-6D03-4568-9825-B57979A623EE}"/>
    <cellStyle name="Output 5 11 3" xfId="18288" xr:uid="{D99FCD2F-9CD0-4FE3-9661-C7EFCF7917B0}"/>
    <cellStyle name="Output 5 12" xfId="16477" xr:uid="{AF627BAA-8F94-4D48-B77A-2B566B9BE50D}"/>
    <cellStyle name="Output 5 13" xfId="18285" xr:uid="{6BD0A119-50EC-4B63-9940-761E6DF00448}"/>
    <cellStyle name="Output 5 2" xfId="6383" xr:uid="{00000000-0005-0000-0000-0000DC160000}"/>
    <cellStyle name="Output 5 3" xfId="8209" xr:uid="{3DCE3B23-2BFA-4D34-8EB1-28C02C500F4C}"/>
    <cellStyle name="Output 5 4" xfId="15327" xr:uid="{1B000855-9FC5-4C69-B5FC-E29A7D249D40}"/>
    <cellStyle name="Output 5 5" xfId="15328" xr:uid="{ACE9FF57-7C11-4E12-9F7B-0715E611B381}"/>
    <cellStyle name="Output 5 5 2" xfId="10929" xr:uid="{3FC249FC-F1C3-4E94-B742-BCEB00AAD124}"/>
    <cellStyle name="Output 5 5 3" xfId="18290" xr:uid="{A442B489-A321-4629-8A60-42F73793E53B}"/>
    <cellStyle name="Output 5 6" xfId="15329" xr:uid="{F5032E7E-E82C-48DC-A36E-C4ACF75F69DD}"/>
    <cellStyle name="Output 5 6 2" xfId="12802" xr:uid="{5F4AB35A-9540-4EE6-A3C7-FD3876D1AB81}"/>
    <cellStyle name="Output 5 6 3" xfId="18291" xr:uid="{D9C1C434-5949-4230-B9A7-4DE87A5B7365}"/>
    <cellStyle name="Output 5 7" xfId="15330" xr:uid="{E5D1D113-A833-4FA9-B796-FE5FD90BBEBE}"/>
    <cellStyle name="Output 5 7 2" xfId="16527" xr:uid="{1C814568-D9B7-402D-AFF0-2931C7E2D451}"/>
    <cellStyle name="Output 5 7 3" xfId="18292" xr:uid="{A7C5CA71-0470-4D33-8C45-25E65098067A}"/>
    <cellStyle name="Output 5 8" xfId="15331" xr:uid="{19D447E1-A70E-416E-AB93-56E5A25D1FA1}"/>
    <cellStyle name="Output 5 8 2" xfId="14800" xr:uid="{239237E8-297A-499A-8FD2-1C753670EDDA}"/>
    <cellStyle name="Output 5 8 3" xfId="18293" xr:uid="{CCF0202B-F8DE-4424-AE22-98E6B23C3D0B}"/>
    <cellStyle name="Output 5 9" xfId="15332" xr:uid="{CBA1CDBC-4736-45B5-8EB6-43F17F06501A}"/>
    <cellStyle name="Output 5 9 2" xfId="9126" xr:uid="{3CDBE0D6-1546-4632-86FD-E6DCAAC6ED06}"/>
    <cellStyle name="Output 5 9 3" xfId="18294" xr:uid="{BA6396D3-AAC2-4548-8FE8-5BE94CC96EE1}"/>
    <cellStyle name="Output 6" xfId="6384" xr:uid="{00000000-0005-0000-0000-0000DD160000}"/>
    <cellStyle name="Output 6 10" xfId="15333" xr:uid="{38845C90-82A9-4A62-A134-FD2835A4FCD2}"/>
    <cellStyle name="Output 6 10 2" xfId="13820" xr:uid="{E3E6C0B0-47CD-4DC8-ABF2-5B4EAE25EF11}"/>
    <cellStyle name="Output 6 10 3" xfId="18296" xr:uid="{7BD08263-6FC8-4421-AABF-E4D8FA16A8F4}"/>
    <cellStyle name="Output 6 11" xfId="15336" xr:uid="{3D979D34-4EE5-4542-A112-49DF1A87FBEF}"/>
    <cellStyle name="Output 6 11 2" xfId="16591" xr:uid="{EA86C7C9-07D3-4441-8494-9ED0D25F40B2}"/>
    <cellStyle name="Output 6 11 3" xfId="18299" xr:uid="{68056459-18F5-4A16-89AB-74413D24AA50}"/>
    <cellStyle name="Output 6 12" xfId="14541" xr:uid="{67379802-AA8E-4C37-A161-25ED788CCDE1}"/>
    <cellStyle name="Output 6 13" xfId="18295" xr:uid="{7B37A796-0657-4DD5-84D2-961F658E93BB}"/>
    <cellStyle name="Output 6 2" xfId="6385" xr:uid="{00000000-0005-0000-0000-0000DE160000}"/>
    <cellStyle name="Output 6 3" xfId="15340" xr:uid="{1C1D3BA2-8DDA-4E39-9A4C-2489939BDFBB}"/>
    <cellStyle name="Output 6 4" xfId="15341" xr:uid="{586CA6C0-6876-43A3-8312-075BAB33D5CE}"/>
    <cellStyle name="Output 6 5" xfId="15342" xr:uid="{752FFEA4-E672-430B-98F4-63E6D690F6B6}"/>
    <cellStyle name="Output 6 5 2" xfId="8448" xr:uid="{1A8A71AE-4E4A-49AB-A1BC-D8653DB5AE40}"/>
    <cellStyle name="Output 6 5 3" xfId="18302" xr:uid="{1C8F4DEA-5A0E-4AC6-8D05-E0C25B7784C6}"/>
    <cellStyle name="Output 6 6" xfId="15343" xr:uid="{97D2AA5C-1FB5-497D-A0D9-33C1BB503992}"/>
    <cellStyle name="Output 6 6 2" xfId="14784" xr:uid="{FC6ACA58-9499-46DB-A03E-03207FCC80E4}"/>
    <cellStyle name="Output 6 6 3" xfId="18303" xr:uid="{D28340CC-1F81-4777-954B-52289C092CD8}"/>
    <cellStyle name="Output 6 7" xfId="15344" xr:uid="{1ECAA7A0-B91F-41E0-9A78-FBDBC9BD804A}"/>
    <cellStyle name="Output 6 7 2" xfId="13987" xr:uid="{F8615865-C3AC-4F36-A0B8-E947FA3CF278}"/>
    <cellStyle name="Output 6 7 3" xfId="18304" xr:uid="{814FE370-F95A-4C19-859E-4F8BEA0C8B1C}"/>
    <cellStyle name="Output 6 8" xfId="15345" xr:uid="{CBB1C197-80F3-4C47-90EC-DE3EF5A8AA6C}"/>
    <cellStyle name="Output 6 8 2" xfId="11514" xr:uid="{9006E40C-B8B2-429E-8D40-FAAD5B1D4F31}"/>
    <cellStyle name="Output 6 8 3" xfId="18305" xr:uid="{EB0C1EEB-A33A-434C-8BBC-C27DB120872A}"/>
    <cellStyle name="Output 6 9" xfId="15346" xr:uid="{A4BA2C61-0280-42AC-B619-570825DF4F11}"/>
    <cellStyle name="Output 6 9 2" xfId="12824" xr:uid="{E25C2494-2B65-4D43-840F-A69C9ECCD0FC}"/>
    <cellStyle name="Output 6 9 3" xfId="18306" xr:uid="{2EDC6BF9-C6CA-411B-830A-FEB70F5C2714}"/>
    <cellStyle name="Output 7" xfId="6386" xr:uid="{00000000-0005-0000-0000-0000DF160000}"/>
    <cellStyle name="Output 7 10" xfId="15347" xr:uid="{C575D6E8-8F02-47B9-91B6-CE3F107FAC9E}"/>
    <cellStyle name="Output 7 10 2" xfId="8582" xr:uid="{80D5CE60-41D2-415E-8A51-2A2938C83968}"/>
    <cellStyle name="Output 7 10 3" xfId="18308" xr:uid="{BF8D5D3E-1CC8-4D90-BF09-6469264B7077}"/>
    <cellStyle name="Output 7 11" xfId="15348" xr:uid="{6C29F14C-32EB-4921-BEB5-7E18ADBBF2E7}"/>
    <cellStyle name="Output 7 11 2" xfId="15798" xr:uid="{9D7E6054-141E-407E-B23D-374737AB278D}"/>
    <cellStyle name="Output 7 11 3" xfId="18309" xr:uid="{6E4FDA12-AB27-4D9E-8523-AC5BA7D88FBE}"/>
    <cellStyle name="Output 7 12" xfId="14830" xr:uid="{BE2B3ECC-205E-4EE6-B301-1B5035E01AB0}"/>
    <cellStyle name="Output 7 13" xfId="18307" xr:uid="{B32A8378-8A28-4295-B288-4D9B7F6E91E1}"/>
    <cellStyle name="Output 7 2" xfId="6387" xr:uid="{00000000-0005-0000-0000-0000E0160000}"/>
    <cellStyle name="Output 7 3" xfId="15043" xr:uid="{1C9D22CB-A22C-470A-86DC-EB7AA4C5B734}"/>
    <cellStyle name="Output 7 4" xfId="15045" xr:uid="{90FDE9CD-C264-449D-B2BD-9838D4E917B4}"/>
    <cellStyle name="Output 7 5" xfId="8079" xr:uid="{8877E272-50D5-4051-A7B3-80888D04034A}"/>
    <cellStyle name="Output 7 5 2" xfId="16495" xr:uid="{A8CAE44B-53DA-4C08-A6AB-EAD69F896F41}"/>
    <cellStyle name="Output 7 5 3" xfId="14282" xr:uid="{B2415392-C063-46EB-9571-96F4A3266538}"/>
    <cellStyle name="Output 7 6" xfId="8056" xr:uid="{5C71D083-54A1-4B2B-9A1A-6CCB3B5441AB}"/>
    <cellStyle name="Output 7 6 2" xfId="17347" xr:uid="{578D0150-8D03-45AF-BC6A-6E6B01F65953}"/>
    <cellStyle name="Output 7 6 3" xfId="11815" xr:uid="{987A98FB-DC1A-45E4-B304-0FBF6453830A}"/>
    <cellStyle name="Output 7 7" xfId="8081" xr:uid="{A745CEB0-8AD0-4F70-A9D5-F71A74F52AB2}"/>
    <cellStyle name="Output 7 7 2" xfId="17993" xr:uid="{1C22BC86-520A-4E6C-A8BE-8A6546647E9D}"/>
    <cellStyle name="Output 7 7 3" xfId="13043" xr:uid="{331D044F-A503-43E4-8C04-37422C086230}"/>
    <cellStyle name="Output 7 8" xfId="8093" xr:uid="{C489F791-D05F-4766-90DF-EDF839F70E28}"/>
    <cellStyle name="Output 7 8 2" xfId="17990" xr:uid="{F695FC42-A1B6-4577-A288-A1ABCE0BF928}"/>
    <cellStyle name="Output 7 8 3" xfId="9478" xr:uid="{0B25DAE5-BE46-4ABB-A133-3EAFE38737CE}"/>
    <cellStyle name="Output 7 9" xfId="11925" xr:uid="{35126CD2-B246-44B4-A957-966B1A8527BE}"/>
    <cellStyle name="Output 7 9 2" xfId="17044" xr:uid="{A0C73EAC-602E-48EA-8D20-1823FC0362EA}"/>
    <cellStyle name="Output 7 9 3" xfId="15454" xr:uid="{D9CC678A-45B3-451B-B28A-1F856E3CB819}"/>
    <cellStyle name="Output 8" xfId="6388" xr:uid="{00000000-0005-0000-0000-0000E1160000}"/>
    <cellStyle name="Output 8 10" xfId="15349" xr:uid="{EAD37E89-CDEF-4358-BBB7-276F73B11A4C}"/>
    <cellStyle name="Output 8 10 2" xfId="11590" xr:uid="{9C419C94-A15F-4663-8A1C-A1E0FAA00F6F}"/>
    <cellStyle name="Output 8 10 3" xfId="18310" xr:uid="{DF643276-B30D-45AA-A858-454B7FA21CED}"/>
    <cellStyle name="Output 8 11" xfId="15350" xr:uid="{085B3092-E886-4A45-8BBC-C3EFDD3CEC6C}"/>
    <cellStyle name="Output 8 11 2" xfId="16571" xr:uid="{0C213F16-A472-4C8C-A75C-1CF0B2280371}"/>
    <cellStyle name="Output 8 11 3" xfId="18311" xr:uid="{122EA1E8-D0F0-43E4-BCD6-EB0E5944D01E}"/>
    <cellStyle name="Output 8 12" xfId="16601" xr:uid="{342DEBE8-9F91-44B8-83EE-9483ABA37C78}"/>
    <cellStyle name="Output 8 13" xfId="16933" xr:uid="{94B7FC89-58AB-46D4-BE7C-F83C2FA8E046}"/>
    <cellStyle name="Output 8 2" xfId="5253" xr:uid="{00000000-0005-0000-0000-0000E2160000}"/>
    <cellStyle name="Output 8 3" xfId="13575" xr:uid="{79504639-1958-4D2D-A113-1B0C3750AE76}"/>
    <cellStyle name="Output 8 4" xfId="13581" xr:uid="{F32E3A30-F20C-47D2-8291-79CC71673AA9}"/>
    <cellStyle name="Output 8 5" xfId="13592" xr:uid="{EA8C553C-1106-471A-8E85-50ABE3823295}"/>
    <cellStyle name="Output 8 5 2" xfId="16675" xr:uid="{A02B68EF-2FFA-49E6-B288-2C50BE3CC009}"/>
    <cellStyle name="Output 8 5 3" xfId="17441" xr:uid="{E77E63EF-4E76-49FF-9700-6F22C7241BD8}"/>
    <cellStyle name="Output 8 6" xfId="13598" xr:uid="{2F6BFDDB-3429-49AF-85FD-56F71BB9B546}"/>
    <cellStyle name="Output 8 6 2" xfId="9350" xr:uid="{67DEC421-0D50-4627-A43D-265F3E49586D}"/>
    <cellStyle name="Output 8 6 3" xfId="17444" xr:uid="{7B27EFBC-6F33-4417-936A-C129FD99E711}"/>
    <cellStyle name="Output 8 7" xfId="13601" xr:uid="{0132FBF5-A68C-427F-BC8A-F393618B361C}"/>
    <cellStyle name="Output 8 7 2" xfId="13540" xr:uid="{C13F0AC9-A523-4227-9704-B58A476D3A79}"/>
    <cellStyle name="Output 8 7 3" xfId="17445" xr:uid="{63281D59-D3A6-4114-90D1-1D702906CFA1}"/>
    <cellStyle name="Output 8 8" xfId="13604" xr:uid="{0D8D793D-D62C-41D7-B818-6929A962D0F3}"/>
    <cellStyle name="Output 8 8 2" xfId="15644" xr:uid="{6DCA0EBA-7BF6-4F86-90E6-9EE33FBF6BBA}"/>
    <cellStyle name="Output 8 8 3" xfId="17001" xr:uid="{6F547B18-15DD-47BB-924C-B99707FBEAF3}"/>
    <cellStyle name="Output 8 9" xfId="15351" xr:uid="{A7872FD3-7A1E-4F01-A3ED-C454C9295BAA}"/>
    <cellStyle name="Output 8 9 2" xfId="9596" xr:uid="{D9A019F6-E60E-4B25-BB12-BBB81AF8F430}"/>
    <cellStyle name="Output 8 9 3" xfId="18312" xr:uid="{425B60B9-5390-4EF4-9AE7-7E2D69657720}"/>
    <cellStyle name="Output 9 2" xfId="5460" xr:uid="{00000000-0005-0000-0000-0000E3160000}"/>
    <cellStyle name="Output Amounts" xfId="3770" xr:uid="{00000000-0005-0000-0000-0000E4160000}"/>
    <cellStyle name="Output Amounts 10" xfId="2568" xr:uid="{00000000-0005-0000-0000-0000E5160000}"/>
    <cellStyle name="Output Amounts 11" xfId="2570" xr:uid="{00000000-0005-0000-0000-0000E6160000}"/>
    <cellStyle name="Output Amounts 12" xfId="2572" xr:uid="{00000000-0005-0000-0000-0000E7160000}"/>
    <cellStyle name="Output Amounts 13" xfId="2574" xr:uid="{00000000-0005-0000-0000-0000E8160000}"/>
    <cellStyle name="Output Amounts 14" xfId="6389" xr:uid="{00000000-0005-0000-0000-0000E9160000}"/>
    <cellStyle name="Output Amounts 15" xfId="6390" xr:uid="{00000000-0005-0000-0000-0000EA160000}"/>
    <cellStyle name="Output Amounts 16" xfId="766" xr:uid="{00000000-0005-0000-0000-0000EB160000}"/>
    <cellStyle name="Output Amounts 17" xfId="15353" xr:uid="{B86A74A1-5AB0-49AA-AE01-D03044D079F3}"/>
    <cellStyle name="Output Amounts 2" xfId="2760" xr:uid="{00000000-0005-0000-0000-0000EC160000}"/>
    <cellStyle name="Output Amounts 2 2" xfId="15354" xr:uid="{7F94EBA5-DDBF-4EE8-9B8D-CBA5A6062D73}"/>
    <cellStyle name="Output Amounts 3" xfId="2762" xr:uid="{00000000-0005-0000-0000-0000ED160000}"/>
    <cellStyle name="Output Amounts 4" xfId="6391" xr:uid="{00000000-0005-0000-0000-0000EE160000}"/>
    <cellStyle name="Output Amounts 5" xfId="6392" xr:uid="{00000000-0005-0000-0000-0000EF160000}"/>
    <cellStyle name="Output Amounts 6" xfId="6393" xr:uid="{00000000-0005-0000-0000-0000F0160000}"/>
    <cellStyle name="Output Amounts 7" xfId="6394" xr:uid="{00000000-0005-0000-0000-0000F1160000}"/>
    <cellStyle name="Output Amounts 8" xfId="6396" xr:uid="{00000000-0005-0000-0000-0000F2160000}"/>
    <cellStyle name="Output Amounts 9" xfId="6397" xr:uid="{00000000-0005-0000-0000-0000F3160000}"/>
    <cellStyle name="Output Line Items" xfId="2247" xr:uid="{00000000-0005-0000-0000-0000F4160000}"/>
    <cellStyle name="Output Line Items 10" xfId="5290" xr:uid="{00000000-0005-0000-0000-0000F5160000}"/>
    <cellStyle name="Output Line Items 11" xfId="3518" xr:uid="{00000000-0005-0000-0000-0000F6160000}"/>
    <cellStyle name="Output Line Items 12" xfId="5293" xr:uid="{00000000-0005-0000-0000-0000F7160000}"/>
    <cellStyle name="Output Line Items 13" xfId="5296" xr:uid="{00000000-0005-0000-0000-0000F8160000}"/>
    <cellStyle name="Output Line Items 14" xfId="5299" xr:uid="{00000000-0005-0000-0000-0000F9160000}"/>
    <cellStyle name="Output Line Items 15" xfId="6398" xr:uid="{00000000-0005-0000-0000-0000FA160000}"/>
    <cellStyle name="Output Line Items 16" xfId="6399" xr:uid="{00000000-0005-0000-0000-0000FB160000}"/>
    <cellStyle name="Output Line Items 2" xfId="6400" xr:uid="{00000000-0005-0000-0000-0000FC160000}"/>
    <cellStyle name="Output Line Items 3" xfId="6401" xr:uid="{00000000-0005-0000-0000-0000FD160000}"/>
    <cellStyle name="Output Line Items 4" xfId="6402" xr:uid="{00000000-0005-0000-0000-0000FE160000}"/>
    <cellStyle name="Output Line Items 5" xfId="6403" xr:uid="{00000000-0005-0000-0000-0000FF160000}"/>
    <cellStyle name="Output Line Items 6" xfId="6404" xr:uid="{00000000-0005-0000-0000-000000170000}"/>
    <cellStyle name="Output Line Items 7" xfId="2500" xr:uid="{00000000-0005-0000-0000-000001170000}"/>
    <cellStyle name="Output Line Items 8" xfId="6405" xr:uid="{00000000-0005-0000-0000-000002170000}"/>
    <cellStyle name="Output Line Items 9" xfId="6406" xr:uid="{00000000-0005-0000-0000-000003170000}"/>
    <cellStyle name="Page Number" xfId="15360" xr:uid="{8E6B3185-E797-4AE0-AD3B-B67F82347232}"/>
    <cellStyle name="per.style" xfId="53" xr:uid="{00000000-0005-0000-0000-000004170000}"/>
    <cellStyle name="Percent" xfId="46" builtinId="5"/>
    <cellStyle name="Percent [0]" xfId="4093" xr:uid="{00000000-0005-0000-0000-000006170000}"/>
    <cellStyle name="Percent [00]" xfId="6407" xr:uid="{00000000-0005-0000-0000-000007170000}"/>
    <cellStyle name="Percent [2]" xfId="5487" xr:uid="{00000000-0005-0000-0000-000008170000}"/>
    <cellStyle name="Percent [2] 10" xfId="3509" xr:uid="{00000000-0005-0000-0000-000009170000}"/>
    <cellStyle name="Percent [2] 11" xfId="4733" xr:uid="{00000000-0005-0000-0000-00000A170000}"/>
    <cellStyle name="Percent [2] 12" xfId="4735" xr:uid="{00000000-0005-0000-0000-00000B170000}"/>
    <cellStyle name="Percent [2] 13" xfId="4661" xr:uid="{00000000-0005-0000-0000-00000C170000}"/>
    <cellStyle name="Percent [2] 14" xfId="4664" xr:uid="{00000000-0005-0000-0000-00000D170000}"/>
    <cellStyle name="Percent [2] 15" xfId="6409" xr:uid="{00000000-0005-0000-0000-00000E170000}"/>
    <cellStyle name="Percent [2] 16" xfId="6410" xr:uid="{00000000-0005-0000-0000-00000F170000}"/>
    <cellStyle name="Percent [2] 17" xfId="6411" xr:uid="{00000000-0005-0000-0000-000010170000}"/>
    <cellStyle name="Percent [2] 18" xfId="6412" xr:uid="{00000000-0005-0000-0000-000011170000}"/>
    <cellStyle name="Percent [2] 19" xfId="6413" xr:uid="{00000000-0005-0000-0000-000012170000}"/>
    <cellStyle name="Percent [2] 2" xfId="6414" xr:uid="{00000000-0005-0000-0000-000013170000}"/>
    <cellStyle name="Percent [2] 20" xfId="6408" xr:uid="{00000000-0005-0000-0000-000014170000}"/>
    <cellStyle name="Percent [2] 3" xfId="6415" xr:uid="{00000000-0005-0000-0000-000015170000}"/>
    <cellStyle name="Percent [2] 4" xfId="6416" xr:uid="{00000000-0005-0000-0000-000016170000}"/>
    <cellStyle name="Percent [2] 5" xfId="6417" xr:uid="{00000000-0005-0000-0000-000017170000}"/>
    <cellStyle name="Percent [2] 6" xfId="2907" xr:uid="{00000000-0005-0000-0000-000018170000}"/>
    <cellStyle name="Percent [2] 7" xfId="3804" xr:uid="{00000000-0005-0000-0000-000019170000}"/>
    <cellStyle name="Percent [2] 8" xfId="6418" xr:uid="{00000000-0005-0000-0000-00001A170000}"/>
    <cellStyle name="Percent [2] 9" xfId="6419" xr:uid="{00000000-0005-0000-0000-00001B170000}"/>
    <cellStyle name="Percent 10" xfId="3996" xr:uid="{00000000-0005-0000-0000-00001C170000}"/>
    <cellStyle name="Percent 10 2" xfId="7695" xr:uid="{BA492A68-1134-4B94-BE81-DD66F970A521}"/>
    <cellStyle name="Percent 10 2 2" xfId="8872" xr:uid="{CDDFE7E0-9E7C-4787-8078-6CD7E6316F91}"/>
    <cellStyle name="Percent 10 2 2 2" xfId="12509" xr:uid="{D7B63BED-1D07-4E07-9D9D-7A45F8FDFB0E}"/>
    <cellStyle name="Percent 10 2 3" xfId="8884" xr:uid="{3A237C47-6130-45DA-B81C-263544BA7D1B}"/>
    <cellStyle name="Percent 10 2 4" xfId="9249" xr:uid="{882650EB-B6C3-40C6-AEE9-A333207988F7}"/>
    <cellStyle name="Percent 10 3" xfId="10292" xr:uid="{6A813AA9-4377-4B70-923B-BE547B3AA5F8}"/>
    <cellStyle name="Percent 10 3 2" xfId="10298" xr:uid="{8574B672-75A6-4A7E-AFFF-739031F117F8}"/>
    <cellStyle name="Percent 10 4" xfId="12511" xr:uid="{4805013E-4AC5-4233-AC8A-61DFBC5ADC21}"/>
    <cellStyle name="Percent 10 5" xfId="12507" xr:uid="{DB5A2120-5957-4B70-8E6D-D740AEE7F825}"/>
    <cellStyle name="Percent 11" xfId="6420" xr:uid="{00000000-0005-0000-0000-00001D170000}"/>
    <cellStyle name="Percent 11 2" xfId="7930" xr:uid="{6AAE0128-9316-41B1-A7A6-14D732ACD714}"/>
    <cellStyle name="Percent 11 2 2" xfId="11690" xr:uid="{47E85E9B-C258-43A8-A090-4032F67A4E2D}"/>
    <cellStyle name="Percent 11 2 2 2" xfId="12875" xr:uid="{2AF9102A-0C95-48CA-B5D7-C9C9360C457F}"/>
    <cellStyle name="Percent 11 2 3" xfId="15366" xr:uid="{93451730-D26A-4911-BC32-C86D8CBA3992}"/>
    <cellStyle name="Percent 11 2 4" xfId="15365" xr:uid="{368CE08E-8723-48C1-B2A4-874A46D5116A}"/>
    <cellStyle name="Percent 11 3" xfId="15367" xr:uid="{73580FBB-F213-41A8-BDC8-E3F86FDA6B12}"/>
    <cellStyle name="Percent 11 3 2" xfId="9297" xr:uid="{463E8830-7DEA-4C85-B412-A5D7055C7A70}"/>
    <cellStyle name="Percent 11 4" xfId="8086" xr:uid="{E5E29319-8C65-4A2E-A21D-3C1AA777D0DE}"/>
    <cellStyle name="Percent 11 5" xfId="15364" xr:uid="{3FCDDF16-F0D3-45A9-AE50-6FF7E1B80F17}"/>
    <cellStyle name="Percent 12" xfId="3593" xr:uid="{00000000-0005-0000-0000-00001E170000}"/>
    <cellStyle name="Percent 12 2" xfId="2391" xr:uid="{00000000-0005-0000-0000-00001F170000}"/>
    <cellStyle name="Percent 12 2 2" xfId="7583" xr:uid="{00566D74-FBA5-4601-B028-5B2CD7A54A0C}"/>
    <cellStyle name="Percent 12 2 2 2" xfId="15370" xr:uid="{1A5785F1-EDD2-4516-A27F-F4D59369AC31}"/>
    <cellStyle name="Percent 12 2 2 3" xfId="9379" xr:uid="{4F195FB7-605A-413B-8A8D-41AE75AF7B6C}"/>
    <cellStyle name="Percent 12 2 3" xfId="15372" xr:uid="{72D10F32-3A67-4530-9E48-3177E53A325D}"/>
    <cellStyle name="Percent 12 2 4" xfId="15374" xr:uid="{9FBFB53B-3FDF-48D5-A2CB-A5676512A2D5}"/>
    <cellStyle name="Percent 12 2 5" xfId="15376" xr:uid="{0290587D-A6E3-4774-A5E6-485656935055}"/>
    <cellStyle name="Percent 12 2 6" xfId="15369" xr:uid="{4C3329F7-9425-40BB-95FA-77A659F5DA1E}"/>
    <cellStyle name="Percent 12 3" xfId="3143" xr:uid="{00000000-0005-0000-0000-000020170000}"/>
    <cellStyle name="Percent 12 3 2" xfId="7658" xr:uid="{370B7F00-1A2F-4C03-A449-BDBB5DE80D36}"/>
    <cellStyle name="Percent 12 3 2 2" xfId="15378" xr:uid="{1C7F0FDA-2911-42EE-9734-0AD7F3A30556}"/>
    <cellStyle name="Percent 12 3 2 3" xfId="16502" xr:uid="{62C367AA-0E13-4FFA-B259-B5ADB1C0AB1F}"/>
    <cellStyle name="Percent 12 3 3" xfId="15379" xr:uid="{EA362278-0C5F-4B20-97E9-2AAEA4303F60}"/>
    <cellStyle name="Percent 12 3 4" xfId="15380" xr:uid="{AD3871D2-CD78-4589-B13C-9BD99C3B4815}"/>
    <cellStyle name="Percent 12 3 5" xfId="15381" xr:uid="{52B862C5-C5EB-4B59-B776-A0B660D4CB65}"/>
    <cellStyle name="Percent 12 3 6" xfId="15377" xr:uid="{8805F1D1-53AB-404B-B798-F0B66412415D}"/>
    <cellStyle name="Percent 12 4" xfId="7675" xr:uid="{61FD2516-1840-4171-8F60-4CD8C17B053B}"/>
    <cellStyle name="Percent 12 4 2" xfId="15383" xr:uid="{9967400F-CF75-4AC0-B115-3BD4F64F8ADE}"/>
    <cellStyle name="Percent 12 4 3" xfId="15382" xr:uid="{3CDAA948-0FFB-4EBE-AFD6-31D1B70916F3}"/>
    <cellStyle name="Percent 12 5" xfId="15384" xr:uid="{6482A712-93B4-4963-A80B-BF5AEB967A7C}"/>
    <cellStyle name="Percent 12 6" xfId="15260" xr:uid="{C323BC43-BE7D-4283-AB30-F9E86DD77A81}"/>
    <cellStyle name="Percent 12 7" xfId="15368" xr:uid="{67D9DBC4-2A79-4F52-95A7-4F2913B5E2C2}"/>
    <cellStyle name="Percent 13" xfId="556" xr:uid="{00000000-0005-0000-0000-000021170000}"/>
    <cellStyle name="Percent 13 2" xfId="6421" xr:uid="{00000000-0005-0000-0000-000022170000}"/>
    <cellStyle name="Percent 13 2 2" xfId="7931" xr:uid="{B640B10F-B3CA-4AA4-807C-9D0A34700BCF}"/>
    <cellStyle name="Percent 13 2 2 2" xfId="15386" xr:uid="{B8EF860E-9020-4E1C-918E-F240DB2167B2}"/>
    <cellStyle name="Percent 13 2 2 3" xfId="16503" xr:uid="{B555945C-B5A7-4483-8250-60720C3BDE98}"/>
    <cellStyle name="Percent 13 2 3" xfId="13969" xr:uid="{263C5905-B9D1-4129-8086-506A4D473549}"/>
    <cellStyle name="Percent 13 2 4" xfId="13657" xr:uid="{9732DCB2-A9A3-4783-90B7-69938E372E32}"/>
    <cellStyle name="Percent 13 2 5" xfId="13658" xr:uid="{5E562638-AEDA-437E-8F17-D4BFA71E9AEA}"/>
    <cellStyle name="Percent 13 2 6" xfId="15385" xr:uid="{00C74EB8-5F05-458F-9243-05CEE5B184C4}"/>
    <cellStyle name="Percent 14" xfId="6422" xr:uid="{00000000-0005-0000-0000-000023170000}"/>
    <cellStyle name="Percent 14 2" xfId="7932" xr:uid="{CFB9FBFC-BF26-4A5F-AD76-7A889914BD2E}"/>
    <cellStyle name="Percent 14 2 2" xfId="15389" xr:uid="{D6B19285-C615-48DE-BEC6-FE8827B8D6D9}"/>
    <cellStyle name="Percent 14 2 2 2" xfId="15390" xr:uid="{0E6BF892-CB07-4982-AC69-0D0971B0F9CB}"/>
    <cellStyle name="Percent 14 2 3" xfId="15392" xr:uid="{B0DDCCD6-8839-4019-BA91-2E82A64A2C1F}"/>
    <cellStyle name="Percent 14 2 4" xfId="15388" xr:uid="{95C4AFF1-69BA-4A30-92EA-CC14D2DA7EDA}"/>
    <cellStyle name="Percent 14 3" xfId="15393" xr:uid="{0FCAD0B0-705E-4652-9615-C2031350D6F4}"/>
    <cellStyle name="Percent 14 3 2" xfId="15394" xr:uid="{172BF1E7-6B23-4835-865F-F66DD2F8050E}"/>
    <cellStyle name="Percent 14 4" xfId="15395" xr:uid="{3C433B74-4351-4C8E-AF78-CE1666199EF0}"/>
    <cellStyle name="Percent 14 5" xfId="15387" xr:uid="{A715E27C-F2FB-42E7-B47D-02EDA45B9AE2}"/>
    <cellStyle name="Percent 15" xfId="447" xr:uid="{00000000-0005-0000-0000-000024170000}"/>
    <cellStyle name="Percent 15 2" xfId="7243" xr:uid="{CB2A71C3-9A16-422A-B1A1-914CBFD27C82}"/>
    <cellStyle name="Percent 15 2 2" xfId="15396" xr:uid="{128E5766-A5E6-4DEF-BAE7-994A01250CF7}"/>
    <cellStyle name="Percent 15 2 3" xfId="15826" xr:uid="{E7721CE7-C2EC-4663-B07C-E296B363E2EE}"/>
    <cellStyle name="Percent 15 3" xfId="15398" xr:uid="{1E0E7CE2-B440-46CA-A57C-1D533D3269E4}"/>
    <cellStyle name="Percent 15 4" xfId="8377" xr:uid="{140B31EE-DF95-4B38-B20E-CF9AEFB2FE08}"/>
    <cellStyle name="Percent 16" xfId="6423" xr:uid="{00000000-0005-0000-0000-000025170000}"/>
    <cellStyle name="Percent 16 2" xfId="7933" xr:uid="{7B720C0D-E5BF-4FAE-95FA-0E374F9F7DEE}"/>
    <cellStyle name="Percent 16 2 2" xfId="15401" xr:uid="{FE7ED423-B74F-4939-91F6-8DE650DFA33D}"/>
    <cellStyle name="Percent 16 2 3" xfId="16504" xr:uid="{3E0D6557-1F51-4D0A-BC7E-09F0E7C6C7B6}"/>
    <cellStyle name="Percent 16 3" xfId="15402" xr:uid="{57FE7CDF-EAB0-4A17-B45E-57E909925915}"/>
    <cellStyle name="Percent 16 4" xfId="15399" xr:uid="{A01A82B3-ECA6-43ED-90F8-1BEDEFB8243A}"/>
    <cellStyle name="Percent 17" xfId="6424" xr:uid="{00000000-0005-0000-0000-000026170000}"/>
    <cellStyle name="Percent 17 2" xfId="7934" xr:uid="{86D784D4-CE59-44C5-A89D-E678E0608A77}"/>
    <cellStyle name="Percent 17 2 2" xfId="15405" xr:uid="{DDFD7CFA-09B3-4EF9-91F0-3899BE5298DD}"/>
    <cellStyle name="Percent 17 2 3" xfId="16505" xr:uid="{98DEA517-9403-4984-B58E-7BAA4FEC0B17}"/>
    <cellStyle name="Percent 17 3" xfId="15406" xr:uid="{28111275-E547-46FA-B585-BB96681E71F7}"/>
    <cellStyle name="Percent 17 4" xfId="15403" xr:uid="{4F540067-0B75-4EBF-88A2-5B52F026B9A6}"/>
    <cellStyle name="Percent 18" xfId="3171" xr:uid="{00000000-0005-0000-0000-000027170000}"/>
    <cellStyle name="Percent 18 2" xfId="7662" xr:uid="{34324036-9AFE-4718-AE52-69047882F01D}"/>
    <cellStyle name="Percent 18 2 2" xfId="11521" xr:uid="{23E9EFF0-205E-43DF-95CF-1AEBA012616B}"/>
    <cellStyle name="Percent 18 3" xfId="11517" xr:uid="{7DBBEF1A-DCB3-4E2C-82E5-3DDDA8D8D602}"/>
    <cellStyle name="Percent 19" xfId="4916" xr:uid="{00000000-0005-0000-0000-000028170000}"/>
    <cellStyle name="Percent 19 2" xfId="7743" xr:uid="{FD121FA3-D791-456D-BABA-EF02EB9C1266}"/>
    <cellStyle name="Percent 19 2 2" xfId="12374" xr:uid="{0F14BEE9-1EA2-4EA5-AF09-AE3558408F91}"/>
    <cellStyle name="Percent 19 3" xfId="15407" xr:uid="{8D5A0F65-A21F-4B63-AE86-DDEF227EE40F}"/>
    <cellStyle name="Percent 2" xfId="6188" xr:uid="{00000000-0005-0000-0000-000029170000}"/>
    <cellStyle name="Percent 2 2" xfId="1952" xr:uid="{00000000-0005-0000-0000-00002A170000}"/>
    <cellStyle name="Percent 2 2 2" xfId="37" xr:uid="{00000000-0005-0000-0000-00002B170000}"/>
    <cellStyle name="Percent 2 2 2 2" xfId="15410" xr:uid="{3F6E8D15-9D3D-4F85-82F6-8EFDDB800E2B}"/>
    <cellStyle name="Percent 2 2 3" xfId="15411" xr:uid="{89F0DD71-76CD-42D1-BD55-87A1A2AB5DDF}"/>
    <cellStyle name="Percent 2 3" xfId="6425" xr:uid="{00000000-0005-0000-0000-00002C170000}"/>
    <cellStyle name="Percent 2 3 2" xfId="1543" xr:uid="{00000000-0005-0000-0000-00002D170000}"/>
    <cellStyle name="Percent 2 3 2 2" xfId="1552" xr:uid="{00000000-0005-0000-0000-00002E170000}"/>
    <cellStyle name="Percent 2 3 2 2 2 2 2" xfId="6426" xr:uid="{00000000-0005-0000-0000-00002F170000}"/>
    <cellStyle name="Percent 2 3 3" xfId="7935" xr:uid="{58F11299-396E-41E8-B73C-27A4F9E18EA6}"/>
    <cellStyle name="Percent 2 3 3 2" xfId="15415" xr:uid="{F97DDFAE-3926-4819-B9C5-D7B6C919C24E}"/>
    <cellStyle name="Percent 2 3 3 3" xfId="15416" xr:uid="{33A1168A-3C31-4358-BFC5-8DE8FD3FD153}"/>
    <cellStyle name="Percent 2 3 3 4" xfId="14504" xr:uid="{9EDD1812-19AE-49C3-B1AD-6CF031AD270E}"/>
    <cellStyle name="Percent 2 3 3 5" xfId="15414" xr:uid="{1AF2D236-80E3-4E90-AD89-C02ACC80F4F5}"/>
    <cellStyle name="Percent 2 3 4" xfId="15417" xr:uid="{B2109415-5E1B-42D5-B0B4-AE32772C59B7}"/>
    <cellStyle name="Percent 2 3 5" xfId="15418" xr:uid="{970002CE-23C3-4CDF-AFEF-FE2E45B92969}"/>
    <cellStyle name="Percent 2 3 6" xfId="15419" xr:uid="{D3E60968-C32B-4370-8AC8-4735ECFBE3AD}"/>
    <cellStyle name="Percent 2 3 7" xfId="15420" xr:uid="{65C9D5B4-6C62-48FF-A8C3-361B40BADDC5}"/>
    <cellStyle name="Percent 2 3 8" xfId="15412" xr:uid="{19239FB2-2D41-4B2E-927A-2895AF0BA7E4}"/>
    <cellStyle name="Percent 2 4" xfId="6427" xr:uid="{00000000-0005-0000-0000-000030170000}"/>
    <cellStyle name="Percent 2 4 2" xfId="7936" xr:uid="{D63A9EDD-7383-4D81-8329-99E018EA8BE5}"/>
    <cellStyle name="Percent 2 4 2 2" xfId="15423" xr:uid="{65734164-0B8E-4F02-8F19-AD053AF01C9E}"/>
    <cellStyle name="Percent 2 4 2 2 2" xfId="15424" xr:uid="{2DF68160-5232-4E0F-94C0-2756E092EFFB}"/>
    <cellStyle name="Percent 2 4 2 3" xfId="15425" xr:uid="{8EC3D3E4-C24F-4D74-988F-443B2AF8F2E7}"/>
    <cellStyle name="Percent 2 4 2 4" xfId="15422" xr:uid="{B9AD0AD9-E974-42CB-AA48-4465B974EA82}"/>
    <cellStyle name="Percent 2 4 3" xfId="11529" xr:uid="{4B17C2CE-A6B2-48A9-94CD-58BBCB288414}"/>
    <cellStyle name="Percent 2 4 3 2" xfId="15426" xr:uid="{0978EFE8-D74A-4371-B190-DEB4646586C5}"/>
    <cellStyle name="Percent 2 4 4" xfId="15427" xr:uid="{D2EB109E-54B4-476A-B606-D04CA6067B38}"/>
    <cellStyle name="Percent 2 4 5" xfId="15421" xr:uid="{E85E7BFA-9CB8-46BD-8E6D-EED2E38DAFCE}"/>
    <cellStyle name="Percent 2 5" xfId="6428" xr:uid="{00000000-0005-0000-0000-000031170000}"/>
    <cellStyle name="Percent 2 5 2" xfId="15428" xr:uid="{A1D7ABB8-656F-4A96-B8A2-22346548C43B}"/>
    <cellStyle name="Percent 2 6" xfId="6429" xr:uid="{00000000-0005-0000-0000-000032170000}"/>
    <cellStyle name="Percent 2 6 2" xfId="7937" xr:uid="{9E901FA1-287D-4914-AED2-E7AADB25B659}"/>
    <cellStyle name="Percent 2 6 2 2" xfId="15430" xr:uid="{A23D8684-DD91-47A4-8C6E-32BCA823607E}"/>
    <cellStyle name="Percent 2 6 2 3" xfId="11467" xr:uid="{C6AAA21A-7747-4148-805F-55DB4F191D0E}"/>
    <cellStyle name="Percent 2 6 3" xfId="11532" xr:uid="{56B74DDF-0A85-4DED-9074-F4DC4BA64C32}"/>
    <cellStyle name="Percent 2 6 4" xfId="11696" xr:uid="{1C026037-B625-4581-90CF-A16215337575}"/>
    <cellStyle name="Percent 2 6 5" xfId="11699" xr:uid="{A65CFBB9-3363-4F6D-A193-62D331946761}"/>
    <cellStyle name="Percent 2 6 6" xfId="15429" xr:uid="{C84752E0-BD22-4224-89AC-B8786A2D431B}"/>
    <cellStyle name="Percent 2 7" xfId="15431" xr:uid="{CCF3EBCA-B229-4642-93D0-44B1FDDF5B39}"/>
    <cellStyle name="Percent 20" xfId="446" xr:uid="{00000000-0005-0000-0000-000033170000}"/>
    <cellStyle name="Percent 20 2" xfId="7242" xr:uid="{C5609397-71B5-4C2F-8B2F-08085BCC9A6B}"/>
    <cellStyle name="Percent 20 2 2" xfId="15397" xr:uid="{AE542968-4629-4386-AC24-EECC8BBC80AC}"/>
    <cellStyle name="Percent 20 3" xfId="8378" xr:uid="{85E3E325-2B81-4384-A0FB-5E2E78DFC446}"/>
    <cellStyle name="Percent 21" xfId="15400" xr:uid="{D21C099E-2E91-4538-97AB-A515447BD2E6}"/>
    <cellStyle name="Percent 22" xfId="15404" xr:uid="{B8B8991B-F2FE-421A-87A1-0EA55EBE26B6}"/>
    <cellStyle name="Percent 23" xfId="11516" xr:uid="{51F02EB1-AA57-4582-A1D2-D17224FA3628}"/>
    <cellStyle name="Percent 24" xfId="8042" xr:uid="{FBBA6C8B-EEDC-402B-B59F-B78598B5F606}"/>
    <cellStyle name="Percent 25" xfId="11860" xr:uid="{23066C55-E79C-4818-A48F-F20351FAA45F}"/>
    <cellStyle name="Percent 26" xfId="18001" xr:uid="{907570F2-5713-4979-99AF-2B907C7FA504}"/>
    <cellStyle name="Percent 27" xfId="10980" xr:uid="{5A8FAA31-38F7-452B-9600-23B8075ADF9F}"/>
    <cellStyle name="Percent 28" xfId="18655" xr:uid="{C261D744-0527-4B82-B072-A252AA49C925}"/>
    <cellStyle name="Percent 3" xfId="536" xr:uid="{00000000-0005-0000-0000-000034170000}"/>
    <cellStyle name="Percent 3 2" xfId="814" xr:uid="{00000000-0005-0000-0000-000035170000}"/>
    <cellStyle name="Percent 3 2 2" xfId="1509" xr:uid="{00000000-0005-0000-0000-000036170000}"/>
    <cellStyle name="Percent 3 2 3" xfId="15432" xr:uid="{13C37E44-ECCB-43FD-B55E-45C41A71FDD5}"/>
    <cellStyle name="Percent 3 2 3 2" xfId="15433" xr:uid="{BE03945B-DC2C-4BC4-8A10-53C4712EC4B6}"/>
    <cellStyle name="Percent 3 2 3 3" xfId="14371" xr:uid="{98CB1099-FF1E-4574-A6DE-94867A986520}"/>
    <cellStyle name="Percent 3 3" xfId="2766" xr:uid="{00000000-0005-0000-0000-000037170000}"/>
    <cellStyle name="Percent 3 3 2" xfId="7639" xr:uid="{CA06E3F7-A462-4CB9-AA84-18F45F792736}"/>
    <cellStyle name="Percent 3 3 2 2" xfId="15434" xr:uid="{D2F83A36-0009-4328-9900-C2655396C4A5}"/>
    <cellStyle name="Percent 3 4" xfId="11028" xr:uid="{63683357-C33A-4452-8963-75A82FF6959A}"/>
    <cellStyle name="Percent 4" xfId="2422" xr:uid="{00000000-0005-0000-0000-000038170000}"/>
    <cellStyle name="Percent 4 2" xfId="195" xr:uid="{00000000-0005-0000-0000-000039170000}"/>
    <cellStyle name="Percent 4 3" xfId="8151" xr:uid="{1611445C-BCA8-4961-95CA-7203D0967C69}"/>
    <cellStyle name="Percent 5" xfId="2427" xr:uid="{00000000-0005-0000-0000-00003A170000}"/>
    <cellStyle name="Percent 5 2" xfId="837" xr:uid="{00000000-0005-0000-0000-00003B170000}"/>
    <cellStyle name="Percent 5 3" xfId="6430" xr:uid="{00000000-0005-0000-0000-00003C170000}"/>
    <cellStyle name="Percent 5 3 2" xfId="7938" xr:uid="{A6F21D8D-E73E-4705-8EDD-0F082742F017}"/>
    <cellStyle name="Percent 5 3 2 2" xfId="15437" xr:uid="{E472A722-4C94-4806-A357-9D59CA0D3B72}"/>
    <cellStyle name="Percent 5 3 2 2 2" xfId="15438" xr:uid="{AD1B0F68-5E9C-49C1-9782-39853EB9AECA}"/>
    <cellStyle name="Percent 5 3 2 3" xfId="15439" xr:uid="{144C7AD2-D5FA-4E90-AD73-334B8D7E9FDB}"/>
    <cellStyle name="Percent 5 3 2 4" xfId="8779" xr:uid="{0D5CAEE4-8AA9-4AE8-AC9E-0C1CB500B647}"/>
    <cellStyle name="Percent 5 3 3" xfId="9752" xr:uid="{7005FC07-2A97-4882-BC06-3C0101D7638A}"/>
    <cellStyle name="Percent 5 3 3 2" xfId="10878" xr:uid="{AFFAF091-B80C-4953-9D95-E6DCF817CFE9}"/>
    <cellStyle name="Percent 5 3 4" xfId="15440" xr:uid="{15962218-9863-4287-AA44-28CB9E36809F}"/>
    <cellStyle name="Percent 5 3 5" xfId="15436" xr:uid="{F1652F13-4947-438A-B98B-2D044081F0BB}"/>
    <cellStyle name="Percent 5 4" xfId="7586" xr:uid="{46BCBF73-E4F3-4833-939C-4D3139C34EEB}"/>
    <cellStyle name="Percent 5 4 2" xfId="15441" xr:uid="{F76B612C-5A76-44A3-BC2B-7CD3CBA3E804}"/>
    <cellStyle name="Percent 6" xfId="2433" xr:uid="{00000000-0005-0000-0000-00003D170000}"/>
    <cellStyle name="Percent 6 2" xfId="3556" xr:uid="{00000000-0005-0000-0000-00003E170000}"/>
    <cellStyle name="Percent 6 3" xfId="15443" xr:uid="{4EEA89BD-5A4E-4D69-9800-26A5CE90C509}"/>
    <cellStyle name="Percent 7" xfId="1874" xr:uid="{00000000-0005-0000-0000-00003F170000}"/>
    <cellStyle name="Percent 7 2" xfId="3559" xr:uid="{00000000-0005-0000-0000-000040170000}"/>
    <cellStyle name="Percent 7 3" xfId="6432" xr:uid="{00000000-0005-0000-0000-000041170000}"/>
    <cellStyle name="Percent 7 4" xfId="7446" xr:uid="{AA3DDFDC-837E-483E-9E73-A1A4E2DE9E8E}"/>
    <cellStyle name="Percent 8" xfId="3044" xr:uid="{00000000-0005-0000-0000-000042170000}"/>
    <cellStyle name="Percent 8 2" xfId="1691" xr:uid="{00000000-0005-0000-0000-000043170000}"/>
    <cellStyle name="Percent 8 2 2" xfId="3827" xr:uid="{00000000-0005-0000-0000-000044170000}"/>
    <cellStyle name="Percent 8 3" xfId="1697" xr:uid="{00000000-0005-0000-0000-000045170000}"/>
    <cellStyle name="Percent 8 4" xfId="7651" xr:uid="{F32FD434-5F97-4DC9-BEEA-ECB3E9C410BA}"/>
    <cellStyle name="Percent 8 4 2" xfId="15124" xr:uid="{2A402FA6-F403-4D79-9440-37EC64EB2507}"/>
    <cellStyle name="Percent 8 4 3" xfId="15126" xr:uid="{CC6E000C-A6E0-40F8-A54C-0187E1ECD6FC}"/>
    <cellStyle name="Percent 8 4 4" xfId="9358" xr:uid="{99592D6B-4607-443C-9C81-8C03F59E9EE5}"/>
    <cellStyle name="Percent 9" xfId="3116" xr:uid="{00000000-0005-0000-0000-000046170000}"/>
    <cellStyle name="Percent 9 2" xfId="7655" xr:uid="{F446531F-1427-40EF-BCA1-C4CD2BB5AA2F}"/>
    <cellStyle name="Percent 9 2 2" xfId="13810" xr:uid="{C4A4755B-8B81-40E8-94B5-B5E459BA1F74}"/>
    <cellStyle name="Percent 9 2 3" xfId="13812" xr:uid="{081722A3-5FB0-4FAC-A8ED-DB33207017C0}"/>
    <cellStyle name="Percent 9 2 4" xfId="15445" xr:uid="{7207BCD0-306A-4FED-AEFB-55D88B263FA4}"/>
    <cellStyle name="Percent 9 3" xfId="15446" xr:uid="{9F4FD3F0-0C7F-4990-A312-EA3DC56A842A}"/>
    <cellStyle name="Percent 9 4" xfId="15447" xr:uid="{A2F836E6-5EEE-4699-81F3-177DDE6E53A6}"/>
    <cellStyle name="Percent 9 5" xfId="15448" xr:uid="{238D4522-B802-4E09-A51B-9C306B1F0CC0}"/>
    <cellStyle name="Percent 9 6" xfId="15449" xr:uid="{C369F3FB-0508-483F-BAB9-893CD5BF966E}"/>
    <cellStyle name="Percent 9 7" xfId="11570" xr:uid="{6F235A1A-4BC8-4FA8-9B04-99039179C225}"/>
    <cellStyle name="Percent 9 8" xfId="11484" xr:uid="{2BA805F1-93D9-4151-A5E0-CB81A68DBA3D}"/>
    <cellStyle name="PERCENTAGE" xfId="4693" xr:uid="{00000000-0005-0000-0000-000047170000}"/>
    <cellStyle name="PERCENTAGE 2" xfId="15450" xr:uid="{3D2FFEAF-89A4-4455-870A-09D47A15250A}"/>
    <cellStyle name="PLAN" xfId="1082" xr:uid="{00000000-0005-0000-0000-000048170000}"/>
    <cellStyle name="PrePop Currency (0)" xfId="1199" xr:uid="{00000000-0005-0000-0000-000049170000}"/>
    <cellStyle name="PrePop Currency (2)" xfId="2310" xr:uid="{00000000-0005-0000-0000-00004A170000}"/>
    <cellStyle name="PrePop Units (0)" xfId="3951" xr:uid="{00000000-0005-0000-0000-00004B170000}"/>
    <cellStyle name="PrePop Units (1)" xfId="6433" xr:uid="{00000000-0005-0000-0000-00004C170000}"/>
    <cellStyle name="PrePop Units (2)" xfId="6434" xr:uid="{00000000-0005-0000-0000-00004D170000}"/>
    <cellStyle name="PSChar" xfId="6435" xr:uid="{00000000-0005-0000-0000-00004E170000}"/>
    <cellStyle name="PSChar 2" xfId="245" xr:uid="{00000000-0005-0000-0000-00004F170000}"/>
    <cellStyle name="PSDate" xfId="6436" xr:uid="{00000000-0005-0000-0000-000050170000}"/>
    <cellStyle name="PSHeading" xfId="6437" xr:uid="{00000000-0005-0000-0000-000051170000}"/>
    <cellStyle name="PSHeading 2" xfId="6438" xr:uid="{00000000-0005-0000-0000-000052170000}"/>
    <cellStyle name="PSHeading 2 2" xfId="15452" xr:uid="{BE6C710E-3779-4BD4-8D18-168323446831}"/>
    <cellStyle name="PSHeading 3" xfId="12072" xr:uid="{97CDA72D-4959-44D6-A47E-2B5C1F96E3B7}"/>
    <cellStyle name="pwstyle" xfId="6439" xr:uid="{00000000-0005-0000-0000-000053170000}"/>
    <cellStyle name="pwstyle 2" xfId="15453" xr:uid="{B601A38F-82EF-43B9-9011-6ABA79109E24}"/>
    <cellStyle name="Q" xfId="6440" xr:uid="{00000000-0005-0000-0000-000054170000}"/>
    <cellStyle name="Q 10" xfId="6441" xr:uid="{00000000-0005-0000-0000-000055170000}"/>
    <cellStyle name="Q 11" xfId="320" xr:uid="{00000000-0005-0000-0000-000056170000}"/>
    <cellStyle name="Q 12" xfId="6442" xr:uid="{00000000-0005-0000-0000-000057170000}"/>
    <cellStyle name="Q 13" xfId="6443" xr:uid="{00000000-0005-0000-0000-000058170000}"/>
    <cellStyle name="Q 14" xfId="6444" xr:uid="{00000000-0005-0000-0000-000059170000}"/>
    <cellStyle name="Q 15" xfId="474" xr:uid="{00000000-0005-0000-0000-00005A170000}"/>
    <cellStyle name="Q 16" xfId="1002" xr:uid="{00000000-0005-0000-0000-00005B170000}"/>
    <cellStyle name="Q 2" xfId="173" xr:uid="{00000000-0005-0000-0000-00005C170000}"/>
    <cellStyle name="Q 3" xfId="6445" xr:uid="{00000000-0005-0000-0000-00005D170000}"/>
    <cellStyle name="Q 4" xfId="3853" xr:uid="{00000000-0005-0000-0000-00005E170000}"/>
    <cellStyle name="Q 5" xfId="2897" xr:uid="{00000000-0005-0000-0000-00005F170000}"/>
    <cellStyle name="Q 6" xfId="6446" xr:uid="{00000000-0005-0000-0000-000060170000}"/>
    <cellStyle name="Q 7" xfId="1044" xr:uid="{00000000-0005-0000-0000-000061170000}"/>
    <cellStyle name="Q 8" xfId="6447" xr:uid="{00000000-0005-0000-0000-000062170000}"/>
    <cellStyle name="Q 9" xfId="5558" xr:uid="{00000000-0005-0000-0000-000063170000}"/>
    <cellStyle name="Q_10-20" xfId="6448" xr:uid="{00000000-0005-0000-0000-000064170000}"/>
    <cellStyle name="Q_20-2 NAN" xfId="6449" xr:uid="{00000000-0005-0000-0000-000065170000}"/>
    <cellStyle name="Q_20-2 NAN 10" xfId="3774" xr:uid="{00000000-0005-0000-0000-000066170000}"/>
    <cellStyle name="Q_20-2 NAN 11" xfId="3786" xr:uid="{00000000-0005-0000-0000-000067170000}"/>
    <cellStyle name="Q_20-2 NAN 12" xfId="6450" xr:uid="{00000000-0005-0000-0000-000068170000}"/>
    <cellStyle name="Q_20-2 NAN 13" xfId="6451" xr:uid="{00000000-0005-0000-0000-000069170000}"/>
    <cellStyle name="Q_20-2 NAN 14" xfId="6452" xr:uid="{00000000-0005-0000-0000-00006A170000}"/>
    <cellStyle name="Q_20-2 NAN 15" xfId="6453" xr:uid="{00000000-0005-0000-0000-00006B170000}"/>
    <cellStyle name="Q_20-2 NAN 16" xfId="995" xr:uid="{00000000-0005-0000-0000-00006C170000}"/>
    <cellStyle name="Q_20-2 NAN 2" xfId="6454" xr:uid="{00000000-0005-0000-0000-00006D170000}"/>
    <cellStyle name="Q_20-2 NAN 3" xfId="6455" xr:uid="{00000000-0005-0000-0000-00006E170000}"/>
    <cellStyle name="Q_20-2 NAN 4" xfId="6456" xr:uid="{00000000-0005-0000-0000-00006F170000}"/>
    <cellStyle name="Q_20-2 NAN 5" xfId="4702" xr:uid="{00000000-0005-0000-0000-000070170000}"/>
    <cellStyle name="Q_20-2 NAN 6" xfId="4704" xr:uid="{00000000-0005-0000-0000-000071170000}"/>
    <cellStyle name="Q_20-2 NAN 7" xfId="6458" xr:uid="{00000000-0005-0000-0000-000072170000}"/>
    <cellStyle name="Q_20-2 NAN 8" xfId="6459" xr:uid="{00000000-0005-0000-0000-000073170000}"/>
    <cellStyle name="Q_20-2 NAN 9" xfId="6460" xr:uid="{00000000-0005-0000-0000-000074170000}"/>
    <cellStyle name="Q_20-2 NAN_Adjust_TAX_Q151" xfId="6462" xr:uid="{00000000-0005-0000-0000-000075170000}"/>
    <cellStyle name="Q_20-2 NAN_Adjust_TAX_Q151 2" xfId="6464" xr:uid="{00000000-0005-0000-0000-000076170000}"/>
    <cellStyle name="Q_20-2 NAN_Global_Q1'08_Pow" xfId="6465" xr:uid="{00000000-0005-0000-0000-000077170000}"/>
    <cellStyle name="Q_20-2 NAN_Global_Q1'08_Pow 2" xfId="336" xr:uid="{00000000-0005-0000-0000-000078170000}"/>
    <cellStyle name="Q_20-2 NAN_Global_Q2'08_Pow" xfId="6466" xr:uid="{00000000-0005-0000-0000-000079170000}"/>
    <cellStyle name="Q_20-2 NAN_Global_Q2'08_Pow 2" xfId="6467" xr:uid="{00000000-0005-0000-0000-00007A170000}"/>
    <cellStyle name="Q_20-2 NAN_เอกสารของนก" xfId="6468" xr:uid="{00000000-0005-0000-0000-00007B170000}"/>
    <cellStyle name="Q_20-2 NAN_เอกสารของนก 2" xfId="6469" xr:uid="{00000000-0005-0000-0000-00007C170000}"/>
    <cellStyle name="Q_70_09.30.09" xfId="6470" xr:uid="{00000000-0005-0000-0000-00007D170000}"/>
    <cellStyle name="Q_AA" xfId="5269" xr:uid="{00000000-0005-0000-0000-00007E170000}"/>
    <cellStyle name="Q_Adjust_TAX_Q151" xfId="1198" xr:uid="{00000000-0005-0000-0000-00007F170000}"/>
    <cellStyle name="Q_Adjust_TAX_Q151 2" xfId="370" xr:uid="{00000000-0005-0000-0000-000080170000}"/>
    <cellStyle name="Q_B &amp; Z" xfId="813" xr:uid="{00000000-0005-0000-0000-000081170000}"/>
    <cellStyle name="Q_B &amp; Z 10" xfId="4737" xr:uid="{00000000-0005-0000-0000-000082170000}"/>
    <cellStyle name="Q_B &amp; Z 11" xfId="4740" xr:uid="{00000000-0005-0000-0000-000083170000}"/>
    <cellStyle name="Q_B &amp; Z 12" xfId="4745" xr:uid="{00000000-0005-0000-0000-000084170000}"/>
    <cellStyle name="Q_B &amp; Z 13" xfId="3700" xr:uid="{00000000-0005-0000-0000-000085170000}"/>
    <cellStyle name="Q_B &amp; Z 14" xfId="3703" xr:uid="{00000000-0005-0000-0000-000086170000}"/>
    <cellStyle name="Q_B &amp; Z 15" xfId="1130" xr:uid="{00000000-0005-0000-0000-000087170000}"/>
    <cellStyle name="Q_B &amp; Z 16" xfId="2379" xr:uid="{00000000-0005-0000-0000-000088170000}"/>
    <cellStyle name="Q_B &amp; Z 2" xfId="1508" xr:uid="{00000000-0005-0000-0000-000089170000}"/>
    <cellStyle name="Q_B &amp; Z 3" xfId="6471" xr:uid="{00000000-0005-0000-0000-00008A170000}"/>
    <cellStyle name="Q_B &amp; Z 4" xfId="6472" xr:uid="{00000000-0005-0000-0000-00008B170000}"/>
    <cellStyle name="Q_B &amp; Z 5" xfId="6473" xr:uid="{00000000-0005-0000-0000-00008C170000}"/>
    <cellStyle name="Q_B &amp; Z 6" xfId="6474" xr:uid="{00000000-0005-0000-0000-00008D170000}"/>
    <cellStyle name="Q_B &amp; Z 7" xfId="1527" xr:uid="{00000000-0005-0000-0000-00008E170000}"/>
    <cellStyle name="Q_B &amp; Z 8" xfId="1777" xr:uid="{00000000-0005-0000-0000-00008F170000}"/>
    <cellStyle name="Q_B &amp; Z 9" xfId="943" xr:uid="{00000000-0005-0000-0000-000090170000}"/>
    <cellStyle name="Q_B &amp; Z_Adjust_TAX_Q151" xfId="4766" xr:uid="{00000000-0005-0000-0000-000091170000}"/>
    <cellStyle name="Q_B &amp; Z_Adjust_TAX_Q151 2" xfId="6475" xr:uid="{00000000-0005-0000-0000-000092170000}"/>
    <cellStyle name="Q_B &amp; Z_Global_Q1'08_Pow" xfId="4162" xr:uid="{00000000-0005-0000-0000-000093170000}"/>
    <cellStyle name="Q_B &amp; Z_Global_Q1'08_Pow 2" xfId="288" xr:uid="{00000000-0005-0000-0000-000094170000}"/>
    <cellStyle name="Q_B &amp; Z_Global_Q2'08_Pow" xfId="3092" xr:uid="{00000000-0005-0000-0000-000095170000}"/>
    <cellStyle name="Q_B &amp; Z_Global_Q2'08_Pow 2" xfId="5030" xr:uid="{00000000-0005-0000-0000-000096170000}"/>
    <cellStyle name="Q_B &amp; Z_เอกสารของนก" xfId="5447" xr:uid="{00000000-0005-0000-0000-000097170000}"/>
    <cellStyle name="Q_B &amp; Z_เอกสารของนก 2" xfId="6476" xr:uid="{00000000-0005-0000-0000-000098170000}"/>
    <cellStyle name="Q_F1,2,3" xfId="4602" xr:uid="{00000000-0005-0000-0000-000099170000}"/>
    <cellStyle name="Q_F123" xfId="6477" xr:uid="{00000000-0005-0000-0000-00009A170000}"/>
    <cellStyle name="Q_F123 10" xfId="6478" xr:uid="{00000000-0005-0000-0000-00009B170000}"/>
    <cellStyle name="Q_F123 11" xfId="6479" xr:uid="{00000000-0005-0000-0000-00009C170000}"/>
    <cellStyle name="Q_F123 12" xfId="2868" xr:uid="{00000000-0005-0000-0000-00009D170000}"/>
    <cellStyle name="Q_F123 13" xfId="2873" xr:uid="{00000000-0005-0000-0000-00009E170000}"/>
    <cellStyle name="Q_F123 14" xfId="3459" xr:uid="{00000000-0005-0000-0000-00009F170000}"/>
    <cellStyle name="Q_F123 15" xfId="3461" xr:uid="{00000000-0005-0000-0000-0000A0170000}"/>
    <cellStyle name="Q_F123 16" xfId="384" xr:uid="{00000000-0005-0000-0000-0000A1170000}"/>
    <cellStyle name="Q_F123 2" xfId="6480" xr:uid="{00000000-0005-0000-0000-0000A2170000}"/>
    <cellStyle name="Q_F123 3" xfId="6481" xr:uid="{00000000-0005-0000-0000-0000A3170000}"/>
    <cellStyle name="Q_F123 4" xfId="6482" xr:uid="{00000000-0005-0000-0000-0000A4170000}"/>
    <cellStyle name="Q_F123 5" xfId="6483" xr:uid="{00000000-0005-0000-0000-0000A5170000}"/>
    <cellStyle name="Q_F123 6" xfId="6485" xr:uid="{00000000-0005-0000-0000-0000A6170000}"/>
    <cellStyle name="Q_F123 7" xfId="6486" xr:uid="{00000000-0005-0000-0000-0000A7170000}"/>
    <cellStyle name="Q_F123 8" xfId="6487" xr:uid="{00000000-0005-0000-0000-0000A8170000}"/>
    <cellStyle name="Q_F123 9" xfId="6488" xr:uid="{00000000-0005-0000-0000-0000A9170000}"/>
    <cellStyle name="Q_F123_Adjust_TAX_Q151" xfId="6490" xr:uid="{00000000-0005-0000-0000-0000AA170000}"/>
    <cellStyle name="Q_F123_Adjust_TAX_Q151 2" xfId="6491" xr:uid="{00000000-0005-0000-0000-0000AB170000}"/>
    <cellStyle name="Q_F123_Global_Q1'08_Pow" xfId="6492" xr:uid="{00000000-0005-0000-0000-0000AC170000}"/>
    <cellStyle name="Q_F123_Global_Q1'08_Pow 2" xfId="6493" xr:uid="{00000000-0005-0000-0000-0000AD170000}"/>
    <cellStyle name="Q_F123_Global_Q2'08_Pow" xfId="2531" xr:uid="{00000000-0005-0000-0000-0000AE170000}"/>
    <cellStyle name="Q_F123_Global_Q2'08_Pow 2" xfId="4026" xr:uid="{00000000-0005-0000-0000-0000AF170000}"/>
    <cellStyle name="Q_F123_เอกสารของนก" xfId="6494" xr:uid="{00000000-0005-0000-0000-0000B0170000}"/>
    <cellStyle name="Q_F123_เอกสารของนก 2" xfId="5454" xr:uid="{00000000-0005-0000-0000-0000B1170000}"/>
    <cellStyle name="Q_Global_Q1'08_Pow" xfId="3247" xr:uid="{00000000-0005-0000-0000-0000B2170000}"/>
    <cellStyle name="Q_Global_Q1'08_Pow 2" xfId="6345" xr:uid="{00000000-0005-0000-0000-0000B3170000}"/>
    <cellStyle name="Q_Global_Q2'08_Pow" xfId="6496" xr:uid="{00000000-0005-0000-0000-0000B4170000}"/>
    <cellStyle name="Q_Global_Q2'08_Pow 2" xfId="3814" xr:uid="{00000000-0005-0000-0000-0000B5170000}"/>
    <cellStyle name="Q_L" xfId="1839" xr:uid="{00000000-0005-0000-0000-0000B6170000}"/>
    <cellStyle name="Q_L 10" xfId="542" xr:uid="{00000000-0005-0000-0000-0000B7170000}"/>
    <cellStyle name="Q_L 11" xfId="819" xr:uid="{00000000-0005-0000-0000-0000B8170000}"/>
    <cellStyle name="Q_L 12" xfId="3918" xr:uid="{00000000-0005-0000-0000-0000B9170000}"/>
    <cellStyle name="Q_L 13" xfId="2674" xr:uid="{00000000-0005-0000-0000-0000BA170000}"/>
    <cellStyle name="Q_L 14" xfId="2682" xr:uid="{00000000-0005-0000-0000-0000BB170000}"/>
    <cellStyle name="Q_L 15" xfId="2690" xr:uid="{00000000-0005-0000-0000-0000BC170000}"/>
    <cellStyle name="Q_L 16" xfId="6497" xr:uid="{00000000-0005-0000-0000-0000BD170000}"/>
    <cellStyle name="Q_L 2" xfId="6498" xr:uid="{00000000-0005-0000-0000-0000BE170000}"/>
    <cellStyle name="Q_L 3" xfId="6499" xr:uid="{00000000-0005-0000-0000-0000BF170000}"/>
    <cellStyle name="Q_L 4" xfId="6500" xr:uid="{00000000-0005-0000-0000-0000C0170000}"/>
    <cellStyle name="Q_L 5" xfId="6501" xr:uid="{00000000-0005-0000-0000-0000C1170000}"/>
    <cellStyle name="Q_L 6" xfId="6502" xr:uid="{00000000-0005-0000-0000-0000C2170000}"/>
    <cellStyle name="Q_L 7" xfId="6503" xr:uid="{00000000-0005-0000-0000-0000C3170000}"/>
    <cellStyle name="Q_L 8" xfId="6504" xr:uid="{00000000-0005-0000-0000-0000C4170000}"/>
    <cellStyle name="Q_L 9" xfId="4927" xr:uid="{00000000-0005-0000-0000-0000C5170000}"/>
    <cellStyle name="Q_L_Adjust_TAX_Q151" xfId="3105" xr:uid="{00000000-0005-0000-0000-0000C6170000}"/>
    <cellStyle name="Q_L_Adjust_TAX_Q151 2" xfId="6505" xr:uid="{00000000-0005-0000-0000-0000C7170000}"/>
    <cellStyle name="Q_L_Global_Q1'08_Pow" xfId="5302" xr:uid="{00000000-0005-0000-0000-0000C8170000}"/>
    <cellStyle name="Q_L_Global_Q1'08_Pow 2" xfId="5304" xr:uid="{00000000-0005-0000-0000-0000C9170000}"/>
    <cellStyle name="Q_L_Global_Q2'08_Pow" xfId="6506" xr:uid="{00000000-0005-0000-0000-0000CA170000}"/>
    <cellStyle name="Q_L_Global_Q2'08_Pow 2" xfId="6507" xr:uid="{00000000-0005-0000-0000-0000CB170000}"/>
    <cellStyle name="Q_L_เอกสารของนก" xfId="6508" xr:uid="{00000000-0005-0000-0000-0000CC170000}"/>
    <cellStyle name="Q_L_เอกสารของนก 2" xfId="5413" xr:uid="{00000000-0005-0000-0000-0000CD170000}"/>
    <cellStyle name="Q_M" xfId="1841" xr:uid="{00000000-0005-0000-0000-0000CE170000}"/>
    <cellStyle name="Q_Ocean_03.31.09_U" xfId="5475" xr:uid="{00000000-0005-0000-0000-0000CF170000}"/>
    <cellStyle name="Q_Ocean_03.31.09_UUU" xfId="6509" xr:uid="{00000000-0005-0000-0000-0000D0170000}"/>
    <cellStyle name="Q_Ocean_03.31.09_Z" xfId="6510" xr:uid="{00000000-0005-0000-0000-0000D1170000}"/>
    <cellStyle name="Q_PPM_WP_03.31.09_Profit" xfId="22" xr:uid="{00000000-0005-0000-0000-0000D2170000}"/>
    <cellStyle name="Q_PPM_WP_12.31.08_Asset_2" xfId="6512" xr:uid="{00000000-0005-0000-0000-0000D3170000}"/>
    <cellStyle name="Q_PPM_WP_12.31.08_Profit_1" xfId="6513" xr:uid="{00000000-0005-0000-0000-0000D4170000}"/>
    <cellStyle name="Q_Salary_09.30.04" xfId="5274" xr:uid="{00000000-0005-0000-0000-0000D5170000}"/>
    <cellStyle name="Q_Salary_09.30.04 10" xfId="4261" xr:uid="{00000000-0005-0000-0000-0000D6170000}"/>
    <cellStyle name="Q_Salary_09.30.04 11" xfId="6514" xr:uid="{00000000-0005-0000-0000-0000D7170000}"/>
    <cellStyle name="Q_Salary_09.30.04 12" xfId="6515" xr:uid="{00000000-0005-0000-0000-0000D8170000}"/>
    <cellStyle name="Q_Salary_09.30.04 13" xfId="6516" xr:uid="{00000000-0005-0000-0000-0000D9170000}"/>
    <cellStyle name="Q_Salary_09.30.04 14" xfId="6517" xr:uid="{00000000-0005-0000-0000-0000DA170000}"/>
    <cellStyle name="Q_Salary_09.30.04 15" xfId="6518" xr:uid="{00000000-0005-0000-0000-0000DB170000}"/>
    <cellStyle name="Q_Salary_09.30.04 16" xfId="6519" xr:uid="{00000000-0005-0000-0000-0000DC170000}"/>
    <cellStyle name="Q_Salary_09.30.04 2" xfId="5093" xr:uid="{00000000-0005-0000-0000-0000DD170000}"/>
    <cellStyle name="Q_Salary_09.30.04 3" xfId="2271" xr:uid="{00000000-0005-0000-0000-0000DE170000}"/>
    <cellStyle name="Q_Salary_09.30.04 4" xfId="5095" xr:uid="{00000000-0005-0000-0000-0000DF170000}"/>
    <cellStyle name="Q_Salary_09.30.04 5" xfId="5097" xr:uid="{00000000-0005-0000-0000-0000E0170000}"/>
    <cellStyle name="Q_Salary_09.30.04 6" xfId="6520" xr:uid="{00000000-0005-0000-0000-0000E1170000}"/>
    <cellStyle name="Q_Salary_09.30.04 7" xfId="6521" xr:uid="{00000000-0005-0000-0000-0000E2170000}"/>
    <cellStyle name="Q_Salary_09.30.04 8" xfId="6522" xr:uid="{00000000-0005-0000-0000-0000E3170000}"/>
    <cellStyle name="Q_Salary_09.30.04 9" xfId="6523" xr:uid="{00000000-0005-0000-0000-0000E4170000}"/>
    <cellStyle name="Q_Salary_09.30.04_Adjust_TAX_Q151" xfId="6524" xr:uid="{00000000-0005-0000-0000-0000E5170000}"/>
    <cellStyle name="Q_Salary_09.30.04_Adjust_TAX_Q151 2" xfId="6525" xr:uid="{00000000-0005-0000-0000-0000E6170000}"/>
    <cellStyle name="Q_Salary_09.30.04_Global_Q1'08_Pow" xfId="4485" xr:uid="{00000000-0005-0000-0000-0000E7170000}"/>
    <cellStyle name="Q_Salary_09.30.04_Global_Q1'08_Pow 2" xfId="6526" xr:uid="{00000000-0005-0000-0000-0000E8170000}"/>
    <cellStyle name="Q_Salary_09.30.04_Global_Q2'08_Pow" xfId="2937" xr:uid="{00000000-0005-0000-0000-0000E9170000}"/>
    <cellStyle name="Q_Salary_09.30.04_Global_Q2'08_Pow 2" xfId="2922" xr:uid="{00000000-0005-0000-0000-0000EA170000}"/>
    <cellStyle name="Q_Salary_09.30.04_เอกสารของนก" xfId="6527" xr:uid="{00000000-0005-0000-0000-0000EB170000}"/>
    <cellStyle name="Q_Salary_09.30.04_เอกสารของนก 2" xfId="6528" xr:uid="{00000000-0005-0000-0000-0000EC170000}"/>
    <cellStyle name="Q_test u" xfId="6529" xr:uid="{00000000-0005-0000-0000-0000ED170000}"/>
    <cellStyle name="Q_U_12.31.08" xfId="1410" xr:uid="{00000000-0005-0000-0000-0000EE170000}"/>
    <cellStyle name="Q_WT" xfId="5261" xr:uid="{00000000-0005-0000-0000-0000EF170000}"/>
    <cellStyle name="Q_WT 10" xfId="6530" xr:uid="{00000000-0005-0000-0000-0000F0170000}"/>
    <cellStyle name="Q_WT 11" xfId="570" xr:uid="{00000000-0005-0000-0000-0000F1170000}"/>
    <cellStyle name="Q_WT 12" xfId="6531" xr:uid="{00000000-0005-0000-0000-0000F2170000}"/>
    <cellStyle name="Q_WT 13" xfId="6532" xr:uid="{00000000-0005-0000-0000-0000F3170000}"/>
    <cellStyle name="Q_WT 14" xfId="6533" xr:uid="{00000000-0005-0000-0000-0000F4170000}"/>
    <cellStyle name="Q_WT 15" xfId="6534" xr:uid="{00000000-0005-0000-0000-0000F5170000}"/>
    <cellStyle name="Q_WT 16" xfId="6535" xr:uid="{00000000-0005-0000-0000-0000F6170000}"/>
    <cellStyle name="Q_WT 2" xfId="478" xr:uid="{00000000-0005-0000-0000-0000F7170000}"/>
    <cellStyle name="Q_WT 3" xfId="1572" xr:uid="{00000000-0005-0000-0000-0000F8170000}"/>
    <cellStyle name="Q_WT 4" xfId="6536" xr:uid="{00000000-0005-0000-0000-0000F9170000}"/>
    <cellStyle name="Q_WT 5" xfId="3563" xr:uid="{00000000-0005-0000-0000-0000FA170000}"/>
    <cellStyle name="Q_WT 6" xfId="2902" xr:uid="{00000000-0005-0000-0000-0000FB170000}"/>
    <cellStyle name="Q_WT 7" xfId="3591" xr:uid="{00000000-0005-0000-0000-0000FC170000}"/>
    <cellStyle name="Q_WT 8" xfId="3595" xr:uid="{00000000-0005-0000-0000-0000FD170000}"/>
    <cellStyle name="Q_WT 9" xfId="3597" xr:uid="{00000000-0005-0000-0000-0000FE170000}"/>
    <cellStyle name="Q_WT_Adjust_TAX_Q151" xfId="6537" xr:uid="{00000000-0005-0000-0000-0000FF170000}"/>
    <cellStyle name="Q_WT_Adjust_TAX_Q151 2" xfId="2822" xr:uid="{00000000-0005-0000-0000-000000180000}"/>
    <cellStyle name="Q_WT_Global_Q1'08_Pow" xfId="6395" xr:uid="{00000000-0005-0000-0000-000001180000}"/>
    <cellStyle name="Q_WT_Global_Q1'08_Pow 2" xfId="5547" xr:uid="{00000000-0005-0000-0000-000002180000}"/>
    <cellStyle name="Q_WT_Global_Q2'08_Pow" xfId="6538" xr:uid="{00000000-0005-0000-0000-000003180000}"/>
    <cellStyle name="Q_WT_Global_Q2'08_Pow 2" xfId="6540" xr:uid="{00000000-0005-0000-0000-000004180000}"/>
    <cellStyle name="Q_WT_เอกสารของนก" xfId="6541" xr:uid="{00000000-0005-0000-0000-000005180000}"/>
    <cellStyle name="Q_WT_เอกสารของนก 2" xfId="6489" xr:uid="{00000000-0005-0000-0000-000006180000}"/>
    <cellStyle name="Q_Z 12.31.08" xfId="5355" xr:uid="{00000000-0005-0000-0000-000007180000}"/>
    <cellStyle name="Q_เอกสารของนก" xfId="6542" xr:uid="{00000000-0005-0000-0000-000008180000}"/>
    <cellStyle name="Q_เอกสารของนก 2" xfId="6543" xr:uid="{00000000-0005-0000-0000-000009180000}"/>
    <cellStyle name="QTR94_95_INCOME CTMP#1 98" xfId="6377" xr:uid="{00000000-0005-0000-0000-00000A180000}"/>
    <cellStyle name="Quantity" xfId="6544" xr:uid="{00000000-0005-0000-0000-00000B180000}"/>
    <cellStyle name="Quantity 10" xfId="6545" xr:uid="{00000000-0005-0000-0000-00000C180000}"/>
    <cellStyle name="Quantity 11" xfId="6546" xr:uid="{00000000-0005-0000-0000-00000D180000}"/>
    <cellStyle name="Quantity 12" xfId="6547" xr:uid="{00000000-0005-0000-0000-00000E180000}"/>
    <cellStyle name="Quantity 13" xfId="6548" xr:uid="{00000000-0005-0000-0000-00000F180000}"/>
    <cellStyle name="Quantity 14" xfId="147" xr:uid="{00000000-0005-0000-0000-000010180000}"/>
    <cellStyle name="Quantity 15" xfId="6550" xr:uid="{00000000-0005-0000-0000-000011180000}"/>
    <cellStyle name="Quantity 16" xfId="6553" xr:uid="{00000000-0005-0000-0000-000012180000}"/>
    <cellStyle name="Quantity 17" xfId="1761" xr:uid="{00000000-0005-0000-0000-000013180000}"/>
    <cellStyle name="Quantity 17 2" xfId="757" xr:uid="{00000000-0005-0000-0000-000014180000}"/>
    <cellStyle name="Quantity 17 2 2" xfId="15492" xr:uid="{295C3021-5BA8-4D80-B476-28E14E5B860C}"/>
    <cellStyle name="Quantity 17 2 3" xfId="15493" xr:uid="{DCF60A18-2139-4E53-B9C6-4EEB8463A526}"/>
    <cellStyle name="Quantity 17 2 4" xfId="15490" xr:uid="{4D9E27B6-ED9C-4DCC-B3BF-958AA1683ABA}"/>
    <cellStyle name="Quantity 17 3" xfId="759" xr:uid="{00000000-0005-0000-0000-000015180000}"/>
    <cellStyle name="Quantity 17 3 2" xfId="10848" xr:uid="{1FE93E6E-74E8-4F30-9F73-0E4B655B173C}"/>
    <cellStyle name="Quantity 17 3 3" xfId="8009" xr:uid="{1CE2BC4C-492C-4285-A194-0652BB932BF2}"/>
    <cellStyle name="Quantity 17 3 4" xfId="15494" xr:uid="{A34AFEC4-710E-4164-B053-041DFD4FC2E9}"/>
    <cellStyle name="Quantity 17 4" xfId="761" xr:uid="{00000000-0005-0000-0000-000016180000}"/>
    <cellStyle name="Quantity 17 4 2" xfId="15496" xr:uid="{190CF74E-CFA5-47E7-823F-479157324152}"/>
    <cellStyle name="Quantity 17 5" xfId="15497" xr:uid="{83B9F1E3-AC53-4056-A7F9-882468EE2726}"/>
    <cellStyle name="Quantity 18" xfId="6555" xr:uid="{00000000-0005-0000-0000-000017180000}"/>
    <cellStyle name="Quantity 18 2" xfId="6556" xr:uid="{00000000-0005-0000-0000-000018180000}"/>
    <cellStyle name="Quantity 18 2 2" xfId="15500" xr:uid="{B5763C30-BE22-476A-995B-2D374F930790}"/>
    <cellStyle name="Quantity 18 2 3" xfId="15501" xr:uid="{3DDEF15D-51FC-4376-AC1E-E043307B2F32}"/>
    <cellStyle name="Quantity 18 2 4" xfId="15498" xr:uid="{E895F0DB-90F8-4705-A8BB-9BB29A642E34}"/>
    <cellStyle name="Quantity 18 3" xfId="6557" xr:uid="{00000000-0005-0000-0000-000019180000}"/>
    <cellStyle name="Quantity 18 3 2" xfId="14805" xr:uid="{8A61028B-E1F1-4879-9088-C3A8C5383F6F}"/>
    <cellStyle name="Quantity 18 3 3" xfId="11379" xr:uid="{F0E06755-20B7-4FF2-A16C-1D0E142B9FE6}"/>
    <cellStyle name="Quantity 18 3 4" xfId="14803" xr:uid="{70FCD58A-2D3F-4479-875B-C2AD8C16B5F1}"/>
    <cellStyle name="Quantity 18 4" xfId="6046" xr:uid="{00000000-0005-0000-0000-00001A180000}"/>
    <cellStyle name="Quantity 18 4 2" xfId="11396" xr:uid="{A0730A12-2600-4278-94F6-CE64480E057B}"/>
    <cellStyle name="Quantity 18 5" xfId="14808" xr:uid="{5B38E142-8D4F-4EB2-B404-29A4F8FB193B}"/>
    <cellStyle name="Quantity 19" xfId="6558" xr:uid="{00000000-0005-0000-0000-00001B180000}"/>
    <cellStyle name="Quantity 19 2" xfId="6559" xr:uid="{00000000-0005-0000-0000-00001C180000}"/>
    <cellStyle name="Quantity 19 2 2" xfId="15504" xr:uid="{5D2C010E-1103-40B6-B859-660A1AEB96CB}"/>
    <cellStyle name="Quantity 19 2 3" xfId="15505" xr:uid="{EF35406F-56D7-41DC-B28A-2B10A0E932F8}"/>
    <cellStyle name="Quantity 19 2 4" xfId="15503" xr:uid="{92A3D1D2-4425-4F55-92C2-9CA27DEB1DD0}"/>
    <cellStyle name="Quantity 19 3" xfId="6560" xr:uid="{00000000-0005-0000-0000-00001D180000}"/>
    <cellStyle name="Quantity 19 3 2" xfId="15506" xr:uid="{47A3227C-AF7D-4589-9B8D-4D28F4B2174C}"/>
    <cellStyle name="Quantity 19 3 3" xfId="15507" xr:uid="{FDF33474-D234-465A-BABC-B98320A1D746}"/>
    <cellStyle name="Quantity 19 3 4" xfId="14814" xr:uid="{CC986858-07BA-4B30-A971-19714C8B054D}"/>
    <cellStyle name="Quantity 19 4" xfId="6561" xr:uid="{00000000-0005-0000-0000-00001E180000}"/>
    <cellStyle name="Quantity 19 4 2" xfId="15508" xr:uid="{BCDC06C8-A010-464C-AAAF-6D647A4F04D3}"/>
    <cellStyle name="Quantity 19 5" xfId="14817" xr:uid="{2C3670A1-5A9B-4ED1-B577-7D40215BCA2C}"/>
    <cellStyle name="Quantity 2" xfId="6563" xr:uid="{00000000-0005-0000-0000-00001F180000}"/>
    <cellStyle name="Quantity 2 2" xfId="1988" xr:uid="{00000000-0005-0000-0000-000020180000}"/>
    <cellStyle name="Quantity 2 2 2" xfId="15509" xr:uid="{A5B63B39-3AC6-4C67-B863-F67E4F684097}"/>
    <cellStyle name="Quantity 2 2 3" xfId="9067" xr:uid="{3BEA1422-9231-4D67-A628-4280AA75BEDC}"/>
    <cellStyle name="Quantity 2 3" xfId="5374" xr:uid="{00000000-0005-0000-0000-000021180000}"/>
    <cellStyle name="Quantity 2 3 2" xfId="15511" xr:uid="{E35609B0-BC0B-471F-ACAC-D6E05458EA0C}"/>
    <cellStyle name="Quantity 2 3 3" xfId="15513" xr:uid="{A5071484-E455-46DD-BCEE-6B419C06AFE6}"/>
    <cellStyle name="Quantity 2 3 4" xfId="13685" xr:uid="{F6AA02D6-B195-47BC-99B4-CEB12401C978}"/>
    <cellStyle name="Quantity 2 4" xfId="6565" xr:uid="{00000000-0005-0000-0000-000022180000}"/>
    <cellStyle name="Quantity 2 4 2" xfId="15514" xr:uid="{AC50A233-BD5F-496D-A058-9D3BE599833F}"/>
    <cellStyle name="Quantity 2 5" xfId="13306" xr:uid="{DFBB0B85-DDA0-4BFF-B69C-E390D298780D}"/>
    <cellStyle name="Quantity 20" xfId="6549" xr:uid="{00000000-0005-0000-0000-000023180000}"/>
    <cellStyle name="Quantity 20 2" xfId="6566" xr:uid="{00000000-0005-0000-0000-000024180000}"/>
    <cellStyle name="Quantity 20 2 2" xfId="10993" xr:uid="{011F6A12-89D4-4971-B549-55F4810FA071}"/>
    <cellStyle name="Quantity 20 2 3" xfId="10995" xr:uid="{F23C51FA-344D-4927-8F89-25C9099C5671}"/>
    <cellStyle name="Quantity 20 2 4" xfId="15517" xr:uid="{9C8E22D4-2597-46AD-8BD2-16F3FF122917}"/>
    <cellStyle name="Quantity 20 3" xfId="6567" xr:uid="{00000000-0005-0000-0000-000025180000}"/>
    <cellStyle name="Quantity 20 3 2" xfId="9077" xr:uid="{1DDD9429-22AA-496A-A484-96A0AE3A3EAE}"/>
    <cellStyle name="Quantity 20 3 3" xfId="9671" xr:uid="{FBFB1D8B-50E6-419F-ABD0-1483826330F6}"/>
    <cellStyle name="Quantity 20 3 4" xfId="15518" xr:uid="{53C87AEE-C03B-405E-8C87-AB8D23403A99}"/>
    <cellStyle name="Quantity 20 4" xfId="6038" xr:uid="{00000000-0005-0000-0000-000026180000}"/>
    <cellStyle name="Quantity 20 4 2" xfId="15520" xr:uid="{B70CCFEC-77B3-43ED-9E21-7A901D642D2A}"/>
    <cellStyle name="Quantity 20 5" xfId="15521" xr:uid="{C56402B7-7461-468D-91AC-5EFCAA424982}"/>
    <cellStyle name="Quantity 21" xfId="6552" xr:uid="{00000000-0005-0000-0000-000027180000}"/>
    <cellStyle name="Quantity 21 2" xfId="15522" xr:uid="{E8D02A6E-CB79-4678-BC48-C8EEC03D6FB8}"/>
    <cellStyle name="Quantity 21 3" xfId="15488" xr:uid="{817627EE-0901-4024-A930-2F99D460C61C}"/>
    <cellStyle name="Quantity 22" xfId="1760" xr:uid="{00000000-0005-0000-0000-000028180000}"/>
    <cellStyle name="Quantity 22 2" xfId="15491" xr:uid="{A83FD3F6-1A28-42EA-B7BE-3005892A3B70}"/>
    <cellStyle name="Quantity 22 3" xfId="15495" xr:uid="{B7AF3D8E-3BB4-4B3E-A221-4724203B68DF}"/>
    <cellStyle name="Quantity 22 4" xfId="9394" xr:uid="{2E7E960A-0942-4BDA-B9B4-B8039834D86C}"/>
    <cellStyle name="Quantity 23" xfId="6554" xr:uid="{00000000-0005-0000-0000-000029180000}"/>
    <cellStyle name="Quantity 23 2" xfId="15499" xr:uid="{82FA524F-50E6-4426-B54E-9EDBEB71203B}"/>
    <cellStyle name="Quantity 24" xfId="15502" xr:uid="{8278A3BF-6691-41FE-8A81-52A416A456DA}"/>
    <cellStyle name="Quantity 3" xfId="6569" xr:uid="{00000000-0005-0000-0000-00002A180000}"/>
    <cellStyle name="Quantity 3 2" xfId="2787" xr:uid="{00000000-0005-0000-0000-00002B180000}"/>
    <cellStyle name="Quantity 3 2 2" xfId="15524" xr:uid="{D6BAF916-4FD3-4AE3-BF69-33C8760C6DE7}"/>
    <cellStyle name="Quantity 3 2 3" xfId="15526" xr:uid="{4FD0D623-FBA6-4DD6-979E-D11FBB941779}"/>
    <cellStyle name="Quantity 3 2 4" xfId="15523" xr:uid="{E8A5CCCB-DF94-4268-9ACC-5E13221CD400}"/>
    <cellStyle name="Quantity 3 3" xfId="5377" xr:uid="{00000000-0005-0000-0000-00002C180000}"/>
    <cellStyle name="Quantity 3 3 2" xfId="15527" xr:uid="{7DA0768A-9E67-467B-860E-972D8B9C6150}"/>
    <cellStyle name="Quantity 3 3 3" xfId="15529" xr:uid="{F5F1C77A-F72B-426E-910F-B58D4CA75432}"/>
    <cellStyle name="Quantity 3 3 4" xfId="13686" xr:uid="{3C5B9E1D-B09E-4CEB-A74C-5725642E014F}"/>
    <cellStyle name="Quantity 3 4" xfId="6571" xr:uid="{00000000-0005-0000-0000-00002D180000}"/>
    <cellStyle name="Quantity 3 4 2" xfId="15531" xr:uid="{EE8B6D09-A29E-4D3D-BD34-074756312755}"/>
    <cellStyle name="Quantity 3 5" xfId="15534" xr:uid="{91A244F5-5B99-48F8-99FE-5EE1790F53B4}"/>
    <cellStyle name="Quantity 4" xfId="6573" xr:uid="{00000000-0005-0000-0000-00002E180000}"/>
    <cellStyle name="Quantity 5" xfId="6574" xr:uid="{00000000-0005-0000-0000-00002F180000}"/>
    <cellStyle name="Quantity 6" xfId="6575" xr:uid="{00000000-0005-0000-0000-000030180000}"/>
    <cellStyle name="Quantity 7" xfId="6577" xr:uid="{00000000-0005-0000-0000-000031180000}"/>
    <cellStyle name="Quantity 8" xfId="6580" xr:uid="{00000000-0005-0000-0000-000032180000}"/>
    <cellStyle name="Quantity 9" xfId="6582" xr:uid="{00000000-0005-0000-0000-000033180000}"/>
    <cellStyle name="regstoresfromspecstores" xfId="6583" xr:uid="{00000000-0005-0000-0000-000034180000}"/>
    <cellStyle name="Result" xfId="15539" xr:uid="{8B1C264A-F60B-4FD5-9A59-8096E9FE45BA}"/>
    <cellStyle name="RevList" xfId="6584" xr:uid="{00000000-0005-0000-0000-000035180000}"/>
    <cellStyle name="RevList 10" xfId="3242" xr:uid="{00000000-0005-0000-0000-000036180000}"/>
    <cellStyle name="RevList 11" xfId="5592" xr:uid="{00000000-0005-0000-0000-000037180000}"/>
    <cellStyle name="RevList 12" xfId="6586" xr:uid="{00000000-0005-0000-0000-000038180000}"/>
    <cellStyle name="RevList 13" xfId="6587" xr:uid="{00000000-0005-0000-0000-000039180000}"/>
    <cellStyle name="RevList 14" xfId="6588" xr:uid="{00000000-0005-0000-0000-00003A180000}"/>
    <cellStyle name="RevList 15" xfId="6589" xr:uid="{00000000-0005-0000-0000-00003B180000}"/>
    <cellStyle name="RevList 16" xfId="6590" xr:uid="{00000000-0005-0000-0000-00003C180000}"/>
    <cellStyle name="RevList 17" xfId="15541" xr:uid="{1EDE3E36-57AC-468B-B072-940E42F3C414}"/>
    <cellStyle name="RevList 17 2" xfId="8757" xr:uid="{50F41D04-5133-4BDE-94B8-6C96FC278F94}"/>
    <cellStyle name="RevList 2" xfId="6591" xr:uid="{00000000-0005-0000-0000-00003D180000}"/>
    <cellStyle name="RevList 3" xfId="6592" xr:uid="{00000000-0005-0000-0000-00003E180000}"/>
    <cellStyle name="RevList 4" xfId="6593" xr:uid="{00000000-0005-0000-0000-00003F180000}"/>
    <cellStyle name="RevList 5" xfId="6594" xr:uid="{00000000-0005-0000-0000-000040180000}"/>
    <cellStyle name="RevList 6" xfId="6595" xr:uid="{00000000-0005-0000-0000-000041180000}"/>
    <cellStyle name="RevList 7" xfId="6596" xr:uid="{00000000-0005-0000-0000-000042180000}"/>
    <cellStyle name="RevList 8" xfId="6597" xr:uid="{00000000-0005-0000-0000-000043180000}"/>
    <cellStyle name="RevList 9" xfId="6598" xr:uid="{00000000-0005-0000-0000-000044180000}"/>
    <cellStyle name="Salomon Logo" xfId="11204" xr:uid="{9E08B0FB-FDF5-4A57-98EA-CB077E18FA45}"/>
    <cellStyle name="SCH1" xfId="3936" xr:uid="{00000000-0005-0000-0000-000045180000}"/>
    <cellStyle name="SCH1 2" xfId="12435" xr:uid="{8F8D4A66-29B4-4003-9160-463163129C39}"/>
    <cellStyle name="SHADEDSTORES" xfId="6599" xr:uid="{00000000-0005-0000-0000-000046180000}"/>
    <cellStyle name="SHADEDSTORES 2" xfId="15546" xr:uid="{C47B6966-4571-4B9B-9D2F-54A8EBC27A89}"/>
    <cellStyle name="SHADEDSTORES 3" xfId="8645" xr:uid="{C8A067A8-7DA6-470A-908E-301B47D10271}"/>
    <cellStyle name="SHADEDSTORES 4" xfId="15547" xr:uid="{35A2CE95-EC6C-42BE-9742-5ADE9B93717B}"/>
    <cellStyle name="SHADEDSTORES 5" xfId="13152" xr:uid="{4EF06C5F-5BBD-420A-95EA-8764F41BA977}"/>
    <cellStyle name="SHADEDSTORES 6" xfId="13154" xr:uid="{FC8B9EBA-5A32-41DE-9C77-4C4DBC97E5F4}"/>
    <cellStyle name="Sheet Title" xfId="6600" xr:uid="{00000000-0005-0000-0000-000047180000}"/>
    <cellStyle name="small border line" xfId="6461" xr:uid="{00000000-0005-0000-0000-000048180000}"/>
    <cellStyle name="small border line 10" xfId="6601" xr:uid="{00000000-0005-0000-0000-000049180000}"/>
    <cellStyle name="small border line 11" xfId="6602" xr:uid="{00000000-0005-0000-0000-00004A180000}"/>
    <cellStyle name="small border line 12" xfId="6603" xr:uid="{00000000-0005-0000-0000-00004B180000}"/>
    <cellStyle name="small border line 13" xfId="6604" xr:uid="{00000000-0005-0000-0000-00004C180000}"/>
    <cellStyle name="small border line 14" xfId="6605" xr:uid="{00000000-0005-0000-0000-00004D180000}"/>
    <cellStyle name="small border line 15" xfId="6606" xr:uid="{00000000-0005-0000-0000-00004E180000}"/>
    <cellStyle name="small border line 16" xfId="858" xr:uid="{00000000-0005-0000-0000-00004F180000}"/>
    <cellStyle name="small border line 2" xfId="6463" xr:uid="{00000000-0005-0000-0000-000050180000}"/>
    <cellStyle name="small border line 3" xfId="2163" xr:uid="{00000000-0005-0000-0000-000051180000}"/>
    <cellStyle name="small border line 4" xfId="6607" xr:uid="{00000000-0005-0000-0000-000052180000}"/>
    <cellStyle name="small border line 5" xfId="3229" xr:uid="{00000000-0005-0000-0000-000053180000}"/>
    <cellStyle name="small border line 6" xfId="6608" xr:uid="{00000000-0005-0000-0000-000054180000}"/>
    <cellStyle name="small border line 7" xfId="6610" xr:uid="{00000000-0005-0000-0000-000055180000}"/>
    <cellStyle name="small border line 8" xfId="6210" xr:uid="{00000000-0005-0000-0000-000056180000}"/>
    <cellStyle name="small border line 9" xfId="6611" xr:uid="{00000000-0005-0000-0000-000057180000}"/>
    <cellStyle name="specstores" xfId="6612" xr:uid="{00000000-0005-0000-0000-000058180000}"/>
    <cellStyle name="Standard" xfId="1375" xr:uid="{00000000-0005-0000-0000-000059180000}"/>
    <cellStyle name="Standard 10" xfId="6613" xr:uid="{00000000-0005-0000-0000-00005A180000}"/>
    <cellStyle name="Standard 11" xfId="6614" xr:uid="{00000000-0005-0000-0000-00005B180000}"/>
    <cellStyle name="Standard 12" xfId="6615" xr:uid="{00000000-0005-0000-0000-00005C180000}"/>
    <cellStyle name="Standard 13" xfId="6616" xr:uid="{00000000-0005-0000-0000-00005D180000}"/>
    <cellStyle name="Standard 14" xfId="6617" xr:uid="{00000000-0005-0000-0000-00005E180000}"/>
    <cellStyle name="Standard 15" xfId="1402" xr:uid="{00000000-0005-0000-0000-00005F180000}"/>
    <cellStyle name="Standard 16" xfId="6618" xr:uid="{00000000-0005-0000-0000-000060180000}"/>
    <cellStyle name="Standard 17" xfId="15558" xr:uid="{0AD20B36-F59B-4B1A-AAEF-F993FA462481}"/>
    <cellStyle name="Standard 18" xfId="15560" xr:uid="{C502A2F8-D1A2-4435-BE9C-8E4B814D0DF4}"/>
    <cellStyle name="Standard 19" xfId="15561" xr:uid="{76A28446-A27B-401D-A7EC-F775259BA171}"/>
    <cellStyle name="Standard 2" xfId="6068" xr:uid="{00000000-0005-0000-0000-000061180000}"/>
    <cellStyle name="Standard 2 2" xfId="14650" xr:uid="{D3D847AE-0732-4944-988A-4449FFA37F46}"/>
    <cellStyle name="Standard 2 3" xfId="12849" xr:uid="{890499B4-9675-4D7D-B5F7-D0A218B77193}"/>
    <cellStyle name="Standard 2 4" xfId="14654" xr:uid="{4BE15B9F-43CC-4701-AA2D-D5CD14E44464}"/>
    <cellStyle name="Standard 2 5" xfId="11015" xr:uid="{C290C46B-B769-4967-8D2F-7A6229E0D1B5}"/>
    <cellStyle name="Standard 20" xfId="9084" xr:uid="{F3A62FA0-D4FC-406F-944A-E706F41A2452}"/>
    <cellStyle name="Standard 21" xfId="15557" xr:uid="{29D7C17F-6604-4395-96F2-FE84887A0B60}"/>
    <cellStyle name="Standard 22" xfId="15559" xr:uid="{00CA673C-A4AE-49BD-8B28-045F5E80DF0C}"/>
    <cellStyle name="Standard 3" xfId="4785" xr:uid="{00000000-0005-0000-0000-000062180000}"/>
    <cellStyle name="Standard 4" xfId="4789" xr:uid="{00000000-0005-0000-0000-000063180000}"/>
    <cellStyle name="Standard 5" xfId="6072" xr:uid="{00000000-0005-0000-0000-000064180000}"/>
    <cellStyle name="Standard 6" xfId="6074" xr:uid="{00000000-0005-0000-0000-000065180000}"/>
    <cellStyle name="Standard 7" xfId="978" xr:uid="{00000000-0005-0000-0000-000066180000}"/>
    <cellStyle name="Standard 8" xfId="6077" xr:uid="{00000000-0005-0000-0000-000067180000}"/>
    <cellStyle name="Standard 9" xfId="6619" xr:uid="{00000000-0005-0000-0000-000068180000}"/>
    <cellStyle name="Standard_BS14" xfId="15562" xr:uid="{1717A33D-5FD2-43BB-9F7D-E0A4AF397FAB}"/>
    <cellStyle name="StandardInput" xfId="2070" xr:uid="{00000000-0005-0000-0000-00006A180000}"/>
    <cellStyle name="StandardInput 2" xfId="12734" xr:uid="{AD4F3B02-3BE8-45C6-98E4-0736A8AAB051}"/>
    <cellStyle name="StandardInput 2 2" xfId="12737" xr:uid="{289DC889-9D20-4B86-8099-9BBF8ABD75BD}"/>
    <cellStyle name="StandardInput 2 3" xfId="12741" xr:uid="{1FE32FB8-A7EB-441A-BDF5-91F96D43A3C6}"/>
    <cellStyle name="StandardInput 3" xfId="12743" xr:uid="{B93A38E1-5B81-4226-8A97-545B87AE3613}"/>
    <cellStyle name="StandardInput 4" xfId="12747" xr:uid="{A870D3E7-4E90-4539-9D1D-A1DF93097FAB}"/>
    <cellStyle name="StandardInput 5" xfId="12749" xr:uid="{BE1D2DC2-7A02-42E5-BFC8-5D9AE6B0BE53}"/>
    <cellStyle name="StandardInput 6" xfId="12708" xr:uid="{3295E4AE-4444-4670-B414-194B665402F2}"/>
    <cellStyle name="StandardInput 7" xfId="12709" xr:uid="{42B41606-8910-4F11-9F39-39229DD6040C}"/>
    <cellStyle name="Style 1" xfId="3867" xr:uid="{00000000-0005-0000-0000-00006B180000}"/>
    <cellStyle name="Style 1 2" xfId="3350" xr:uid="{00000000-0005-0000-0000-00006C180000}"/>
    <cellStyle name="Style 1 3" xfId="15563" xr:uid="{E4BDD4FA-79CB-410D-B783-A1C1C4FA119D}"/>
    <cellStyle name="Style 1 3 2" xfId="13133" xr:uid="{47C4BD12-7C0F-4994-AE6B-B5D0052C1CC3}"/>
    <cellStyle name="style1" xfId="6620" xr:uid="{00000000-0005-0000-0000-00006D180000}"/>
    <cellStyle name="style1 10" xfId="15564" xr:uid="{2C6C02DA-D524-4BCD-BAB2-743D4B4BF443}"/>
    <cellStyle name="style1 2" xfId="6621" xr:uid="{00000000-0005-0000-0000-00006E180000}"/>
    <cellStyle name="style1 2 2" xfId="7940" xr:uid="{6FF97880-56B2-4717-9D7F-994977291E1C}"/>
    <cellStyle name="STYLE1 3" xfId="6622" xr:uid="{00000000-0005-0000-0000-00006F180000}"/>
    <cellStyle name="STYLE1 4" xfId="6623" xr:uid="{00000000-0005-0000-0000-000070180000}"/>
    <cellStyle name="STYLE1 5" xfId="6624" xr:uid="{00000000-0005-0000-0000-000071180000}"/>
    <cellStyle name="style1 6" xfId="6625" xr:uid="{00000000-0005-0000-0000-000072180000}"/>
    <cellStyle name="style1 6 2" xfId="7941" xr:uid="{B03D5946-5181-4B55-BBDF-28BE593F38B2}"/>
    <cellStyle name="style1 7" xfId="5397" xr:uid="{00000000-0005-0000-0000-000073180000}"/>
    <cellStyle name="style1 7 2" xfId="7784" xr:uid="{FB15573D-A611-4052-B763-497D16B8DCDF}"/>
    <cellStyle name="style1 8" xfId="7939" xr:uid="{FBCABB29-9F24-412B-847D-96DFE1DA0D6A}"/>
    <cellStyle name="style1 8 2" xfId="11044" xr:uid="{A92ED206-6053-4472-B537-36932462F77C}"/>
    <cellStyle name="style1 8 3" xfId="15565" xr:uid="{9C91D1D2-2358-4018-8D31-AE860BF8464E}"/>
    <cellStyle name="style1 9" xfId="15566" xr:uid="{42E910A3-8C69-4BC4-B9A6-4D8CA91B1093}"/>
    <cellStyle name="style1 9 2" xfId="15567" xr:uid="{83440083-2391-4CFB-A2CD-9D69FCAC220C}"/>
    <cellStyle name="STYLE2" xfId="6626" xr:uid="{00000000-0005-0000-0000-000074180000}"/>
    <cellStyle name="STYLE2 2" xfId="4433" xr:uid="{00000000-0005-0000-0000-000075180000}"/>
    <cellStyle name="STYLE2 3" xfId="6627" xr:uid="{00000000-0005-0000-0000-000076180000}"/>
    <cellStyle name="STYLE2 4" xfId="6628" xr:uid="{00000000-0005-0000-0000-000077180000}"/>
    <cellStyle name="STYLE2 5" xfId="6629" xr:uid="{00000000-0005-0000-0000-000078180000}"/>
    <cellStyle name="STYLE3" xfId="6630" xr:uid="{00000000-0005-0000-0000-000079180000}"/>
    <cellStyle name="STYLE3 2" xfId="5243" xr:uid="{00000000-0005-0000-0000-00007A180000}"/>
    <cellStyle name="STYLE3 3" xfId="5246" xr:uid="{00000000-0005-0000-0000-00007B180000}"/>
    <cellStyle name="STYLE3 4" xfId="5248" xr:uid="{00000000-0005-0000-0000-00007C180000}"/>
    <cellStyle name="STYLE4" xfId="6631" xr:uid="{00000000-0005-0000-0000-00007D180000}"/>
    <cellStyle name="STYLE4 2" xfId="5260" xr:uid="{00000000-0005-0000-0000-00007E180000}"/>
    <cellStyle name="STYLE5" xfId="6632" xr:uid="{00000000-0005-0000-0000-00007F180000}"/>
    <cellStyle name="STYLE5 2" xfId="6634" xr:uid="{00000000-0005-0000-0000-000080180000}"/>
    <cellStyle name="STYLE5 3" xfId="6636" xr:uid="{00000000-0005-0000-0000-000081180000}"/>
    <cellStyle name="STYLE5 3 2" xfId="7942" xr:uid="{C5E21D69-EC6F-4F5F-B7D6-D03B3D337BD3}"/>
    <cellStyle name="STYLE6" xfId="6637" xr:uid="{00000000-0005-0000-0000-000082180000}"/>
    <cellStyle name="STYLE6 2" xfId="6638" xr:uid="{00000000-0005-0000-0000-000083180000}"/>
    <cellStyle name="STYLE6 3" xfId="6639" xr:uid="{00000000-0005-0000-0000-000084180000}"/>
    <cellStyle name="STYLE7" xfId="1737" xr:uid="{00000000-0005-0000-0000-000085180000}"/>
    <cellStyle name="STYLE7 2" xfId="6640" xr:uid="{00000000-0005-0000-0000-000086180000}"/>
    <cellStyle name="STYLE7 2 2" xfId="7943" xr:uid="{34B08AD6-3545-4717-8BD3-4B6B0884ED73}"/>
    <cellStyle name="SubHeading" xfId="6641" xr:uid="{00000000-0005-0000-0000-000087180000}"/>
    <cellStyle name="SubHeading 10" xfId="6642" xr:uid="{00000000-0005-0000-0000-000088180000}"/>
    <cellStyle name="SubHeading 11" xfId="4318" xr:uid="{00000000-0005-0000-0000-000089180000}"/>
    <cellStyle name="SubHeading 12" xfId="129" xr:uid="{00000000-0005-0000-0000-00008A180000}"/>
    <cellStyle name="SubHeading 13" xfId="6643" xr:uid="{00000000-0005-0000-0000-00008B180000}"/>
    <cellStyle name="SubHeading 14" xfId="6644" xr:uid="{00000000-0005-0000-0000-00008C180000}"/>
    <cellStyle name="SubHeading 15" xfId="6645" xr:uid="{00000000-0005-0000-0000-00008D180000}"/>
    <cellStyle name="SubHeading 16" xfId="465" xr:uid="{00000000-0005-0000-0000-00008E180000}"/>
    <cellStyle name="SubHeading 2" xfId="6647" xr:uid="{00000000-0005-0000-0000-00008F180000}"/>
    <cellStyle name="SubHeading 3" xfId="6649" xr:uid="{00000000-0005-0000-0000-000090180000}"/>
    <cellStyle name="SubHeading 4" xfId="5788" xr:uid="{00000000-0005-0000-0000-000091180000}"/>
    <cellStyle name="SubHeading 5" xfId="6651" xr:uid="{00000000-0005-0000-0000-000092180000}"/>
    <cellStyle name="SubHeading 6" xfId="6652" xr:uid="{00000000-0005-0000-0000-000093180000}"/>
    <cellStyle name="SubHeading 7" xfId="6653" xr:uid="{00000000-0005-0000-0000-000094180000}"/>
    <cellStyle name="SubHeading 8" xfId="6654" xr:uid="{00000000-0005-0000-0000-000095180000}"/>
    <cellStyle name="SubHeading 9" xfId="3869" xr:uid="{00000000-0005-0000-0000-000096180000}"/>
    <cellStyle name="Subtotal" xfId="6655" xr:uid="{00000000-0005-0000-0000-000097180000}"/>
    <cellStyle name="Subtotal 2" xfId="6656" xr:uid="{00000000-0005-0000-0000-000098180000}"/>
    <cellStyle name="Subtotal 2 2" xfId="15578" xr:uid="{711B8571-7846-4C15-9A0B-F6C08AAA4E61}"/>
    <cellStyle name="Subtotal 3" xfId="15579" xr:uid="{B4CCEB16-18A0-44B1-A40D-3004DDA476E9}"/>
    <cellStyle name="Subtotal 3 2" xfId="8472" xr:uid="{6D9D452C-B37B-40C4-B35D-CE3BD01C10AB}"/>
    <cellStyle name="Subtotal 4" xfId="15576" xr:uid="{8A205FDC-132E-4BA2-A7C0-13C877C32173}"/>
    <cellStyle name="Table" xfId="6657" xr:uid="{00000000-0005-0000-0000-000099180000}"/>
    <cellStyle name="Table 2" xfId="15580" xr:uid="{1D7DFB08-8322-4A0F-A83D-A281F1661968}"/>
    <cellStyle name="Table 2 2" xfId="13959" xr:uid="{FE21513D-16CF-49C3-8EC6-A7842EFB2628}"/>
    <cellStyle name="Table 2 3" xfId="13960" xr:uid="{A2052D97-8646-4A0C-8FCA-705A8C6F2FBB}"/>
    <cellStyle name="Table 3" xfId="15581" xr:uid="{FEE9A52E-7FB0-42BD-BB3B-BBFC51842740}"/>
    <cellStyle name="Table 4" xfId="15582" xr:uid="{54235A14-5CB3-45B2-AD17-9F4D584910E0}"/>
    <cellStyle name="Table 5" xfId="15583" xr:uid="{AF18D357-D6E7-4428-947D-1A7F441151E8}"/>
    <cellStyle name="Table 6" xfId="15584" xr:uid="{9B16104D-6740-4352-8EA1-A79192456AA0}"/>
    <cellStyle name="Table 7" xfId="15585" xr:uid="{9CE9CDC7-5A86-488E-A80F-02C9F4F07BA5}"/>
    <cellStyle name="Table Head" xfId="15586" xr:uid="{ED406FDA-6A99-4E54-A38E-2352744353C2}"/>
    <cellStyle name="Table Source" xfId="15587" xr:uid="{3DAB3376-5946-4A4C-AD96-BDD71E2A9E9D}"/>
    <cellStyle name="Table Text" xfId="9343" xr:uid="{13A9A31C-8221-45A6-90F7-F69FB9E47629}"/>
    <cellStyle name="Table Title" xfId="15588" xr:uid="{3E953318-325E-466C-901C-2527920A31BF}"/>
    <cellStyle name="Table Units" xfId="15589" xr:uid="{73FB1F1D-8287-48D8-8C17-203292F73DDD}"/>
    <cellStyle name="TableStyleLight1" xfId="6658" xr:uid="{00000000-0005-0000-0000-00009A180000}"/>
    <cellStyle name="Text 1" xfId="15590" xr:uid="{0E144C0F-A77D-4C8A-A7EF-A0348557E614}"/>
    <cellStyle name="Text 2" xfId="15591" xr:uid="{8BA5DF03-E92F-4CDC-A22E-36BFCB9CEE7C}"/>
    <cellStyle name="Text Head 1" xfId="15592" xr:uid="{53DAC1E2-78B7-4FC8-BBA2-28BC829CB14C}"/>
    <cellStyle name="Text Head 2" xfId="15593" xr:uid="{E111E2AB-916D-4AF7-B627-B6B1B50A9181}"/>
    <cellStyle name="Text Indent 1" xfId="15594" xr:uid="{2DAC0425-FF02-4E1F-BFA5-9CB80E3EA53A}"/>
    <cellStyle name="Text Indent 2" xfId="13003" xr:uid="{2C3E8B90-AE4D-4500-9053-F116D0726FFB}"/>
    <cellStyle name="Text Indent A" xfId="2843" xr:uid="{00000000-0005-0000-0000-00009B180000}"/>
    <cellStyle name="Text Indent B" xfId="6659" xr:uid="{00000000-0005-0000-0000-00009C180000}"/>
    <cellStyle name="Text Indent C" xfId="6660" xr:uid="{00000000-0005-0000-0000-00009D180000}"/>
    <cellStyle name="Times New Roman" xfId="5721" xr:uid="{00000000-0005-0000-0000-00009E180000}"/>
    <cellStyle name="Times New Roman 2" xfId="15597" xr:uid="{79E49DD6-0FA3-47B0-8A18-A2953D844595}"/>
    <cellStyle name="Title 2" xfId="218" xr:uid="{00000000-0005-0000-0000-00009F180000}"/>
    <cellStyle name="Title 2 2" xfId="1919" xr:uid="{00000000-0005-0000-0000-0000A0180000}"/>
    <cellStyle name="Title 2 2 2" xfId="5569" xr:uid="{00000000-0005-0000-0000-0000A1180000}"/>
    <cellStyle name="Title 2 2 3" xfId="5571" xr:uid="{00000000-0005-0000-0000-0000A2180000}"/>
    <cellStyle name="Title 2 3" xfId="412" xr:uid="{00000000-0005-0000-0000-0000A3180000}"/>
    <cellStyle name="Title 2 4" xfId="1863" xr:uid="{00000000-0005-0000-0000-0000A4180000}"/>
    <cellStyle name="Title 2 5" xfId="486" xr:uid="{00000000-0005-0000-0000-0000A5180000}"/>
    <cellStyle name="Title 2 6" xfId="1932" xr:uid="{00000000-0005-0000-0000-0000A6180000}"/>
    <cellStyle name="Title 2 7" xfId="1939" xr:uid="{00000000-0005-0000-0000-0000A7180000}"/>
    <cellStyle name="Title 2 8" xfId="2142" xr:uid="{00000000-0005-0000-0000-0000A8180000}"/>
    <cellStyle name="Title 3" xfId="2702" xr:uid="{00000000-0005-0000-0000-0000A9180000}"/>
    <cellStyle name="Title 4" xfId="2707" xr:uid="{00000000-0005-0000-0000-0000AA180000}"/>
    <cellStyle name="Title 4 2" xfId="8833" xr:uid="{53FCBA28-80EC-411C-B888-E133E9CFEFEA}"/>
    <cellStyle name="Title 4 2 2" xfId="15185" xr:uid="{9059FC0C-D828-4E74-9306-7946E0359A96}"/>
    <cellStyle name="Title 4 2 3" xfId="15601" xr:uid="{D7FA41DA-55F7-4272-9C5E-B360CD5C3241}"/>
    <cellStyle name="Title 4 3" xfId="10205" xr:uid="{E4B340AC-7EB2-4E14-99BC-55C121B53972}"/>
    <cellStyle name="Title 5" xfId="2711" xr:uid="{00000000-0005-0000-0000-0000AB180000}"/>
    <cellStyle name="Title 6" xfId="6661" xr:uid="{00000000-0005-0000-0000-0000AC180000}"/>
    <cellStyle name="Title 7" xfId="6662" xr:uid="{00000000-0005-0000-0000-0000AD180000}"/>
    <cellStyle name="Title 8" xfId="1975" xr:uid="{00000000-0005-0000-0000-0000AE180000}"/>
    <cellStyle name="TOC 1" xfId="15603" xr:uid="{643423E9-8161-4921-BB6D-8FDE09E9F7E6}"/>
    <cellStyle name="TOC 2" xfId="15604" xr:uid="{545F281A-6AFE-4A40-BBDB-0694A90A8B8D}"/>
    <cellStyle name="Total 10 2" xfId="2520" xr:uid="{00000000-0005-0000-0000-0000AF180000}"/>
    <cellStyle name="Total 11 2" xfId="250" xr:uid="{00000000-0005-0000-0000-0000B0180000}"/>
    <cellStyle name="Total 12 2" xfId="6664" xr:uid="{00000000-0005-0000-0000-0000B1180000}"/>
    <cellStyle name="Total 13 2" xfId="6665" xr:uid="{00000000-0005-0000-0000-0000B2180000}"/>
    <cellStyle name="Total 14 2" xfId="6666" xr:uid="{00000000-0005-0000-0000-0000B3180000}"/>
    <cellStyle name="Total 15 2" xfId="1664" xr:uid="{00000000-0005-0000-0000-0000B4180000}"/>
    <cellStyle name="Total 16 2" xfId="6667" xr:uid="{00000000-0005-0000-0000-0000B5180000}"/>
    <cellStyle name="Total 17 2" xfId="6668" xr:uid="{00000000-0005-0000-0000-0000B6180000}"/>
    <cellStyle name="Total 2" xfId="6669" xr:uid="{00000000-0005-0000-0000-0000B7180000}"/>
    <cellStyle name="Total 2 10" xfId="6670" xr:uid="{00000000-0005-0000-0000-0000B8180000}"/>
    <cellStyle name="Total 2 10 10" xfId="15607" xr:uid="{70BFFCF5-AB89-411B-BD7A-05372E9D9C0D}"/>
    <cellStyle name="Total 2 10 10 2" xfId="14668" xr:uid="{9D0EFB10-23E0-45BD-9A70-E43EF8F60E64}"/>
    <cellStyle name="Total 2 10 10 3" xfId="18326" xr:uid="{122E5700-C8AC-4D37-A32D-3D31D47C1D54}"/>
    <cellStyle name="Total 2 10 11" xfId="13331" xr:uid="{D329EF06-7CF9-460B-A744-ED3F25D9A32D}"/>
    <cellStyle name="Total 2 10 12" xfId="18325" xr:uid="{6B5D9367-CA0E-47D6-AFA0-6AF017A451CF}"/>
    <cellStyle name="Total 2 10 2" xfId="15608" xr:uid="{2D155E43-FB86-48D1-B0EB-456298D91B85}"/>
    <cellStyle name="Total 2 10 3" xfId="15609" xr:uid="{D6A27A58-EE86-45C5-A93F-E0EF10E77176}"/>
    <cellStyle name="Total 2 10 4" xfId="15610" xr:uid="{0BEA3DB7-62DF-4DCD-B5DD-14E086E33D32}"/>
    <cellStyle name="Total 2 10 4 2" xfId="16530" xr:uid="{146BFCB9-581A-4CA1-A354-E4E3AC2EC385}"/>
    <cellStyle name="Total 2 10 4 3" xfId="18327" xr:uid="{D08B6C48-9440-4514-929F-554DDC2756EE}"/>
    <cellStyle name="Total 2 10 5" xfId="15611" xr:uid="{E0F278E5-8392-4C55-BA6F-1E83A10ACDD4}"/>
    <cellStyle name="Total 2 10 5 2" xfId="9373" xr:uid="{E65F0F52-E253-41CD-B211-6965ECD7F09E}"/>
    <cellStyle name="Total 2 10 5 3" xfId="18328" xr:uid="{73BB81D3-8803-4563-BBF2-F919E8BF4416}"/>
    <cellStyle name="Total 2 10 6" xfId="15612" xr:uid="{1A3AC5C3-9C84-4C22-8B08-5D63785FDE26}"/>
    <cellStyle name="Total 2 10 6 2" xfId="8541" xr:uid="{DAF05EE6-2120-4A9F-BFFB-E6D18599BED6}"/>
    <cellStyle name="Total 2 10 6 3" xfId="18329" xr:uid="{29CD8ED9-47B1-4DCC-9ECB-4CD4B19F1B5B}"/>
    <cellStyle name="Total 2 10 7" xfId="15613" xr:uid="{1AD7390B-30AE-4416-A9F2-0514DB564D11}"/>
    <cellStyle name="Total 2 10 7 2" xfId="16739" xr:uid="{76A48BC5-BCB1-4BCE-A87F-3000DEC98A20}"/>
    <cellStyle name="Total 2 10 7 3" xfId="18330" xr:uid="{0692B926-2AD7-4CB5-A544-A7CE435568CA}"/>
    <cellStyle name="Total 2 10 8" xfId="15324" xr:uid="{57891BF2-60E8-4146-A9F7-9EB1A2494CFA}"/>
    <cellStyle name="Total 2 10 8 2" xfId="14736" xr:uid="{4ACBD86C-8653-40DC-8854-ECB104D66A3D}"/>
    <cellStyle name="Total 2 10 8 3" xfId="18287" xr:uid="{EF0AD1EC-2539-4D72-BC49-EE3D7129D695}"/>
    <cellStyle name="Total 2 10 9" xfId="15326" xr:uid="{852DEDB2-6BAF-49D4-8357-914E0C77CD61}"/>
    <cellStyle name="Total 2 10 9 2" xfId="11037" xr:uid="{B0B0A2AB-52E1-4FC0-8803-D3E23048E819}"/>
    <cellStyle name="Total 2 10 9 3" xfId="18289" xr:uid="{9F782A5C-68C9-4635-9E8B-B270637544C2}"/>
    <cellStyle name="Total 2 11" xfId="6671" xr:uid="{00000000-0005-0000-0000-0000B9180000}"/>
    <cellStyle name="Total 2 11 10" xfId="15614" xr:uid="{55862631-331B-4705-B408-879BB5358CB1}"/>
    <cellStyle name="Total 2 11 10 2" xfId="9119" xr:uid="{E570F34F-6C76-49A1-9C47-EA658122C38A}"/>
    <cellStyle name="Total 2 11 10 3" xfId="18332" xr:uid="{1CF61AED-12DD-4309-A3E1-300C5F1671FD}"/>
    <cellStyle name="Total 2 11 11" xfId="13831" xr:uid="{81E2B695-61A8-4759-9504-AE451A8C9A66}"/>
    <cellStyle name="Total 2 11 12" xfId="18331" xr:uid="{7944065F-D1C4-4C37-8FFF-72872AAAC709}"/>
    <cellStyle name="Total 2 11 2" xfId="15615" xr:uid="{7DE74496-462D-4740-A279-40A8D0ABD126}"/>
    <cellStyle name="Total 2 11 3" xfId="15616" xr:uid="{84B8E0B0-25EC-4483-B456-111430C70B98}"/>
    <cellStyle name="Total 2 11 4" xfId="10365" xr:uid="{F40ADE46-1878-4E5F-86F9-4A6832A6F619}"/>
    <cellStyle name="Total 2 11 4 2" xfId="17550" xr:uid="{53ABDC2B-A596-457B-96D9-483EC4707F45}"/>
    <cellStyle name="Total 2 11 4 3" xfId="16686" xr:uid="{E04FE411-7D5C-4746-915A-E8265DBDA798}"/>
    <cellStyle name="Total 2 11 5" xfId="9579" xr:uid="{206E3D1A-662A-4CC7-AF26-19F9ABBBA5B8}"/>
    <cellStyle name="Total 2 11 5 2" xfId="12784" xr:uid="{3EFE508C-D27A-4947-A027-492D69EBD13A}"/>
    <cellStyle name="Total 2 11 5 3" xfId="14772" xr:uid="{F42CC14A-5A02-4E77-A3CD-0DDFDC4B8D2A}"/>
    <cellStyle name="Total 2 11 6" xfId="9896" xr:uid="{053BC855-9110-46F7-BF3B-6A2F98536738}"/>
    <cellStyle name="Total 2 11 6 2" xfId="12915" xr:uid="{BE97BD8C-CB30-422B-9744-98DE5223B71C}"/>
    <cellStyle name="Total 2 11 6 3" xfId="17668" xr:uid="{8165845F-4BCD-481B-9021-C2D402B08083}"/>
    <cellStyle name="Total 2 11 7" xfId="9902" xr:uid="{2D0537DF-9A98-4846-8DF7-28BE85D576F9}"/>
    <cellStyle name="Total 2 11 7 2" xfId="17631" xr:uid="{5251AD15-998A-489F-BEFA-42D999391D2F}"/>
    <cellStyle name="Total 2 11 7 3" xfId="13983" xr:uid="{E3F0907F-FFBF-4CA7-863F-6D607AB66DE3}"/>
    <cellStyle name="Total 2 11 8" xfId="9906" xr:uid="{BA0D199B-4572-40F0-BE17-AE4D38A4E958}"/>
    <cellStyle name="Total 2 11 8 2" xfId="16480" xr:uid="{4E6A5354-07E9-4C5F-9585-2C712590866F}"/>
    <cellStyle name="Total 2 11 8 3" xfId="14449" xr:uid="{C3CCC185-F7B9-4841-BD51-B7C62C98D43B}"/>
    <cellStyle name="Total 2 11 9" xfId="10368" xr:uid="{7754560B-1EC6-420E-8ABD-B6347B8436AA}"/>
    <cellStyle name="Total 2 11 9 2" xfId="17546" xr:uid="{7546A6FE-7515-45AE-B662-D36AD6B10D1D}"/>
    <cellStyle name="Total 2 11 9 3" xfId="16646" xr:uid="{FECE1E8E-7EDF-4CA0-BAC8-3B7FFF37FC77}"/>
    <cellStyle name="Total 2 12" xfId="3516" xr:uid="{00000000-0005-0000-0000-0000BA180000}"/>
    <cellStyle name="Total 2 12 10" xfId="15617" xr:uid="{11049074-B8DD-4155-B224-D9696C12F452}"/>
    <cellStyle name="Total 2 12 10 2" xfId="9047" xr:uid="{4AE9CA59-D516-4F4E-8264-97CC5B5DE17B}"/>
    <cellStyle name="Total 2 12 10 3" xfId="18333" xr:uid="{FAE2A2EF-E11A-4C40-A3F0-ED9A5A07F7C3}"/>
    <cellStyle name="Total 2 12 11" xfId="17466" xr:uid="{249BDE5D-631A-4566-8D3F-9DBF41BE98F8}"/>
    <cellStyle name="Total 2 12 12" xfId="16518" xr:uid="{5105B9B6-D2AF-4C16-BB28-4BDDFD812563}"/>
    <cellStyle name="Total 2 12 2" xfId="15618" xr:uid="{E3F00E18-6A8F-44CE-A31A-857503B78D0F}"/>
    <cellStyle name="Total 2 12 3" xfId="9156" xr:uid="{C6D40578-E6DF-44BC-89DD-8E9B692274A2}"/>
    <cellStyle name="Total 2 12 4" xfId="15620" xr:uid="{5E92F0C9-CD81-48F9-A3CB-68AC61EC3B83}"/>
    <cellStyle name="Total 2 12 4 2" xfId="8632" xr:uid="{7C7C6D8B-F594-4968-97DE-EDF212630657}"/>
    <cellStyle name="Total 2 12 4 3" xfId="18335" xr:uid="{3B8FE54F-9F86-41EF-ADA4-AFF551657A83}"/>
    <cellStyle name="Total 2 12 5" xfId="15621" xr:uid="{C096F159-989B-41CC-8B1F-47DA162BB70B}"/>
    <cellStyle name="Total 2 12 5 2" xfId="12910" xr:uid="{CAC18876-60A5-4841-8C48-8B5C20A91CB1}"/>
    <cellStyle name="Total 2 12 5 3" xfId="18336" xr:uid="{CEF29677-97CF-41FD-9C02-EA929978B911}"/>
    <cellStyle name="Total 2 12 6" xfId="15622" xr:uid="{CBB8BCC6-A97D-4686-9D8E-77B25BBFF227}"/>
    <cellStyle name="Total 2 12 6 2" xfId="11801" xr:uid="{5E8B38E5-59FD-4844-9D4E-DBD1682121E3}"/>
    <cellStyle name="Total 2 12 6 3" xfId="18337" xr:uid="{8BAD5ED4-EAD7-457E-94BB-9BA0F8D65337}"/>
    <cellStyle name="Total 2 12 7" xfId="15623" xr:uid="{8D8118CA-8AAF-4CD2-B7F3-2867AD9FBBF6}"/>
    <cellStyle name="Total 2 12 7 2" xfId="13484" xr:uid="{96DA65EF-4718-435F-80F7-E55D6B23CD32}"/>
    <cellStyle name="Total 2 12 7 3" xfId="18338" xr:uid="{8CAC71BA-9B0F-4020-BC17-1F9C5E3948D9}"/>
    <cellStyle name="Total 2 12 8" xfId="15538" xr:uid="{E5CC51A1-1D9A-458D-8107-4E34A8A5B0A3}"/>
    <cellStyle name="Total 2 12 8 2" xfId="13101" xr:uid="{6173D3FE-6385-41ED-A906-8FA1DE48412C}"/>
    <cellStyle name="Total 2 12 8 3" xfId="18322" xr:uid="{219386D9-2F51-4A47-9C33-6C6CC40C2950}"/>
    <cellStyle name="Total 2 12 9" xfId="15625" xr:uid="{C1F6F720-78C6-45F5-97F9-81608687D6FC}"/>
    <cellStyle name="Total 2 12 9 2" xfId="16062" xr:uid="{AE876FFD-0EDF-4FE9-8A36-07CE49B6C033}"/>
    <cellStyle name="Total 2 12 9 3" xfId="18339" xr:uid="{953BA5DB-E6B5-4EAD-9C18-2A9B7D2558DD}"/>
    <cellStyle name="Total 2 13" xfId="6672" xr:uid="{00000000-0005-0000-0000-0000BB180000}"/>
    <cellStyle name="Total 2 13 10" xfId="15626" xr:uid="{6F5EA8CE-4A51-42D2-A988-AD3C43E05915}"/>
    <cellStyle name="Total 2 13 10 2" xfId="15598" xr:uid="{45DA695D-B8E9-48BE-8294-823FDC9EDC6C}"/>
    <cellStyle name="Total 2 13 10 3" xfId="18340" xr:uid="{A94C3DE7-3953-4AF8-9945-6F686B49BE44}"/>
    <cellStyle name="Total 2 13 11" xfId="8691" xr:uid="{A680F7E5-9864-4A1D-9E7D-7064454360B7}"/>
    <cellStyle name="Total 2 13 12" xfId="11265" xr:uid="{10D45954-518D-4AF9-8067-DECE97D6DC18}"/>
    <cellStyle name="Total 2 13 2" xfId="15627" xr:uid="{E589E804-67CF-4B1C-83C5-FA06005D3F9D}"/>
    <cellStyle name="Total 2 13 3" xfId="15629" xr:uid="{791010FF-86AE-49F7-8901-0B9FF848C039}"/>
    <cellStyle name="Total 2 13 4" xfId="15630" xr:uid="{6375DAB2-D9B0-4E73-A8A7-BC1A8823293E}"/>
    <cellStyle name="Total 2 13 4 2" xfId="15836" xr:uid="{EACF4342-56A3-42DF-A0EA-FC909ECC48A5}"/>
    <cellStyle name="Total 2 13 4 3" xfId="18342" xr:uid="{4A7D8103-E4A6-4EF5-BAC6-D928A2167D82}"/>
    <cellStyle name="Total 2 13 5" xfId="15631" xr:uid="{D237E336-F979-4FE4-8E59-BCD0ED342DD1}"/>
    <cellStyle name="Total 2 13 5 2" xfId="15530" xr:uid="{8D5B3D93-0B09-4311-9028-4A2BE0D257F6}"/>
    <cellStyle name="Total 2 13 5 3" xfId="18343" xr:uid="{3FA6A7F1-A6C0-4D3D-8B1E-BC9A933F17CE}"/>
    <cellStyle name="Total 2 13 6" xfId="15632" xr:uid="{2AC67A54-B625-401A-8522-713EEB0B842A}"/>
    <cellStyle name="Total 2 13 6 2" xfId="9177" xr:uid="{F0DA45A5-3806-466F-AE1A-42220FE2B3EE}"/>
    <cellStyle name="Total 2 13 6 3" xfId="18344" xr:uid="{FFEDD2E1-95BB-49A4-8C82-A36FF4099B53}"/>
    <cellStyle name="Total 2 13 7" xfId="15633" xr:uid="{8DA1DA05-5623-4635-A685-D9811FC52C3B}"/>
    <cellStyle name="Total 2 13 7 2" xfId="12816" xr:uid="{549FB74C-A21B-446A-B691-3D43E2928EFB}"/>
    <cellStyle name="Total 2 13 7 3" xfId="18345" xr:uid="{AD205518-54AA-468D-927B-F00ABBE132F4}"/>
    <cellStyle name="Total 2 13 8" xfId="15635" xr:uid="{02A49F1C-3E62-4E53-AAFC-933FA2E695E6}"/>
    <cellStyle name="Total 2 13 8 2" xfId="11166" xr:uid="{9E3E7B02-7956-4245-AE4C-43628E3BA61B}"/>
    <cellStyle name="Total 2 13 8 3" xfId="18346" xr:uid="{DF447DF7-88CC-49F0-9062-1477BEDFB33A}"/>
    <cellStyle name="Total 2 13 9" xfId="15636" xr:uid="{EC98DD48-B650-469A-836E-A8AE63646D83}"/>
    <cellStyle name="Total 2 13 9 2" xfId="8110" xr:uid="{5C498189-86F0-47A6-9D62-DC75FAB85607}"/>
    <cellStyle name="Total 2 13 9 3" xfId="18347" xr:uid="{EBB5C210-5481-4A27-86AE-5B81CDBE0CC9}"/>
    <cellStyle name="Total 2 14" xfId="6539" xr:uid="{00000000-0005-0000-0000-0000BC180000}"/>
    <cellStyle name="Total 2 14 10" xfId="15637" xr:uid="{2D5F5F7D-D484-47E7-A5C4-8022817C350B}"/>
    <cellStyle name="Total 2 14 10 2" xfId="8489" xr:uid="{3E41B766-0D31-4EF7-A274-22CDB93645D5}"/>
    <cellStyle name="Total 2 14 10 3" xfId="18349" xr:uid="{E1CF4F06-3477-4A63-AC71-8AC9205997C4}"/>
    <cellStyle name="Total 2 14 11" xfId="12304" xr:uid="{382D66A9-F519-4B22-AD95-3E996B90DC3E}"/>
    <cellStyle name="Total 2 14 12" xfId="18348" xr:uid="{FC3A3AF0-1F47-40D1-9CE6-910445997782}"/>
    <cellStyle name="Total 2 14 2" xfId="15638" xr:uid="{B95473FF-6E0D-40AC-A255-577EFF632337}"/>
    <cellStyle name="Total 2 14 3" xfId="11662" xr:uid="{5690889E-6A12-466E-9417-75C4849D0307}"/>
    <cellStyle name="Total 2 14 4" xfId="15640" xr:uid="{18A40018-8BC3-463C-A8B6-11A39156650A}"/>
    <cellStyle name="Total 2 14 4 2" xfId="16379" xr:uid="{D1C5C0E9-8040-4E08-9350-A312DB140439}"/>
    <cellStyle name="Total 2 14 4 3" xfId="18351" xr:uid="{391F9EFF-CB90-4C2A-92D8-4B7BB2978D17}"/>
    <cellStyle name="Total 2 14 5" xfId="15641" xr:uid="{8B0D188F-B188-4769-B136-5990D92E361B}"/>
    <cellStyle name="Total 2 14 5 2" xfId="13407" xr:uid="{0B1CB8B8-9B6D-4FE3-B0CC-DEC7D13ED492}"/>
    <cellStyle name="Total 2 14 5 3" xfId="18352" xr:uid="{4BF9907A-F2AD-4E54-B296-3BAF8DEB2B0C}"/>
    <cellStyle name="Total 2 14 6" xfId="15642" xr:uid="{110442BE-2DBC-4847-BF0A-862E9CA77382}"/>
    <cellStyle name="Total 2 14 6 2" xfId="16729" xr:uid="{59C0F157-95EE-4FE0-BA91-6DD85126DB0E}"/>
    <cellStyle name="Total 2 14 6 3" xfId="18353" xr:uid="{4BC2C8E8-7AD6-4969-88C0-F43DEE974BBA}"/>
    <cellStyle name="Total 2 14 7" xfId="15643" xr:uid="{C7E61407-240B-4629-83E4-B179CE121C40}"/>
    <cellStyle name="Total 2 14 7 2" xfId="8131" xr:uid="{25C11F05-D6BE-4096-B3A4-B3F8D80A81F5}"/>
    <cellStyle name="Total 2 14 7 3" xfId="18354" xr:uid="{86F052F6-DE79-4685-93E7-3D841D6811C5}"/>
    <cellStyle name="Total 2 14 8" xfId="15645" xr:uid="{93503C00-34A3-46D4-AF1D-80DDC1A47BA0}"/>
    <cellStyle name="Total 2 14 8 2" xfId="11027" xr:uid="{B7712926-2BCD-4F3D-9BEF-A0DD3EF43EB4}"/>
    <cellStyle name="Total 2 14 8 3" xfId="18355" xr:uid="{6847A086-C9A7-43FC-B62A-9D769A2CB481}"/>
    <cellStyle name="Total 2 14 9" xfId="15646" xr:uid="{2B0E6EEB-A28E-44CB-8C47-B1F714BA7CD1}"/>
    <cellStyle name="Total 2 14 9 2" xfId="10463" xr:uid="{222CED02-AF3E-4455-9EC8-A14398F2FCEE}"/>
    <cellStyle name="Total 2 14 9 3" xfId="18356" xr:uid="{DCD1B4EA-D64D-4BB0-9578-C805DEDB3629}"/>
    <cellStyle name="Total 2 15" xfId="6674" xr:uid="{00000000-0005-0000-0000-0000BD180000}"/>
    <cellStyle name="Total 2 15 10" xfId="8695" xr:uid="{334B8CEE-57BC-4FF1-9647-D6A721C2AAE6}"/>
    <cellStyle name="Total 2 15 10 2" xfId="17876" xr:uid="{FC6AD7B1-3A95-476D-95FE-12A5E3B4EEF0}"/>
    <cellStyle name="Total 2 15 10 3" xfId="17816" xr:uid="{3C9FD11D-4B42-4476-8DAE-40B299932D4D}"/>
    <cellStyle name="Total 2 15 11" xfId="15829" xr:uid="{8C7B730E-A3E2-4B1B-9BF0-766BC1A1DB7A}"/>
    <cellStyle name="Total 2 15 12" xfId="18357" xr:uid="{1CD3DECA-523F-4D33-856E-7FCC41CA77BF}"/>
    <cellStyle name="Total 2 15 2" xfId="15457" xr:uid="{0EBD49D5-4DEB-4D6A-9AB8-A28DA49D6210}"/>
    <cellStyle name="Total 2 15 3" xfId="15649" xr:uid="{5219B548-F000-4B64-9E4A-40D8D89312DC}"/>
    <cellStyle name="Total 2 15 4" xfId="15651" xr:uid="{FA6AAB72-4246-4DB4-9EBA-7737B75E5580}"/>
    <cellStyle name="Total 2 15 4 2" xfId="13016" xr:uid="{0A69B74B-25AE-4889-9872-CE163EA83398}"/>
    <cellStyle name="Total 2 15 4 3" xfId="18359" xr:uid="{72F07932-0727-4E97-91FC-22318780B350}"/>
    <cellStyle name="Total 2 15 5" xfId="15653" xr:uid="{A8A3DB3B-5C6B-4309-81AD-A17DFAB60961}"/>
    <cellStyle name="Total 2 15 5 2" xfId="9165" xr:uid="{2C46A3CE-F6F2-4261-AE34-8A2ABDD17529}"/>
    <cellStyle name="Total 2 15 5 3" xfId="18361" xr:uid="{39020885-1706-46CB-9375-D90E97DF6AA7}"/>
    <cellStyle name="Total 2 15 6" xfId="15655" xr:uid="{F7A677B2-4656-4CD7-8C16-F5BAF3087C3C}"/>
    <cellStyle name="Total 2 15 6 2" xfId="15475" xr:uid="{B9780837-B3FE-42AB-9BC3-971F4369E1BB}"/>
    <cellStyle name="Total 2 15 6 3" xfId="18363" xr:uid="{54570EF7-B7BC-477F-972C-172294D76DD1}"/>
    <cellStyle name="Total 2 15 7" xfId="15657" xr:uid="{6226173E-8D8E-49A8-920D-F8072978259C}"/>
    <cellStyle name="Total 2 15 7 2" xfId="12658" xr:uid="{B5E95FC7-C504-4EF0-9FE9-9BB3E42CF461}"/>
    <cellStyle name="Total 2 15 7 3" xfId="18365" xr:uid="{84BA957C-5FE6-44E5-9D15-547BCB414CCF}"/>
    <cellStyle name="Total 2 15 8" xfId="15334" xr:uid="{B1810A47-148E-4772-BAAD-AA68B82E1E71}"/>
    <cellStyle name="Total 2 15 8 2" xfId="16617" xr:uid="{D900B77C-4EDD-493B-84A1-5CDA33C5EC63}"/>
    <cellStyle name="Total 2 15 8 3" xfId="18297" xr:uid="{1B7B1F71-AD22-4110-AF8A-2F32F2526AE7}"/>
    <cellStyle name="Total 2 15 9" xfId="15337" xr:uid="{FD85AF7C-2B91-4290-A092-2ECE13FF1FF2}"/>
    <cellStyle name="Total 2 15 9 2" xfId="15883" xr:uid="{02C03A50-B257-4008-B829-0D06E216E55C}"/>
    <cellStyle name="Total 2 15 9 3" xfId="18300" xr:uid="{E059C018-39E5-42FD-856C-33AEA0209B51}"/>
    <cellStyle name="Total 2 16" xfId="6675" xr:uid="{00000000-0005-0000-0000-0000BE180000}"/>
    <cellStyle name="Total 2 16 10" xfId="13942" xr:uid="{1FD92D6F-4424-4542-A5D8-85ECE709576A}"/>
    <cellStyle name="Total 2 16 10 2" xfId="15880" xr:uid="{96AC5D80-2EA3-48D5-A49F-F498FD7E6847}"/>
    <cellStyle name="Total 2 16 10 3" xfId="17746" xr:uid="{DED43D2E-BB97-442D-859A-EAAFE4F82566}"/>
    <cellStyle name="Total 2 16 11" xfId="17107" xr:uid="{01387278-7BED-4216-8D80-61F0257467F3}"/>
    <cellStyle name="Total 2 16 12" xfId="16700" xr:uid="{70DE1F50-C3D9-477C-9739-907B4FC01C9E}"/>
    <cellStyle name="Total 2 16 2" xfId="15660" xr:uid="{5350FDBB-DADB-4869-ADBE-A3CB1BBD4A09}"/>
    <cellStyle name="Total 2 16 3" xfId="11664" xr:uid="{F95A2152-4B86-4775-92CA-EBFBCAE9FFA3}"/>
    <cellStyle name="Total 2 16 4" xfId="15664" xr:uid="{5784E360-91FF-4C82-A611-EFF71C19F335}"/>
    <cellStyle name="Total 2 16 4 2" xfId="14628" xr:uid="{DCB84B5E-3141-4B48-8138-6BC2EFCA39DE}"/>
    <cellStyle name="Total 2 16 4 3" xfId="18368" xr:uid="{934DCCAA-D18A-411E-878E-4933CB413254}"/>
    <cellStyle name="Total 2 16 5" xfId="15666" xr:uid="{B6E0BA1B-8504-4549-AE89-9D89565FC6AD}"/>
    <cellStyle name="Total 2 16 5 2" xfId="12284" xr:uid="{DFB9A197-975F-4DF4-928A-7AA8853534CA}"/>
    <cellStyle name="Total 2 16 5 3" xfId="18369" xr:uid="{BC888267-BFDD-404E-8EFF-97DAD6D93A5E}"/>
    <cellStyle name="Total 2 16 6" xfId="15667" xr:uid="{2963F2F4-9F47-4154-AB72-767FA4CE6956}"/>
    <cellStyle name="Total 2 16 6 2" xfId="14623" xr:uid="{2870C37F-576E-403E-9DB1-3586521233ED}"/>
    <cellStyle name="Total 2 16 6 3" xfId="18370" xr:uid="{9D968B61-4DAE-48DB-B71E-B3D23ADD0A6B}"/>
    <cellStyle name="Total 2 16 7" xfId="15668" xr:uid="{49118454-E2CC-4B6D-8C1F-46AD7DEB7AE5}"/>
    <cellStyle name="Total 2 16 7 2" xfId="12705" xr:uid="{A4440CD0-BE54-42A8-8004-874BC9F3F12A}"/>
    <cellStyle name="Total 2 16 7 3" xfId="18371" xr:uid="{D42C4722-E06F-481C-81EA-41063F801418}"/>
    <cellStyle name="Total 2 16 8" xfId="15671" xr:uid="{B41FFD29-6D84-4879-9EA3-54EBEF6FF715}"/>
    <cellStyle name="Total 2 16 8 2" xfId="12674" xr:uid="{BA844CE5-C286-43EA-A089-EFC2040BAAA4}"/>
    <cellStyle name="Total 2 16 8 3" xfId="18372" xr:uid="{5181D138-48E6-4CDF-B361-CD36723E3FA2}"/>
    <cellStyle name="Total 2 16 9" xfId="15672" xr:uid="{D8623938-634E-402B-A2C1-98ABA4246E77}"/>
    <cellStyle name="Total 2 16 9 2" xfId="9736" xr:uid="{7480C66C-9052-4172-8E02-473B554B208E}"/>
    <cellStyle name="Total 2 16 9 3" xfId="18373" xr:uid="{30443BC0-9054-413A-9EB5-A370B0CDCD1B}"/>
    <cellStyle name="Total 2 17" xfId="6676" xr:uid="{00000000-0005-0000-0000-0000BF180000}"/>
    <cellStyle name="Total 2 18" xfId="6677" xr:uid="{00000000-0005-0000-0000-0000C0180000}"/>
    <cellStyle name="Total 2 18 10" xfId="15675" xr:uid="{396E9FE5-0CAA-4D53-9D0D-8D46614A69AB}"/>
    <cellStyle name="Total 2 18 10 2" xfId="12909" xr:uid="{97C47EDF-0BA1-4AD8-BD28-8F3186904ADE}"/>
    <cellStyle name="Total 2 18 10 3" xfId="18376" xr:uid="{70C952F6-B898-4742-9F8A-5C67F821217C}"/>
    <cellStyle name="Total 2 18 11" xfId="10973" xr:uid="{2D6F695F-A322-43C2-B923-4C65D1123E67}"/>
    <cellStyle name="Total 2 18 12" xfId="18374" xr:uid="{AC96C97A-284F-4D46-99A1-8E07307A61B3}"/>
    <cellStyle name="Total 2 18 2" xfId="15676" xr:uid="{A4E8EB00-947F-4DBC-9BFA-F23BB925A933}"/>
    <cellStyle name="Total 2 18 3" xfId="9853" xr:uid="{26819D0A-646F-474C-81FC-363D516F304B}"/>
    <cellStyle name="Total 2 18 4" xfId="9857" xr:uid="{FDEF1DDF-C2A6-4C46-8FFB-FD54AEFA97E7}"/>
    <cellStyle name="Total 2 18 4 2" xfId="17656" xr:uid="{6592A6FB-D535-4005-B9BD-D3E60BA36E2D}"/>
    <cellStyle name="Total 2 18 4 3" xfId="8173" xr:uid="{B0F440EB-91E3-4267-9C9A-52944852F01E}"/>
    <cellStyle name="Total 2 18 5" xfId="9862" xr:uid="{16336F95-CC52-430C-9DDA-2A273589AA44}"/>
    <cellStyle name="Total 2 18 5 2" xfId="17654" xr:uid="{5C351B82-E83A-4ED4-AF3D-C30264159D0F}"/>
    <cellStyle name="Total 2 18 5 3" xfId="13398" xr:uid="{9D6187A8-B996-4F8D-8919-265528CC45C4}"/>
    <cellStyle name="Total 2 18 6" xfId="9866" xr:uid="{C19DF648-44BD-4C31-A0E9-F676932390D7}"/>
    <cellStyle name="Total 2 18 6 2" xfId="11646" xr:uid="{E36CC122-0B57-4FD5-86AC-DC025E6C3154}"/>
    <cellStyle name="Total 2 18 6 3" xfId="9764" xr:uid="{EA50976B-24FF-4801-A7E7-16E6AF09D0AC}"/>
    <cellStyle name="Total 2 18 7" xfId="15677" xr:uid="{58E39424-5C09-4AE1-8120-BFE4BE83B964}"/>
    <cellStyle name="Total 2 18 7 2" xfId="8102" xr:uid="{F2F8DE39-2605-4C80-9EF5-68ED300A77B1}"/>
    <cellStyle name="Total 2 18 7 3" xfId="18377" xr:uid="{5EEC4090-FE83-4F93-920A-93C3F477AC4B}"/>
    <cellStyle name="Total 2 18 8" xfId="15679" xr:uid="{B0C681EA-A568-48D7-80A2-6FC10BF4AD3C}"/>
    <cellStyle name="Total 2 18 8 2" xfId="16810" xr:uid="{F1E2D8AE-A937-444F-BDE4-5F3D4A5C077A}"/>
    <cellStyle name="Total 2 18 8 3" xfId="18378" xr:uid="{45EDFC3A-21B4-4B48-9FFF-AFBE1A21F4C4}"/>
    <cellStyle name="Total 2 18 9" xfId="15680" xr:uid="{74C59FB3-2F0F-4D35-877B-7BD64798E163}"/>
    <cellStyle name="Total 2 18 9 2" xfId="9817" xr:uid="{2444734E-463D-491F-9141-D3F37660500F}"/>
    <cellStyle name="Total 2 18 9 3" xfId="18379" xr:uid="{85CF1A8E-ED65-4B42-BA04-2A8E56466CB7}"/>
    <cellStyle name="Total 2 19" xfId="6678" xr:uid="{00000000-0005-0000-0000-0000C1180000}"/>
    <cellStyle name="Total 2 19 10" xfId="15683" xr:uid="{21D66767-20B1-426B-9430-3B8041D4A557}"/>
    <cellStyle name="Total 2 19 10 2" xfId="16713" xr:uid="{C2990B63-261C-47A6-AB0D-980E4B8869FE}"/>
    <cellStyle name="Total 2 19 10 3" xfId="18382" xr:uid="{5EDCEC60-83B6-49D5-B9E1-8DB3681D2D0B}"/>
    <cellStyle name="Total 2 19 11" xfId="16645" xr:uid="{EBF9EAB6-17B0-43E3-8CE6-8EB2AA6395F9}"/>
    <cellStyle name="Total 2 19 12" xfId="18380" xr:uid="{E7F56397-3DE5-41FF-BEC8-BF6B552833F1}"/>
    <cellStyle name="Total 2 19 2" xfId="15684" xr:uid="{CAF64654-2057-4CB9-B3FF-ECA3A43DCA1B}"/>
    <cellStyle name="Total 2 19 3" xfId="9688" xr:uid="{A2161EDB-0921-43FD-897C-D7681C64E9EA}"/>
    <cellStyle name="Total 2 19 4" xfId="15685" xr:uid="{046C1378-450A-4919-A2A5-0A25F3FB25E0}"/>
    <cellStyle name="Total 2 19 4 2" xfId="16584" xr:uid="{12C1CF3D-5047-4EAC-8ECB-3BBC965C6AC1}"/>
    <cellStyle name="Total 2 19 4 3" xfId="18383" xr:uid="{FDA1BC1A-1896-4BCB-BCAF-4CA553129FE6}"/>
    <cellStyle name="Total 2 19 5" xfId="15686" xr:uid="{BB88B986-6769-4C71-80D2-EDE8E0BD455A}"/>
    <cellStyle name="Total 2 19 5 2" xfId="14419" xr:uid="{DD9D3DDE-80B6-4D7F-A2F2-7926D301C825}"/>
    <cellStyle name="Total 2 19 5 3" xfId="18384" xr:uid="{FDD0DAA6-EA11-4210-9695-CF3B6897F977}"/>
    <cellStyle name="Total 2 19 6" xfId="15687" xr:uid="{D125A79B-85E1-4598-A270-ED0D7F3C98B2}"/>
    <cellStyle name="Total 2 19 6 2" xfId="12783" xr:uid="{846364FB-BA22-4C47-A1F5-8BD97563B66F}"/>
    <cellStyle name="Total 2 19 6 3" xfId="18385" xr:uid="{352328FE-5A27-405E-85B1-B5E2083FE42D}"/>
    <cellStyle name="Total 2 19 7" xfId="15688" xr:uid="{20ADE288-353D-4F77-B57A-D91FE6F4CDB8}"/>
    <cellStyle name="Total 2 19 7 2" xfId="11269" xr:uid="{D4AC5EE3-54E9-45CE-AA79-748CA061C846}"/>
    <cellStyle name="Total 2 19 7 3" xfId="18386" xr:uid="{E48CE1E6-0EA0-4B55-8912-D3179D50FF80}"/>
    <cellStyle name="Total 2 19 8" xfId="15689" xr:uid="{40C140C1-99B0-4722-BE1A-8EE4876A899F}"/>
    <cellStyle name="Total 2 19 8 2" xfId="9785" xr:uid="{93A61CA9-FE8E-4A11-A115-040A1223599A}"/>
    <cellStyle name="Total 2 19 8 3" xfId="18387" xr:uid="{1D145A72-0FFA-4AB2-B196-902A5DC7A515}"/>
    <cellStyle name="Total 2 19 9" xfId="15690" xr:uid="{FEE904A4-DDF4-4239-BCF5-1B5E5F61EF49}"/>
    <cellStyle name="Total 2 19 9 2" xfId="9797" xr:uid="{FABBEAA5-DC7E-4FE5-9401-5B1E8E632582}"/>
    <cellStyle name="Total 2 19 9 3" xfId="18388" xr:uid="{F29A5CD8-31FC-409F-9687-61ECF7069838}"/>
    <cellStyle name="Total 2 2" xfId="6679" xr:uid="{00000000-0005-0000-0000-0000C2180000}"/>
    <cellStyle name="Total 2 2 2" xfId="6680" xr:uid="{00000000-0005-0000-0000-0000C3180000}"/>
    <cellStyle name="Total 2 2 2 10" xfId="15693" xr:uid="{B53F438B-2DD1-4200-96EA-187F4DF6D518}"/>
    <cellStyle name="Total 2 2 2 10 2" xfId="11552" xr:uid="{1B813FA8-74F2-4CAF-8AB5-3AE4DCAC2C48}"/>
    <cellStyle name="Total 2 2 2 10 3" xfId="18390" xr:uid="{6A66E098-2D5F-45B8-9F3D-54A7D5E387FF}"/>
    <cellStyle name="Total 2 2 2 11" xfId="14768" xr:uid="{9053FEE7-5007-4664-995E-18E4E25F3CF4}"/>
    <cellStyle name="Total 2 2 2 12" xfId="18389" xr:uid="{5F62BEB9-660C-4D64-85F1-DC77BA9C6172}"/>
    <cellStyle name="Total 2 2 2 2" xfId="15694" xr:uid="{768FA451-E21D-4D5E-B04F-3C825128A3CD}"/>
    <cellStyle name="Total 2 2 2 3" xfId="15695" xr:uid="{FF78E0E5-F561-4B90-BB51-12FC15977446}"/>
    <cellStyle name="Total 2 2 2 4" xfId="15696" xr:uid="{F6154926-60EC-4C50-A7A0-3E1D265F27F4}"/>
    <cellStyle name="Total 2 2 2 4 2" xfId="16414" xr:uid="{93A7B045-3EBD-4DAE-9E28-08540D7BC979}"/>
    <cellStyle name="Total 2 2 2 4 3" xfId="18391" xr:uid="{09D295EA-7025-49D8-8FA6-0055A57AAFAA}"/>
    <cellStyle name="Total 2 2 2 5" xfId="15697" xr:uid="{0B7F50CF-E0BF-43BD-AF72-C0F775BC14C7}"/>
    <cellStyle name="Total 2 2 2 5 2" xfId="12943" xr:uid="{85FED724-513E-4FBB-BA36-420CB6CE4719}"/>
    <cellStyle name="Total 2 2 2 5 3" xfId="18392" xr:uid="{CF6C81DE-ED25-4AF6-B841-DF693A4E7400}"/>
    <cellStyle name="Total 2 2 2 6" xfId="15476" xr:uid="{A192EE45-8B94-41B9-AD7B-6EC6C39A1B4F}"/>
    <cellStyle name="Total 2 2 2 6 2" xfId="8784" xr:uid="{F89B6229-9F41-4DC8-98DC-2B2B3835B9E9}"/>
    <cellStyle name="Total 2 2 2 6 3" xfId="18319" xr:uid="{99910C6D-04EC-41E5-967A-A6BEEADC7D86}"/>
    <cellStyle name="Total 2 2 2 7" xfId="9090" xr:uid="{44BA15B6-7C7F-468C-B863-C87912C27EFC}"/>
    <cellStyle name="Total 2 2 2 7 2" xfId="17800" xr:uid="{259658D6-39C1-481E-8C53-9A6D0066E71E}"/>
    <cellStyle name="Total 2 2 2 7 3" xfId="13667" xr:uid="{7A7DBA5D-37E6-4CBD-BADE-1BCD2E3222EA}"/>
    <cellStyle name="Total 2 2 2 8" xfId="12637" xr:uid="{86B6B534-2393-4615-93A7-02E05D38AB78}"/>
    <cellStyle name="Total 2 2 2 8 2" xfId="12938" xr:uid="{8E909F27-9804-453C-A9B1-89C53DB4B2BB}"/>
    <cellStyle name="Total 2 2 2 8 3" xfId="16863" xr:uid="{5FB1B16D-52DC-4648-BBEA-56F7CBE6EE99}"/>
    <cellStyle name="Total 2 2 2 9" xfId="13115" xr:uid="{C6A065CA-01B3-4EA9-A37C-D1671FE66B4B}"/>
    <cellStyle name="Total 2 2 2 9 2" xfId="13150" xr:uid="{063ED736-201F-4671-9E92-61352BEE992D}"/>
    <cellStyle name="Total 2 2 2 9 3" xfId="16544" xr:uid="{97771CA5-0F7A-411A-9A12-1D8C42CF1654}"/>
    <cellStyle name="Total 2 2 3" xfId="6681" xr:uid="{00000000-0005-0000-0000-0000C4180000}"/>
    <cellStyle name="Total 2 2 3 10" xfId="15698" xr:uid="{342D100B-472D-4110-99D5-4DE04EC940EE}"/>
    <cellStyle name="Total 2 2 3 10 2" xfId="12166" xr:uid="{8D88EA2F-1DFE-40A5-8CBC-48D3EC3E8CFE}"/>
    <cellStyle name="Total 2 2 3 10 3" xfId="18394" xr:uid="{AECBCB4C-66D5-496F-B143-154FFA89DC38}"/>
    <cellStyle name="Total 2 2 3 11" xfId="16754" xr:uid="{93E786FF-DF6D-40B4-9110-EF8527C1B69B}"/>
    <cellStyle name="Total 2 2 3 12" xfId="18393" xr:uid="{863791EB-E66A-4D8D-9D47-946770733DB3}"/>
    <cellStyle name="Total 2 2 3 2" xfId="15699" xr:uid="{7F3A609C-BA08-4C69-A676-F20464540845}"/>
    <cellStyle name="Total 2 2 3 3" xfId="15700" xr:uid="{0FFDE8BD-7D76-47E2-9526-81E248874EF2}"/>
    <cellStyle name="Total 2 2 3 4" xfId="15702" xr:uid="{E0AFAC73-3BFC-406A-B32E-822D70327901}"/>
    <cellStyle name="Total 2 2 3 4 2" xfId="13497" xr:uid="{0D4C1FD9-908D-4EE0-84B4-D6736A02B249}"/>
    <cellStyle name="Total 2 2 3 4 3" xfId="18395" xr:uid="{7823DEF7-3FD8-45A1-8155-1BC5FC4D9F65}"/>
    <cellStyle name="Total 2 2 3 5" xfId="15704" xr:uid="{C2BFA1C5-2D7B-48B5-9801-07B66BDA0255}"/>
    <cellStyle name="Total 2 2 3 5 2" xfId="16083" xr:uid="{3F252094-462D-46AE-A0AA-2C07364FAB39}"/>
    <cellStyle name="Total 2 2 3 5 3" xfId="18396" xr:uid="{A4906A8F-FA01-48BC-B918-BA6028667803}"/>
    <cellStyle name="Total 2 2 3 6" xfId="15705" xr:uid="{B41AA3C4-4A0C-4E83-9F77-19BEE9481E97}"/>
    <cellStyle name="Total 2 2 3 6 2" xfId="15186" xr:uid="{780D7D37-1F8A-46AE-915F-66047DFDABFA}"/>
    <cellStyle name="Total 2 2 3 6 3" xfId="18397" xr:uid="{21768309-7A28-4FE4-A0D6-4AB0D7432D60}"/>
    <cellStyle name="Total 2 2 3 7" xfId="12641" xr:uid="{1E957F2A-0686-4BA9-8121-0E396FA13A58}"/>
    <cellStyle name="Total 2 2 3 7 2" xfId="12736" xr:uid="{7CAB1A5D-9D68-460B-95F8-CDC5251209CC}"/>
    <cellStyle name="Total 2 2 3 7 3" xfId="14400" xr:uid="{E1413F38-2AFC-4FF3-A66C-BA1C8B112549}"/>
    <cellStyle name="Total 2 2 3 8" xfId="13119" xr:uid="{3C82A4EC-C996-41FD-A7FC-41D92457AE64}"/>
    <cellStyle name="Total 2 2 3 8 2" xfId="14613" xr:uid="{4A6852DB-15F6-48F5-BB07-A07E193BE673}"/>
    <cellStyle name="Total 2 2 3 8 3" xfId="17284" xr:uid="{C8D40F73-BF33-4CD1-8ADC-77EFBC85AD18}"/>
    <cellStyle name="Total 2 2 3 9" xfId="15706" xr:uid="{E6CEC18D-76D8-4483-894B-D5FD79259CBA}"/>
    <cellStyle name="Total 2 2 3 9 2" xfId="16392" xr:uid="{14633D4A-3503-4674-9FE3-881BCEA843DB}"/>
    <cellStyle name="Total 2 2 3 9 3" xfId="18398" xr:uid="{E810530B-DDB7-4B95-B7DE-19500203AC13}"/>
    <cellStyle name="Total 2 2 4" xfId="7944" xr:uid="{F1E0EC3E-58CE-4A42-BEB2-FC10A829AB38}"/>
    <cellStyle name="Total 2 2 4 2" xfId="16576" xr:uid="{DE12878C-D8E9-4314-90BD-BBE78BDF537E}"/>
    <cellStyle name="Total 2 2 4 3" xfId="13661" xr:uid="{EAD83AEA-6817-42FD-B8B9-1C5074EC274E}"/>
    <cellStyle name="Total 2 2 5" xfId="7951" xr:uid="{472127F2-9E96-44B2-A054-5E96AF2C27AB}"/>
    <cellStyle name="Total 2 2 5 2" xfId="8801" xr:uid="{75C2248D-32AB-4003-9759-EE8BB40A003F}"/>
    <cellStyle name="Total 2 2 5 3" xfId="8165" xr:uid="{57C05743-743E-40C4-800B-13E2B493F4C0}"/>
    <cellStyle name="Total 2 2 6" xfId="16641" xr:uid="{71AD3B7F-0E32-45B5-8130-3563ABF705FD}"/>
    <cellStyle name="Total 2 20" xfId="6673" xr:uid="{00000000-0005-0000-0000-0000C5180000}"/>
    <cellStyle name="Total 2 20 10" xfId="8694" xr:uid="{53B1C168-E7F5-414F-937F-74B80E0ADEF2}"/>
    <cellStyle name="Total 2 20 10 2" xfId="17877" xr:uid="{5BFA96F6-3D7A-404D-87EB-73C043A64666}"/>
    <cellStyle name="Total 2 20 10 3" xfId="16807" xr:uid="{DB437D29-38DE-41D8-9917-1D26BDB73702}"/>
    <cellStyle name="Total 2 20 11" xfId="11005" xr:uid="{EDE215B0-084F-4119-8E3B-1C625EF58C9A}"/>
    <cellStyle name="Total 2 20 12" xfId="18358" xr:uid="{32DF94CA-55CF-4A32-96C5-D4ABB639551F}"/>
    <cellStyle name="Total 2 20 2" xfId="15458" xr:uid="{67F5D83D-A609-4D1F-8C04-3A30632151BB}"/>
    <cellStyle name="Total 2 20 3" xfId="15650" xr:uid="{CDE7BF1E-FDB5-414B-951B-97C53A9E2FBA}"/>
    <cellStyle name="Total 2 20 4" xfId="15652" xr:uid="{0B90E611-C13D-464D-B304-48FD13FD7930}"/>
    <cellStyle name="Total 2 20 4 2" xfId="8454" xr:uid="{B6C6ACF9-948C-4919-ACF9-E472EC9D1685}"/>
    <cellStyle name="Total 2 20 4 3" xfId="18360" xr:uid="{A83A96E2-2C17-406D-8F3D-0C86BD4F9E59}"/>
    <cellStyle name="Total 2 20 5" xfId="15654" xr:uid="{7BC3448D-66BD-49F0-9E3C-5CF242D9165B}"/>
    <cellStyle name="Total 2 20 5 2" xfId="14728" xr:uid="{8920440F-B950-48C8-873E-85373BFFF105}"/>
    <cellStyle name="Total 2 20 5 3" xfId="18362" xr:uid="{3DC390C0-AF57-45F0-8FC7-250401B6435B}"/>
    <cellStyle name="Total 2 20 6" xfId="15656" xr:uid="{CE7B1B93-F50F-4B19-AB34-BEB03225566E}"/>
    <cellStyle name="Total 2 20 6 2" xfId="16626" xr:uid="{3C1FC7EF-DF41-4245-986A-E071ECE6DD6B}"/>
    <cellStyle name="Total 2 20 6 3" xfId="18364" xr:uid="{85A96EB3-D48E-497F-9D6A-04B2145F7EB0}"/>
    <cellStyle name="Total 2 20 7" xfId="15658" xr:uid="{EE8F6B6F-44C0-48B8-B682-DDCD3A48048D}"/>
    <cellStyle name="Total 2 20 7 2" xfId="16457" xr:uid="{D7F988EB-97BD-4B63-B337-E0E315B37292}"/>
    <cellStyle name="Total 2 20 7 3" xfId="18366" xr:uid="{8850DE7C-7899-4E48-90C6-F97449610780}"/>
    <cellStyle name="Total 2 20 8" xfId="15335" xr:uid="{5ED9FF7D-DAC2-4758-B5B0-B77AC6C67688}"/>
    <cellStyle name="Total 2 20 8 2" xfId="12866" xr:uid="{FCD46F1E-037E-4290-A3F4-85EF05DB0F91}"/>
    <cellStyle name="Total 2 20 8 3" xfId="18298" xr:uid="{6217BF8F-891E-4F44-BDA4-C35B25ABE446}"/>
    <cellStyle name="Total 2 20 9" xfId="15338" xr:uid="{73A543FD-CE9D-4681-A4B2-F12039AEF342}"/>
    <cellStyle name="Total 2 20 9 2" xfId="14683" xr:uid="{942AD1C0-611E-4571-B662-1516156E1FC9}"/>
    <cellStyle name="Total 2 20 9 3" xfId="18301" xr:uid="{C42AC706-6490-4A81-8FF4-1C27699715BD}"/>
    <cellStyle name="Total 2 21" xfId="11807" xr:uid="{E9FE54F1-862D-439D-BF54-0F76900777F1}"/>
    <cellStyle name="Total 2 21 2" xfId="15661" xr:uid="{27E751C3-090F-4CE1-A7A2-5629500FB7C5}"/>
    <cellStyle name="Total 2 21 3" xfId="17108" xr:uid="{728FC5DF-7B08-45D1-8EB4-FD483FCE5255}"/>
    <cellStyle name="Total 2 21 4" xfId="10678" xr:uid="{C81870C2-191B-41E7-98E2-B0A4FF477BE9}"/>
    <cellStyle name="Total 2 22" xfId="11810" xr:uid="{0C8EA59F-6C70-450B-9DA8-EAA15C36BB0B}"/>
    <cellStyle name="Total 2 23" xfId="15674" xr:uid="{AFC58A0E-AE89-4D73-BBC3-33975D103E8A}"/>
    <cellStyle name="Total 2 23 2" xfId="14223" xr:uid="{2E50D6EC-A099-4A03-8F22-91C5C9DDFB28}"/>
    <cellStyle name="Total 2 23 3" xfId="18375" xr:uid="{038A31C8-3BCE-4DCB-9BEB-4C62D0C3E5AC}"/>
    <cellStyle name="Total 2 24" xfId="15682" xr:uid="{F37FEA76-EFF2-4567-91E7-FA0F3109A222}"/>
    <cellStyle name="Total 2 24 2" xfId="11211" xr:uid="{D5FE2C68-667C-48FD-943A-ECD391395BD7}"/>
    <cellStyle name="Total 2 24 3" xfId="18381" xr:uid="{D65AF7FE-01D6-4B90-911C-FC90229AD6B1}"/>
    <cellStyle name="Total 2 25" xfId="15707" xr:uid="{9C21326F-EC4D-4DCD-9BFC-CB51A4525112}"/>
    <cellStyle name="Total 2 25 2" xfId="11115" xr:uid="{99B2920B-2681-4EAF-9CFA-685B547FE09A}"/>
    <cellStyle name="Total 2 25 3" xfId="18399" xr:uid="{1569BF5F-0451-460C-867B-66FDFBDD688A}"/>
    <cellStyle name="Total 2 26" xfId="8705" xr:uid="{B0BDCD34-B636-4A37-ADC8-081DE4E915F9}"/>
    <cellStyle name="Total 2 26 2" xfId="17873" xr:uid="{C475589C-789C-4519-A513-05B6B6707D55}"/>
    <cellStyle name="Total 2 26 3" xfId="10762" xr:uid="{F1D6690D-9CD8-4EC3-B252-A734D0E683BA}"/>
    <cellStyle name="Total 2 27" xfId="8987" xr:uid="{502E0904-C9A7-476C-9442-28A90E2C7DDB}"/>
    <cellStyle name="Total 2 28" xfId="18324" xr:uid="{B4BDC3D7-A091-40A4-90CF-80BE9B426A73}"/>
    <cellStyle name="Total 2 3" xfId="437" xr:uid="{00000000-0005-0000-0000-0000C6180000}"/>
    <cellStyle name="Total 2 3 10" xfId="15708" xr:uid="{35DEA292-B00E-456C-A23F-5869B503750C}"/>
    <cellStyle name="Total 2 3 10 2" xfId="13687" xr:uid="{72C3210E-6276-48B7-A7E6-EEDB76D0900E}"/>
    <cellStyle name="Total 2 3 10 3" xfId="18400" xr:uid="{41FCCE46-68CA-4504-9481-0459B8C8B9EE}"/>
    <cellStyle name="Total 2 3 11" xfId="17175" xr:uid="{B05415CE-AD75-4DF1-8805-8F3A0141F6AD}"/>
    <cellStyle name="Total 2 3 12" xfId="8627" xr:uid="{579F16E3-7605-4ECD-8448-1D3466BED651}"/>
    <cellStyle name="Total 2 3 2" xfId="15709" xr:uid="{5AE70DB8-FBAF-40A8-97AF-666A4893C693}"/>
    <cellStyle name="Total 2 3 3" xfId="15710" xr:uid="{3322DB53-B10F-4228-8D50-BAE56782ACB8}"/>
    <cellStyle name="Total 2 3 4" xfId="15711" xr:uid="{69EB76F2-F85B-44A7-8991-925CDB39625A}"/>
    <cellStyle name="Total 2 3 4 2" xfId="16082" xr:uid="{6BE9BFBF-C374-491E-8C7F-7DF393F207AA}"/>
    <cellStyle name="Total 2 3 4 3" xfId="18401" xr:uid="{4CF6A130-E086-4E57-AB1A-497A3BE53DE5}"/>
    <cellStyle name="Total 2 3 5" xfId="8877" xr:uid="{43F923F6-941C-4199-9521-8BE1D72D4F7F}"/>
    <cellStyle name="Total 2 3 5 2" xfId="12162" xr:uid="{2FAE6175-11ED-455A-8064-D362C55B521C}"/>
    <cellStyle name="Total 2 3 5 3" xfId="9563" xr:uid="{1660C8EE-7425-423E-A422-47525DE2B23B}"/>
    <cellStyle name="Total 2 3 6" xfId="15712" xr:uid="{522F679B-66B6-4427-B807-9FC792991169}"/>
    <cellStyle name="Total 2 3 6 2" xfId="9801" xr:uid="{EAE65B9C-9F77-4A89-AB46-A3371E83A9F8}"/>
    <cellStyle name="Total 2 3 6 3" xfId="18402" xr:uid="{A352600B-53E4-497F-85CD-BE658F353285}"/>
    <cellStyle name="Total 2 3 7" xfId="8296" xr:uid="{D8DA7D4D-2DEE-4D45-8AB8-6933CDD93E6F}"/>
    <cellStyle name="Total 2 3 7 2" xfId="17945" xr:uid="{FC694541-02AA-45CC-94E0-33F13E0505C6}"/>
    <cellStyle name="Total 2 3 7 3" xfId="15624" xr:uid="{B027C937-BD87-43F9-A841-1EB95C9F7FB5}"/>
    <cellStyle name="Total 2 3 8" xfId="15713" xr:uid="{402AFC79-A6C6-439B-8522-335F897E46EB}"/>
    <cellStyle name="Total 2 3 8 2" xfId="15544" xr:uid="{C1F6837F-D3A8-4514-9A99-65EA7AEC3202}"/>
    <cellStyle name="Total 2 3 8 3" xfId="18403" xr:uid="{0EE6E6BC-A3DC-46A8-B784-285826058011}"/>
    <cellStyle name="Total 2 3 9" xfId="15714" xr:uid="{CFD6F31E-5F51-4CEF-B224-4B13525D2C7F}"/>
    <cellStyle name="Total 2 3 9 2" xfId="13042" xr:uid="{AA4E2588-B264-42BF-A380-AFED69889A5D}"/>
    <cellStyle name="Total 2 3 9 3" xfId="18404" xr:uid="{2EDE6424-C69B-4190-A31E-3837F5377083}"/>
    <cellStyle name="Total 2 4" xfId="6682" xr:uid="{00000000-0005-0000-0000-0000C7180000}"/>
    <cellStyle name="Total 2 4 10" xfId="15549" xr:uid="{44E9C002-1BA1-4ECF-B345-F9685CCBBB47}"/>
    <cellStyle name="Total 2 4 10 2" xfId="8598" xr:uid="{361D385C-2F0B-495B-9FD9-F709CE8A7D99}"/>
    <cellStyle name="Total 2 4 10 3" xfId="18323" xr:uid="{85A70DF6-DF72-49B3-A767-21D5BB4C792E}"/>
    <cellStyle name="Total 2 4 11" xfId="15536" xr:uid="{A6BCB29B-42BF-4725-83FA-8CA1C157958C}"/>
    <cellStyle name="Total 2 4 12" xfId="18405" xr:uid="{F5D9F895-7765-484B-A7EC-DA582151D689}"/>
    <cellStyle name="Total 2 4 2" xfId="15716" xr:uid="{9E40F746-EA00-4771-AB0E-F9E736807C9F}"/>
    <cellStyle name="Total 2 4 3" xfId="10459" xr:uid="{E7F33211-4497-421E-9E49-4AF97208642F}"/>
    <cellStyle name="Total 2 4 4" xfId="10462" xr:uid="{5333D0E6-3535-4BB7-B9E8-D61F96325E6C}"/>
    <cellStyle name="Total 2 4 4 2" xfId="11323" xr:uid="{F0212006-B8B1-44EE-81FD-0B7AC1D07ED6}"/>
    <cellStyle name="Total 2 4 4 3" xfId="11018" xr:uid="{B8FD4825-218B-4DB0-A496-91C94742CCD7}"/>
    <cellStyle name="Total 2 4 5" xfId="10295" xr:uid="{40233924-CB22-4D47-91F9-05801D1B2B53}"/>
    <cellStyle name="Total 2 4 5 2" xfId="16386" xr:uid="{A37BF9BE-826D-4D1D-BDC3-A993E3E89EA3}"/>
    <cellStyle name="Total 2 4 5 3" xfId="10542" xr:uid="{41DABFF1-61AA-41AB-899D-9DAF364A9D0E}"/>
    <cellStyle name="Total 2 4 6" xfId="10467" xr:uid="{A4F094CF-A3E4-463E-9E3F-159A61C3C065}"/>
    <cellStyle name="Total 2 4 6 2" xfId="17470" xr:uid="{E724CA10-F467-40AA-9516-518E1FA10473}"/>
    <cellStyle name="Total 2 4 6 3" xfId="16587" xr:uid="{287E8C93-AAFB-4B00-A52F-79B9C8FA7543}"/>
    <cellStyle name="Total 2 4 7" xfId="15717" xr:uid="{A4FE00CC-40E5-4677-B7D3-B05C7D5BFC38}"/>
    <cellStyle name="Total 2 4 7 2" xfId="16794" xr:uid="{4E8D5D55-0DB8-4B65-AB9E-BCF7C5204D31}"/>
    <cellStyle name="Total 2 4 7 3" xfId="18406" xr:uid="{2E653908-CD79-4667-B015-30300BC344ED}"/>
    <cellStyle name="Total 2 4 8" xfId="10932" xr:uid="{0A3613F5-E1B4-45B5-BEB4-872D531AF2F4}"/>
    <cellStyle name="Total 2 4 8 2" xfId="17365" xr:uid="{AB76A3B0-DAD7-429D-8126-5C45B2F32A5B}"/>
    <cellStyle name="Total 2 4 8 3" xfId="16078" xr:uid="{CC0DB1BD-95AE-4CE2-8F3E-E6017C3F077C}"/>
    <cellStyle name="Total 2 4 9" xfId="15718" xr:uid="{B6AC0BB5-9E69-4289-AD64-F35447CD808B}"/>
    <cellStyle name="Total 2 4 9 2" xfId="16680" xr:uid="{F5E9BB7B-46EF-40A1-B445-D103E3952AC5}"/>
    <cellStyle name="Total 2 4 9 3" xfId="18407" xr:uid="{F0E80F07-A9D0-4826-B719-DC45195BA771}"/>
    <cellStyle name="Total 2 5" xfId="6683" xr:uid="{00000000-0005-0000-0000-0000C8180000}"/>
    <cellStyle name="Total 2 5 10" xfId="15720" xr:uid="{35C4FFEC-DD9D-4A0B-B6CD-A34C7A1ECCCE}"/>
    <cellStyle name="Total 2 5 10 2" xfId="11218" xr:uid="{9737DE75-90BD-4073-A4F8-535311FB2D72}"/>
    <cellStyle name="Total 2 5 10 3" xfId="18409" xr:uid="{CF79FAEA-23B4-410A-817F-345FEFABC9D3}"/>
    <cellStyle name="Total 2 5 11" xfId="13549" xr:uid="{C19EB8AF-6CE9-414F-9225-4E90EBB177D5}"/>
    <cellStyle name="Total 2 5 12" xfId="18408" xr:uid="{42320A90-B195-4058-89CA-BD79DCC01E8A}"/>
    <cellStyle name="Total 2 5 2" xfId="15721" xr:uid="{B3E231A2-AC24-4935-A936-DC2BD1D66D4B}"/>
    <cellStyle name="Total 2 5 3" xfId="15722" xr:uid="{EF68EA79-CEB0-4D69-8140-520D589F4F04}"/>
    <cellStyle name="Total 2 5 4" xfId="15723" xr:uid="{A2766AB0-2743-4CDD-B361-BB6382C4F6B2}"/>
    <cellStyle name="Total 2 5 4 2" xfId="8125" xr:uid="{F325A5A7-0D28-4AD7-9604-9BD750F50E5E}"/>
    <cellStyle name="Total 2 5 4 3" xfId="18410" xr:uid="{E1186A58-50EF-4D2C-A9B8-DA7BB54C6E58}"/>
    <cellStyle name="Total 2 5 5" xfId="8432" xr:uid="{6CA198BD-A55F-407F-9DB4-7553F807CAD8}"/>
    <cellStyle name="Total 2 5 5 2" xfId="17923" xr:uid="{5E80184B-1CC3-4402-8C09-E9A7FE9737E3}"/>
    <cellStyle name="Total 2 5 5 3" xfId="12196" xr:uid="{EF5863BE-8E94-4932-9BB6-3BB0D0D06788}"/>
    <cellStyle name="Total 2 5 6" xfId="15724" xr:uid="{86E284ED-3525-4283-9E0A-E16C8ADE419E}"/>
    <cellStyle name="Total 2 5 6 2" xfId="16703" xr:uid="{66D79377-DCBC-447B-AE26-8AA5E286F701}"/>
    <cellStyle name="Total 2 5 6 3" xfId="18411" xr:uid="{B7BEA170-3463-4DDF-9443-6B0798E88A06}"/>
    <cellStyle name="Total 2 5 7" xfId="15725" xr:uid="{0FD874B7-E5B8-4D03-A2F2-797DC37F1B36}"/>
    <cellStyle name="Total 2 5 7 2" xfId="16294" xr:uid="{4799EC6E-EA0B-4B42-94D3-38424B9E6370}"/>
    <cellStyle name="Total 2 5 7 3" xfId="18412" xr:uid="{8F7E7649-9089-4776-AF09-8E9396976F94}"/>
    <cellStyle name="Total 2 5 8" xfId="15726" xr:uid="{BB0DC5BC-A836-4973-A075-9DEF0563CA2E}"/>
    <cellStyle name="Total 2 5 8 2" xfId="10949" xr:uid="{C5E1479F-BF6C-4E7C-98F3-761537091627}"/>
    <cellStyle name="Total 2 5 8 3" xfId="18413" xr:uid="{6C3B1E05-CC69-4BCA-96E0-9194A0488EB1}"/>
    <cellStyle name="Total 2 5 9" xfId="15727" xr:uid="{E9673412-9004-4216-8C74-EC3A137915AD}"/>
    <cellStyle name="Total 2 5 9 2" xfId="8355" xr:uid="{E812388F-A8BD-4710-A3E1-896771AC29B6}"/>
    <cellStyle name="Total 2 5 9 3" xfId="18414" xr:uid="{93E2B460-BBDC-4844-8CBD-D5A5567AA3FE}"/>
    <cellStyle name="Total 2 6" xfId="6684" xr:uid="{00000000-0005-0000-0000-0000C9180000}"/>
    <cellStyle name="Total 2 6 10" xfId="8228" xr:uid="{65301D51-3514-404C-AFCC-D3A215F253A9}"/>
    <cellStyle name="Total 2 6 10 2" xfId="17960" xr:uid="{7847173C-6B4E-469A-86B6-9179AEAFAD5F}"/>
    <cellStyle name="Total 2 6 10 3" xfId="12370" xr:uid="{026C7F07-7191-4C92-9755-EE7D83E5BF22}"/>
    <cellStyle name="Total 2 6 11" xfId="14834" xr:uid="{A98130BC-A1CC-49C6-AE88-D195FA9F9AF7}"/>
    <cellStyle name="Total 2 6 12" xfId="18415" xr:uid="{EB3E0656-1F2C-4C66-BCE2-D912C41EDC3F}"/>
    <cellStyle name="Total 2 6 2" xfId="15728" xr:uid="{48BADE5B-FC7F-4849-84D3-3C61EF450066}"/>
    <cellStyle name="Total 2 6 3" xfId="15729" xr:uid="{BD6A88A3-AA92-46CE-B6CB-BDFE7FF9E412}"/>
    <cellStyle name="Total 2 6 4" xfId="15730" xr:uid="{4D5D0545-7F54-4C26-A57C-6A41F5E72E09}"/>
    <cellStyle name="Total 2 6 4 2" xfId="14145" xr:uid="{A104155D-EB0E-4F43-BAE1-D13596253F1D}"/>
    <cellStyle name="Total 2 6 4 3" xfId="18416" xr:uid="{2A71EBB3-47E1-41F1-96E7-AEEB9581ABA9}"/>
    <cellStyle name="Total 2 6 5" xfId="13682" xr:uid="{5DD00ECD-E442-4464-9C08-A50A2AC8C6F5}"/>
    <cellStyle name="Total 2 6 5 2" xfId="16432" xr:uid="{8423954F-48F0-49EA-AEEE-619D796CDF4E}"/>
    <cellStyle name="Total 2 6 5 3" xfId="17787" xr:uid="{4F6300C0-1219-440F-B271-BFA19B9FD8AA}"/>
    <cellStyle name="Total 2 6 6" xfId="15731" xr:uid="{07CA1DC7-AEC4-4FDA-9FFF-2BB8F3FBA0A9}"/>
    <cellStyle name="Total 2 6 6 2" xfId="9184" xr:uid="{B9F64CBD-EC5A-41D7-876B-A6434307F609}"/>
    <cellStyle name="Total 2 6 6 3" xfId="18417" xr:uid="{FA099DF8-91EC-4A86-985F-33826C70D047}"/>
    <cellStyle name="Total 2 6 7" xfId="15732" xr:uid="{DB902A3B-9260-423F-B26C-9127576D6CEF}"/>
    <cellStyle name="Total 2 6 7 2" xfId="8685" xr:uid="{184A642E-9D57-45D2-BC40-552205971C6E}"/>
    <cellStyle name="Total 2 6 7 3" xfId="18418" xr:uid="{54CA997A-3158-4C41-A56B-D7016925DFBD}"/>
    <cellStyle name="Total 2 6 8" xfId="15733" xr:uid="{8A1F1520-9641-4E11-AEAF-AC8A26494F0D}"/>
    <cellStyle name="Total 2 6 8 2" xfId="11061" xr:uid="{0664E761-07E8-4AF2-86CC-EB44AA21C7CF}"/>
    <cellStyle name="Total 2 6 8 3" xfId="18419" xr:uid="{CAD724B7-C74B-4EF8-A9D7-F1394170894D}"/>
    <cellStyle name="Total 2 6 9" xfId="15734" xr:uid="{F4DC4E31-15B7-4162-B43E-59AB3A8B6E92}"/>
    <cellStyle name="Total 2 6 9 2" xfId="13518" xr:uid="{CA707BBF-9571-42BD-8D7E-ED558277F1EC}"/>
    <cellStyle name="Total 2 6 9 3" xfId="18420" xr:uid="{7D08A3B8-7E00-4DEF-9CBC-002B2CDDDB6F}"/>
    <cellStyle name="Total 2 7" xfId="3534" xr:uid="{00000000-0005-0000-0000-0000CA180000}"/>
    <cellStyle name="Total 2 7 10" xfId="15735" xr:uid="{4B8D91ED-7B4E-41B8-9CE2-297B6EDD998A}"/>
    <cellStyle name="Total 2 7 10 2" xfId="16650" xr:uid="{C095DDDE-E447-419A-9A45-628BB14AFD82}"/>
    <cellStyle name="Total 2 7 10 3" xfId="18421" xr:uid="{6E543A88-F10F-48A5-9890-AEDCD895702F}"/>
    <cellStyle name="Total 2 7 11" xfId="17133" xr:uid="{7A8BA057-0975-4C21-BE4B-5D3384C02CD3}"/>
    <cellStyle name="Total 2 7 12" xfId="12818" xr:uid="{33280BBB-38F7-46B2-B3E9-CFCE309F4EE0}"/>
    <cellStyle name="Total 2 7 2" xfId="15736" xr:uid="{55339F00-3A73-43D4-83F7-34C277CF7601}"/>
    <cellStyle name="Total 2 7 3" xfId="15737" xr:uid="{84C719FD-0FE4-486C-A96B-2C057EE3F3E6}"/>
    <cellStyle name="Total 2 7 4" xfId="15738" xr:uid="{AB3692DD-1DA5-4F9D-9992-0802AE465441}"/>
    <cellStyle name="Total 2 7 4 2" xfId="13985" xr:uid="{CC338A2B-2B75-481D-98C6-357104AAD4E9}"/>
    <cellStyle name="Total 2 7 4 3" xfId="18422" xr:uid="{17022D8A-91B2-4006-8DA0-3D725C4FB386}"/>
    <cellStyle name="Total 2 7 5" xfId="15739" xr:uid="{F3C0BEC2-F6B6-499E-B4BB-136F5D0EB837}"/>
    <cellStyle name="Total 2 7 5 2" xfId="16623" xr:uid="{C71EC7D7-EDA3-473C-A3EF-F551B23FC5F6}"/>
    <cellStyle name="Total 2 7 5 3" xfId="18423" xr:uid="{9430E70E-67BF-459E-98D3-69E57845AA1B}"/>
    <cellStyle name="Total 2 7 6" xfId="15741" xr:uid="{24F4E8F5-3A8F-44D8-8A64-E7168062C032}"/>
    <cellStyle name="Total 2 7 6 2" xfId="11645" xr:uid="{23F3CA61-F839-485C-930D-161734989796}"/>
    <cellStyle name="Total 2 7 6 3" xfId="18424" xr:uid="{B4C055AC-8CEF-44FB-ADB3-74AD6C13065F}"/>
    <cellStyle name="Total 2 7 7" xfId="15742" xr:uid="{3FC45BFE-D95B-435E-8083-557180D9F0AA}"/>
    <cellStyle name="Total 2 7 7 2" xfId="12244" xr:uid="{02FCC4B3-58C3-4C2E-BB0D-04E691FB38DE}"/>
    <cellStyle name="Total 2 7 7 3" xfId="18425" xr:uid="{D97E0A8B-F91B-421B-B9B8-F0F9FBF6FAE7}"/>
    <cellStyle name="Total 2 7 8" xfId="15743" xr:uid="{408AB801-10F8-472F-8AB8-15AD9B3DCD21}"/>
    <cellStyle name="Total 2 7 8 2" xfId="14836" xr:uid="{DCD509B5-9326-4092-9FF2-E490BF532898}"/>
    <cellStyle name="Total 2 7 8 3" xfId="18426" xr:uid="{BEFB2665-C77E-4F92-A582-3108D34CA223}"/>
    <cellStyle name="Total 2 7 9" xfId="15744" xr:uid="{C666123F-5B62-4987-8CC2-342866E10CE5}"/>
    <cellStyle name="Total 2 7 9 2" xfId="16287" xr:uid="{1FABBACB-CB9E-4CBA-BD6A-607E495F45E1}"/>
    <cellStyle name="Total 2 7 9 3" xfId="18427" xr:uid="{27C6D873-1404-4B33-B29D-146C9D63AFE7}"/>
    <cellStyle name="Total 2 8" xfId="4303" xr:uid="{00000000-0005-0000-0000-0000CB180000}"/>
    <cellStyle name="Total 2 8 10" xfId="15745" xr:uid="{27734C67-FEBF-43CB-9B15-4044F971C95B}"/>
    <cellStyle name="Total 2 8 10 2" xfId="15171" xr:uid="{5E8C1C7A-110A-4DF6-8E52-F17FCF0847C4}"/>
    <cellStyle name="Total 2 8 10 3" xfId="18428" xr:uid="{B5216DD6-1A29-4E15-AEE7-2E445C730418}"/>
    <cellStyle name="Total 2 8 11" xfId="17130" xr:uid="{D63B0A4A-0E21-42B7-98D1-1368854B9E78}"/>
    <cellStyle name="Total 2 8 12" xfId="17904" xr:uid="{4F47DE94-86D4-41B8-AE36-162F9D67BDAD}"/>
    <cellStyle name="Total 2 8 2" xfId="15746" xr:uid="{5775A0A7-264D-4B3E-A077-E964C3314ECA}"/>
    <cellStyle name="Total 2 8 3" xfId="15747" xr:uid="{B4C0D9FF-01C2-4F87-821F-7A3E75ED4B93}"/>
    <cellStyle name="Total 2 8 4" xfId="8330" xr:uid="{F2DEAF65-9C81-4886-8F95-4CB8B63CD00C}"/>
    <cellStyle name="Total 2 8 4 2" xfId="17939" xr:uid="{9D98D7A9-6982-43CB-97B5-49706AF54C21}"/>
    <cellStyle name="Total 2 8 4 3" xfId="14636" xr:uid="{FC6D721B-79B5-4EAE-8459-12F44C9A05F2}"/>
    <cellStyle name="Total 2 8 5" xfId="15748" xr:uid="{BFE75E09-5071-46E7-AD64-EFD793078616}"/>
    <cellStyle name="Total 2 8 5 2" xfId="16789" xr:uid="{EFA464D6-B1A8-433D-82EB-0D2CB0967878}"/>
    <cellStyle name="Total 2 8 5 3" xfId="18429" xr:uid="{4B6F0E7E-371F-4DE1-B6D6-ADA2D4175732}"/>
    <cellStyle name="Total 2 8 6" xfId="15749" xr:uid="{3C6CE97F-5828-4038-BC5D-4DD11E073916}"/>
    <cellStyle name="Total 2 8 6 2" xfId="16343" xr:uid="{E2642FB0-B7DC-4FB2-8DBD-386840D7BEA1}"/>
    <cellStyle name="Total 2 8 6 3" xfId="18430" xr:uid="{F4231DE9-058D-4663-9757-F563E415BC45}"/>
    <cellStyle name="Total 2 8 7" xfId="15750" xr:uid="{56A3D28B-FAD1-4634-A5A7-73FDB2BE97F2}"/>
    <cellStyle name="Total 2 8 7 2" xfId="8094" xr:uid="{B3A25868-12DB-4ED0-8AF7-38AF1EC8B7C8}"/>
    <cellStyle name="Total 2 8 7 3" xfId="18431" xr:uid="{F3DB088B-2EE4-4344-965F-2B69E0032B3D}"/>
    <cellStyle name="Total 2 8 8" xfId="15751" xr:uid="{2201438B-47F2-4826-AA71-E2295F64442A}"/>
    <cellStyle name="Total 2 8 8 2" xfId="8135" xr:uid="{5B51DE4B-0078-4247-B42A-1E895931A009}"/>
    <cellStyle name="Total 2 8 8 3" xfId="18432" xr:uid="{6E22E096-B781-4166-8DCE-0CEB498BABC4}"/>
    <cellStyle name="Total 2 8 9" xfId="15752" xr:uid="{AB00450E-C014-4DAA-9546-E170CBB50E10}"/>
    <cellStyle name="Total 2 8 9 2" xfId="8995" xr:uid="{81742251-442F-42C1-84A9-A0BA7BE3CB0D}"/>
    <cellStyle name="Total 2 8 9 3" xfId="18433" xr:uid="{BFB5DBC8-75F2-4F10-9712-3E2E22F140D0}"/>
    <cellStyle name="Total 2 9" xfId="6685" xr:uid="{00000000-0005-0000-0000-0000CC180000}"/>
    <cellStyle name="Total 2 9 10" xfId="15753" xr:uid="{240B3422-C1FE-433C-BBCF-FA2D66FA49C9}"/>
    <cellStyle name="Total 2 9 10 2" xfId="16585" xr:uid="{AD071E74-D910-4168-A62C-E63D6BAEFF64}"/>
    <cellStyle name="Total 2 9 10 3" xfId="18434" xr:uid="{786D1A40-3DC6-4FE5-BA7A-A36827250B21}"/>
    <cellStyle name="Total 2 9 11" xfId="8574" xr:uid="{94B558F5-61A3-4245-B1C7-BCC815007FF1}"/>
    <cellStyle name="Total 2 9 12" xfId="17906" xr:uid="{2D6628E3-5EBC-4918-9DC1-82A38EBC1E46}"/>
    <cellStyle name="Total 2 9 2" xfId="15755" xr:uid="{EB7CE325-534E-4D11-BFD7-BD12E3CAE7EF}"/>
    <cellStyle name="Total 2 9 3" xfId="15756" xr:uid="{2CB2A7B7-7B9C-4723-9928-7B09D84A8D74}"/>
    <cellStyle name="Total 2 9 4" xfId="15757" xr:uid="{6C41F4EB-BB2E-4929-8087-ADC35763F506}"/>
    <cellStyle name="Total 2 9 4 2" xfId="14473" xr:uid="{07A83068-6B42-4508-835D-2E503C25C2DF}"/>
    <cellStyle name="Total 2 9 4 3" xfId="18435" xr:uid="{DDD87BB9-B887-4730-B5CC-A223F3305B96}"/>
    <cellStyle name="Total 2 9 5" xfId="15758" xr:uid="{A5FE62DB-DC6B-48D0-9FE2-2C00B0D13E6F}"/>
    <cellStyle name="Total 2 9 5 2" xfId="12760" xr:uid="{A0FA59BF-CC01-43AB-96E3-6D35474F0C86}"/>
    <cellStyle name="Total 2 9 5 3" xfId="18436" xr:uid="{55F4A539-FE14-4489-A495-8062973E34F5}"/>
    <cellStyle name="Total 2 9 6" xfId="15759" xr:uid="{0F21985C-D62C-4288-BB8E-D21DF4944778}"/>
    <cellStyle name="Total 2 9 6 2" xfId="9152" xr:uid="{D2D105D2-1BD5-45A6-A901-3EE6CA9564CB}"/>
    <cellStyle name="Total 2 9 6 3" xfId="18437" xr:uid="{BF1F6D1D-4154-4A25-9038-C7FE65C15C9C}"/>
    <cellStyle name="Total 2 9 7" xfId="15760" xr:uid="{4C46A751-74FF-43CF-AEF4-30097524075A}"/>
    <cellStyle name="Total 2 9 7 2" xfId="12327" xr:uid="{F7EABAD8-276A-425F-AAD9-E4C724A3788B}"/>
    <cellStyle name="Total 2 9 7 3" xfId="18438" xr:uid="{2CEC30B6-D65C-4BB1-824A-566D909B3E2F}"/>
    <cellStyle name="Total 2 9 8" xfId="15761" xr:uid="{E0A5A147-AD1F-452E-BF1B-9E962C82693A}"/>
    <cellStyle name="Total 2 9 8 2" xfId="11067" xr:uid="{24C201D0-ED79-4A2E-9CF4-987DA3F29618}"/>
    <cellStyle name="Total 2 9 8 3" xfId="18439" xr:uid="{A3B5D58C-738D-4FAC-922F-0EA86C0F9CEE}"/>
    <cellStyle name="Total 2 9 9" xfId="15762" xr:uid="{418B78E8-97EA-481A-AF81-7BB666E01353}"/>
    <cellStyle name="Total 2 9 9 2" xfId="12740" xr:uid="{58C6E917-DA78-40F5-842C-4C5AA5533405}"/>
    <cellStyle name="Total 2 9 9 3" xfId="18440" xr:uid="{909BE6A8-A2F6-4A86-BA8F-0A3D42BB3CF4}"/>
    <cellStyle name="Total 3" xfId="6686" xr:uid="{00000000-0005-0000-0000-0000CD180000}"/>
    <cellStyle name="Total 3 10" xfId="12298" xr:uid="{F7C6470D-8F54-43F6-9F19-98346BCB5DED}"/>
    <cellStyle name="Total 3 11" xfId="18442" xr:uid="{CE826810-9651-4F0C-BBBC-6C6C12D62730}"/>
    <cellStyle name="Total 3 2" xfId="15764" xr:uid="{C02D0532-6B28-47DD-B5FB-389A112D05CD}"/>
    <cellStyle name="Total 3 2 2" xfId="15765" xr:uid="{C2EEAE43-282C-4AB3-BC75-C35D13380D33}"/>
    <cellStyle name="Total 3 2 3" xfId="16758" xr:uid="{4009A290-E742-4160-B909-898415978EEB}"/>
    <cellStyle name="Total 3 2 4" xfId="18443" xr:uid="{C1C6617F-BD90-4A52-867D-DF3079F91989}"/>
    <cellStyle name="Total 3 3" xfId="10128" xr:uid="{636BA970-9434-41F0-89D5-CFFDD6FF629E}"/>
    <cellStyle name="Total 3 4" xfId="15766" xr:uid="{38938614-A010-460C-A272-2EDC31DA856A}"/>
    <cellStyle name="Total 3 4 2" xfId="10731" xr:uid="{5841D027-21EB-480E-AD49-4E67FA3CB5D2}"/>
    <cellStyle name="Total 3 4 3" xfId="18444" xr:uid="{0F5CD0B4-DFDE-460E-8B31-254B8553C527}"/>
    <cellStyle name="Total 3 5" xfId="15767" xr:uid="{79B31804-4698-4F5C-923F-FD19D456C275}"/>
    <cellStyle name="Total 3 5 2" xfId="9332" xr:uid="{892A7711-C580-4172-8510-91E376778263}"/>
    <cellStyle name="Total 3 5 3" xfId="18445" xr:uid="{B6EBC54D-1E82-409A-B8DE-BFD08675C59A}"/>
    <cellStyle name="Total 3 6" xfId="15768" xr:uid="{5A77290F-2821-46B8-B1FF-0233CA7EE2F9}"/>
    <cellStyle name="Total 3 6 2" xfId="11242" xr:uid="{373E1CDC-8160-4BFF-B56B-9D7441E1E979}"/>
    <cellStyle name="Total 3 6 3" xfId="18446" xr:uid="{EAAE00C8-54CB-4B04-A757-865C11379852}"/>
    <cellStyle name="Total 3 7" xfId="11305" xr:uid="{816FD7DB-7A70-4A48-B3BB-E9B37A8BD006}"/>
    <cellStyle name="Total 3 7 2" xfId="12876" xr:uid="{ACA9FE86-F1FD-4488-AF22-E9585004E29A}"/>
    <cellStyle name="Total 3 7 3" xfId="17754" xr:uid="{F95407BD-B509-4C5C-A457-E7F6ADA4FD65}"/>
    <cellStyle name="Total 3 8" xfId="12087" xr:uid="{8ED0E611-619F-426F-AAE8-D4A24D6D0C98}"/>
    <cellStyle name="Total 3 8 2" xfId="16970" xr:uid="{F102A9FF-CECF-4FEA-B65A-9B1A54EBB3C5}"/>
    <cellStyle name="Total 3 8 3" xfId="12201" xr:uid="{F719DE53-E179-42D1-B101-6F3C6492142C}"/>
    <cellStyle name="Total 3 9" xfId="15769" xr:uid="{1902A89E-F458-4CFB-BB04-230D974C3D72}"/>
    <cellStyle name="Total 3 9 2" xfId="11405" xr:uid="{5301EB4B-F53F-40F2-98D7-FFC1132C0863}"/>
    <cellStyle name="Total 3 9 3" xfId="18447" xr:uid="{882006A7-00CF-4B29-A23C-5A79D2AE6A28}"/>
    <cellStyle name="Total 4" xfId="6029" xr:uid="{00000000-0005-0000-0000-0000CE180000}"/>
    <cellStyle name="Total 4 2" xfId="6687" xr:uid="{00000000-0005-0000-0000-0000CF180000}"/>
    <cellStyle name="Total 4 3" xfId="11626" xr:uid="{5FE2694A-D884-4364-9150-663F7B03ACDA}"/>
    <cellStyle name="Total 4 3 2" xfId="15770" xr:uid="{43951576-1EBE-4A19-8070-ADE1A444E38D}"/>
    <cellStyle name="Total 4 3 3" xfId="15771" xr:uid="{44EFF5DE-944E-49E2-B37A-81B7F9E826A2}"/>
    <cellStyle name="Total 5" xfId="6688" xr:uid="{00000000-0005-0000-0000-0000D0180000}"/>
    <cellStyle name="Total 5 10" xfId="15772" xr:uid="{70F16A81-ECCB-4ADD-B5B9-597F6D65C7AA}"/>
    <cellStyle name="Total 5 10 2" xfId="16290" xr:uid="{3915154B-3777-4DB8-8139-E1D4F160CF3B}"/>
    <cellStyle name="Total 5 10 3" xfId="18449" xr:uid="{4B17D744-E5C3-4B6B-8FBC-37966AD35E6A}"/>
    <cellStyle name="Total 5 11" xfId="15773" xr:uid="{A57CA0DB-9217-40CC-9327-EEC24162F98A}"/>
    <cellStyle name="Total 5 11 2" xfId="12835" xr:uid="{50AB77B6-55CE-4C72-A1C1-745E4ED855E3}"/>
    <cellStyle name="Total 5 11 3" xfId="18450" xr:uid="{8A90B7BF-DEC4-48AA-9FBF-DFD936F0E3B5}"/>
    <cellStyle name="Total 5 12" xfId="10658" xr:uid="{7A1D6A67-20AD-4517-ACEF-4A7FBDEADBBF}"/>
    <cellStyle name="Total 5 13" xfId="18448" xr:uid="{332D16B8-1087-4E2C-B565-F7DC1FC6EB58}"/>
    <cellStyle name="Total 5 2" xfId="6689" xr:uid="{00000000-0005-0000-0000-0000D1180000}"/>
    <cellStyle name="Total 5 3" xfId="11628" xr:uid="{066B3C42-7B01-476F-BB3E-229E61996E71}"/>
    <cellStyle name="Total 5 4" xfId="10699" xr:uid="{2C772E75-D0DC-4AF9-B06F-87C2DA19A49C}"/>
    <cellStyle name="Total 5 5" xfId="15774" xr:uid="{033ABA45-CE69-44BA-8298-A3298C7764E6}"/>
    <cellStyle name="Total 5 5 2" xfId="15478" xr:uid="{F40848E6-2D06-4A95-922D-839E9E47AC72}"/>
    <cellStyle name="Total 5 5 3" xfId="18451" xr:uid="{207D01AD-9389-439D-B301-FCFEB3F0D96E}"/>
    <cellStyle name="Total 5 6" xfId="15775" xr:uid="{9649E1CF-9804-40D4-9ED1-B756BCFC215A}"/>
    <cellStyle name="Total 5 6 2" xfId="9399" xr:uid="{35D97A38-5BA3-4D12-9772-9A9632B7A300}"/>
    <cellStyle name="Total 5 6 3" xfId="18452" xr:uid="{75EC9547-F264-467B-AE0B-2060C7B178A4}"/>
    <cellStyle name="Total 5 7" xfId="12766" xr:uid="{B3E76457-26A1-4EE8-8904-2971DC415F5F}"/>
    <cellStyle name="Total 5 7 2" xfId="11536" xr:uid="{3197D420-993F-4067-8C43-31543528FD95}"/>
    <cellStyle name="Total 5 7 3" xfId="9085" xr:uid="{36BDBECC-D079-4A39-BFC8-93EC8C76D770}"/>
    <cellStyle name="Total 5 8" xfId="12767" xr:uid="{37929E48-F864-44DB-A91E-088E2C57CD76}"/>
    <cellStyle name="Total 5 8 2" xfId="9145" xr:uid="{22897811-BB65-40B3-B2C8-B75F1DBD860D}"/>
    <cellStyle name="Total 5 8 3" xfId="17086" xr:uid="{5D0AE67D-509C-4108-963E-CE67D6E83765}"/>
    <cellStyle name="Total 5 9" xfId="15776" xr:uid="{A543ED3C-62EA-44AE-A525-47244E789774}"/>
    <cellStyle name="Total 5 9 2" xfId="16535" xr:uid="{D6EBC58B-A648-4713-BB0A-0152589EE81D}"/>
    <cellStyle name="Total 5 9 3" xfId="18453" xr:uid="{AF4B714F-8040-4B46-8BAD-4C1ED1646AFF}"/>
    <cellStyle name="Total 6" xfId="6690" xr:uid="{00000000-0005-0000-0000-0000D2180000}"/>
    <cellStyle name="Total 6 10" xfId="15778" xr:uid="{BFE011EF-C131-4BDD-9D42-B6AECA4D54A8}"/>
    <cellStyle name="Total 6 10 2" xfId="14314" xr:uid="{CED3424B-5554-4CDC-ABC2-85584922907A}"/>
    <cellStyle name="Total 6 10 3" xfId="18455" xr:uid="{68FE96C3-9068-4745-AE14-12B03B31455B}"/>
    <cellStyle name="Total 6 11" xfId="15779" xr:uid="{388C2E97-858D-4A19-80E4-43810516A674}"/>
    <cellStyle name="Total 6 11 2" xfId="16519" xr:uid="{2EEE6DAC-1E00-43CB-905B-100F43EC3FFF}"/>
    <cellStyle name="Total 6 11 3" xfId="18456" xr:uid="{F549E1A9-8427-4126-922C-03A34853D6F5}"/>
    <cellStyle name="Total 6 12" xfId="16742" xr:uid="{23DA3124-32BF-4E04-87CA-00C12EFFFEA3}"/>
    <cellStyle name="Total 6 13" xfId="18454" xr:uid="{A2459C34-965F-40B6-8B8C-5353ACC8484C}"/>
    <cellStyle name="Total 6 2" xfId="6691" xr:uid="{00000000-0005-0000-0000-0000D3180000}"/>
    <cellStyle name="Total 6 3" xfId="11629" xr:uid="{962801B0-5CBC-4C74-9655-2D1D55F64229}"/>
    <cellStyle name="Total 6 4" xfId="10252" xr:uid="{0B3F72D8-9486-4CDF-A7AC-ECB84FBA3AE3}"/>
    <cellStyle name="Total 6 5" xfId="12052" xr:uid="{DD81816D-D381-476D-812A-A605ADD486C0}"/>
    <cellStyle name="Total 6 5 2" xfId="16997" xr:uid="{9A60C2D0-9A54-4652-B6ED-0FFB408C2637}"/>
    <cellStyle name="Total 6 5 3" xfId="13606" xr:uid="{1E6174EA-D482-4719-AB51-C6CEECA62F10}"/>
    <cellStyle name="Total 6 6" xfId="15780" xr:uid="{8587A25E-BA19-4CD5-BD96-3CD764404AF1}"/>
    <cellStyle name="Total 6 6 2" xfId="8068" xr:uid="{867937C9-E379-493C-8EE1-AA8F96232971}"/>
    <cellStyle name="Total 6 6 3" xfId="18457" xr:uid="{1B045704-D138-4896-9E1D-04BDCDC1BB0D}"/>
    <cellStyle name="Total 6 7" xfId="12769" xr:uid="{A1537F50-A841-47E5-9738-DB772BA42456}"/>
    <cellStyle name="Total 6 7 2" xfId="8697" xr:uid="{7B5A2C58-A7EE-4373-ABBC-5710EB7A6B9B}"/>
    <cellStyle name="Total 6 7 3" xfId="16705" xr:uid="{D5F2C7F8-3698-4E1F-87EA-8483BD8C0579}"/>
    <cellStyle name="Total 6 8" xfId="12771" xr:uid="{81F6BCC7-C204-4BC8-80F2-D122CB819B09}"/>
    <cellStyle name="Total 6 8 2" xfId="12699" xr:uid="{809FED04-2657-48D0-B8BD-7C4E170757D6}"/>
    <cellStyle name="Total 6 8 3" xfId="12445" xr:uid="{5D3E8E8A-888E-4D00-8AB1-8751AB4080DD}"/>
    <cellStyle name="Total 6 9" xfId="15781" xr:uid="{38083EBC-0BCE-4057-A758-56BC0017974E}"/>
    <cellStyle name="Total 6 9 2" xfId="16319" xr:uid="{2A9CCBBB-5B19-4B73-8539-94119517F501}"/>
    <cellStyle name="Total 6 9 3" xfId="18458" xr:uid="{370C251B-5CBE-4A81-892C-5CEE34D85589}"/>
    <cellStyle name="Total 7" xfId="6692" xr:uid="{00000000-0005-0000-0000-0000D4180000}"/>
    <cellStyle name="Total 7 10" xfId="15783" xr:uid="{25640FB8-0590-4938-9FE3-1A8A9F30C70C}"/>
    <cellStyle name="Total 7 10 2" xfId="11660" xr:uid="{9E2F5158-3566-47A4-9ED3-AB0C0B70F34B}"/>
    <cellStyle name="Total 7 10 3" xfId="18460" xr:uid="{01DE8B49-6F46-40D1-9B8F-7C27AB4E8009}"/>
    <cellStyle name="Total 7 11" xfId="15784" xr:uid="{245CF4AB-3E6C-42A0-8EE7-7DF002CEFE41}"/>
    <cellStyle name="Total 7 11 2" xfId="13204" xr:uid="{161CB318-0519-49B4-B565-6E1EB23D669B}"/>
    <cellStyle name="Total 7 11 3" xfId="18461" xr:uid="{81E4C076-4A4C-49C8-97CD-B1D8CC2C572E}"/>
    <cellStyle name="Total 7 12" xfId="14196" xr:uid="{CBADDC24-2A02-4C0D-B5D8-A0E01480B8C0}"/>
    <cellStyle name="Total 7 13" xfId="18459" xr:uid="{907BBB68-19F7-40A1-9400-7FB2D13E5A77}"/>
    <cellStyle name="Total 7 2" xfId="6693" xr:uid="{00000000-0005-0000-0000-0000D5180000}"/>
    <cellStyle name="Total 7 3" xfId="8534" xr:uid="{CAB13465-2CE5-462B-B0EF-D298A5D099DA}"/>
    <cellStyle name="Total 7 4" xfId="10716" xr:uid="{4D176D5B-339D-43DF-9B40-41964DF1ACDD}"/>
    <cellStyle name="Total 7 5" xfId="12054" xr:uid="{0E72AB2D-7130-493E-891F-F241157A6FE9}"/>
    <cellStyle name="Total 7 5 2" xfId="16995" xr:uid="{21A880ED-4C24-4FDE-9673-D1A4768FD0AE}"/>
    <cellStyle name="Total 7 5 3" xfId="10018" xr:uid="{3F30BA30-EA8D-4E4C-AF96-FE2B825AC108}"/>
    <cellStyle name="Total 7 6" xfId="15785" xr:uid="{E8E9B2F1-37C1-4F6D-86DC-196BD615C4F7}"/>
    <cellStyle name="Total 7 6 2" xfId="15634" xr:uid="{F64BAB3C-CE8C-4CF4-AB55-DBFA1896B8DC}"/>
    <cellStyle name="Total 7 6 3" xfId="18462" xr:uid="{AF441E63-BC00-4DB5-81BE-B857DF44AF80}"/>
    <cellStyle name="Total 7 7" xfId="12773" xr:uid="{19070755-3013-4E28-A05D-44F8D4B1A94A}"/>
    <cellStyle name="Total 7 7 2" xfId="13688" xr:uid="{E13BE5E5-3A39-493C-A544-E68F71EBDCA5}"/>
    <cellStyle name="Total 7 7 3" xfId="16999" xr:uid="{F507A33E-AFDD-45C4-884C-85E96A83FD50}"/>
    <cellStyle name="Total 7 8" xfId="12774" xr:uid="{88FE1DBC-A8BA-4A77-B2FE-5A4746F29904}"/>
    <cellStyle name="Total 7 8 2" xfId="13146" xr:uid="{DCCA861F-1BCE-42B2-A691-4451AFFDE203}"/>
    <cellStyle name="Total 7 8 3" xfId="17057" xr:uid="{A4929BF6-7435-47D8-9692-D31C3D690CCC}"/>
    <cellStyle name="Total 7 9" xfId="15786" xr:uid="{A40DB8DC-0928-484E-AD60-C50B0B7D0AA4}"/>
    <cellStyle name="Total 7 9 2" xfId="10444" xr:uid="{6FF4DFEF-B2D2-4129-9FD3-10319221F987}"/>
    <cellStyle name="Total 7 9 3" xfId="18463" xr:uid="{E73BC012-60FB-473A-A848-A42A9D1CBFA8}"/>
    <cellStyle name="Total 8" xfId="6694" xr:uid="{00000000-0005-0000-0000-0000D6180000}"/>
    <cellStyle name="Total 8 10" xfId="15787" xr:uid="{EF85B8FA-2903-43C7-8146-B8EEEB4B31CE}"/>
    <cellStyle name="Total 8 10 2" xfId="15596" xr:uid="{CF2F1737-6FD3-4EEC-842F-BCB59D956E5E}"/>
    <cellStyle name="Total 8 10 3" xfId="18465" xr:uid="{125A805B-086F-4D35-98DA-95632357D8F6}"/>
    <cellStyle name="Total 8 11" xfId="15788" xr:uid="{7CB662DA-C5B1-4FE4-A23E-C87C26113174}"/>
    <cellStyle name="Total 8 11 2" xfId="16714" xr:uid="{5F6A64B5-C651-4BBD-B366-2FD0CC814668}"/>
    <cellStyle name="Total 8 11 3" xfId="18466" xr:uid="{EAF19BDA-58EF-472F-9713-D042CFECB7B4}"/>
    <cellStyle name="Total 8 12" xfId="12892" xr:uid="{C4E2AF4C-AFCF-467D-91CE-7E568822C979}"/>
    <cellStyle name="Total 8 13" xfId="18464" xr:uid="{806A62D0-2BCA-44A4-A70A-46A4351DACA3}"/>
    <cellStyle name="Total 8 2" xfId="2031" xr:uid="{00000000-0005-0000-0000-0000D7180000}"/>
    <cellStyle name="Total 8 3" xfId="8082" xr:uid="{1D52DC6A-5595-45B0-82F9-880D2915849A}"/>
    <cellStyle name="Total 8 4" xfId="8095" xr:uid="{8BA17C55-9557-4AD8-AACC-E3C5CBF7F480}"/>
    <cellStyle name="Total 8 5" xfId="15789" xr:uid="{88E1C34F-FA62-4FF3-8679-6A428D9EA690}"/>
    <cellStyle name="Total 8 5 2" xfId="12441" xr:uid="{804EC014-6C58-4573-86BD-AEA2A6B8B789}"/>
    <cellStyle name="Total 8 5 3" xfId="18467" xr:uid="{2EE6E7F5-5A6C-4893-BDDE-BF0D0DC65EF4}"/>
    <cellStyle name="Total 8 6" xfId="15790" xr:uid="{4E92EDBD-CB71-4D2C-A64A-F5B805076267}"/>
    <cellStyle name="Total 8 6 2" xfId="16397" xr:uid="{270663E3-1CFE-494F-8960-8BFC8DCF2398}"/>
    <cellStyle name="Total 8 6 3" xfId="18468" xr:uid="{9897780C-2FB6-4B1E-8949-9D6DA5CECF66}"/>
    <cellStyle name="Total 8 7" xfId="8683" xr:uid="{EFA848CF-81E8-48CD-8CAE-8C49057C8900}"/>
    <cellStyle name="Total 8 7 2" xfId="16832" xr:uid="{E416C399-48AD-4821-A332-B9CE6541FC5C}"/>
    <cellStyle name="Total 8 7 3" xfId="9490" xr:uid="{47C2353B-A497-485E-BFD5-49F3718724E9}"/>
    <cellStyle name="Total 8 8" xfId="8579" xr:uid="{04C36346-8833-4859-9CBE-85269E884BC4}"/>
    <cellStyle name="Total 8 8 2" xfId="17350" xr:uid="{7BE5E4F5-3BCF-4A30-8AF5-60383C9F0FB1}"/>
    <cellStyle name="Total 8 8 3" xfId="13951" xr:uid="{D54F5103-1429-4DD4-A80A-3FABC4F261E4}"/>
    <cellStyle name="Total 8 9" xfId="10629" xr:uid="{359A465E-3501-47A7-BD9F-8A7CE8AEB52A}"/>
    <cellStyle name="Total 8 9 2" xfId="17370" xr:uid="{BC50F990-0B6B-46DA-9D24-64F8E12B4499}"/>
    <cellStyle name="Total 8 9 3" xfId="16578" xr:uid="{2C41F932-29B1-4AE3-88E8-91DD634FCA48}"/>
    <cellStyle name="Total 9 2" xfId="1441" xr:uid="{00000000-0005-0000-0000-0000D8180000}"/>
    <cellStyle name="Tusental_A-listan (fixad)" xfId="6695" xr:uid="{00000000-0005-0000-0000-0000D9180000}"/>
    <cellStyle name="Unprot" xfId="1507" xr:uid="{00000000-0005-0000-0000-0000DA180000}"/>
    <cellStyle name="Unprot 2" xfId="9192" xr:uid="{1E638518-98B0-440D-A8F3-2BE1ACD7ACD1}"/>
    <cellStyle name="Unprot$" xfId="643" xr:uid="{00000000-0005-0000-0000-0000DB180000}"/>
    <cellStyle name="Unprot$ 2" xfId="8580" xr:uid="{FEAD4CFE-42D3-41B4-9B4D-36CA90798766}"/>
    <cellStyle name="Unprot_12 DM-BS detail DEC_06" xfId="427" xr:uid="{00000000-0005-0000-0000-0000DC180000}"/>
    <cellStyle name="Unprotect" xfId="6696" xr:uid="{00000000-0005-0000-0000-0000DD180000}"/>
    <cellStyle name="Unprotect 2" xfId="15577" xr:uid="{C7531F7B-8527-4880-9800-3CD9E4FF14FB}"/>
    <cellStyle name="Valuta (0)" xfId="6697" xr:uid="{00000000-0005-0000-0000-0000DE180000}"/>
    <cellStyle name="Valuta (0) 10" xfId="6698" xr:uid="{00000000-0005-0000-0000-0000DF180000}"/>
    <cellStyle name="Valuta (0) 11" xfId="6699" xr:uid="{00000000-0005-0000-0000-0000E0180000}"/>
    <cellStyle name="Valuta (0) 12" xfId="6700" xr:uid="{00000000-0005-0000-0000-0000E1180000}"/>
    <cellStyle name="Valuta (0) 13" xfId="4872" xr:uid="{00000000-0005-0000-0000-0000E2180000}"/>
    <cellStyle name="Valuta (0) 14" xfId="4878" xr:uid="{00000000-0005-0000-0000-0000E3180000}"/>
    <cellStyle name="Valuta (0) 15" xfId="2970" xr:uid="{00000000-0005-0000-0000-0000E4180000}"/>
    <cellStyle name="Valuta (0) 16" xfId="4143" xr:uid="{00000000-0005-0000-0000-0000E5180000}"/>
    <cellStyle name="Valuta (0) 2" xfId="5327" xr:uid="{00000000-0005-0000-0000-0000E6180000}"/>
    <cellStyle name="Valuta (0) 3" xfId="5330" xr:uid="{00000000-0005-0000-0000-0000E7180000}"/>
    <cellStyle name="Valuta (0) 4" xfId="5333" xr:uid="{00000000-0005-0000-0000-0000E8180000}"/>
    <cellStyle name="Valuta (0) 5" xfId="5337" xr:uid="{00000000-0005-0000-0000-0000E9180000}"/>
    <cellStyle name="Valuta (0) 6" xfId="5341" xr:uid="{00000000-0005-0000-0000-0000EA180000}"/>
    <cellStyle name="Valuta (0) 7" xfId="5344" xr:uid="{00000000-0005-0000-0000-0000EB180000}"/>
    <cellStyle name="Valuta (0) 8" xfId="5346" xr:uid="{00000000-0005-0000-0000-0000EC180000}"/>
    <cellStyle name="Valuta (0) 9" xfId="6701" xr:uid="{00000000-0005-0000-0000-0000ED180000}"/>
    <cellStyle name="Valuta_NPV" xfId="3576" xr:uid="{00000000-0005-0000-0000-0000EE180000}"/>
    <cellStyle name="W" xfId="5015" xr:uid="{00000000-0005-0000-0000-0000EF180000}"/>
    <cellStyle name="W 10" xfId="1276" xr:uid="{00000000-0005-0000-0000-0000F0180000}"/>
    <cellStyle name="W 11" xfId="4082" xr:uid="{00000000-0005-0000-0000-0000F1180000}"/>
    <cellStyle name="W 12" xfId="6702" xr:uid="{00000000-0005-0000-0000-0000F2180000}"/>
    <cellStyle name="W 13" xfId="6703" xr:uid="{00000000-0005-0000-0000-0000F3180000}"/>
    <cellStyle name="W 14" xfId="6704" xr:uid="{00000000-0005-0000-0000-0000F4180000}"/>
    <cellStyle name="W 15" xfId="3118" xr:uid="{00000000-0005-0000-0000-0000F5180000}"/>
    <cellStyle name="W 16" xfId="47" xr:uid="{00000000-0005-0000-0000-0000F6180000}"/>
    <cellStyle name="W 2" xfId="6705" xr:uid="{00000000-0005-0000-0000-0000F7180000}"/>
    <cellStyle name="W 3" xfId="6706" xr:uid="{00000000-0005-0000-0000-0000F8180000}"/>
    <cellStyle name="W 4" xfId="6707" xr:uid="{00000000-0005-0000-0000-0000F9180000}"/>
    <cellStyle name="W 5" xfId="6708" xr:uid="{00000000-0005-0000-0000-0000FA180000}"/>
    <cellStyle name="W 6" xfId="6336" xr:uid="{00000000-0005-0000-0000-0000FB180000}"/>
    <cellStyle name="W 7" xfId="1979" xr:uid="{00000000-0005-0000-0000-0000FC180000}"/>
    <cellStyle name="W 8" xfId="6709" xr:uid="{00000000-0005-0000-0000-0000FD180000}"/>
    <cellStyle name="W 9" xfId="6710" xr:uid="{00000000-0005-0000-0000-0000FE180000}"/>
    <cellStyle name="W_10-20" xfId="6711" xr:uid="{00000000-0005-0000-0000-0000FF180000}"/>
    <cellStyle name="W_20-2 NAN" xfId="6712" xr:uid="{00000000-0005-0000-0000-000000190000}"/>
    <cellStyle name="W_20-2 NAN 10" xfId="6713" xr:uid="{00000000-0005-0000-0000-000001190000}"/>
    <cellStyle name="W_20-2 NAN 11" xfId="6714" xr:uid="{00000000-0005-0000-0000-000002190000}"/>
    <cellStyle name="W_20-2 NAN 12" xfId="6715" xr:uid="{00000000-0005-0000-0000-000003190000}"/>
    <cellStyle name="W_20-2 NAN 13" xfId="754" xr:uid="{00000000-0005-0000-0000-000004190000}"/>
    <cellStyle name="W_20-2 NAN 14" xfId="6716" xr:uid="{00000000-0005-0000-0000-000005190000}"/>
    <cellStyle name="W_20-2 NAN 15" xfId="6717" xr:uid="{00000000-0005-0000-0000-000006190000}"/>
    <cellStyle name="W_20-2 NAN 16" xfId="6718" xr:uid="{00000000-0005-0000-0000-000007190000}"/>
    <cellStyle name="W_20-2 NAN 2" xfId="4186" xr:uid="{00000000-0005-0000-0000-000008190000}"/>
    <cellStyle name="W_20-2 NAN 3" xfId="6719" xr:uid="{00000000-0005-0000-0000-000009190000}"/>
    <cellStyle name="W_20-2 NAN 4" xfId="6204" xr:uid="{00000000-0005-0000-0000-00000A190000}"/>
    <cellStyle name="W_20-2 NAN 5" xfId="6720" xr:uid="{00000000-0005-0000-0000-00000B190000}"/>
    <cellStyle name="W_20-2 NAN 6" xfId="5601" xr:uid="{00000000-0005-0000-0000-00000C190000}"/>
    <cellStyle name="W_20-2 NAN 7" xfId="6722" xr:uid="{00000000-0005-0000-0000-00000D190000}"/>
    <cellStyle name="W_20-2 NAN 8" xfId="6724" xr:uid="{00000000-0005-0000-0000-00000E190000}"/>
    <cellStyle name="W_20-2 NAN 9" xfId="6726" xr:uid="{00000000-0005-0000-0000-00000F190000}"/>
    <cellStyle name="W_20-2 NAN_Adjust_TAX_Q151" xfId="6663" xr:uid="{00000000-0005-0000-0000-000010190000}"/>
    <cellStyle name="W_20-2 NAN_Adjust_TAX_Q151 2" xfId="6727" xr:uid="{00000000-0005-0000-0000-000011190000}"/>
    <cellStyle name="W_20-2 NAN_Global_Q1'08_Pow" xfId="2699" xr:uid="{00000000-0005-0000-0000-000012190000}"/>
    <cellStyle name="W_20-2 NAN_Global_Q1'08_Pow 2" xfId="6728" xr:uid="{00000000-0005-0000-0000-000013190000}"/>
    <cellStyle name="W_20-2 NAN_Global_Q2'08_Pow" xfId="6729" xr:uid="{00000000-0005-0000-0000-000014190000}"/>
    <cellStyle name="W_20-2 NAN_Global_Q2'08_Pow 2" xfId="6730" xr:uid="{00000000-0005-0000-0000-000015190000}"/>
    <cellStyle name="W_20-2 NAN_เอกสารของนก" xfId="6731" xr:uid="{00000000-0005-0000-0000-000016190000}"/>
    <cellStyle name="W_20-2 NAN_เอกสารของนก 2" xfId="6732" xr:uid="{00000000-0005-0000-0000-000017190000}"/>
    <cellStyle name="W_70_09.30.09" xfId="6735" xr:uid="{00000000-0005-0000-0000-000018190000}"/>
    <cellStyle name="W_AA" xfId="6737" xr:uid="{00000000-0005-0000-0000-000019190000}"/>
    <cellStyle name="W_Adjust_TAX_Q151" xfId="6739" xr:uid="{00000000-0005-0000-0000-00001A190000}"/>
    <cellStyle name="W_Adjust_TAX_Q151 2" xfId="6740" xr:uid="{00000000-0005-0000-0000-00001B190000}"/>
    <cellStyle name="W_B &amp; Z" xfId="6741" xr:uid="{00000000-0005-0000-0000-00001C190000}"/>
    <cellStyle name="W_B &amp; Z 10" xfId="1535" xr:uid="{00000000-0005-0000-0000-00001D190000}"/>
    <cellStyle name="W_B &amp; Z 11" xfId="1539" xr:uid="{00000000-0005-0000-0000-00001E190000}"/>
    <cellStyle name="W_B &amp; Z 12" xfId="1361" xr:uid="{00000000-0005-0000-0000-00001F190000}"/>
    <cellStyle name="W_B &amp; Z 13" xfId="3174" xr:uid="{00000000-0005-0000-0000-000020190000}"/>
    <cellStyle name="W_B &amp; Z 14" xfId="3177" xr:uid="{00000000-0005-0000-0000-000021190000}"/>
    <cellStyle name="W_B &amp; Z 15" xfId="6742" xr:uid="{00000000-0005-0000-0000-000022190000}"/>
    <cellStyle name="W_B &amp; Z 16" xfId="6743" xr:uid="{00000000-0005-0000-0000-000023190000}"/>
    <cellStyle name="W_B &amp; Z 2" xfId="6744" xr:uid="{00000000-0005-0000-0000-000024190000}"/>
    <cellStyle name="W_B &amp; Z 3" xfId="6745" xr:uid="{00000000-0005-0000-0000-000025190000}"/>
    <cellStyle name="W_B &amp; Z 4" xfId="6746" xr:uid="{00000000-0005-0000-0000-000026190000}"/>
    <cellStyle name="W_B &amp; Z 5" xfId="6747" xr:uid="{00000000-0005-0000-0000-000027190000}"/>
    <cellStyle name="W_B &amp; Z 6" xfId="6748" xr:uid="{00000000-0005-0000-0000-000028190000}"/>
    <cellStyle name="W_B &amp; Z 7" xfId="6022" xr:uid="{00000000-0005-0000-0000-000029190000}"/>
    <cellStyle name="W_B &amp; Z 8" xfId="6749" xr:uid="{00000000-0005-0000-0000-00002A190000}"/>
    <cellStyle name="W_B &amp; Z 9" xfId="6750" xr:uid="{00000000-0005-0000-0000-00002B190000}"/>
    <cellStyle name="W_B &amp; Z_Adjust_TAX_Q151" xfId="6751" xr:uid="{00000000-0005-0000-0000-00002C190000}"/>
    <cellStyle name="W_B &amp; Z_Adjust_TAX_Q151 2" xfId="6752" xr:uid="{00000000-0005-0000-0000-00002D190000}"/>
    <cellStyle name="W_B &amp; Z_Global_Q1'08_Pow" xfId="6753" xr:uid="{00000000-0005-0000-0000-00002E190000}"/>
    <cellStyle name="W_B &amp; Z_Global_Q1'08_Pow 2" xfId="5389" xr:uid="{00000000-0005-0000-0000-00002F190000}"/>
    <cellStyle name="W_B &amp; Z_Global_Q2'08_Pow" xfId="6754" xr:uid="{00000000-0005-0000-0000-000030190000}"/>
    <cellStyle name="W_B &amp; Z_Global_Q2'08_Pow 2" xfId="6756" xr:uid="{00000000-0005-0000-0000-000031190000}"/>
    <cellStyle name="W_B &amp; Z_เอกสารของนก" xfId="6755" xr:uid="{00000000-0005-0000-0000-000032190000}"/>
    <cellStyle name="W_B &amp; Z_เอกสารของนก 2" xfId="6551" xr:uid="{00000000-0005-0000-0000-000033190000}"/>
    <cellStyle name="W_F1,2,3" xfId="2592" xr:uid="{00000000-0005-0000-0000-000034190000}"/>
    <cellStyle name="W_F123" xfId="6757" xr:uid="{00000000-0005-0000-0000-000035190000}"/>
    <cellStyle name="W_F123 10" xfId="6758" xr:uid="{00000000-0005-0000-0000-000036190000}"/>
    <cellStyle name="W_F123 11" xfId="6759" xr:uid="{00000000-0005-0000-0000-000037190000}"/>
    <cellStyle name="W_F123 12" xfId="6760" xr:uid="{00000000-0005-0000-0000-000038190000}"/>
    <cellStyle name="W_F123 13" xfId="6761" xr:uid="{00000000-0005-0000-0000-000039190000}"/>
    <cellStyle name="W_F123 14" xfId="6762" xr:uid="{00000000-0005-0000-0000-00003A190000}"/>
    <cellStyle name="W_F123 15" xfId="1134" xr:uid="{00000000-0005-0000-0000-00003B190000}"/>
    <cellStyle name="W_F123 16" xfId="2384" xr:uid="{00000000-0005-0000-0000-00003C190000}"/>
    <cellStyle name="W_F123 2" xfId="1512" xr:uid="{00000000-0005-0000-0000-00003D190000}"/>
    <cellStyle name="W_F123 3" xfId="1514" xr:uid="{00000000-0005-0000-0000-00003E190000}"/>
    <cellStyle name="W_F123 4" xfId="690" xr:uid="{00000000-0005-0000-0000-00003F190000}"/>
    <cellStyle name="W_F123 5" xfId="1518" xr:uid="{00000000-0005-0000-0000-000040190000}"/>
    <cellStyle name="W_F123 6" xfId="1523" xr:uid="{00000000-0005-0000-0000-000041190000}"/>
    <cellStyle name="W_F123 7" xfId="1525" xr:uid="{00000000-0005-0000-0000-000042190000}"/>
    <cellStyle name="W_F123 8" xfId="6763" xr:uid="{00000000-0005-0000-0000-000043190000}"/>
    <cellStyle name="W_F123 9" xfId="6764" xr:uid="{00000000-0005-0000-0000-000044190000}"/>
    <cellStyle name="W_F123_Adjust_TAX_Q151" xfId="4768" xr:uid="{00000000-0005-0000-0000-000045190000}"/>
    <cellStyle name="W_F123_Adjust_TAX_Q151 2" xfId="6765" xr:uid="{00000000-0005-0000-0000-000046190000}"/>
    <cellStyle name="W_F123_Global_Q1'08_Pow" xfId="4164" xr:uid="{00000000-0005-0000-0000-000047190000}"/>
    <cellStyle name="W_F123_Global_Q1'08_Pow 2" xfId="286" xr:uid="{00000000-0005-0000-0000-000048190000}"/>
    <cellStyle name="W_F123_Global_Q2'08_Pow" xfId="3094" xr:uid="{00000000-0005-0000-0000-000049190000}"/>
    <cellStyle name="W_F123_Global_Q2'08_Pow 2" xfId="6766" xr:uid="{00000000-0005-0000-0000-00004A190000}"/>
    <cellStyle name="W_F123_เอกสารของนก" xfId="2151" xr:uid="{00000000-0005-0000-0000-00004B190000}"/>
    <cellStyle name="W_F123_เอกสารของนก 2" xfId="2156" xr:uid="{00000000-0005-0000-0000-00004C190000}"/>
    <cellStyle name="W_Global_Q1'08_Pow" xfId="2255" xr:uid="{00000000-0005-0000-0000-00004D190000}"/>
    <cellStyle name="W_Global_Q1'08_Pow 2" xfId="6767" xr:uid="{00000000-0005-0000-0000-00004E190000}"/>
    <cellStyle name="W_Global_Q2'08_Pow" xfId="4142" xr:uid="{00000000-0005-0000-0000-00004F190000}"/>
    <cellStyle name="W_Global_Q2'08_Pow 2" xfId="6768" xr:uid="{00000000-0005-0000-0000-000050190000}"/>
    <cellStyle name="W_L" xfId="6769" xr:uid="{00000000-0005-0000-0000-000051190000}"/>
    <cellStyle name="W_L 10" xfId="6495" xr:uid="{00000000-0005-0000-0000-000052190000}"/>
    <cellStyle name="W_L 11" xfId="6770" xr:uid="{00000000-0005-0000-0000-000053190000}"/>
    <cellStyle name="W_L 12" xfId="6771" xr:uid="{00000000-0005-0000-0000-000054190000}"/>
    <cellStyle name="W_L 13" xfId="1574" xr:uid="{00000000-0005-0000-0000-000055190000}"/>
    <cellStyle name="W_L 14" xfId="1576" xr:uid="{00000000-0005-0000-0000-000056190000}"/>
    <cellStyle name="W_L 15" xfId="1578" xr:uid="{00000000-0005-0000-0000-000057190000}"/>
    <cellStyle name="W_L 16" xfId="1582" xr:uid="{00000000-0005-0000-0000-000058190000}"/>
    <cellStyle name="W_L 2" xfId="6772" xr:uid="{00000000-0005-0000-0000-000059190000}"/>
    <cellStyle name="W_L 3" xfId="6773" xr:uid="{00000000-0005-0000-0000-00005A190000}"/>
    <cellStyle name="W_L 4" xfId="2084" xr:uid="{00000000-0005-0000-0000-00005B190000}"/>
    <cellStyle name="W_L 5" xfId="3393" xr:uid="{00000000-0005-0000-0000-00005C190000}"/>
    <cellStyle name="W_L 6" xfId="6774" xr:uid="{00000000-0005-0000-0000-00005D190000}"/>
    <cellStyle name="W_L 7" xfId="5594" xr:uid="{00000000-0005-0000-0000-00005E190000}"/>
    <cellStyle name="W_L 8" xfId="74" xr:uid="{00000000-0005-0000-0000-00005F190000}"/>
    <cellStyle name="W_L 9" xfId="3169" xr:uid="{00000000-0005-0000-0000-000060190000}"/>
    <cellStyle name="W_L_Adjust_TAX_Q151" xfId="6775" xr:uid="{00000000-0005-0000-0000-000061190000}"/>
    <cellStyle name="W_L_Adjust_TAX_Q151 2" xfId="6776" xr:uid="{00000000-0005-0000-0000-000062190000}"/>
    <cellStyle name="W_L_Global_Q1'08_Pow" xfId="6777" xr:uid="{00000000-0005-0000-0000-000063190000}"/>
    <cellStyle name="W_L_Global_Q1'08_Pow 2" xfId="6457" xr:uid="{00000000-0005-0000-0000-000064190000}"/>
    <cellStyle name="W_L_Global_Q2'08_Pow" xfId="6778" xr:uid="{00000000-0005-0000-0000-000065190000}"/>
    <cellStyle name="W_L_Global_Q2'08_Pow 2" xfId="5432" xr:uid="{00000000-0005-0000-0000-000066190000}"/>
    <cellStyle name="W_L_เอกสารของนก" xfId="6779" xr:uid="{00000000-0005-0000-0000-000067190000}"/>
    <cellStyle name="W_L_เอกสารของนก 2" xfId="6781" xr:uid="{00000000-0005-0000-0000-000068190000}"/>
    <cellStyle name="W_M" xfId="41" xr:uid="{00000000-0005-0000-0000-000069190000}"/>
    <cellStyle name="W_Ocean_03.31.09_U" xfId="5585" xr:uid="{00000000-0005-0000-0000-00006A190000}"/>
    <cellStyle name="W_Ocean_03.31.09_UUU" xfId="6782" xr:uid="{00000000-0005-0000-0000-00006B190000}"/>
    <cellStyle name="W_Ocean_03.31.09_Z" xfId="6585" xr:uid="{00000000-0005-0000-0000-00006C190000}"/>
    <cellStyle name="W_PPM_WP_03.31.09_Profit" xfId="6783" xr:uid="{00000000-0005-0000-0000-00006D190000}"/>
    <cellStyle name="W_PPM_WP_12.31.08_Asset_2" xfId="6784" xr:uid="{00000000-0005-0000-0000-00006E190000}"/>
    <cellStyle name="W_PPM_WP_12.31.08_Profit_1" xfId="6785" xr:uid="{00000000-0005-0000-0000-00006F190000}"/>
    <cellStyle name="W_Salary_09.30.04" xfId="6786" xr:uid="{00000000-0005-0000-0000-000070190000}"/>
    <cellStyle name="W_Salary_09.30.04 10" xfId="6788" xr:uid="{00000000-0005-0000-0000-000071190000}"/>
    <cellStyle name="W_Salary_09.30.04 11" xfId="6790" xr:uid="{00000000-0005-0000-0000-000072190000}"/>
    <cellStyle name="W_Salary_09.30.04 12" xfId="6792" xr:uid="{00000000-0005-0000-0000-000073190000}"/>
    <cellStyle name="W_Salary_09.30.04 13" xfId="6794" xr:uid="{00000000-0005-0000-0000-000074190000}"/>
    <cellStyle name="W_Salary_09.30.04 14" xfId="4964" xr:uid="{00000000-0005-0000-0000-000075190000}"/>
    <cellStyle name="W_Salary_09.30.04 15" xfId="4966" xr:uid="{00000000-0005-0000-0000-000076190000}"/>
    <cellStyle name="W_Salary_09.30.04 16" xfId="6795" xr:uid="{00000000-0005-0000-0000-000077190000}"/>
    <cellStyle name="W_Salary_09.30.04 2" xfId="6796" xr:uid="{00000000-0005-0000-0000-000078190000}"/>
    <cellStyle name="W_Salary_09.30.04 3" xfId="6797" xr:uid="{00000000-0005-0000-0000-000079190000}"/>
    <cellStyle name="W_Salary_09.30.04 4" xfId="6798" xr:uid="{00000000-0005-0000-0000-00007A190000}"/>
    <cellStyle name="W_Salary_09.30.04 5" xfId="5409" xr:uid="{00000000-0005-0000-0000-00007B190000}"/>
    <cellStyle name="W_Salary_09.30.04 6" xfId="6799" xr:uid="{00000000-0005-0000-0000-00007C190000}"/>
    <cellStyle name="W_Salary_09.30.04 7" xfId="6800" xr:uid="{00000000-0005-0000-0000-00007D190000}"/>
    <cellStyle name="W_Salary_09.30.04 8" xfId="6511" xr:uid="{00000000-0005-0000-0000-00007E190000}"/>
    <cellStyle name="W_Salary_09.30.04 9" xfId="6801" xr:uid="{00000000-0005-0000-0000-00007F190000}"/>
    <cellStyle name="W_Salary_09.30.04_Adjust_TAX_Q151" xfId="6802" xr:uid="{00000000-0005-0000-0000-000080190000}"/>
    <cellStyle name="W_Salary_09.30.04_Adjust_TAX_Q151 2" xfId="6803" xr:uid="{00000000-0005-0000-0000-000081190000}"/>
    <cellStyle name="W_Salary_09.30.04_Global_Q1'08_Pow" xfId="6805" xr:uid="{00000000-0005-0000-0000-000082190000}"/>
    <cellStyle name="W_Salary_09.30.04_Global_Q1'08_Pow 2" xfId="2910" xr:uid="{00000000-0005-0000-0000-000083190000}"/>
    <cellStyle name="W_Salary_09.30.04_Global_Q2'08_Pow" xfId="6806" xr:uid="{00000000-0005-0000-0000-000084190000}"/>
    <cellStyle name="W_Salary_09.30.04_Global_Q2'08_Pow 2" xfId="6807" xr:uid="{00000000-0005-0000-0000-000085190000}"/>
    <cellStyle name="W_Salary_09.30.04_เอกสารของนก" xfId="6808" xr:uid="{00000000-0005-0000-0000-000086190000}"/>
    <cellStyle name="W_Salary_09.30.04_เอกสารของนก 2" xfId="3943" xr:uid="{00000000-0005-0000-0000-000087190000}"/>
    <cellStyle name="W_test u" xfId="6809" xr:uid="{00000000-0005-0000-0000-000088190000}"/>
    <cellStyle name="W_U_12.31.08" xfId="5604" xr:uid="{00000000-0005-0000-0000-000089190000}"/>
    <cellStyle name="W_WT" xfId="6810" xr:uid="{00000000-0005-0000-0000-00008A190000}"/>
    <cellStyle name="W_WT 10" xfId="4145" xr:uid="{00000000-0005-0000-0000-00008B190000}"/>
    <cellStyle name="W_WT 11" xfId="4368" xr:uid="{00000000-0005-0000-0000-00008C190000}"/>
    <cellStyle name="W_WT 12" xfId="6811" xr:uid="{00000000-0005-0000-0000-00008D190000}"/>
    <cellStyle name="W_WT 13" xfId="6812" xr:uid="{00000000-0005-0000-0000-00008E190000}"/>
    <cellStyle name="W_WT 14" xfId="6813" xr:uid="{00000000-0005-0000-0000-00008F190000}"/>
    <cellStyle name="W_WT 15" xfId="6814" xr:uid="{00000000-0005-0000-0000-000090190000}"/>
    <cellStyle name="W_WT 16" xfId="6815" xr:uid="{00000000-0005-0000-0000-000091190000}"/>
    <cellStyle name="W_WT 2" xfId="6816" xr:uid="{00000000-0005-0000-0000-000092190000}"/>
    <cellStyle name="W_WT 3" xfId="6817" xr:uid="{00000000-0005-0000-0000-000093190000}"/>
    <cellStyle name="W_WT 4" xfId="6818" xr:uid="{00000000-0005-0000-0000-000094190000}"/>
    <cellStyle name="W_WT 5" xfId="6819" xr:uid="{00000000-0005-0000-0000-000095190000}"/>
    <cellStyle name="W_WT 6" xfId="6820" xr:uid="{00000000-0005-0000-0000-000096190000}"/>
    <cellStyle name="W_WT 7" xfId="2780" xr:uid="{00000000-0005-0000-0000-000097190000}"/>
    <cellStyle name="W_WT 8" xfId="6822" xr:uid="{00000000-0005-0000-0000-000098190000}"/>
    <cellStyle name="W_WT 9" xfId="6824" xr:uid="{00000000-0005-0000-0000-000099190000}"/>
    <cellStyle name="W_WT_Adjust_TAX_Q151" xfId="2402" xr:uid="{00000000-0005-0000-0000-00009A190000}"/>
    <cellStyle name="W_WT_Adjust_TAX_Q151 2" xfId="6825" xr:uid="{00000000-0005-0000-0000-00009B190000}"/>
    <cellStyle name="W_WT_Global_Q1'08_Pow" xfId="6576" xr:uid="{00000000-0005-0000-0000-00009C190000}"/>
    <cellStyle name="W_WT_Global_Q1'08_Pow 2" xfId="6826" xr:uid="{00000000-0005-0000-0000-00009D190000}"/>
    <cellStyle name="W_WT_Global_Q2'08_Pow" xfId="1963" xr:uid="{00000000-0005-0000-0000-00009E190000}"/>
    <cellStyle name="W_WT_Global_Q2'08_Pow 2" xfId="3024" xr:uid="{00000000-0005-0000-0000-00009F190000}"/>
    <cellStyle name="W_WT_เอกสารของนก" xfId="2975" xr:uid="{00000000-0005-0000-0000-0000A0190000}"/>
    <cellStyle name="W_WT_เอกสารของนก 2" xfId="6827" xr:uid="{00000000-0005-0000-0000-0000A1190000}"/>
    <cellStyle name="W_Z 12.31.08" xfId="1266" xr:uid="{00000000-0005-0000-0000-0000A2190000}"/>
    <cellStyle name="W_เอกสารของนก" xfId="3293" xr:uid="{00000000-0005-0000-0000-0000A3190000}"/>
    <cellStyle name="W_เอกสารของนก 2" xfId="3297" xr:uid="{00000000-0005-0000-0000-0000A4190000}"/>
    <cellStyle name="Warning Text 10 2" xfId="2448" xr:uid="{00000000-0005-0000-0000-0000A5190000}"/>
    <cellStyle name="Warning Text 11 2" xfId="6828" xr:uid="{00000000-0005-0000-0000-0000A6190000}"/>
    <cellStyle name="Warning Text 12 2" xfId="6829" xr:uid="{00000000-0005-0000-0000-0000A7190000}"/>
    <cellStyle name="Warning Text 13 2" xfId="6830" xr:uid="{00000000-0005-0000-0000-0000A8190000}"/>
    <cellStyle name="Warning Text 14 2" xfId="6831" xr:uid="{00000000-0005-0000-0000-0000A9190000}"/>
    <cellStyle name="Warning Text 15 2" xfId="6832" xr:uid="{00000000-0005-0000-0000-0000AA190000}"/>
    <cellStyle name="Warning Text 16 2" xfId="6581" xr:uid="{00000000-0005-0000-0000-0000AB190000}"/>
    <cellStyle name="Warning Text 17 2" xfId="6833" xr:uid="{00000000-0005-0000-0000-0000AC190000}"/>
    <cellStyle name="Warning Text 2" xfId="6834" xr:uid="{00000000-0005-0000-0000-0000AD190000}"/>
    <cellStyle name="Warning Text 2 10" xfId="1758" xr:uid="{00000000-0005-0000-0000-0000AE190000}"/>
    <cellStyle name="Warning Text 2 11" xfId="6835" xr:uid="{00000000-0005-0000-0000-0000AF190000}"/>
    <cellStyle name="Warning Text 2 12" xfId="6836" xr:uid="{00000000-0005-0000-0000-0000B0190000}"/>
    <cellStyle name="Warning Text 2 13" xfId="2111" xr:uid="{00000000-0005-0000-0000-0000B1190000}"/>
    <cellStyle name="Warning Text 2 14" xfId="2113" xr:uid="{00000000-0005-0000-0000-0000B2190000}"/>
    <cellStyle name="Warning Text 2 15" xfId="2275" xr:uid="{00000000-0005-0000-0000-0000B3190000}"/>
    <cellStyle name="Warning Text 2 16" xfId="6837" xr:uid="{00000000-0005-0000-0000-0000B4190000}"/>
    <cellStyle name="Warning Text 2 17" xfId="6838" xr:uid="{00000000-0005-0000-0000-0000B5190000}"/>
    <cellStyle name="Warning Text 2 18" xfId="6839" xr:uid="{00000000-0005-0000-0000-0000B6190000}"/>
    <cellStyle name="Warning Text 2 19" xfId="6840" xr:uid="{00000000-0005-0000-0000-0000B7190000}"/>
    <cellStyle name="Warning Text 2 2" xfId="6841" xr:uid="{00000000-0005-0000-0000-0000B8190000}"/>
    <cellStyle name="Warning Text 2 2 2" xfId="6842" xr:uid="{00000000-0005-0000-0000-0000B9190000}"/>
    <cellStyle name="Warning Text 2 2 3" xfId="4034" xr:uid="{00000000-0005-0000-0000-0000BA190000}"/>
    <cellStyle name="Warning Text 2 20" xfId="2274" xr:uid="{00000000-0005-0000-0000-0000BB190000}"/>
    <cellStyle name="Warning Text 2 3" xfId="6843" xr:uid="{00000000-0005-0000-0000-0000BC190000}"/>
    <cellStyle name="Warning Text 2 4" xfId="6844" xr:uid="{00000000-0005-0000-0000-0000BD190000}"/>
    <cellStyle name="Warning Text 2 5" xfId="6845" xr:uid="{00000000-0005-0000-0000-0000BE190000}"/>
    <cellStyle name="Warning Text 2 6" xfId="6846" xr:uid="{00000000-0005-0000-0000-0000BF190000}"/>
    <cellStyle name="Warning Text 2 7" xfId="6847" xr:uid="{00000000-0005-0000-0000-0000C0190000}"/>
    <cellStyle name="Warning Text 2 8" xfId="6848" xr:uid="{00000000-0005-0000-0000-0000C1190000}"/>
    <cellStyle name="Warning Text 2 9" xfId="6849" xr:uid="{00000000-0005-0000-0000-0000C2190000}"/>
    <cellStyle name="Warning Text 3" xfId="3304" xr:uid="{00000000-0005-0000-0000-0000C3190000}"/>
    <cellStyle name="Warning Text 4" xfId="4907" xr:uid="{00000000-0005-0000-0000-0000C4190000}"/>
    <cellStyle name="Warning Text 4 2" xfId="5011" xr:uid="{00000000-0005-0000-0000-0000C5190000}"/>
    <cellStyle name="Warning Text 4 3" xfId="15837" xr:uid="{CBC6D513-5E52-40CE-99EC-22ED7012ABAB}"/>
    <cellStyle name="Warning Text 4 3 2" xfId="15838" xr:uid="{47A310E7-F7B8-4D8E-93F1-A9528762EDBD}"/>
    <cellStyle name="Warning Text 4 3 3" xfId="15839" xr:uid="{0098268A-7AE4-46D9-AC76-EBDA9A8A47F4}"/>
    <cellStyle name="Warning Text 5" xfId="6850" xr:uid="{00000000-0005-0000-0000-0000C6190000}"/>
    <cellStyle name="Warning Text 5 2" xfId="6851" xr:uid="{00000000-0005-0000-0000-0000C7190000}"/>
    <cellStyle name="Warning Text 6" xfId="6852" xr:uid="{00000000-0005-0000-0000-0000C8190000}"/>
    <cellStyle name="Warning Text 6 2" xfId="1432" xr:uid="{00000000-0005-0000-0000-0000C9190000}"/>
    <cellStyle name="Warning Text 7" xfId="6853" xr:uid="{00000000-0005-0000-0000-0000CA190000}"/>
    <cellStyle name="Warning Text 7 2" xfId="6854" xr:uid="{00000000-0005-0000-0000-0000CB190000}"/>
    <cellStyle name="Warning Text 8" xfId="6855" xr:uid="{00000000-0005-0000-0000-0000CC190000}"/>
    <cellStyle name="Warning Text 8 2" xfId="6856" xr:uid="{00000000-0005-0000-0000-0000CD190000}"/>
    <cellStyle name="Warning Text 9 2" xfId="6043" xr:uid="{00000000-0005-0000-0000-0000CE190000}"/>
    <cellStyle name="WHead - Style2" xfId="4720" xr:uid="{00000000-0005-0000-0000-0000CF190000}"/>
    <cellStyle name="WHead - Style2 2" xfId="7723" xr:uid="{A2D2D443-13E9-4967-864D-4562E4DDE9F3}"/>
    <cellStyle name="WHead - Style2 2 2" xfId="12020" xr:uid="{62C9CEC0-4032-4DC5-BDD5-D893EFDA23B5}"/>
    <cellStyle name="WHead - Style2 2 2 2" xfId="8440" xr:uid="{117C568F-1AED-464E-B60D-4C6A71153F47}"/>
    <cellStyle name="WHead - Style2 2 3" xfId="11718" xr:uid="{12F0D0D2-90D8-4EE7-A030-650D22CA7EE4}"/>
    <cellStyle name="WHead - Style2 2 3 2" xfId="15802" xr:uid="{AC07F2AC-9E57-4C20-A91F-899E30B88BF9}"/>
    <cellStyle name="WHead - Style2 2 4" xfId="12017" xr:uid="{D498B18F-52A2-4CA5-8962-BBC6B100C718}"/>
    <cellStyle name="WHead - Style2 2 5" xfId="15862" xr:uid="{60975236-7059-47CA-966E-5D95111F6E54}"/>
    <cellStyle name="WHead - Style2 3" xfId="7952" xr:uid="{8D21C113-9F41-499D-B23A-4619A1C4FE83}"/>
    <cellStyle name="WHead - Style2 3 2" xfId="12027" xr:uid="{7BE615C4-2233-473F-B073-0FD926671A85}"/>
    <cellStyle name="WHead - Style2 3 2 2" xfId="11252" xr:uid="{6F284F2E-E260-4606-B930-FC2AF9DCE465}"/>
    <cellStyle name="WHead - Style2 3 3" xfId="10405" xr:uid="{6244FD69-31F7-44DD-9CA4-C11B1E2AD581}"/>
    <cellStyle name="WHead - Style2 3 3 2" xfId="8123" xr:uid="{65580EA9-052C-4199-881B-2FC3C5CCE48D}"/>
    <cellStyle name="WHead - Style2 3 4" xfId="12023" xr:uid="{35452556-31C0-44E7-9405-4105B058CFDD}"/>
    <cellStyle name="WHead - Style2 3 5" xfId="16358" xr:uid="{1E5FE43E-4302-4E23-81F9-C3ADE86EB3A7}"/>
    <cellStyle name="WHead - Style2 4" xfId="8006" xr:uid="{5372907A-ED74-4735-8910-6905F58671D7}"/>
    <cellStyle name="WHead - Style2 4 2" xfId="9115" xr:uid="{E20D9304-B928-4DD2-9EAF-CC538487F307}"/>
    <cellStyle name="WHead - Style2 4 2 2" xfId="12092" xr:uid="{3765A373-0008-4C80-97D3-5B5D5A58A15B}"/>
    <cellStyle name="WHead - Style2 4 3" xfId="9715" xr:uid="{DB66D16F-A53C-46EE-9651-8B52D890023C}"/>
    <cellStyle name="WHead - Style2 5" xfId="10782" xr:uid="{FA93C92C-E5A5-4B70-837B-D34E471EAAB7}"/>
    <cellStyle name="wrap" xfId="6857" xr:uid="{00000000-0005-0000-0000-0000D0190000}"/>
    <cellStyle name="wrap 10" xfId="6858" xr:uid="{00000000-0005-0000-0000-0000D1190000}"/>
    <cellStyle name="wrap 11" xfId="6859" xr:uid="{00000000-0005-0000-0000-0000D2190000}"/>
    <cellStyle name="wrap 12" xfId="5710" xr:uid="{00000000-0005-0000-0000-0000D3190000}"/>
    <cellStyle name="wrap 13" xfId="5713" xr:uid="{00000000-0005-0000-0000-0000D4190000}"/>
    <cellStyle name="wrap 14" xfId="5715" xr:uid="{00000000-0005-0000-0000-0000D5190000}"/>
    <cellStyle name="wrap 15" xfId="5717" xr:uid="{00000000-0005-0000-0000-0000D6190000}"/>
    <cellStyle name="wrap 16" xfId="5720" xr:uid="{00000000-0005-0000-0000-0000D7190000}"/>
    <cellStyle name="wrap 2" xfId="6860" xr:uid="{00000000-0005-0000-0000-0000D8190000}"/>
    <cellStyle name="wrap 3" xfId="6861" xr:uid="{00000000-0005-0000-0000-0000D9190000}"/>
    <cellStyle name="wrap 4" xfId="6862" xr:uid="{00000000-0005-0000-0000-0000DA190000}"/>
    <cellStyle name="wrap 5" xfId="6863" xr:uid="{00000000-0005-0000-0000-0000DB190000}"/>
    <cellStyle name="wrap 6" xfId="6864" xr:uid="{00000000-0005-0000-0000-0000DC190000}"/>
    <cellStyle name="wrap 7" xfId="6865" xr:uid="{00000000-0005-0000-0000-0000DD190000}"/>
    <cellStyle name="wrap 8" xfId="6866" xr:uid="{00000000-0005-0000-0000-0000DE190000}"/>
    <cellStyle name="wrap 9" xfId="6154" xr:uid="{00000000-0005-0000-0000-0000DF190000}"/>
    <cellStyle name="Wไhrung [0]_35ERI8T2gbIEMixb4v26icuOo" xfId="6867" xr:uid="{00000000-0005-0000-0000-0000E0190000}"/>
    <cellStyle name="Wไhrung_35ERI8T2gbIEMixb4v26icuOo" xfId="6868" xr:uid="{00000000-0005-0000-0000-0000E1190000}"/>
    <cellStyle name="เครื่องหมายจุลภาค [0] 2" xfId="6869" xr:uid="{00000000-0005-0000-0000-0000E2190000}"/>
    <cellStyle name="เครื่องหมายจุลภาค [0] 2 2" xfId="15847" xr:uid="{18CA0699-5781-4336-A871-5C00DAA92F94}"/>
    <cellStyle name="เครื่องหมายจุลภาค [0]_11200-211000" xfId="6870" xr:uid="{00000000-0005-0000-0000-0000E3190000}"/>
    <cellStyle name="เครื่องหมายจุลภาค 2" xfId="6871" xr:uid="{00000000-0005-0000-0000-0000E4190000}"/>
    <cellStyle name="เครื่องหมายจุลภาค 2 10" xfId="5319" xr:uid="{00000000-0005-0000-0000-0000E5190000}"/>
    <cellStyle name="เครื่องหมายจุลภาค 2 11" xfId="5357" xr:uid="{00000000-0005-0000-0000-0000E6190000}"/>
    <cellStyle name="เครื่องหมายจุลภาค 2 12" xfId="2965" xr:uid="{00000000-0005-0000-0000-0000E7190000}"/>
    <cellStyle name="เครื่องหมายจุลภาค 2 13" xfId="524" xr:uid="{00000000-0005-0000-0000-0000E8190000}"/>
    <cellStyle name="เครื่องหมายจุลภาค 2 14" xfId="1565" xr:uid="{00000000-0005-0000-0000-0000E9190000}"/>
    <cellStyle name="เครื่องหมายจุลภาค 2 15" xfId="5362" xr:uid="{00000000-0005-0000-0000-0000EA190000}"/>
    <cellStyle name="เครื่องหมายจุลภาค 2 16" xfId="5365" xr:uid="{00000000-0005-0000-0000-0000EB190000}"/>
    <cellStyle name="เครื่องหมายจุลภาค 2 17" xfId="4257" xr:uid="{00000000-0005-0000-0000-0000EC190000}"/>
    <cellStyle name="เครื่องหมายจุลภาค 2 18" xfId="4260" xr:uid="{00000000-0005-0000-0000-0000ED190000}"/>
    <cellStyle name="เครื่องหมายจุลภาค 2 18 2" xfId="15740" xr:uid="{96DCC66F-45C9-4F1D-A60D-131B7BD41AC3}"/>
    <cellStyle name="เครื่องหมายจุลภาค 2 18 3" xfId="10384" xr:uid="{23BA546B-3D70-4D50-9918-5F96633E4A7E}"/>
    <cellStyle name="เครื่องหมายจุลภาค 2 19" xfId="7193" xr:uid="{5766E2AA-5340-4F97-97D7-FDEF6D1CB1BE}"/>
    <cellStyle name="เครื่องหมายจุลภาค 2 2" xfId="6872" xr:uid="{00000000-0005-0000-0000-0000EE190000}"/>
    <cellStyle name="เครื่องหมายจุลภาค 2 2 10" xfId="6873" xr:uid="{00000000-0005-0000-0000-0000EF190000}"/>
    <cellStyle name="เครื่องหมายจุลภาค 2 2 11" xfId="4775" xr:uid="{00000000-0005-0000-0000-0000F0190000}"/>
    <cellStyle name="เครื่องหมายจุลภาค 2 2 12" xfId="6874" xr:uid="{00000000-0005-0000-0000-0000F1190000}"/>
    <cellStyle name="เครื่องหมายจุลภาค 2 2 13" xfId="6875" xr:uid="{00000000-0005-0000-0000-0000F2190000}"/>
    <cellStyle name="เครื่องหมายจุลภาค 2 2 14" xfId="6876" xr:uid="{00000000-0005-0000-0000-0000F3190000}"/>
    <cellStyle name="เครื่องหมายจุลภาค 2 2 15" xfId="205" xr:uid="{00000000-0005-0000-0000-0000F4190000}"/>
    <cellStyle name="เครื่องหมายจุลภาค 2 2 16" xfId="213" xr:uid="{00000000-0005-0000-0000-0000F5190000}"/>
    <cellStyle name="เครื่องหมายจุลภาค 2 2 17" xfId="7945" xr:uid="{5806E526-8D26-42BB-8874-EB4A1BAF5FAA}"/>
    <cellStyle name="เครื่องหมายจุลภาค 2 2 17 2" xfId="15851" xr:uid="{FA544710-5DC5-4AF1-B5B9-28D588219A9F}"/>
    <cellStyle name="เครื่องหมายจุลภาค 2 2 2" xfId="243" xr:uid="{00000000-0005-0000-0000-0000F6190000}"/>
    <cellStyle name="เครื่องหมายจุลภาค 2 2 2 2" xfId="7224" xr:uid="{2E3E2EAC-3B2C-4C11-81B6-FBA73D6E0ED9}"/>
    <cellStyle name="เครื่องหมายจุลภาค 2 2 2 2 2" xfId="15853" xr:uid="{53C971E5-5584-4CB5-B27B-E55EEB618237}"/>
    <cellStyle name="เครื่องหมายจุลภาค 2 2 2 2 3" xfId="15852" xr:uid="{D3DB9196-DD1B-467C-874B-D81DAC096F92}"/>
    <cellStyle name="เครื่องหมายจุลภาค 2 2 2 2 4" xfId="16633" xr:uid="{F2670128-0313-4411-B3CD-033BFCF44B29}"/>
    <cellStyle name="เครื่องหมายจุลภาค 2 2 2 3" xfId="15854" xr:uid="{79200F1A-4006-4689-9D2B-2953058CE950}"/>
    <cellStyle name="เครื่องหมายจุลภาค 2 2 2 4" xfId="13212" xr:uid="{CF2C5F5C-76A4-4458-99BE-AD2CC66EB26D}"/>
    <cellStyle name="เครื่องหมายจุลภาค 2 2 2 5" xfId="13217" xr:uid="{0F470456-9865-4499-93E2-CF9AECCB4A97}"/>
    <cellStyle name="เครื่องหมายจุลภาค 2 2 2 6" xfId="13219" xr:uid="{892B5B5D-ADA5-47C7-A517-B810046B56DD}"/>
    <cellStyle name="เครื่องหมายจุลภาค 2 2 2 7" xfId="8176" xr:uid="{51E593E9-DE41-4994-B387-27AA8D2FBDDC}"/>
    <cellStyle name="เครื่องหมายจุลภาค 2 2 3" xfId="3269" xr:uid="{00000000-0005-0000-0000-0000F7190000}"/>
    <cellStyle name="เครื่องหมายจุลภาค 2 2 4" xfId="3272" xr:uid="{00000000-0005-0000-0000-0000F8190000}"/>
    <cellStyle name="เครื่องหมายจุลภาค 2 2 5" xfId="3274" xr:uid="{00000000-0005-0000-0000-0000F9190000}"/>
    <cellStyle name="เครื่องหมายจุลภาค 2 2 6" xfId="3276" xr:uid="{00000000-0005-0000-0000-0000FA190000}"/>
    <cellStyle name="เครื่องหมายจุลภาค 2 2 7" xfId="3280" xr:uid="{00000000-0005-0000-0000-0000FB190000}"/>
    <cellStyle name="เครื่องหมายจุลภาค 2 2 8" xfId="6877" xr:uid="{00000000-0005-0000-0000-0000FC190000}"/>
    <cellStyle name="เครื่องหมายจุลภาค 2 2 9" xfId="6878" xr:uid="{00000000-0005-0000-0000-0000FD190000}"/>
    <cellStyle name="เครื่องหมายจุลภาค 2 3" xfId="1558" xr:uid="{00000000-0005-0000-0000-0000FE190000}"/>
    <cellStyle name="เครื่องหมายจุลภาค 2 3 2" xfId="7399" xr:uid="{023254BA-5D32-48C6-BD81-12B6AF4679E8}"/>
    <cellStyle name="เครื่องหมายจุลภาค 2 3 2 2" xfId="15857" xr:uid="{90672CDA-31E3-4638-B2BD-CB0E635010ED}"/>
    <cellStyle name="เครื่องหมายจุลภาค 2 3 2 3" xfId="15856" xr:uid="{CDFD8E75-0721-49FA-8896-CC5D40793DCB}"/>
    <cellStyle name="เครื่องหมายจุลภาค 2 3 2 4" xfId="15715" xr:uid="{4D80BF03-963F-4320-9269-D3F05611A340}"/>
    <cellStyle name="เครื่องหมายจุลภาค 2 3 3" xfId="15858" xr:uid="{8F28E374-26D4-4B29-A124-A715B3C49312}"/>
    <cellStyle name="เครื่องหมายจุลภาค 2 3 4" xfId="15859" xr:uid="{75B5D0F4-0B05-483B-A20E-55CDA78EC972}"/>
    <cellStyle name="เครื่องหมายจุลภาค 2 3 5" xfId="15860" xr:uid="{45B326C0-D001-45D8-A493-5CBC0A7A54A6}"/>
    <cellStyle name="เครื่องหมายจุลภาค 2 3 6" xfId="15861" xr:uid="{26500ABE-C4AB-4081-AE0D-20714864C72A}"/>
    <cellStyle name="เครื่องหมายจุลภาค 2 3 7" xfId="15855" xr:uid="{D9F85690-4907-48B8-AB5A-CA03140B4EEB}"/>
    <cellStyle name="เครื่องหมายจุลภาค 2 4" xfId="3087" xr:uid="{00000000-0005-0000-0000-0000FF190000}"/>
    <cellStyle name="เครื่องหมายจุลภาค 2 5" xfId="3091" xr:uid="{00000000-0005-0000-0000-0000001A0000}"/>
    <cellStyle name="เครื่องหมายจุลภาค 2 6" xfId="6879" xr:uid="{00000000-0005-0000-0000-0000011A0000}"/>
    <cellStyle name="เครื่องหมายจุลภาค 2 7" xfId="6880" xr:uid="{00000000-0005-0000-0000-0000021A0000}"/>
    <cellStyle name="เครื่องหมายจุลภาค 2 8" xfId="6881" xr:uid="{00000000-0005-0000-0000-0000031A0000}"/>
    <cellStyle name="เครื่องหมายจุลภาค 2 9" xfId="6882" xr:uid="{00000000-0005-0000-0000-0000041A0000}"/>
    <cellStyle name="เครื่องหมายจุลภาค 2_Inventory_final" xfId="6883" xr:uid="{00000000-0005-0000-0000-0000051A0000}"/>
    <cellStyle name="เครื่องหมายจุลภาค 3" xfId="6884" xr:uid="{00000000-0005-0000-0000-0000061A0000}"/>
    <cellStyle name="เครื่องหมายจุลภาค 3 10" xfId="5719" xr:uid="{00000000-0005-0000-0000-0000071A0000}"/>
    <cellStyle name="เครื่องหมายจุลภาค 3 11" xfId="5723" xr:uid="{00000000-0005-0000-0000-0000081A0000}"/>
    <cellStyle name="เครื่องหมายจุลภาค 3 12" xfId="5725" xr:uid="{00000000-0005-0000-0000-0000091A0000}"/>
    <cellStyle name="เครื่องหมายจุลภาค 3 13" xfId="5727" xr:uid="{00000000-0005-0000-0000-00000A1A0000}"/>
    <cellStyle name="เครื่องหมายจุลภาค 3 14" xfId="6885" xr:uid="{00000000-0005-0000-0000-00000B1A0000}"/>
    <cellStyle name="เครื่องหมายจุลภาค 3 15" xfId="6886" xr:uid="{00000000-0005-0000-0000-00000C1A0000}"/>
    <cellStyle name="เครื่องหมายจุลภาค 3 16" xfId="6887" xr:uid="{00000000-0005-0000-0000-00000D1A0000}"/>
    <cellStyle name="เครื่องหมายจุลภาค 3 17" xfId="15865" xr:uid="{EBEC6CE5-BC21-4B7F-8DC4-1B5186FC560E}"/>
    <cellStyle name="เครื่องหมายจุลภาค 3 2" xfId="6888" xr:uid="{00000000-0005-0000-0000-00000E1A0000}"/>
    <cellStyle name="เครื่องหมายจุลภาค 3 2 2" xfId="7946" xr:uid="{7D42449E-FF48-48EA-A9E1-D480EBC0DA62}"/>
    <cellStyle name="เครื่องหมายจุลภาค 3 3" xfId="4554" xr:uid="{00000000-0005-0000-0000-00000F1A0000}"/>
    <cellStyle name="เครื่องหมายจุลภาค 3 3 2" xfId="15228" xr:uid="{3E2CAE8F-1CAB-4E28-9CD9-AB13D15F2D4A}"/>
    <cellStyle name="เครื่องหมายจุลภาค 3 3 3" xfId="15867" xr:uid="{647C1619-B356-4746-A3F7-17240E6BD416}"/>
    <cellStyle name="เครื่องหมายจุลภาค 3 4" xfId="4557" xr:uid="{00000000-0005-0000-0000-0000101A0000}"/>
    <cellStyle name="เครื่องหมายจุลภาค 3 5" xfId="6889" xr:uid="{00000000-0005-0000-0000-0000111A0000}"/>
    <cellStyle name="เครื่องหมายจุลภาค 3 6" xfId="3491" xr:uid="{00000000-0005-0000-0000-0000121A0000}"/>
    <cellStyle name="เครื่องหมายจุลภาค 3 7" xfId="6890" xr:uid="{00000000-0005-0000-0000-0000131A0000}"/>
    <cellStyle name="เครื่องหมายจุลภาค 3 8" xfId="6891" xr:uid="{00000000-0005-0000-0000-0000141A0000}"/>
    <cellStyle name="เครื่องหมายจุลภาค 3 9" xfId="6892" xr:uid="{00000000-0005-0000-0000-0000151A0000}"/>
    <cellStyle name="เครื่องหมายจุลภาค 4" xfId="6893" xr:uid="{00000000-0005-0000-0000-0000161A0000}"/>
    <cellStyle name="เครื่องหมายจุลภาค 4 10" xfId="6894" xr:uid="{00000000-0005-0000-0000-0000171A0000}"/>
    <cellStyle name="เครื่องหมายจุลภาค 4 11" xfId="6895" xr:uid="{00000000-0005-0000-0000-0000181A0000}"/>
    <cellStyle name="เครื่องหมายจุลภาค 4 12" xfId="6896" xr:uid="{00000000-0005-0000-0000-0000191A0000}"/>
    <cellStyle name="เครื่องหมายจุลภาค 4 13" xfId="2115" xr:uid="{00000000-0005-0000-0000-00001A1A0000}"/>
    <cellStyle name="เครื่องหมายจุลภาค 4 14" xfId="2119" xr:uid="{00000000-0005-0000-0000-00001B1A0000}"/>
    <cellStyle name="เครื่องหมายจุลภาค 4 15" xfId="1431" xr:uid="{00000000-0005-0000-0000-00001C1A0000}"/>
    <cellStyle name="เครื่องหมายจุลภาค 4 16" xfId="2123" xr:uid="{00000000-0005-0000-0000-00001D1A0000}"/>
    <cellStyle name="เครื่องหมายจุลภาค 4 17" xfId="15872" xr:uid="{639A2F03-4D49-42F6-9D8A-291C4D8928BA}"/>
    <cellStyle name="เครื่องหมายจุลภาค 4 2" xfId="6897" xr:uid="{00000000-0005-0000-0000-00001E1A0000}"/>
    <cellStyle name="เครื่องหมายจุลภาค 4 2 2" xfId="8692" xr:uid="{B97FBD08-3315-4B5F-830A-4729600E84C4}"/>
    <cellStyle name="เครื่องหมายจุลภาค 4 2 3" xfId="15875" xr:uid="{D79F3319-7557-4373-9957-32A8EC978CFF}"/>
    <cellStyle name="เครื่องหมายจุลภาค 4 3" xfId="4560" xr:uid="{00000000-0005-0000-0000-00001F1A0000}"/>
    <cellStyle name="เครื่องหมายจุลภาค 4 4" xfId="1609" xr:uid="{00000000-0005-0000-0000-0000201A0000}"/>
    <cellStyle name="เครื่องหมายจุลภาค 4 5" xfId="5128" xr:uid="{00000000-0005-0000-0000-0000211A0000}"/>
    <cellStyle name="เครื่องหมายจุลภาค 4 6" xfId="5130" xr:uid="{00000000-0005-0000-0000-0000221A0000}"/>
    <cellStyle name="เครื่องหมายจุลภาค 4 7" xfId="5132" xr:uid="{00000000-0005-0000-0000-0000231A0000}"/>
    <cellStyle name="เครื่องหมายจุลภาค 4 8" xfId="5134" xr:uid="{00000000-0005-0000-0000-0000241A0000}"/>
    <cellStyle name="เครื่องหมายจุลภาค 4 9" xfId="5136" xr:uid="{00000000-0005-0000-0000-0000251A0000}"/>
    <cellStyle name="เครื่องหมายจุลภาค 4_Inventory_final" xfId="1294" xr:uid="{00000000-0005-0000-0000-0000261A0000}"/>
    <cellStyle name="เครื่องหมายจุลภาค 5" xfId="5654" xr:uid="{00000000-0005-0000-0000-0000271A0000}"/>
    <cellStyle name="เครื่องหมายจุลภาค 5 10" xfId="6898" xr:uid="{00000000-0005-0000-0000-0000281A0000}"/>
    <cellStyle name="เครื่องหมายจุลภาค 5 11" xfId="6899" xr:uid="{00000000-0005-0000-0000-0000291A0000}"/>
    <cellStyle name="เครื่องหมายจุลภาค 5 12" xfId="6900" xr:uid="{00000000-0005-0000-0000-00002A1A0000}"/>
    <cellStyle name="เครื่องหมายจุลภาค 5 13" xfId="6901" xr:uid="{00000000-0005-0000-0000-00002B1A0000}"/>
    <cellStyle name="เครื่องหมายจุลภาค 5 14" xfId="5854" xr:uid="{00000000-0005-0000-0000-00002C1A0000}"/>
    <cellStyle name="เครื่องหมายจุลภาค 5 15" xfId="6902" xr:uid="{00000000-0005-0000-0000-00002D1A0000}"/>
    <cellStyle name="เครื่องหมายจุลภาค 5 16" xfId="481" xr:uid="{00000000-0005-0000-0000-00002E1A0000}"/>
    <cellStyle name="เครื่องหมายจุลภาค 5 17" xfId="4780" xr:uid="{00000000-0005-0000-0000-00002F1A0000}"/>
    <cellStyle name="เครื่องหมายจุลภาค 5 18" xfId="15877" xr:uid="{9C3064E8-9D87-457B-932D-46CACBCFFB79}"/>
    <cellStyle name="เครื่องหมายจุลภาค 5 2" xfId="6903" xr:uid="{00000000-0005-0000-0000-0000301A0000}"/>
    <cellStyle name="เครื่องหมายจุลภาค 5 2 10" xfId="6905" xr:uid="{00000000-0005-0000-0000-0000311A0000}"/>
    <cellStyle name="เครื่องหมายจุลภาค 5 2 11" xfId="6906" xr:uid="{00000000-0005-0000-0000-0000321A0000}"/>
    <cellStyle name="เครื่องหมายจุลภาค 5 2 12" xfId="6907" xr:uid="{00000000-0005-0000-0000-0000331A0000}"/>
    <cellStyle name="เครื่องหมายจุลภาค 5 2 13" xfId="6908" xr:uid="{00000000-0005-0000-0000-0000341A0000}"/>
    <cellStyle name="เครื่องหมายจุลภาค 5 2 14" xfId="6909" xr:uid="{00000000-0005-0000-0000-0000351A0000}"/>
    <cellStyle name="เครื่องหมายจุลภาค 5 2 15" xfId="6910" xr:uid="{00000000-0005-0000-0000-0000361A0000}"/>
    <cellStyle name="เครื่องหมายจุลภาค 5 2 16" xfId="6911" xr:uid="{00000000-0005-0000-0000-0000371A0000}"/>
    <cellStyle name="เครื่องหมายจุลภาค 5 2 2" xfId="5983" xr:uid="{00000000-0005-0000-0000-0000381A0000}"/>
    <cellStyle name="เครื่องหมายจุลภาค 5 2 3" xfId="5989" xr:uid="{00000000-0005-0000-0000-0000391A0000}"/>
    <cellStyle name="เครื่องหมายจุลภาค 5 2 4" xfId="5992" xr:uid="{00000000-0005-0000-0000-00003A1A0000}"/>
    <cellStyle name="เครื่องหมายจุลภาค 5 2 5" xfId="5995" xr:uid="{00000000-0005-0000-0000-00003B1A0000}"/>
    <cellStyle name="เครื่องหมายจุลภาค 5 2 6" xfId="4291" xr:uid="{00000000-0005-0000-0000-00003C1A0000}"/>
    <cellStyle name="เครื่องหมายจุลภาค 5 2 7" xfId="4298" xr:uid="{00000000-0005-0000-0000-00003D1A0000}"/>
    <cellStyle name="เครื่องหมายจุลภาค 5 2 8" xfId="3929" xr:uid="{00000000-0005-0000-0000-00003E1A0000}"/>
    <cellStyle name="เครื่องหมายจุลภาค 5 2 9" xfId="4134" xr:uid="{00000000-0005-0000-0000-00003F1A0000}"/>
    <cellStyle name="เครื่องหมายจุลภาค 5 3" xfId="4564" xr:uid="{00000000-0005-0000-0000-0000401A0000}"/>
    <cellStyle name="เครื่องหมายจุลภาค 5 4" xfId="4567" xr:uid="{00000000-0005-0000-0000-0000411A0000}"/>
    <cellStyle name="เครื่องหมายจุลภาค 5 5" xfId="6912" xr:uid="{00000000-0005-0000-0000-0000421A0000}"/>
    <cellStyle name="เครื่องหมายจุลภาค 5 6" xfId="6913" xr:uid="{00000000-0005-0000-0000-0000431A0000}"/>
    <cellStyle name="เครื่องหมายจุลภาค 5 7" xfId="6914" xr:uid="{00000000-0005-0000-0000-0000441A0000}"/>
    <cellStyle name="เครื่องหมายจุลภาค 5 8" xfId="6915" xr:uid="{00000000-0005-0000-0000-0000451A0000}"/>
    <cellStyle name="เครื่องหมายจุลภาค 5 9" xfId="6916" xr:uid="{00000000-0005-0000-0000-0000461A0000}"/>
    <cellStyle name="เครื่องหมายจุลภาค 6" xfId="5656" xr:uid="{00000000-0005-0000-0000-0000471A0000}"/>
    <cellStyle name="เครื่องหมายจุลภาค 6 10" xfId="6137" xr:uid="{00000000-0005-0000-0000-0000481A0000}"/>
    <cellStyle name="เครื่องหมายจุลภาค 6 11" xfId="6142" xr:uid="{00000000-0005-0000-0000-0000491A0000}"/>
    <cellStyle name="เครื่องหมายจุลภาค 6 12" xfId="1232" xr:uid="{00000000-0005-0000-0000-00004A1A0000}"/>
    <cellStyle name="เครื่องหมายจุลภาค 6 13" xfId="6145" xr:uid="{00000000-0005-0000-0000-00004B1A0000}"/>
    <cellStyle name="เครื่องหมายจุลภาค 6 14" xfId="6917" xr:uid="{00000000-0005-0000-0000-00004C1A0000}"/>
    <cellStyle name="เครื่องหมายจุลภาค 6 15" xfId="6918" xr:uid="{00000000-0005-0000-0000-00004D1A0000}"/>
    <cellStyle name="เครื่องหมายจุลภาค 6 16" xfId="6919" xr:uid="{00000000-0005-0000-0000-00004E1A0000}"/>
    <cellStyle name="เครื่องหมายจุลภาค 6 2" xfId="6920" xr:uid="{00000000-0005-0000-0000-00004F1A0000}"/>
    <cellStyle name="เครื่องหมายจุลภาค 6 3" xfId="4573" xr:uid="{00000000-0005-0000-0000-0000501A0000}"/>
    <cellStyle name="เครื่องหมายจุลภาค 6 4" xfId="4577" xr:uid="{00000000-0005-0000-0000-0000511A0000}"/>
    <cellStyle name="เครื่องหมายจุลภาค 6 5" xfId="6921" xr:uid="{00000000-0005-0000-0000-0000521A0000}"/>
    <cellStyle name="เครื่องหมายจุลภาค 6 6" xfId="6922" xr:uid="{00000000-0005-0000-0000-0000531A0000}"/>
    <cellStyle name="เครื่องหมายจุลภาค 6 7" xfId="6923" xr:uid="{00000000-0005-0000-0000-0000541A0000}"/>
    <cellStyle name="เครื่องหมายจุลภาค 6 8" xfId="6924" xr:uid="{00000000-0005-0000-0000-0000551A0000}"/>
    <cellStyle name="เครื่องหมายจุลภาค 6 9" xfId="6925" xr:uid="{00000000-0005-0000-0000-0000561A0000}"/>
    <cellStyle name="เครื่องหมายจุลภาค 7" xfId="6926" xr:uid="{00000000-0005-0000-0000-0000571A0000}"/>
    <cellStyle name="เครื่องหมายจุลภาค 7 10" xfId="6927" xr:uid="{00000000-0005-0000-0000-0000581A0000}"/>
    <cellStyle name="เครื่องหมายจุลภาค 7 11" xfId="6928" xr:uid="{00000000-0005-0000-0000-0000591A0000}"/>
    <cellStyle name="เครื่องหมายจุลภาค 7 12" xfId="6929" xr:uid="{00000000-0005-0000-0000-00005A1A0000}"/>
    <cellStyle name="เครื่องหมายจุลภาค 7 13" xfId="6931" xr:uid="{00000000-0005-0000-0000-00005B1A0000}"/>
    <cellStyle name="เครื่องหมายจุลภาค 7 14" xfId="6932" xr:uid="{00000000-0005-0000-0000-00005C1A0000}"/>
    <cellStyle name="เครื่องหมายจุลภาค 7 15" xfId="6933" xr:uid="{00000000-0005-0000-0000-00005D1A0000}"/>
    <cellStyle name="เครื่องหมายจุลภาค 7 16" xfId="6934" xr:uid="{00000000-0005-0000-0000-00005E1A0000}"/>
    <cellStyle name="เครื่องหมายจุลภาค 7 2" xfId="6935" xr:uid="{00000000-0005-0000-0000-00005F1A0000}"/>
    <cellStyle name="เครื่องหมายจุลภาค 7 3" xfId="4585" xr:uid="{00000000-0005-0000-0000-0000601A0000}"/>
    <cellStyle name="เครื่องหมายจุลภาค 7 4" xfId="4591" xr:uid="{00000000-0005-0000-0000-0000611A0000}"/>
    <cellStyle name="เครื่องหมายจุลภาค 7 5" xfId="6936" xr:uid="{00000000-0005-0000-0000-0000621A0000}"/>
    <cellStyle name="เครื่องหมายจุลภาค 7 6" xfId="6937" xr:uid="{00000000-0005-0000-0000-0000631A0000}"/>
    <cellStyle name="เครื่องหมายจุลภาค 7 7" xfId="6938" xr:uid="{00000000-0005-0000-0000-0000641A0000}"/>
    <cellStyle name="เครื่องหมายจุลภาค 7 8" xfId="6939" xr:uid="{00000000-0005-0000-0000-0000651A0000}"/>
    <cellStyle name="เครื่องหมายจุลภาค 7 9" xfId="2355" xr:uid="{00000000-0005-0000-0000-0000661A0000}"/>
    <cellStyle name="เครื่องหมายจุลภาค 8" xfId="6940" xr:uid="{00000000-0005-0000-0000-0000671A0000}"/>
    <cellStyle name="เครื่องหมายจุลภาค 8 10" xfId="6941" xr:uid="{00000000-0005-0000-0000-0000681A0000}"/>
    <cellStyle name="เครื่องหมายจุลภาค 8 11" xfId="2513" xr:uid="{00000000-0005-0000-0000-0000691A0000}"/>
    <cellStyle name="เครื่องหมายจุลภาค 8 12" xfId="6942" xr:uid="{00000000-0005-0000-0000-00006A1A0000}"/>
    <cellStyle name="เครื่องหมายจุลภาค 8 13" xfId="6943" xr:uid="{00000000-0005-0000-0000-00006B1A0000}"/>
    <cellStyle name="เครื่องหมายจุลภาค 8 14" xfId="6944" xr:uid="{00000000-0005-0000-0000-00006C1A0000}"/>
    <cellStyle name="เครื่องหมายจุลภาค 8 15" xfId="6945" xr:uid="{00000000-0005-0000-0000-00006D1A0000}"/>
    <cellStyle name="เครื่องหมายจุลภาค 8 16" xfId="6946" xr:uid="{00000000-0005-0000-0000-00006E1A0000}"/>
    <cellStyle name="เครื่องหมายจุลภาค 8 17" xfId="6947" xr:uid="{00000000-0005-0000-0000-00006F1A0000}"/>
    <cellStyle name="เครื่องหมายจุลภาค 8 17 2" xfId="1435" xr:uid="{00000000-0005-0000-0000-0000701A0000}"/>
    <cellStyle name="เครื่องหมายจุลภาค 8 2" xfId="6948" xr:uid="{00000000-0005-0000-0000-0000711A0000}"/>
    <cellStyle name="เครื่องหมายจุลภาค 8 3" xfId="4601" xr:uid="{00000000-0005-0000-0000-0000721A0000}"/>
    <cellStyle name="เครื่องหมายจุลภาค 8 4" xfId="4606" xr:uid="{00000000-0005-0000-0000-0000731A0000}"/>
    <cellStyle name="เครื่องหมายจุลภาค 8 5" xfId="6949" xr:uid="{00000000-0005-0000-0000-0000741A0000}"/>
    <cellStyle name="เครื่องหมายจุลภาค 8 6" xfId="6950" xr:uid="{00000000-0005-0000-0000-0000751A0000}"/>
    <cellStyle name="เครื่องหมายจุลภาค 8 7" xfId="6951" xr:uid="{00000000-0005-0000-0000-0000761A0000}"/>
    <cellStyle name="เครื่องหมายจุลภาค 8 8" xfId="6952" xr:uid="{00000000-0005-0000-0000-0000771A0000}"/>
    <cellStyle name="เครื่องหมายจุลภาค 8 9" xfId="6953" xr:uid="{00000000-0005-0000-0000-0000781A0000}"/>
    <cellStyle name="เครื่องหมายจุลภาค 9" xfId="6954" xr:uid="{00000000-0005-0000-0000-0000791A0000}"/>
    <cellStyle name="เครื่องหมายจุลภาค 9 10" xfId="355" xr:uid="{00000000-0005-0000-0000-00007A1A0000}"/>
    <cellStyle name="เครื่องหมายจุลภาค 9 11" xfId="804" xr:uid="{00000000-0005-0000-0000-00007B1A0000}"/>
    <cellStyle name="เครื่องหมายจุลภาค 9 12" xfId="1656" xr:uid="{00000000-0005-0000-0000-00007C1A0000}"/>
    <cellStyle name="เครื่องหมายจุลภาค 9 13" xfId="1658" xr:uid="{00000000-0005-0000-0000-00007D1A0000}"/>
    <cellStyle name="เครื่องหมายจุลภาค 9 14" xfId="582" xr:uid="{00000000-0005-0000-0000-00007E1A0000}"/>
    <cellStyle name="เครื่องหมายจุลภาค 9 15" xfId="1666" xr:uid="{00000000-0005-0000-0000-00007F1A0000}"/>
    <cellStyle name="เครื่องหมายจุลภาค 9 16" xfId="6197" xr:uid="{00000000-0005-0000-0000-0000801A0000}"/>
    <cellStyle name="เครื่องหมายจุลภาค 9 2" xfId="1004" xr:uid="{00000000-0005-0000-0000-0000811A0000}"/>
    <cellStyle name="เครื่องหมายจุลภาค 9 3" xfId="4614" xr:uid="{00000000-0005-0000-0000-0000821A0000}"/>
    <cellStyle name="เครื่องหมายจุลภาค 9 4" xfId="4618" xr:uid="{00000000-0005-0000-0000-0000831A0000}"/>
    <cellStyle name="เครื่องหมายจุลภาค 9 5" xfId="6955" xr:uid="{00000000-0005-0000-0000-0000841A0000}"/>
    <cellStyle name="เครื่องหมายจุลภาค 9 6" xfId="6956" xr:uid="{00000000-0005-0000-0000-0000851A0000}"/>
    <cellStyle name="เครื่องหมายจุลภาค 9 7" xfId="6957" xr:uid="{00000000-0005-0000-0000-0000861A0000}"/>
    <cellStyle name="เครื่องหมายจุลภาค 9 8" xfId="5555" xr:uid="{00000000-0005-0000-0000-0000871A0000}"/>
    <cellStyle name="เครื่องหมายจุลภาค 9 9" xfId="6958" xr:uid="{00000000-0005-0000-0000-0000881A0000}"/>
    <cellStyle name="เครื่องหมายจุลภาค_11200-211000" xfId="6959" xr:uid="{00000000-0005-0000-0000-0000891A0000}"/>
    <cellStyle name="เครื่องหมายสกุลเงิน [0]_11200-211000" xfId="5085" xr:uid="{00000000-0005-0000-0000-00008A1A0000}"/>
    <cellStyle name="เครื่องหมายสกุลเงิน_11200-211000" xfId="6609" xr:uid="{00000000-0005-0000-0000-00008B1A0000}"/>
    <cellStyle name="เชื่อมโยงหลายมิติ" xfId="6960" xr:uid="{00000000-0005-0000-0000-00008C1A0000}"/>
    <cellStyle name="เชื่อมโยงหลายมิติ 2" xfId="6961" xr:uid="{00000000-0005-0000-0000-00008D1A0000}"/>
    <cellStyle name="เชื่อมโยงหลายมิติ_Fuel Oil" xfId="6431" xr:uid="{00000000-0005-0000-0000-00008E1A0000}"/>
    <cellStyle name="เซลล์ตรวจสอบ" xfId="6962" xr:uid="{00000000-0005-0000-0000-00008F1A0000}"/>
    <cellStyle name="เซลล์ตรวจสอบ 2" xfId="6963" xr:uid="{00000000-0005-0000-0000-0000901A0000}"/>
    <cellStyle name="เซลล์ตรวจสอบ 2 2" xfId="13692" xr:uid="{98C705CB-996D-4808-A11F-A702F8584939}"/>
    <cellStyle name="เซลล์ตรวจสอบ 2 2 2" xfId="15894" xr:uid="{CC56D776-D17D-406F-A9A6-4DF6F345BAE3}"/>
    <cellStyle name="เซลล์ตรวจสอบ 2 2 3" xfId="12490" xr:uid="{039B9D3D-0680-47B8-81B1-B4E43EFEE04E}"/>
    <cellStyle name="เซลล์ตรวจสอบ 2 3" xfId="15895" xr:uid="{FCFA0CC0-3BDC-4DEF-AB29-9B4CA67BEE68}"/>
    <cellStyle name="เซลล์ตรวจสอบ 3" xfId="6964" xr:uid="{00000000-0005-0000-0000-0000911A0000}"/>
    <cellStyle name="เซลล์ตรวจสอบ 3 2" xfId="15896" xr:uid="{4AC9DEA3-28CA-47AA-A009-958F7B737935}"/>
    <cellStyle name="เซลล์ตรวจสอบ 3 2 2" xfId="15897" xr:uid="{6557E015-097E-4589-9109-10279F6FDDC9}"/>
    <cellStyle name="เซลล์ตรวจสอบ 3 2 3" xfId="11770" xr:uid="{FE7925D2-1310-46FE-B04D-9CAFE7FD86DD}"/>
    <cellStyle name="เซลล์ตรวจสอบ 3 3" xfId="15898" xr:uid="{77751D49-60A6-4C72-9A05-49557E3178A1}"/>
    <cellStyle name="เซลล์ตรวจสอบ 4" xfId="6734" xr:uid="{00000000-0005-0000-0000-0000921A0000}"/>
    <cellStyle name="เซลล์ตรวจสอบ 4 2" xfId="15899" xr:uid="{2AEE7DB1-7591-4493-A2F7-57FAAE2030BD}"/>
    <cellStyle name="เซลล์ตรวจสอบ 4 2 2" xfId="12986" xr:uid="{99346B24-9C46-4DB9-AC3F-051D8585791F}"/>
    <cellStyle name="เซลล์ตรวจสอบ 4 2 3" xfId="15900" xr:uid="{0BF7683E-E011-4458-B4E9-AAE8ED0D5006}"/>
    <cellStyle name="เซลล์ตรวจสอบ 4 3" xfId="15391" xr:uid="{AC4D06E3-219E-427D-A7FE-9B0980E9AE15}"/>
    <cellStyle name="เซลล์ตรวจสอบ 5" xfId="6965" xr:uid="{00000000-0005-0000-0000-0000931A0000}"/>
    <cellStyle name="เซลล์ตรวจสอบ 5 2" xfId="15901" xr:uid="{35A88DF3-191E-423E-87C5-17F75B2518B1}"/>
    <cellStyle name="เซลล์ตรวจสอบ 5 2 2" xfId="15902" xr:uid="{905B4E2E-EFD3-4D7C-88C1-82F38F9615F5}"/>
    <cellStyle name="เซลล์ตรวจสอบ 5 2 3" xfId="15903" xr:uid="{5647FD3E-EAD8-44D0-98C3-B37EAF2C0DF4}"/>
    <cellStyle name="เซลล์ตรวจสอบ 5 3" xfId="15904" xr:uid="{4390980E-B447-4E85-857D-0246A0042330}"/>
    <cellStyle name="เซลล์ตรวจสอบ 6" xfId="140" xr:uid="{00000000-0005-0000-0000-0000941A0000}"/>
    <cellStyle name="เซลล์ตรวจสอบ 6 2" xfId="9453" xr:uid="{89E45812-9E30-4F29-AA2F-3A039AE530E7}"/>
    <cellStyle name="เซลล์ตรวจสอบ 7" xfId="8143" xr:uid="{1C38BE27-E3EA-4375-9E17-8BC756ADB381}"/>
    <cellStyle name="เซลล์ตรวจสอบ 8" xfId="8155" xr:uid="{0EDD1DDB-140D-45B7-B09A-ED3765531703}"/>
    <cellStyle name="เซลล์ที่มีการเชื่อมโยง" xfId="5953" xr:uid="{00000000-0005-0000-0000-0000951A0000}"/>
    <cellStyle name="เซลล์ที่มีการเชื่อมโยง 2" xfId="6966" xr:uid="{00000000-0005-0000-0000-0000961A0000}"/>
    <cellStyle name="เซลล์ที่มีการเชื่อมโยง 2 2" xfId="11264" xr:uid="{1BCB25A6-9B4E-48E7-B128-0804E7D16F7D}"/>
    <cellStyle name="เซลล์ที่มีการเชื่อมโยง 2 2 2" xfId="15905" xr:uid="{F831D301-5385-4B26-ABCD-0979AD89A98D}"/>
    <cellStyle name="เซลล์ที่มีการเชื่อมโยง 2 2 3" xfId="15906" xr:uid="{3C618968-74DC-4C76-9E11-84DDCB7909C8}"/>
    <cellStyle name="เซลล์ที่มีการเชื่อมโยง 3" xfId="6967" xr:uid="{00000000-0005-0000-0000-0000971A0000}"/>
    <cellStyle name="เซลล์ที่มีการเชื่อมโยง 3 2" xfId="13348" xr:uid="{9A5E3F7C-0061-4C62-A084-FB03BF071262}"/>
    <cellStyle name="เซลล์ที่มีการเชื่อมโยง 3 2 2" xfId="15908" xr:uid="{CE88E0D1-5964-49AD-9539-37F1693728EC}"/>
    <cellStyle name="เซลล์ที่มีการเชื่อมโยง 3 2 3" xfId="15909" xr:uid="{826FD058-5362-4A87-BBCC-3A89AB088AB9}"/>
    <cellStyle name="เซลล์ที่มีการเชื่อมโยง 4" xfId="6968" xr:uid="{00000000-0005-0000-0000-0000981A0000}"/>
    <cellStyle name="เซลล์ที่มีการเชื่อมโยง 4 2" xfId="13358" xr:uid="{B5CFF77C-B5C9-47A9-B352-170730C85635}"/>
    <cellStyle name="เซลล์ที่มีการเชื่อมโยง 4 2 2" xfId="15910" xr:uid="{9A13821B-FF92-4620-90C8-50C75EE3E011}"/>
    <cellStyle name="เซลล์ที่มีการเชื่อมโยง 4 2 3" xfId="15911" xr:uid="{81209FB3-AD09-4DBA-BB5C-6788D9809F17}"/>
    <cellStyle name="เซลล์ที่มีการเชื่อมโยง 5" xfId="6969" xr:uid="{00000000-0005-0000-0000-0000991A0000}"/>
    <cellStyle name="เซลล์ที่มีการเชื่อมโยง 5 2" xfId="13361" xr:uid="{92188A74-E4D8-4324-85A3-2207FA1D5707}"/>
    <cellStyle name="เซลล์ที่มีการเชื่อมโยง 5 2 2" xfId="15913" xr:uid="{F458E55B-AC3D-47A1-8CBB-DE86BCDF953B}"/>
    <cellStyle name="เซลล์ที่มีการเชื่อมโยง 5 2 3" xfId="15914" xr:uid="{AA3A93A1-FB7C-4E15-9D65-0326AFB13BED}"/>
    <cellStyle name="เซลล์ที่มีการเชื่อมโยง 6" xfId="15915" xr:uid="{27BD1BF8-4C16-415B-B24D-34B622DAE0DC}"/>
    <cellStyle name="เปอร์เซ็นต์ 2" xfId="2751" xr:uid="{00000000-0005-0000-0000-00009A1A0000}"/>
    <cellStyle name="เปอร์เซ็นต์ 2 10" xfId="5551" xr:uid="{00000000-0005-0000-0000-00009B1A0000}"/>
    <cellStyle name="เปอร์เซ็นต์ 2 11" xfId="6970" xr:uid="{00000000-0005-0000-0000-00009C1A0000}"/>
    <cellStyle name="เปอร์เซ็นต์ 2 12" xfId="6971" xr:uid="{00000000-0005-0000-0000-00009D1A0000}"/>
    <cellStyle name="เปอร์เซ็นต์ 2 13" xfId="6972" xr:uid="{00000000-0005-0000-0000-00009E1A0000}"/>
    <cellStyle name="เปอร์เซ็นต์ 2 14" xfId="6973" xr:uid="{00000000-0005-0000-0000-00009F1A0000}"/>
    <cellStyle name="เปอร์เซ็นต์ 2 15" xfId="6974" xr:uid="{00000000-0005-0000-0000-0000A01A0000}"/>
    <cellStyle name="เปอร์เซ็นต์ 2 16" xfId="6975" xr:uid="{00000000-0005-0000-0000-0000A11A0000}"/>
    <cellStyle name="เปอร์เซ็นต์ 2 17" xfId="15917" xr:uid="{4EB9C947-A25D-4A2C-B09F-14F8CD4F7DB7}"/>
    <cellStyle name="เปอร์เซ็นต์ 2 2" xfId="6721" xr:uid="{00000000-0005-0000-0000-0000A21A0000}"/>
    <cellStyle name="เปอร์เซ็นต์ 2 3" xfId="6723" xr:uid="{00000000-0005-0000-0000-0000A31A0000}"/>
    <cellStyle name="เปอร์เซ็นต์ 2 4" xfId="6725" xr:uid="{00000000-0005-0000-0000-0000A41A0000}"/>
    <cellStyle name="เปอร์เซ็นต์ 2 5" xfId="6976" xr:uid="{00000000-0005-0000-0000-0000A51A0000}"/>
    <cellStyle name="เปอร์เซ็นต์ 2 6" xfId="6977" xr:uid="{00000000-0005-0000-0000-0000A61A0000}"/>
    <cellStyle name="เปอร์เซ็นต์ 2 7" xfId="6978" xr:uid="{00000000-0005-0000-0000-0000A71A0000}"/>
    <cellStyle name="เปอร์เซ็นต์ 2 8" xfId="5784" xr:uid="{00000000-0005-0000-0000-0000A81A0000}"/>
    <cellStyle name="เปอร์เซ็นต์ 2 9" xfId="6979" xr:uid="{00000000-0005-0000-0000-0000A91A0000}"/>
    <cellStyle name="เปอร์เซ็นต์ 3" xfId="2754" xr:uid="{00000000-0005-0000-0000-0000AA1A0000}"/>
    <cellStyle name="เปอร์เซ็นต์ 3 10" xfId="6980" xr:uid="{00000000-0005-0000-0000-0000AB1A0000}"/>
    <cellStyle name="เปอร์เซ็นต์ 3 11" xfId="6981" xr:uid="{00000000-0005-0000-0000-0000AC1A0000}"/>
    <cellStyle name="เปอร์เซ็นต์ 3 12" xfId="6982" xr:uid="{00000000-0005-0000-0000-0000AD1A0000}"/>
    <cellStyle name="เปอร์เซ็นต์ 3 13" xfId="6983" xr:uid="{00000000-0005-0000-0000-0000AE1A0000}"/>
    <cellStyle name="เปอร์เซ็นต์ 3 14" xfId="5472" xr:uid="{00000000-0005-0000-0000-0000AF1A0000}"/>
    <cellStyle name="เปอร์เซ็นต์ 3 15" xfId="6984" xr:uid="{00000000-0005-0000-0000-0000B01A0000}"/>
    <cellStyle name="เปอร์เซ็นต์ 3 16" xfId="6985" xr:uid="{00000000-0005-0000-0000-0000B11A0000}"/>
    <cellStyle name="เปอร์เซ็นต์ 3 17" xfId="15920" xr:uid="{7E4E2826-2F57-42D1-A025-25A38C5CA835}"/>
    <cellStyle name="เปอร์เซ็นต์ 3 17 2" xfId="15921" xr:uid="{E759365D-7BBC-4267-8641-D2573B91088B}"/>
    <cellStyle name="เปอร์เซ็นต์ 3 2" xfId="6986" xr:uid="{00000000-0005-0000-0000-0000B21A0000}"/>
    <cellStyle name="เปอร์เซ็นต์ 3 3" xfId="6987" xr:uid="{00000000-0005-0000-0000-0000B31A0000}"/>
    <cellStyle name="เปอร์เซ็นต์ 3 4" xfId="6988" xr:uid="{00000000-0005-0000-0000-0000B41A0000}"/>
    <cellStyle name="เปอร์เซ็นต์ 3 5" xfId="6989" xr:uid="{00000000-0005-0000-0000-0000B51A0000}"/>
    <cellStyle name="เปอร์เซ็นต์ 3 6" xfId="6646" xr:uid="{00000000-0005-0000-0000-0000B61A0000}"/>
    <cellStyle name="เปอร์เซ็นต์ 3 7" xfId="6648" xr:uid="{00000000-0005-0000-0000-0000B71A0000}"/>
    <cellStyle name="เปอร์เซ็นต์ 3 8" xfId="5787" xr:uid="{00000000-0005-0000-0000-0000B81A0000}"/>
    <cellStyle name="เปอร์เซ็นต์ 3 9" xfId="6650" xr:uid="{00000000-0005-0000-0000-0000B91A0000}"/>
    <cellStyle name="แย่" xfId="6990" xr:uid="{00000000-0005-0000-0000-0000BA1A0000}"/>
    <cellStyle name="แย่ 2" xfId="6991" xr:uid="{00000000-0005-0000-0000-0000BB1A0000}"/>
    <cellStyle name="แย่ 2 2" xfId="15922" xr:uid="{7EA42F6F-9581-404A-A82F-B5AAA1E6690B}"/>
    <cellStyle name="แย่ 2 2 2" xfId="14790" xr:uid="{86347DC5-97AD-4D6A-8BCF-4935A23CE818}"/>
    <cellStyle name="แย่ 2 2 3" xfId="14792" xr:uid="{4B54269B-4274-47A0-A37B-494643E43C31}"/>
    <cellStyle name="แย่ 3" xfId="6992" xr:uid="{00000000-0005-0000-0000-0000BC1A0000}"/>
    <cellStyle name="แย่ 3 2" xfId="13343" xr:uid="{ECC034F3-68ED-4752-B70E-4D36F1D43E9B}"/>
    <cellStyle name="แย่ 3 2 2" xfId="15923" xr:uid="{ED6D5B49-8E5A-4E16-91D9-E89CCA795205}"/>
    <cellStyle name="แย่ 3 2 3" xfId="15924" xr:uid="{8B669FC0-94F7-4CB7-9793-C6CA80286686}"/>
    <cellStyle name="แย่ 4" xfId="3601" xr:uid="{00000000-0005-0000-0000-0000BD1A0000}"/>
    <cellStyle name="แย่ 4 2" xfId="15925" xr:uid="{D24C1E8D-0D7B-4573-B349-1D2F1887F32C}"/>
    <cellStyle name="แย่ 4 2 2" xfId="15926" xr:uid="{A44FF24A-0816-4E3E-A87C-5D0099856957}"/>
    <cellStyle name="แย่ 4 2 3" xfId="15927" xr:uid="{E73EC1EC-C76A-4B71-A510-AD3376FF5152}"/>
    <cellStyle name="แย่ 5" xfId="6993" xr:uid="{00000000-0005-0000-0000-0000BE1A0000}"/>
    <cellStyle name="แย่ 5 2" xfId="14460" xr:uid="{1453F6AB-C574-4AF4-B30E-E00F2D61E4A6}"/>
    <cellStyle name="แย่ 5 2 2" xfId="15928" xr:uid="{8D6BA172-6665-4DA1-B32A-FB0D6D668FAB}"/>
    <cellStyle name="แย่ 5 2 3" xfId="15929" xr:uid="{FEADAB0A-BAFC-45C2-AC5F-6DB41638EDF3}"/>
    <cellStyle name="แย่ 6" xfId="6994" xr:uid="{00000000-0005-0000-0000-0000BF1A0000}"/>
    <cellStyle name="แย่ 7" xfId="11345" xr:uid="{70D58FF6-8D00-4A5D-BAD8-B55F18BC6E9A}"/>
    <cellStyle name="แสดงผล" xfId="6995" xr:uid="{00000000-0005-0000-0000-0000C01A0000}"/>
    <cellStyle name="แสดงผล 10" xfId="15930" xr:uid="{97EB7A69-F2D2-4B2D-ACF6-EF12F5A91C20}"/>
    <cellStyle name="แสดงผล 10 2" xfId="13930" xr:uid="{47ADCA00-50AC-491E-8838-54E9094BE319}"/>
    <cellStyle name="แสดงผล 10 3" xfId="18476" xr:uid="{448F3681-0CFB-45FC-8CB9-BFA79B711D99}"/>
    <cellStyle name="แสดงผล 11" xfId="12171" xr:uid="{31FE60A8-6841-40CC-9569-D4888D837801}"/>
    <cellStyle name="แสดงผล 11 2" xfId="16935" xr:uid="{FF9521E8-3E14-466A-9DF9-BDDC370278EB}"/>
    <cellStyle name="แสดงผล 11 3" xfId="13538" xr:uid="{073EEA35-8C1D-410A-89DA-C9DACA06A292}"/>
    <cellStyle name="แสดงผล 12" xfId="12173" xr:uid="{FFB93CEB-0F43-494B-9C8B-BFDB4C8E561F}"/>
    <cellStyle name="แสดงผล 12 2" xfId="9814" xr:uid="{F4C761C3-4A49-41BF-B854-9E964ADC2703}"/>
    <cellStyle name="แสดงผล 12 3" xfId="8825" xr:uid="{CBF3D152-08F0-4921-954E-ED17D114C80D}"/>
    <cellStyle name="แสดงผล 13" xfId="15931" xr:uid="{5929E712-483F-4D73-9445-48FB6C1A89C5}"/>
    <cellStyle name="แสดงผล 13 2" xfId="13353" xr:uid="{C0FA7EFC-1C77-4987-9056-9273C2929CD6}"/>
    <cellStyle name="แสดงผล 13 3" xfId="18477" xr:uid="{23F4C9CB-A9AA-4C6C-85F5-66B34E27FAB6}"/>
    <cellStyle name="แสดงผล 14" xfId="15932" xr:uid="{74F38E90-8770-4209-A1A7-B60D7583FAD2}"/>
    <cellStyle name="แสดงผล 14 2" xfId="14401" xr:uid="{8BC56B54-70BE-4D18-A898-8BE60CE5A5E2}"/>
    <cellStyle name="แสดงผล 14 3" xfId="18478" xr:uid="{82E26AEA-EC00-4549-86E5-ABEB52F240C2}"/>
    <cellStyle name="แสดงผล 15" xfId="13072" xr:uid="{FE5175A3-B534-42C1-BCD7-94F92602CCCD}"/>
    <cellStyle name="แสดงผล 16" xfId="18475" xr:uid="{63CC6745-2858-45D2-AB10-F992E64B0B14}"/>
    <cellStyle name="แสดงผล 2" xfId="6996" xr:uid="{00000000-0005-0000-0000-0000C11A0000}"/>
    <cellStyle name="แสดงผล 2 10" xfId="15933" xr:uid="{76527912-9DA9-450F-8DD8-2C0D6EBB2501}"/>
    <cellStyle name="แสดงผล 2 10 2" xfId="8970" xr:uid="{B64C34F7-03EC-443C-A9F4-D9110E7342B5}"/>
    <cellStyle name="แสดงผล 2 10 3" xfId="18480" xr:uid="{BC83700F-25EF-4BEB-82B5-180DC8504317}"/>
    <cellStyle name="แสดงผล 2 11" xfId="15934" xr:uid="{1C9ED516-B988-4BCF-B34B-1364E67414C8}"/>
    <cellStyle name="แสดงผล 2 11 2" xfId="16667" xr:uid="{AC4030F5-5AF0-41D3-8E80-D8C57A076DD6}"/>
    <cellStyle name="แสดงผล 2 11 3" xfId="18481" xr:uid="{478B8F6E-5982-4A66-8117-51158C3269DA}"/>
    <cellStyle name="แสดงผล 2 12" xfId="15935" xr:uid="{BEFC708E-D72F-42B0-9807-9DC2BF58A61F}"/>
    <cellStyle name="แสดงผล 2 12 2" xfId="11090" xr:uid="{6FBE8288-1F11-4712-90D5-3FA4DECC955C}"/>
    <cellStyle name="แสดงผล 2 12 3" xfId="18482" xr:uid="{D8219FDE-5500-430F-8C8B-BD6E0DEF2694}"/>
    <cellStyle name="แสดงผล 2 13" xfId="16508" xr:uid="{E047BA92-9A21-4994-BD09-E61F4BF50A4D}"/>
    <cellStyle name="แสดงผล 2 14" xfId="18479" xr:uid="{309B95DC-19A3-4585-8E46-7186FC0AE5CC}"/>
    <cellStyle name="แสดงผล 2 2" xfId="15936" xr:uid="{83EC2552-8FE4-4528-8E03-AC928C1B88C7}"/>
    <cellStyle name="แสดงผล 2 2 2" xfId="15937" xr:uid="{2BB6237B-36C0-4FAC-B969-E1FFEA9B5978}"/>
    <cellStyle name="แสดงผล 2 2 3" xfId="14571" xr:uid="{9152F1D6-F7B2-4EA7-88EE-7BEB91DAC500}"/>
    <cellStyle name="แสดงผล 2 2 3 2" xfId="9950" xr:uid="{E55FBEA4-880C-4122-8341-DA9CDA383CC0}"/>
    <cellStyle name="แสดงผล 2 2 3 3" xfId="16563" xr:uid="{6B09BDBD-5841-4804-ABA6-54187E929B29}"/>
    <cellStyle name="แสดงผล 2 2 4" xfId="15938" xr:uid="{6B5B7BD8-5830-46BD-ADF7-D7364666BEDE}"/>
    <cellStyle name="แสดงผล 2 2 4 2" xfId="8609" xr:uid="{D1391A05-BCA6-4887-B119-8C868EAAB7C2}"/>
    <cellStyle name="แสดงผล 2 2 4 3" xfId="18484" xr:uid="{B363426F-52E1-4935-8905-583E420C5EBF}"/>
    <cellStyle name="แสดงผล 2 2 5" xfId="15456" xr:uid="{D60A5160-9C0D-4A89-88DC-64A012D9C0C9}"/>
    <cellStyle name="แสดงผล 2 2 5 2" xfId="8956" xr:uid="{4AB4F3B1-610B-4457-95E5-67B2C15287F6}"/>
    <cellStyle name="แสดงผล 2 2 5 3" xfId="18316" xr:uid="{19DC8539-601E-4A64-AF50-9D08AA53223F}"/>
    <cellStyle name="แสดงผล 2 2 6" xfId="12798" xr:uid="{553CF59B-0E2E-41DB-9490-75742F7589C1}"/>
    <cellStyle name="แสดงผล 2 2 7" xfId="18483" xr:uid="{E42B2982-0CB1-4D93-A074-084785FAC2FF}"/>
    <cellStyle name="แสดงผล 2 3" xfId="13424" xr:uid="{652A69E3-0666-4814-97EA-7E45CA24E579}"/>
    <cellStyle name="แสดงผล 2 4" xfId="13656" xr:uid="{7B5E6631-A3FA-492E-B2D1-409064EC5C0C}"/>
    <cellStyle name="แสดงผล 2 5" xfId="8620" xr:uid="{4DD186D1-05F0-43AF-ADE5-76E8CCC5F752}"/>
    <cellStyle name="แสดงผล 2 5 2" xfId="17885" xr:uid="{2D676596-7CFF-4923-AA9F-8DB91EC7A623}"/>
    <cellStyle name="แสดงผล 2 5 3" xfId="12917" xr:uid="{CBE1E57B-7B3D-4DDA-ACEA-85B4D68E4D6C}"/>
    <cellStyle name="แสดงผล 2 6" xfId="8076" xr:uid="{76D112A6-0BD9-4711-AE7E-AAD70096BA18}"/>
    <cellStyle name="แสดงผล 2 6 2" xfId="16784" xr:uid="{BF1D3426-6568-40E7-8B94-C148CA21ED85}"/>
    <cellStyle name="แสดงผล 2 6 3" xfId="16986" xr:uid="{BFA30E09-22B3-4766-B4B4-54FDDEABA981}"/>
    <cellStyle name="แสดงผล 2 7" xfId="9141" xr:uid="{60BB2D63-50FD-4A7E-84C9-6EA3866B0606}"/>
    <cellStyle name="แสดงผล 2 7 2" xfId="17792" xr:uid="{2802E40B-2FDC-4E6D-AD85-47241301ACDD}"/>
    <cellStyle name="แสดงผล 2 7 3" xfId="16655" xr:uid="{044047E7-3EFB-40DD-93C9-BB73C8E14F3D}"/>
    <cellStyle name="แสดงผล 2 8" xfId="8017" xr:uid="{1BE94D66-C2DB-480C-BBF3-E4233DDF471A}"/>
    <cellStyle name="แสดงผล 2 8 2" xfId="10736" xr:uid="{DB602D58-15FC-42FF-BABB-73D10134E9F1}"/>
    <cellStyle name="แสดงผล 2 8 3" xfId="17695" xr:uid="{10B2881D-868B-4CD7-8BBF-62C7F9F6F916}"/>
    <cellStyle name="แสดงผล 2 9" xfId="8066" xr:uid="{32022825-D3F7-40F6-80F4-3411BC5BE4CE}"/>
    <cellStyle name="แสดงผล 2 9 2" xfId="14725" xr:uid="{0764FE4D-4820-453E-AA36-72163F5D44D7}"/>
    <cellStyle name="แสดงผล 2 9 3" xfId="17693" xr:uid="{ADEDBEF1-B0B9-442C-9EB2-EB6913FCB4CD}"/>
    <cellStyle name="แสดงผล 3" xfId="6997" xr:uid="{00000000-0005-0000-0000-0000C21A0000}"/>
    <cellStyle name="แสดงผล 3 10" xfId="8548" xr:uid="{510404D1-9A58-42D3-99E6-F99C22B8BC53}"/>
    <cellStyle name="แสดงผล 3 10 2" xfId="17482" xr:uid="{F46DE501-2062-4E8B-8745-B69F346C45CC}"/>
    <cellStyle name="แสดงผล 3 10 3" xfId="9049" xr:uid="{0D62ED7C-5C82-4ED0-A3C1-5D073370CAF5}"/>
    <cellStyle name="แสดงผล 3 11" xfId="15939" xr:uid="{72A58DC9-0E47-49A7-84BB-DF10607C0308}"/>
    <cellStyle name="แสดงผล 3 11 2" xfId="9772" xr:uid="{B2AE77E4-9240-46A4-B64A-9F0213F91E74}"/>
    <cellStyle name="แสดงผล 3 11 3" xfId="18486" xr:uid="{03601C6C-71A8-4437-8A0D-B3A2A752F993}"/>
    <cellStyle name="แสดงผล 3 12" xfId="15940" xr:uid="{8BA58E07-4E6F-472C-B769-B75BBAD7396D}"/>
    <cellStyle name="แสดงผล 3 12 2" xfId="8969" xr:uid="{B0D40460-953E-4FA4-851E-B60B768E7FA7}"/>
    <cellStyle name="แสดงผล 3 12 3" xfId="18487" xr:uid="{C53E806D-2E0B-4573-B172-13F1A616284D}"/>
    <cellStyle name="แสดงผล 3 13" xfId="15831" xr:uid="{74716598-F474-4F6F-9721-21186FD8B7F9}"/>
    <cellStyle name="แสดงผล 3 14" xfId="18485" xr:uid="{DA211F75-D9D4-4D12-A876-C33380318178}"/>
    <cellStyle name="แสดงผล 3 2" xfId="15941" xr:uid="{4BB8C058-5C51-4BA8-9BC3-C8582EB42607}"/>
    <cellStyle name="แสดงผล 3 2 2" xfId="15942" xr:uid="{5D5A8D57-86D9-40C6-B192-A36A7E5E07F0}"/>
    <cellStyle name="แสดงผล 3 2 3" xfId="14678" xr:uid="{D163B3EC-0771-4598-AA90-A9547A940A0A}"/>
    <cellStyle name="แสดงผล 3 2 3 2" xfId="13496" xr:uid="{60FD9E28-70C4-4553-8B0F-82DA7855172F}"/>
    <cellStyle name="แสดงผล 3 2 3 3" xfId="17536" xr:uid="{03C98B5F-A8DD-4A0D-9EDD-765DAA0583A4}"/>
    <cellStyle name="แสดงผล 3 2 4" xfId="15943" xr:uid="{F6D18F08-38AA-43C8-A011-D3429BD89B65}"/>
    <cellStyle name="แสดงผล 3 2 4 2" xfId="12707" xr:uid="{9DECE4CC-CB56-433B-BF83-1EAE85CD3A9A}"/>
    <cellStyle name="แสดงผล 3 2 4 3" xfId="18489" xr:uid="{EB9E27AF-147A-443C-B575-347211065FFF}"/>
    <cellStyle name="แสดงผล 3 2 5" xfId="15944" xr:uid="{C1329878-0B59-4498-90C3-6106A4C11C2C}"/>
    <cellStyle name="แสดงผล 3 2 5 2" xfId="16814" xr:uid="{8A43B3F8-7815-48CC-84E3-C8E89961D9B8}"/>
    <cellStyle name="แสดงผล 3 2 5 3" xfId="18490" xr:uid="{81B81223-447A-42D3-95B4-042DDA6E0D1B}"/>
    <cellStyle name="แสดงผล 3 2 6" xfId="13004" xr:uid="{AF1CD44D-B2BD-4FF8-906B-5972145F5A2E}"/>
    <cellStyle name="แสดงผล 3 2 7" xfId="18488" xr:uid="{F65450C1-A6D2-49D3-920B-7390D35C7A5D}"/>
    <cellStyle name="แสดงผล 3 3" xfId="15945" xr:uid="{9603A655-8177-41E5-9794-48D8D4076671}"/>
    <cellStyle name="แสดงผล 3 4" xfId="15946" xr:uid="{61005784-74E5-4FFD-B51F-53EB8BF30DAF}"/>
    <cellStyle name="แสดงผล 3 5" xfId="15947" xr:uid="{82FE88DE-B6E1-4AF0-AAD1-D46F677D686E}"/>
    <cellStyle name="แสดงผล 3 5 2" xfId="12656" xr:uid="{FDA12558-FCE8-4F04-B706-101E230AC1F1}"/>
    <cellStyle name="แสดงผล 3 5 3" xfId="18491" xr:uid="{7A927B74-4886-4DC7-8A1B-6419EC07B501}"/>
    <cellStyle name="แสดงผล 3 6" xfId="11111" xr:uid="{E0F76DEE-0A6F-4BA5-AA8A-FBCB03FC6F6E}"/>
    <cellStyle name="แสดงผล 3 6 2" xfId="17199" xr:uid="{2BF1DD0D-E3F3-40F1-BE2E-8AC47D40CBDA}"/>
    <cellStyle name="แสดงผล 3 6 3" xfId="11140" xr:uid="{A85CF3EF-CD09-4917-8394-15521A409E7C}"/>
    <cellStyle name="แสดงผล 3 7" xfId="9517" xr:uid="{2CDBC13D-5FA1-40B4-9C34-45625303C3AF}"/>
    <cellStyle name="แสดงผล 3 7 2" xfId="17716" xr:uid="{FA6973AB-8987-4602-A250-703BF906F02F}"/>
    <cellStyle name="แสดงผล 3 7 3" xfId="11461" xr:uid="{CDB588C3-AD81-4EE1-8255-1E15B3E1F2C1}"/>
    <cellStyle name="แสดงผล 3 8" xfId="9629" xr:uid="{61452B4D-2120-4942-8E33-9DE4CD967551}"/>
    <cellStyle name="แสดงผล 3 8 2" xfId="17692" xr:uid="{A84A6754-7275-4246-B013-BE798510F996}"/>
    <cellStyle name="แสดงผล 3 8 3" xfId="16913" xr:uid="{9A8E2474-F4DD-4706-AB44-1ABFC6462C40}"/>
    <cellStyle name="แสดงผล 3 9" xfId="8038" xr:uid="{B2324782-4568-47FE-8EAE-3E373CC13C1D}"/>
    <cellStyle name="แสดงผล 3 9 2" xfId="18003" xr:uid="{E1C00F9B-5A2F-4F33-80AE-C448F28416EA}"/>
    <cellStyle name="แสดงผล 3 9 3" xfId="15886" xr:uid="{5AD06F9A-3750-4035-823B-9C7B1CD31E46}"/>
    <cellStyle name="แสดงผล 4" xfId="6998" xr:uid="{00000000-0005-0000-0000-0000C31A0000}"/>
    <cellStyle name="แสดงผล 4 10" xfId="15948" xr:uid="{6C8F9CCE-2429-4461-9614-11A821BAB494}"/>
    <cellStyle name="แสดงผล 4 10 2" xfId="10162" xr:uid="{AFE2BADA-C2DF-4C52-B091-75E59236EA1D}"/>
    <cellStyle name="แสดงผล 4 10 3" xfId="18493" xr:uid="{913C1D18-25A3-46B6-832D-836ABB70278F}"/>
    <cellStyle name="แสดงผล 4 11" xfId="15950" xr:uid="{E4FFA9C1-3E21-465E-B5BF-A9FFD1485AEA}"/>
    <cellStyle name="แสดงผล 4 11 2" xfId="13147" xr:uid="{68C17798-CCA7-4691-8784-73BC191E8C65}"/>
    <cellStyle name="แสดงผล 4 11 3" xfId="18494" xr:uid="{83CA4E1C-36A0-4191-8881-33C9E9A8347E}"/>
    <cellStyle name="แสดงผล 4 12" xfId="15952" xr:uid="{D72339AE-5194-49FE-BB94-0B97EDA2B70A}"/>
    <cellStyle name="แสดงผล 4 12 2" xfId="16630" xr:uid="{C9A226C2-1B68-4910-8D82-EAE1888F3E15}"/>
    <cellStyle name="แสดงผล 4 12 3" xfId="18496" xr:uid="{536DD469-9A4B-4C68-B89F-AA6E9815DF6B}"/>
    <cellStyle name="แสดงผล 4 13" xfId="13654" xr:uid="{81B34156-4CFA-4308-B61E-A4C8246415A5}"/>
    <cellStyle name="แสดงผล 4 14" xfId="18492" xr:uid="{929CED07-F8C0-4DA8-A114-4D09526BA2C6}"/>
    <cellStyle name="แสดงผล 4 2" xfId="15954" xr:uid="{373334FE-66BC-4CFA-937B-E45E5C5B9AA4}"/>
    <cellStyle name="แสดงผล 4 2 2" xfId="15955" xr:uid="{D95A31D2-C795-455B-BBEC-3435E020C53F}"/>
    <cellStyle name="แสดงผล 4 2 3" xfId="14084" xr:uid="{9F99C1B0-9E6D-4E9C-A802-579F92BFF60F}"/>
    <cellStyle name="แสดงผล 4 2 3 2" xfId="11327" xr:uid="{9A5B3811-B001-48D3-8090-BF978E841EFB}"/>
    <cellStyle name="แสดงผล 4 2 3 3" xfId="16842" xr:uid="{AEE73E32-C582-449C-B05C-43E4F5C0172A}"/>
    <cellStyle name="แสดงผล 4 2 4" xfId="12259" xr:uid="{FE086614-ED0B-4613-9EA3-0DB063DD55EA}"/>
    <cellStyle name="แสดงผล 4 2 4 2" xfId="16914" xr:uid="{826FED75-9A39-43AE-9903-04E80CB84954}"/>
    <cellStyle name="แสดงผล 4 2 4 3" xfId="17584" xr:uid="{7E9C0438-A057-4B35-9CF8-E42FEF25FB61}"/>
    <cellStyle name="แสดงผล 4 2 5" xfId="14091" xr:uid="{362E0E61-CF67-4AF9-920F-EE046E3D43D7}"/>
    <cellStyle name="แสดงผล 4 2 5 2" xfId="16507" xr:uid="{E20CE95B-A406-47C3-AABD-ECA7E2216202}"/>
    <cellStyle name="แสดงผล 4 2 5 3" xfId="17601" xr:uid="{A203EE80-A6DB-4FD6-89A1-441337592514}"/>
    <cellStyle name="แสดงผล 4 2 6" xfId="12694" xr:uid="{99CADE65-017F-41CD-89E2-008657897B0C}"/>
    <cellStyle name="แสดงผล 4 2 7" xfId="18498" xr:uid="{2CBA4A65-D6A6-468D-9A36-B9E02855B0F3}"/>
    <cellStyle name="แสดงผล 4 3" xfId="15956" xr:uid="{6AD3A119-723B-479D-9928-1481387E2695}"/>
    <cellStyle name="แสดงผล 4 4" xfId="15957" xr:uid="{AFAEEE74-9D82-4ADC-BE6D-D202EF81CCB6}"/>
    <cellStyle name="แสดงผล 4 5" xfId="15958" xr:uid="{D8958CB0-0FD9-4E3C-97C4-88AB050F86AF}"/>
    <cellStyle name="แสดงผล 4 5 2" xfId="9386" xr:uid="{28CD6CBC-EE1F-47FB-802E-F467F27BA0E5}"/>
    <cellStyle name="แสดงผล 4 5 3" xfId="18499" xr:uid="{9DACFDBF-37AF-4B0A-BF48-F88A1C6C84AF}"/>
    <cellStyle name="แสดงผล 4 6" xfId="15959" xr:uid="{707091D3-284C-4234-A8CF-EBC9D9C10A2C}"/>
    <cellStyle name="แสดงผล 4 6 2" xfId="11418" xr:uid="{25BC1BC3-1F85-4FB9-A5E5-C0A0C345E4F8}"/>
    <cellStyle name="แสดงผล 4 6 3" xfId="18500" xr:uid="{4F5DA25A-54F2-4E8B-9D98-733BC1D01135}"/>
    <cellStyle name="แสดงผล 4 7" xfId="9942" xr:uid="{DD0DB434-AC18-4B58-AC5C-9C8E01DE91FF}"/>
    <cellStyle name="แสดงผล 4 7 2" xfId="17638" xr:uid="{D3B0B2C8-960E-4BA3-8292-AE7780C3C9E6}"/>
    <cellStyle name="แสดงผล 4 7 3" xfId="17879" xr:uid="{4615BB5F-6342-4BFE-BE49-BA250057CEC5}"/>
    <cellStyle name="แสดงผล 4 8" xfId="15961" xr:uid="{8C829937-3264-42F1-953F-2017AF600799}"/>
    <cellStyle name="แสดงผล 4 8 2" xfId="14951" xr:uid="{C434879B-DDF6-429E-B953-B20F557DE939}"/>
    <cellStyle name="แสดงผล 4 8 3" xfId="18501" xr:uid="{94E35F1E-A1D6-45F2-A009-802EC9EC7BBF}"/>
    <cellStyle name="แสดงผล 4 9" xfId="15962" xr:uid="{03CE31F7-F25F-499A-8222-118996E5F6C8}"/>
    <cellStyle name="แสดงผล 4 9 2" xfId="15468" xr:uid="{30F50958-CA01-41F2-B68E-D03876C18ADD}"/>
    <cellStyle name="แสดงผล 4 9 3" xfId="18502" xr:uid="{82F77E9A-5AB8-4713-BA54-BB374E2835DD}"/>
    <cellStyle name="แสดงผล 5" xfId="6999" xr:uid="{00000000-0005-0000-0000-0000C41A0000}"/>
    <cellStyle name="แสดงผล 5 10" xfId="15963" xr:uid="{EC82E044-AAF5-4EF1-8AA9-34CE60B13A71}"/>
    <cellStyle name="แสดงผล 5 10 2" xfId="12963" xr:uid="{C7490AAE-95FA-47B8-84E1-9ED115D8945A}"/>
    <cellStyle name="แสดงผล 5 10 3" xfId="18504" xr:uid="{E166E151-DF2E-4E2F-88FD-E3FD0D7EE4D5}"/>
    <cellStyle name="แสดงผล 5 11" xfId="15964" xr:uid="{F291999C-796C-415A-BA36-3DFB6E7E6A42}"/>
    <cellStyle name="แสดงผล 5 11 2" xfId="16701" xr:uid="{12EEB9A2-37D2-447D-AB72-7F12FEE364E5}"/>
    <cellStyle name="แสดงผล 5 11 3" xfId="18505" xr:uid="{207AC1F0-BC24-4EE0-A1AE-10DE463F3833}"/>
    <cellStyle name="แสดงผล 5 12" xfId="15965" xr:uid="{25DAC475-F3C0-4885-8BD3-459B4955FDED}"/>
    <cellStyle name="แสดงผล 5 12 2" xfId="15844" xr:uid="{1689FCF2-BF13-4C99-BE0A-4408CD2EFB70}"/>
    <cellStyle name="แสดงผล 5 12 3" xfId="18506" xr:uid="{2DE7B33A-1529-4571-A928-AE9C0EA665DC}"/>
    <cellStyle name="แสดงผล 5 13" xfId="8696" xr:uid="{F2AC9E5B-D5D5-4798-BC8A-844A9E127180}"/>
    <cellStyle name="แสดงผล 5 14" xfId="18503" xr:uid="{F37EBD03-EA5A-4F4B-99B0-A3BDE869AB96}"/>
    <cellStyle name="แสดงผล 5 2" xfId="15966" xr:uid="{43D6555D-DF1D-4011-97D5-3E8765EE148A}"/>
    <cellStyle name="แสดงผล 5 2 2" xfId="15967" xr:uid="{EC76C79F-58DA-43C5-AEA9-72C4841097ED}"/>
    <cellStyle name="แสดงผล 5 2 3" xfId="15969" xr:uid="{39CB9296-FCC4-4842-9973-215007E0AA32}"/>
    <cellStyle name="แสดงผล 5 2 3 2" xfId="8859" xr:uid="{F84F3478-34D6-40D9-B9AC-75BC836A6CBE}"/>
    <cellStyle name="แสดงผล 5 2 3 3" xfId="18509" xr:uid="{B20DE274-D88D-4E2F-BE15-1DD8BA7721E6}"/>
    <cellStyle name="แสดงผล 5 2 4" xfId="15970" xr:uid="{3D9DF775-21E1-433D-AF27-4B8DA6C4C13B}"/>
    <cellStyle name="แสดงผล 5 2 4 2" xfId="8458" xr:uid="{E752A38A-9E23-43B5-B822-088037700025}"/>
    <cellStyle name="แสดงผล 5 2 4 3" xfId="18510" xr:uid="{38E035E2-B3AD-4A7D-8D1F-17D6999824DB}"/>
    <cellStyle name="แสดงผล 5 2 5" xfId="15971" xr:uid="{C3F8E480-859C-414D-9CED-593713A05692}"/>
    <cellStyle name="แสดงผล 5 2 5 2" xfId="15573" xr:uid="{DD2BADFE-5ABD-46A7-9153-F8DE9FB65113}"/>
    <cellStyle name="แสดงผล 5 2 5 3" xfId="18511" xr:uid="{655E7D61-FE4F-4E6E-83FD-C500A29A396F}"/>
    <cellStyle name="แสดงผล 5 2 6" xfId="16418" xr:uid="{B5227166-7A02-4117-BDCA-BD24157A0BA2}"/>
    <cellStyle name="แสดงผล 5 2 7" xfId="18507" xr:uid="{3769B398-AE4F-4AD1-B005-058EAE297E36}"/>
    <cellStyle name="แสดงผล 5 3" xfId="15972" xr:uid="{4435BB23-98BF-41DE-B91E-249249D550F8}"/>
    <cellStyle name="แสดงผล 5 4" xfId="15973" xr:uid="{42F63574-766E-456D-97F8-8DFAFBB8344B}"/>
    <cellStyle name="แสดงผล 5 5" xfId="15974" xr:uid="{5188CB51-810D-4CB3-BE0C-854AD4C5EE3B}"/>
    <cellStyle name="แสดงผล 5 5 2" xfId="8994" xr:uid="{52F53D29-E3E0-4E89-AA1C-4B27960CF3D6}"/>
    <cellStyle name="แสดงผล 5 5 3" xfId="18512" xr:uid="{253ADF62-03CE-41B6-B629-16452F4CD836}"/>
    <cellStyle name="แสดงผล 5 6" xfId="15480" xr:uid="{61B72F78-7A99-43EC-969E-2E6D8D4EEF0E}"/>
    <cellStyle name="แสดงผล 5 6 2" xfId="8665" xr:uid="{A9945A0E-71F0-46C9-BE41-98B0D2B623B2}"/>
    <cellStyle name="แสดงผล 5 6 3" xfId="18320" xr:uid="{353906DD-2A52-4CAE-B2C0-DB3CE756E947}"/>
    <cellStyle name="แสดงผล 5 7" xfId="10591" xr:uid="{7E69260E-F886-429C-8132-C0DE9EFA5E0F}"/>
    <cellStyle name="แสดงผล 5 7 2" xfId="15691" xr:uid="{337E57AC-F4BA-403A-ADA1-3482EFB5C98D}"/>
    <cellStyle name="แสดงผล 5 7 3" xfId="11003" xr:uid="{89359543-3C04-4EAC-B11A-C37B76C00DB7}"/>
    <cellStyle name="แสดงผล 5 8" xfId="15975" xr:uid="{504279C8-EDEE-4DC8-B78E-8821E431CB89}"/>
    <cellStyle name="แสดงผล 5 8 2" xfId="16664" xr:uid="{6897A055-5668-4C89-8F8C-DA777D77577B}"/>
    <cellStyle name="แสดงผล 5 8 3" xfId="18513" xr:uid="{B58D1DA1-EF51-4100-A707-284F85525D3E}"/>
    <cellStyle name="แสดงผล 5 9" xfId="15976" xr:uid="{6FADBA2C-7785-4722-880D-A6984170E212}"/>
    <cellStyle name="แสดงผล 5 9 2" xfId="8152" xr:uid="{D46FE2F4-8668-4130-9091-854D2729A7C7}"/>
    <cellStyle name="แสดงผล 5 9 3" xfId="18514" xr:uid="{D7E9C79A-7270-47FA-973F-A6CBCF19CAFF}"/>
    <cellStyle name="แสดงผล 6" xfId="3675" xr:uid="{00000000-0005-0000-0000-0000C51A0000}"/>
    <cellStyle name="แสดงผล 6 10" xfId="15977" xr:uid="{B500EB0D-9AD0-4A9E-BE49-5ABF38EB7B7B}"/>
    <cellStyle name="แสดงผล 6 10 2" xfId="13129" xr:uid="{C362E614-E8FE-4054-98DA-466D2AC6BE6B}"/>
    <cellStyle name="แสดงผล 6 10 3" xfId="18515" xr:uid="{511D336F-7D27-4460-8FDB-B5023448A066}"/>
    <cellStyle name="แสดงผล 6 11" xfId="12202" xr:uid="{CA0B0E30-A7E0-4C3C-AB62-D9D6D9B9E99E}"/>
    <cellStyle name="แสดงผล 6 12" xfId="17657" xr:uid="{DCB21601-A0B5-45F6-88E1-65297F9776F8}"/>
    <cellStyle name="แสดงผล 6 2" xfId="15978" xr:uid="{92A65E09-081D-4EEB-AFAE-3E1B532529BB}"/>
    <cellStyle name="แสดงผล 6 3" xfId="15979" xr:uid="{8A4C282E-C16B-424D-B01A-B213882463BC}"/>
    <cellStyle name="แสดงผล 6 4" xfId="15980" xr:uid="{5FBFDC1B-3FDB-4282-AF48-D058510467CC}"/>
    <cellStyle name="แสดงผล 6 4 2" xfId="16356" xr:uid="{03D43CE6-42B3-446E-83BD-F6DAE637EAC7}"/>
    <cellStyle name="แสดงผล 6 4 3" xfId="18516" xr:uid="{81188692-1B60-47A7-9C3B-A18DAB78535E}"/>
    <cellStyle name="แสดงผล 6 5" xfId="11900" xr:uid="{5B0CADFC-BDF5-4281-A2F2-E06000FE7518}"/>
    <cellStyle name="แสดงผล 6 5 2" xfId="17058" xr:uid="{6B85EF45-A5C4-4C20-81C3-37719FA2AD35}"/>
    <cellStyle name="แสดงผล 6 5 3" xfId="11876" xr:uid="{3C0EF78E-101C-42FA-816A-98C46B1A1A9F}"/>
    <cellStyle name="แสดงผล 6 6" xfId="14067" xr:uid="{79D9E46D-5F7D-4EAB-9B28-DD45BC5BC355}"/>
    <cellStyle name="แสดงผล 6 6 2" xfId="12937" xr:uid="{3ED350FA-653D-4A03-91DB-BABD78DD9E95}"/>
    <cellStyle name="แสดงผล 6 6 3" xfId="16855" xr:uid="{FFC26305-8EFA-4783-9030-7C267E5CD015}"/>
    <cellStyle name="แสดงผล 6 7" xfId="10602" xr:uid="{6B71798D-C104-4922-9896-55A91D95BE49}"/>
    <cellStyle name="แสดงผล 6 7 2" xfId="17490" xr:uid="{0ABF7759-1B0B-483C-81CF-037F3CE1AB8D}"/>
    <cellStyle name="แสดงผล 6 7 3" xfId="13841" xr:uid="{D5269F49-D696-4DEB-A6E8-BC9FDA4849EF}"/>
    <cellStyle name="แสดงผล 6 8" xfId="9745" xr:uid="{5EDF0B74-0881-46BD-9910-E759D6F73D54}"/>
    <cellStyle name="แสดงผล 6 8 2" xfId="9775" xr:uid="{575BA9EA-41D2-44B6-BDD5-ABB55E389F93}"/>
    <cellStyle name="แสดงผล 6 8 3" xfId="16481" xr:uid="{51C5A470-D2EE-44E9-8A28-E86F1EEFE9DA}"/>
    <cellStyle name="แสดงผล 6 9" xfId="9749" xr:uid="{371B3723-5646-4A8E-ACD6-9DA3011E4C7A}"/>
    <cellStyle name="แสดงผล 6 9 2" xfId="16045" xr:uid="{A267DD47-3065-41CD-B311-00B2E9B33325}"/>
    <cellStyle name="แสดงผล 6 9 3" xfId="12324" xr:uid="{09D8AC9B-191F-475C-8172-EAAB7B516CD6}"/>
    <cellStyle name="แสดงผล 7" xfId="11114" xr:uid="{01E9D0E8-EE3A-4221-A877-F84024DD4D3A}"/>
    <cellStyle name="แสดงผล 7 2" xfId="15981" xr:uid="{AE30E736-F9C7-4E31-A55C-4F5BDF9065BE}"/>
    <cellStyle name="แสดงผล 7 3" xfId="17320" xr:uid="{621DF64D-1B20-4B3F-B9E9-0474D146F921}"/>
    <cellStyle name="แสดงผล 7 4" xfId="17671" xr:uid="{C805D52B-EF8A-4C65-87DB-27C455A3E35B}"/>
    <cellStyle name="แสดงผล 8" xfId="15982" xr:uid="{07263657-AA04-4C31-AB39-D32DA30BEF13}"/>
    <cellStyle name="แสดงผล 9" xfId="15983" xr:uid="{C7D8F60A-E5F7-4B96-8A94-66A40D2DB6C5}"/>
    <cellStyle name="การคำนวณ" xfId="5668" xr:uid="{00000000-0005-0000-0000-0000C61A0000}"/>
    <cellStyle name="การคำนวณ 10" xfId="15984" xr:uid="{E3D2C564-A7ED-40B0-A18A-6575F6FC7F8E}"/>
    <cellStyle name="การคำนวณ 10 2" xfId="16403" xr:uid="{A97B3236-5AC5-4058-A503-B0016B018B9D}"/>
    <cellStyle name="การคำนวณ 10 3" xfId="18517" xr:uid="{99BC9997-4FFD-478B-961E-363F72F7E7DE}"/>
    <cellStyle name="การคำนวณ 11" xfId="15985" xr:uid="{1BF0E346-052B-4440-B13E-E82E0C0BA324}"/>
    <cellStyle name="การคำนวณ 11 2" xfId="16755" xr:uid="{BE1EC282-0659-43A9-9665-58BE02F949F1}"/>
    <cellStyle name="การคำนวณ 11 3" xfId="18518" xr:uid="{5D6EE5E1-528A-4051-AFEA-8D669EE0648E}"/>
    <cellStyle name="การคำนวณ 12" xfId="15986" xr:uid="{498F382F-9E6E-45B4-8D23-D20A40913D1E}"/>
    <cellStyle name="การคำนวณ 12 2" xfId="8731" xr:uid="{6DDB5E6F-7D7F-4A5F-97C2-E2ECDB1E999C}"/>
    <cellStyle name="การคำนวณ 12 3" xfId="18519" xr:uid="{2DF7D89F-9391-429B-A638-264ED85FCC7A}"/>
    <cellStyle name="การคำนวณ 13" xfId="15987" xr:uid="{A50130B1-AB02-452F-AC2B-6BFAA83070B8}"/>
    <cellStyle name="การคำนวณ 13 2" xfId="12339" xr:uid="{4131A037-B89B-4357-9ACA-7A379B6EE2C0}"/>
    <cellStyle name="การคำนวณ 13 3" xfId="18520" xr:uid="{C6C96047-FCF2-44A9-A4EB-0F394A303341}"/>
    <cellStyle name="การคำนวณ 14" xfId="15988" xr:uid="{52AAE9D1-E288-4166-BE8F-EBDD18E026BA}"/>
    <cellStyle name="การคำนวณ 14 2" xfId="12753" xr:uid="{93121AA9-1893-46CD-AD87-AC600D60FF26}"/>
    <cellStyle name="การคำนวณ 14 3" xfId="18521" xr:uid="{700DDC75-D74A-4408-B47F-ABF2F7B1A83D}"/>
    <cellStyle name="การคำนวณ 15" xfId="15989" xr:uid="{639A9480-1856-445B-A2AC-8E5AA3D37D2C}"/>
    <cellStyle name="การคำนวณ 15 2" xfId="13982" xr:uid="{9C024547-D4AE-4900-AF7C-0315581D761A}"/>
    <cellStyle name="การคำนวณ 15 3" xfId="18522" xr:uid="{36AE9AE1-728F-40E9-9076-7FBD14488F02}"/>
    <cellStyle name="การคำนวณ 16" xfId="11031" xr:uid="{00E23F5C-96EF-4F91-AF4F-788BB71F0A58}"/>
    <cellStyle name="การคำนวณ 17" xfId="17599" xr:uid="{DEA95B93-82F8-44F2-9FBF-A1EA7ABE491C}"/>
    <cellStyle name="การคำนวณ 2" xfId="5671" xr:uid="{00000000-0005-0000-0000-0000C71A0000}"/>
    <cellStyle name="การคำนวณ 2 10" xfId="15515" xr:uid="{86189C6A-DFFD-4A6B-AB54-342381B442D3}"/>
    <cellStyle name="การคำนวณ 2 10 2" xfId="11902" xr:uid="{BB469372-E286-4AAA-AE99-60E75DDB844B}"/>
    <cellStyle name="การคำนวณ 2 10 3" xfId="18321" xr:uid="{84468549-10E1-413F-B1F6-48E253756E13}"/>
    <cellStyle name="การคำนวณ 2 11" xfId="15990" xr:uid="{8CF62C09-8F17-498C-9CF3-FF3B2D349B13}"/>
    <cellStyle name="การคำนวณ 2 11 2" xfId="15793" xr:uid="{6AD9A70D-E313-40EB-85D3-ECE2E4C1A93E}"/>
    <cellStyle name="การคำนวณ 2 11 3" xfId="18523" xr:uid="{8EB9DAEC-C7A1-459B-B58C-1A18DA24F1AD}"/>
    <cellStyle name="การคำนวณ 2 12" xfId="15991" xr:uid="{172D97B2-1A27-42F9-9E2C-70FEECBB3AE5}"/>
    <cellStyle name="การคำนวณ 2 12 2" xfId="8119" xr:uid="{54A10041-D17E-4FA2-89E4-A163FD3BBE90}"/>
    <cellStyle name="การคำนวณ 2 12 3" xfId="18524" xr:uid="{12321E5C-59B8-401B-A31A-9DD5D40B799B}"/>
    <cellStyle name="การคำนวณ 2 13" xfId="13703" xr:uid="{5CC89599-2B69-4824-BF92-98E421DA3CDC}"/>
    <cellStyle name="การคำนวณ 2 13 2" xfId="9426" xr:uid="{7C3BFBE1-7DB9-4E9D-91EA-A5CAB12DD2B6}"/>
    <cellStyle name="การคำนวณ 2 13 3" xfId="17648" xr:uid="{3DFB36CF-2982-4600-8B2A-DA8F6F411CAE}"/>
    <cellStyle name="การคำนวณ 2 14" xfId="14741" xr:uid="{352A8FDF-BDC4-48E4-9AB7-83389BBF846E}"/>
    <cellStyle name="การคำนวณ 2 15" xfId="17588" xr:uid="{4782C236-E505-46BE-A945-BED51B1920E2}"/>
    <cellStyle name="การคำนวณ 2 2" xfId="12066" xr:uid="{C60C33A6-B8B9-48B3-B47B-BFD9C347B1A7}"/>
    <cellStyle name="การคำนวณ 2 2 2" xfId="11616" xr:uid="{9EDB785E-D3AB-4431-A594-BCA45F943814}"/>
    <cellStyle name="การคำนวณ 2 2 3" xfId="11619" xr:uid="{F7D761AE-8E76-4245-BFFA-9E2CD9BA4052}"/>
    <cellStyle name="การคำนวณ 2 2 3 2" xfId="13512" xr:uid="{E6DA9BE4-73A7-4634-A760-E5B6A057CC0B}"/>
    <cellStyle name="การคำนวณ 2 2 3 3" xfId="8407" xr:uid="{645F3271-2FF2-4D7F-B631-589AE04229E8}"/>
    <cellStyle name="การคำนวณ 2 2 4" xfId="11622" xr:uid="{026326EB-3570-4432-ACCB-B21AF349B10B}"/>
    <cellStyle name="การคำนวณ 2 2 4 2" xfId="17174" xr:uid="{DC7098C6-AC67-4D2E-AE6E-619B2B200E0F}"/>
    <cellStyle name="การคำนวณ 2 2 4 3" xfId="13408" xr:uid="{53AC80A4-4B69-4B09-9C18-DD2CD0DB57FE}"/>
    <cellStyle name="การคำนวณ 2 2 5" xfId="11623" xr:uid="{A2714B6E-57BE-4672-8C3C-F304D9D83B35}"/>
    <cellStyle name="การคำนวณ 2 2 5 2" xfId="17173" xr:uid="{521EFEBC-618D-42E7-8CA9-F04128B2FA40}"/>
    <cellStyle name="การคำนวณ 2 2 5 3" xfId="13674" xr:uid="{C9178B84-5DA0-4658-94E1-1B8B2EFAFD85}"/>
    <cellStyle name="การคำนวณ 2 2 6" xfId="16985" xr:uid="{EDE50E64-0E11-487F-B7EE-A67623BF38BF}"/>
    <cellStyle name="การคำนวณ 2 2 7" xfId="8153" xr:uid="{E83F9FED-D316-43AD-8D34-BEB4E580C890}"/>
    <cellStyle name="การคำนวณ 2 3" xfId="14056" xr:uid="{12002016-E4E8-4153-BE4D-AA041E76B997}"/>
    <cellStyle name="การคำนวณ 2 4" xfId="14058" xr:uid="{CA69AD77-E56D-445B-9958-6C5659A933F7}"/>
    <cellStyle name="การคำนวณ 2 5" xfId="14060" xr:uid="{9211E411-EC75-4100-BDD0-A6FE906CD277}"/>
    <cellStyle name="การคำนวณ 2 5 2" xfId="14620" xr:uid="{F8B055F1-7D31-4FA6-8A91-86A7A03EB240}"/>
    <cellStyle name="การคำนวณ 2 5 3" xfId="17590" xr:uid="{E81AF179-0425-4E84-8CFB-BA3BDCF79C01}"/>
    <cellStyle name="การคำนวณ 2 6" xfId="15992" xr:uid="{F3761E11-51F5-4FEC-82A4-B72251CE5E4C}"/>
    <cellStyle name="การคำนวณ 2 6 2" xfId="12998" xr:uid="{7FC6E82D-5084-4533-8C54-C887F096A488}"/>
    <cellStyle name="การคำนวณ 2 6 3" xfId="18525" xr:uid="{346499BE-A1A9-43C1-9AF9-AA10C2A2A71D}"/>
    <cellStyle name="การคำนวณ 2 7" xfId="15993" xr:uid="{B730D20C-7175-48A3-8F24-ECAC48BA71DF}"/>
    <cellStyle name="การคำนวณ 2 7 2" xfId="16597" xr:uid="{4FD73B2E-80FC-4DDB-99D5-E293FB5E83E7}"/>
    <cellStyle name="การคำนวณ 2 7 3" xfId="18526" xr:uid="{5AA79C14-7D2A-4AC5-A7BA-946AFE5337F3}"/>
    <cellStyle name="การคำนวณ 2 8" xfId="8315" xr:uid="{188E4E5F-4B1D-43F6-9E87-DC44831B4EE4}"/>
    <cellStyle name="การคำนวณ 2 8 2" xfId="17942" xr:uid="{4A80B8B6-3B6D-4497-9AD5-B36367274EE0}"/>
    <cellStyle name="การคำนวณ 2 8 3" xfId="9189" xr:uid="{8C0855E4-25AA-44F0-852A-A9FE0682659F}"/>
    <cellStyle name="การคำนวณ 2 9" xfId="13752" xr:uid="{3DA9800F-7245-4584-97AE-BE71B658E2B9}"/>
    <cellStyle name="การคำนวณ 2 9 2" xfId="16663" xr:uid="{28D1DCCE-D500-4586-9940-4C62BFC4BFEE}"/>
    <cellStyle name="การคำนวณ 2 9 3" xfId="14832" xr:uid="{857716E1-E304-4419-9B35-37A7C123853C}"/>
    <cellStyle name="การคำนวณ 3" xfId="5673" xr:uid="{00000000-0005-0000-0000-0000C81A0000}"/>
    <cellStyle name="การคำนวณ 3 10" xfId="15994" xr:uid="{D3B1A860-39B1-4A58-AC63-75B0C636DD62}"/>
    <cellStyle name="การคำนวณ 3 10 2" xfId="14842" xr:uid="{B11B81F2-E024-406B-A326-C27E4ADEAE5E}"/>
    <cellStyle name="การคำนวณ 3 10 3" xfId="18527" xr:uid="{B5C573B4-60B5-445F-87A2-AD1D5C555757}"/>
    <cellStyle name="การคำนวณ 3 11" xfId="15995" xr:uid="{510EE04C-B741-4B5A-A9DD-E99BC4C56F26}"/>
    <cellStyle name="การคำนวณ 3 11 2" xfId="12825" xr:uid="{3FEB5DD8-C117-410E-9D50-11B5885FAC64}"/>
    <cellStyle name="การคำนวณ 3 11 3" xfId="18528" xr:uid="{D8461458-23CA-4CC0-833B-CE6BD3AA42E6}"/>
    <cellStyle name="การคำนวณ 3 12" xfId="15996" xr:uid="{AC430E81-483B-498E-B9CD-238807640E52}"/>
    <cellStyle name="การคำนวณ 3 12 2" xfId="15842" xr:uid="{56B5DB6F-CA75-4697-B33F-720AD8E16A3A}"/>
    <cellStyle name="การคำนวณ 3 12 3" xfId="18529" xr:uid="{1E350FDF-7A90-47A5-8F22-CD2E5FEEAD55}"/>
    <cellStyle name="การคำนวณ 3 13" xfId="15997" xr:uid="{ACEACA90-B662-4DBD-9271-EAE5B687F441}"/>
    <cellStyle name="การคำนวณ 3 13 2" xfId="8337" xr:uid="{D959DD6B-36A0-4289-8163-E7C8F1B0EDB7}"/>
    <cellStyle name="การคำนวณ 3 13 3" xfId="18530" xr:uid="{90470D50-987E-44F8-A4A7-FB9A79BDBC1B}"/>
    <cellStyle name="การคำนวณ 3 14" xfId="8932" xr:uid="{4D8AC760-070F-4DF7-A770-118A907CE651}"/>
    <cellStyle name="การคำนวณ 3 15" xfId="17128" xr:uid="{C2B26C84-180C-4253-9BAA-905868BEB002}"/>
    <cellStyle name="การคำนวณ 3 2" xfId="10886" xr:uid="{EBF0DA53-A143-4E24-90FF-853CBB89C802}"/>
    <cellStyle name="การคำนวณ 3 2 2" xfId="15998" xr:uid="{E6A9F59E-A2BA-43A2-B5BB-1FCD37B6CD22}"/>
    <cellStyle name="การคำนวณ 3 2 3" xfId="13492" xr:uid="{1CE3C77B-F375-4580-9AF7-BB4983A5339A}"/>
    <cellStyle name="การคำนวณ 3 2 3 2" xfId="12864" xr:uid="{CC9FDF16-8793-4E17-8C67-D04B73AF8C79}"/>
    <cellStyle name="การคำนวณ 3 2 3 3" xfId="17385" xr:uid="{2D66FBA3-6848-4F7D-B374-284F6AEF9374}"/>
    <cellStyle name="การคำนวณ 3 2 4" xfId="11592" xr:uid="{3F91C8DF-0E77-415D-8042-B99606C086EF}"/>
    <cellStyle name="การคำนวณ 3 2 4 2" xfId="11698" xr:uid="{EBEFCE71-147C-44BA-9C83-7BBCBE7C25B9}"/>
    <cellStyle name="การคำนวณ 3 2 4 3" xfId="12823" xr:uid="{F6112D0A-486F-4483-BFBA-2ADBC9648905}"/>
    <cellStyle name="การคำนวณ 3 2 5" xfId="15999" xr:uid="{6B350FB0-91BA-4B49-BF66-30AC314C37CC}"/>
    <cellStyle name="การคำนวณ 3 2 5 2" xfId="9530" xr:uid="{819039A3-931C-408F-8B1E-A9D6E4FC68E5}"/>
    <cellStyle name="การคำนวณ 3 2 5 3" xfId="18531" xr:uid="{F344815A-02DE-4DCF-B462-8412BB4836CD}"/>
    <cellStyle name="การคำนวณ 3 2 6" xfId="17375" xr:uid="{483B8D5E-F6DD-46BA-8432-FBDEAF242C72}"/>
    <cellStyle name="การคำนวณ 3 2 7" xfId="17089" xr:uid="{B6CC3562-0F63-4E6C-BA13-F5C54934A29F}"/>
    <cellStyle name="การคำนวณ 3 3" xfId="16000" xr:uid="{34B5B333-5BFE-458B-92B1-87323610173C}"/>
    <cellStyle name="การคำนวณ 3 4" xfId="16001" xr:uid="{9AE01439-8017-404F-B0A2-07FB34533D83}"/>
    <cellStyle name="การคำนวณ 3 5" xfId="16002" xr:uid="{50CF7558-7679-4DFD-8BF2-E0EBDB385F84}"/>
    <cellStyle name="การคำนวณ 3 5 2" xfId="16546" xr:uid="{3CBF30D4-077A-401A-9DD6-773765506385}"/>
    <cellStyle name="การคำนวณ 3 5 3" xfId="18532" xr:uid="{71F3E89B-2015-4DA2-B387-37353FD8288B}"/>
    <cellStyle name="การคำนวณ 3 6" xfId="16003" xr:uid="{D5C7FC9B-841B-4573-A485-D90847678181}"/>
    <cellStyle name="การคำนวณ 3 6 2" xfId="16715" xr:uid="{F12BBA75-B655-4A93-951F-344B6A57211F}"/>
    <cellStyle name="การคำนวณ 3 6 3" xfId="18533" xr:uid="{B2B782F8-4BFA-49FA-9DB4-AB4A0DBEE61C}"/>
    <cellStyle name="การคำนวณ 3 7" xfId="16004" xr:uid="{6EAD818C-0DB6-4F7D-9557-C2AB688492AC}"/>
    <cellStyle name="การคำนวณ 3 7 2" xfId="16621" xr:uid="{BE71A527-7BEA-45FD-8A16-6420A3F3F615}"/>
    <cellStyle name="การคำนวณ 3 7 3" xfId="18534" xr:uid="{2ABD94C5-1509-49A6-9446-8C9386A3C28C}"/>
    <cellStyle name="การคำนวณ 3 8" xfId="16005" xr:uid="{CE2A0FB3-C7FE-4F92-B8B8-FF9EEF1D9A01}"/>
    <cellStyle name="การคำนวณ 3 8 2" xfId="10881" xr:uid="{3BD954F1-75D7-41AB-A0EB-E9BFCD9CC2BF}"/>
    <cellStyle name="การคำนวณ 3 8 3" xfId="18535" xr:uid="{3AC8567A-E6C8-4A94-B165-75D95F49BAAA}"/>
    <cellStyle name="การคำนวณ 3 9" xfId="9104" xr:uid="{6EC6788E-D59D-432A-9B7C-9AB8F5821E0F}"/>
    <cellStyle name="การคำนวณ 3 9 2" xfId="16838" xr:uid="{2F1F7879-EB47-4F1A-8CC1-9E318C962DEA}"/>
    <cellStyle name="การคำนวณ 3 9 3" xfId="11919" xr:uid="{EBDBB1F1-4454-44E7-A46A-0D65D5EE208F}"/>
    <cellStyle name="การคำนวณ 4" xfId="7000" xr:uid="{00000000-0005-0000-0000-0000C91A0000}"/>
    <cellStyle name="การคำนวณ 4 10" xfId="13441" xr:uid="{30480351-3E0F-4FCD-9E3F-8B909A226144}"/>
    <cellStyle name="การคำนวณ 4 10 2" xfId="9322" xr:uid="{42207085-8CA6-4A90-A0DA-B546B61A908F}"/>
    <cellStyle name="การคำนวณ 4 10 3" xfId="10888" xr:uid="{C5C6A62B-8B1C-4BF4-BE3B-9EBE6F44E8DE}"/>
    <cellStyle name="การคำนวณ 4 11" xfId="14492" xr:uid="{B0B5630C-16E5-4ED7-A30C-EF6BA4504146}"/>
    <cellStyle name="การคำนวณ 4 11 2" xfId="10148" xr:uid="{76DC144D-0833-42B7-9A40-F8DD168F3E8A}"/>
    <cellStyle name="การคำนวณ 4 11 3" xfId="17725" xr:uid="{F77AED54-A66F-4B3D-B5CE-D099B36DEC87}"/>
    <cellStyle name="การคำนวณ 4 12" xfId="11814" xr:uid="{A03F1D2C-B6C1-4E8D-9CEA-12276709116E}"/>
    <cellStyle name="การคำนวณ 4 12 2" xfId="17105" xr:uid="{4FE96E0B-BA7F-4314-8804-6748A62F91E7}"/>
    <cellStyle name="การคำนวณ 4 12 3" xfId="16069" xr:uid="{3AEF9EC8-6791-4BAD-A04F-ECC203C432D6}"/>
    <cellStyle name="การคำนวณ 4 13" xfId="15849" xr:uid="{28745B68-2640-4144-BAD8-83C6B0A585D2}"/>
    <cellStyle name="การคำนวณ 4 13 2" xfId="10939" xr:uid="{9376AE80-B187-49BA-A75A-C93ECA59CBD4}"/>
    <cellStyle name="การคำนวณ 4 13 3" xfId="18472" xr:uid="{791E1B52-0D68-4E78-AE16-5CAC2A719C1A}"/>
    <cellStyle name="การคำนวณ 4 14" xfId="16674" xr:uid="{429967A1-D9C4-410E-A2CD-6388BC0595FB}"/>
    <cellStyle name="การคำนวณ 4 15" xfId="16389" xr:uid="{5AF58427-CE8E-48EB-9403-48E1E5D67B1F}"/>
    <cellStyle name="การคำนวณ 4 2" xfId="11749" xr:uid="{50739702-9EA1-4576-85FF-E5BAC0269094}"/>
    <cellStyle name="การคำนวณ 4 2 2" xfId="15949" xr:uid="{B7393114-2EC9-42B3-8994-0B470E410C48}"/>
    <cellStyle name="การคำนวณ 4 2 3" xfId="15951" xr:uid="{2213BD36-21C5-4E20-857A-0D1336B23E8E}"/>
    <cellStyle name="การคำนวณ 4 2 3 2" xfId="12778" xr:uid="{B954E67D-4A57-4227-94BC-2C5B43A70BF4}"/>
    <cellStyle name="การคำนวณ 4 2 3 3" xfId="18495" xr:uid="{349F9D16-488B-451D-8519-E244FC0F526E}"/>
    <cellStyle name="การคำนวณ 4 2 4" xfId="15953" xr:uid="{A85657F0-A381-4861-80B2-F257BD6C047B}"/>
    <cellStyle name="การคำนวณ 4 2 4 2" xfId="16553" xr:uid="{151BFE45-8264-4297-B70C-BCBA9EBDC0D5}"/>
    <cellStyle name="การคำนวณ 4 2 4 3" xfId="18497" xr:uid="{D777719A-1F21-4EE3-8C8C-414FBF060C8F}"/>
    <cellStyle name="การคำนวณ 4 2 5" xfId="16006" xr:uid="{4883BFA0-910B-4624-A118-4A2BC22407A5}"/>
    <cellStyle name="การคำนวณ 4 2 5 2" xfId="14769" xr:uid="{476928B1-19E8-4B85-85CD-688123BBFE01}"/>
    <cellStyle name="การคำนวณ 4 2 5 3" xfId="18536" xr:uid="{C0B6F3D0-73EC-4488-8E1D-662F2CA6E348}"/>
    <cellStyle name="การคำนวณ 4 2 6" xfId="10675" xr:uid="{7A189668-64B3-438E-88F6-B7237D696239}"/>
    <cellStyle name="การคำนวณ 4 2 7" xfId="17699" xr:uid="{8F0F8394-B2A6-4E43-B003-8A8B0ECD652C}"/>
    <cellStyle name="การคำนวณ 4 3" xfId="10300" xr:uid="{C4D2983B-D003-4AC8-A78D-26BF3C27D933}"/>
    <cellStyle name="การคำนวณ 4 4" xfId="16007" xr:uid="{28795863-831A-42C4-B1B9-C042B49422D1}"/>
    <cellStyle name="การคำนวณ 4 5" xfId="16008" xr:uid="{8FC6480D-B861-4966-8392-064057601C63}"/>
    <cellStyle name="การคำนวณ 4 5 2" xfId="12912" xr:uid="{76B5E669-3074-44E9-8EBD-784F85E5888F}"/>
    <cellStyle name="การคำนวณ 4 5 3" xfId="18537" xr:uid="{ACDC7B63-E55D-4B58-83B3-20F0AEF8697D}"/>
    <cellStyle name="การคำนวณ 4 6" xfId="16009" xr:uid="{16B96D55-3122-4B32-93CD-CA90F7A28D5C}"/>
    <cellStyle name="การคำนวณ 4 6 2" xfId="15659" xr:uid="{EDBC9B8C-56B7-4495-AD79-E5C0BC7D32E2}"/>
    <cellStyle name="การคำนวณ 4 6 3" xfId="18538" xr:uid="{712D8239-5940-4B83-9BEF-8BF405DA8F69}"/>
    <cellStyle name="การคำนวณ 4 7" xfId="16010" xr:uid="{EE5C7A9A-5ED6-4377-A7A8-3E31482DC2F7}"/>
    <cellStyle name="การคำนวณ 4 7 2" xfId="16760" xr:uid="{EC4DCA8C-83F5-4C0A-B4C2-8760E1C90047}"/>
    <cellStyle name="การคำนวณ 4 7 3" xfId="18539" xr:uid="{CC5CB755-A795-4B4E-A661-A3A253D90905}"/>
    <cellStyle name="การคำนวณ 4 8" xfId="16011" xr:uid="{84771C18-C961-4B3A-ADC8-D7826BAAA0EE}"/>
    <cellStyle name="การคำนวณ 4 8 2" xfId="16583" xr:uid="{8070D404-2797-4914-9806-957931EC2AFB}"/>
    <cellStyle name="การคำนวณ 4 8 3" xfId="18540" xr:uid="{93329BBB-54EF-4A94-8CE3-CA1C3377D358}"/>
    <cellStyle name="การคำนวณ 4 9" xfId="9953" xr:uid="{605E3427-412E-4512-A8C9-F63AC6666F15}"/>
    <cellStyle name="การคำนวณ 4 9 2" xfId="17636" xr:uid="{4B3FF29A-DDC3-482E-BDC4-D42080F32B2E}"/>
    <cellStyle name="การคำนวณ 4 9 3" xfId="8547" xr:uid="{F288E1FE-30A3-485C-9433-3F0175CFCA21}"/>
    <cellStyle name="การคำนวณ 5" xfId="7001" xr:uid="{00000000-0005-0000-0000-0000CA1A0000}"/>
    <cellStyle name="การคำนวณ 5 10" xfId="14507" xr:uid="{44CDF97B-60E8-482D-AEF6-2E11CC1155E8}"/>
    <cellStyle name="การคำนวณ 5 10 2" xfId="14827" xr:uid="{C0EB6738-57AD-4C2D-8C44-512B6445212C}"/>
    <cellStyle name="การคำนวณ 5 10 3" xfId="17988" xr:uid="{C058AD23-7E96-4DC6-82A9-64B4F3966958}"/>
    <cellStyle name="การคำนวณ 5 11" xfId="14627" xr:uid="{615BA787-FF08-4EBE-BBF0-84651EEBFB53}"/>
    <cellStyle name="การคำนวณ 5 11 2" xfId="9287" xr:uid="{5C999CC0-CF31-4E36-8CE0-6202038F5694}"/>
    <cellStyle name="การคำนวณ 5 11 3" xfId="17764" xr:uid="{3C889802-8C8B-469A-ADB5-F006E652453B}"/>
    <cellStyle name="การคำนวณ 5 12" xfId="16012" xr:uid="{438ABA4A-31FA-461F-9177-F546D745AB39}"/>
    <cellStyle name="การคำนวณ 5 12 2" xfId="13950" xr:uid="{AA28C245-EB6B-48AE-8BCF-84D1B4FD840D}"/>
    <cellStyle name="การคำนวณ 5 12 3" xfId="18541" xr:uid="{2C5121E5-30D8-46B3-8895-1F0D3BC54109}"/>
    <cellStyle name="การคำนวณ 5 13" xfId="15474" xr:uid="{3F0DD536-86FE-4B70-8D15-447E1FB12E8E}"/>
    <cellStyle name="การคำนวณ 5 13 2" xfId="15803" xr:uid="{F7D2B04D-76D3-45C8-AB97-14DF78A989D7}"/>
    <cellStyle name="การคำนวณ 5 13 3" xfId="18318" xr:uid="{1AE57A14-FA96-4316-9B15-4BA24EC8FCE5}"/>
    <cellStyle name="การคำนวณ 5 14" xfId="16918" xr:uid="{D2D910D4-5EC2-40CE-9728-1AAC415CF669}"/>
    <cellStyle name="การคำนวณ 5 15" xfId="15555" xr:uid="{235B1592-5C94-49AF-A0BB-769FCB6D2B60}"/>
    <cellStyle name="การคำนวณ 5 2" xfId="12085" xr:uid="{41E22A35-2966-45ED-9818-C9E797B9B53C}"/>
    <cellStyle name="การคำนวณ 5 2 2" xfId="15148" xr:uid="{F16DA508-4C8F-4348-99C9-2C3FB9AD35FA}"/>
    <cellStyle name="การคำนวณ 5 2 3" xfId="13990" xr:uid="{DF120B01-4C38-409E-9D2A-3964B9DDA423}"/>
    <cellStyle name="การคำนวณ 5 2 3 2" xfId="9601" xr:uid="{54089DB9-418C-40D5-A70A-6D6DF252E8F5}"/>
    <cellStyle name="การคำนวณ 5 2 3 3" xfId="16862" xr:uid="{B6EF6530-3B85-4717-BE28-233772362F76}"/>
    <cellStyle name="การคำนวณ 5 2 4" xfId="15150" xr:uid="{F9A23841-AB6A-4FD1-89AF-9DAD47F49C3C}"/>
    <cellStyle name="การคำนวณ 5 2 4 2" xfId="13457" xr:uid="{58848B89-1BF1-4B99-9400-C7FC4D2554AF}"/>
    <cellStyle name="การคำนวณ 5 2 4 3" xfId="18155" xr:uid="{100CC685-0CE3-4FA0-9FF9-196D44EE0810}"/>
    <cellStyle name="การคำนวณ 5 2 5" xfId="15152" xr:uid="{3B55DAFF-47AD-4A2B-82B2-6067EA9F75D4}"/>
    <cellStyle name="การคำนวณ 5 2 5 2" xfId="10060" xr:uid="{0B919BC7-3A7E-46E8-A59F-05DF4DCD7A40}"/>
    <cellStyle name="การคำนวณ 5 2 5 3" xfId="18157" xr:uid="{46D8D5AF-FCD1-451A-9DA4-65A91697B2C5}"/>
    <cellStyle name="การคำนวณ 5 2 6" xfId="16972" xr:uid="{7F2F98A6-3A29-404F-B620-9741803AFD6E}"/>
    <cellStyle name="การคำนวณ 5 2 7" xfId="9618" xr:uid="{51CB3A08-9511-4C14-B344-607711E0506C}"/>
    <cellStyle name="การคำนวณ 5 3" xfId="16013" xr:uid="{ED758BE6-E74D-4FBE-9D9B-545B750E2F60}"/>
    <cellStyle name="การคำนวณ 5 4" xfId="16014" xr:uid="{770E3F96-1A70-40B6-8736-DF0EC377BB28}"/>
    <cellStyle name="การคำนวณ 5 5" xfId="16015" xr:uid="{A4622778-843E-46F3-92E2-06EA729EE5B7}"/>
    <cellStyle name="การคำนวณ 5 5 2" xfId="13187" xr:uid="{730FF10F-EA4C-4743-B65B-AA5CA4A28657}"/>
    <cellStyle name="การคำนวณ 5 5 3" xfId="18542" xr:uid="{AFAD75B2-E7A3-4E59-A4BE-195B746B0740}"/>
    <cellStyle name="การคำนวณ 5 6" xfId="8342" xr:uid="{C2B6126A-CE8C-477E-8C69-A015E4EEB868}"/>
    <cellStyle name="การคำนวณ 5 6 2" xfId="17937" xr:uid="{DC4A2891-C7A7-46BA-8C51-5E69EA61FB18}"/>
    <cellStyle name="การคำนวณ 5 6 3" xfId="15466" xr:uid="{4ED7865C-4E4F-426A-B654-DA75865CBC45}"/>
    <cellStyle name="การคำนวณ 5 7" xfId="13967" xr:uid="{063F09B1-D263-4C8C-9CAE-3015D22C3CFD}"/>
    <cellStyle name="การคำนวณ 5 7 2" xfId="12689" xr:uid="{44449FE1-15D1-4C6D-953D-6291B0BC6384}"/>
    <cellStyle name="การคำนวณ 5 7 3" xfId="16877" xr:uid="{BAAA3B23-EE3E-45A5-80C9-3EC6A004E50A}"/>
    <cellStyle name="การคำนวณ 5 8" xfId="13968" xr:uid="{9044DB2E-46CA-4098-8EEB-85FA8AE60252}"/>
    <cellStyle name="การคำนวณ 5 8 2" xfId="8177" xr:uid="{78876571-7FE7-4864-960D-EAD41ACD3FD2}"/>
    <cellStyle name="การคำนวณ 5 8 3" xfId="17566" xr:uid="{2C99EA6E-B2EC-4040-960F-C23DAA3CE355}"/>
    <cellStyle name="การคำนวณ 5 9" xfId="13754" xr:uid="{635614AF-5D5A-4174-B423-7DAC36800BC0}"/>
    <cellStyle name="การคำนวณ 5 9 2" xfId="13056" xr:uid="{08E83941-5026-490C-A695-2343B949D46F}"/>
    <cellStyle name="การคำนวณ 5 9 3" xfId="17196" xr:uid="{E6AB0610-639A-45EB-ADE2-BFECCCE1D6B9}"/>
    <cellStyle name="การคำนวณ 6" xfId="7002" xr:uid="{00000000-0005-0000-0000-0000CB1A0000}"/>
    <cellStyle name="การคำนวณ 6 10" xfId="16016" xr:uid="{FD11C058-B786-41CD-ABF2-D9C0AF0A971A}"/>
    <cellStyle name="การคำนวณ 6 10 2" xfId="8519" xr:uid="{A333664F-0CE1-4A79-8E31-4D9819AEDEEE}"/>
    <cellStyle name="การคำนวณ 6 10 3" xfId="18543" xr:uid="{856F1172-1124-4A5F-8E78-A235E906B74C}"/>
    <cellStyle name="การคำนวณ 6 11" xfId="14635" xr:uid="{CEEF1F27-BCD0-4676-A18D-31E88272E8F8}"/>
    <cellStyle name="การคำนวณ 6 11 2" xfId="11865" xr:uid="{23DC1B7E-02BA-4A0E-A88A-56E26A168707}"/>
    <cellStyle name="การคำนวณ 6 11 3" xfId="17773" xr:uid="{C8B512F6-BA0C-494F-BEF3-4E0345353344}"/>
    <cellStyle name="การคำนวณ 6 12" xfId="16658" xr:uid="{855B9F71-6A18-4C21-A199-829DEBE60EC7}"/>
    <cellStyle name="การคำนวณ 6 13" xfId="17358" xr:uid="{D64363A3-F839-442F-B081-EFBADA77BB9D}"/>
    <cellStyle name="การคำนวณ 6 2" xfId="14550" xr:uid="{27164D9D-F685-4A3C-9E81-15F05C436311}"/>
    <cellStyle name="การคำนวณ 6 3" xfId="14552" xr:uid="{B2C5A677-7775-426E-BC78-FCB810900FFD}"/>
    <cellStyle name="การคำนวณ 6 4" xfId="8927" xr:uid="{23E7666B-39EF-4971-97DE-2EB636ECEF29}"/>
    <cellStyle name="การคำนวณ 6 4 2" xfId="17834" xr:uid="{81DB1587-081E-4300-A500-F5E3B288B263}"/>
    <cellStyle name="การคำนวณ 6 4 3" xfId="9376" xr:uid="{F319446A-6E39-4A20-8366-9ED07B6233A8}"/>
    <cellStyle name="การคำนวณ 6 5" xfId="15918" xr:uid="{E4019B09-3527-4701-B7C0-695C65C07705}"/>
    <cellStyle name="การคำนวณ 6 5 2" xfId="8112" xr:uid="{13A0EF64-721C-41D6-9D63-C1B47F031447}"/>
    <cellStyle name="การคำนวณ 6 5 3" xfId="18473" xr:uid="{7D863C47-F9C6-4716-A25D-4AA676A5F288}"/>
    <cellStyle name="การคำนวณ 6 6" xfId="12619" xr:uid="{94579EDF-C0AD-4BA9-B8D2-EAD923F503C3}"/>
    <cellStyle name="การคำนวณ 6 6 2" xfId="15850" xr:uid="{66DA9561-23CB-47BF-9BFF-086047305481}"/>
    <cellStyle name="การคำนวณ 6 6 3" xfId="13670" xr:uid="{63D0C699-3481-49C9-A1F9-B76460FDFB2D}"/>
    <cellStyle name="การคำนวณ 6 7" xfId="12624" xr:uid="{40D524CD-61FA-4E0F-B659-8D7F0A791A90}"/>
    <cellStyle name="การคำนวณ 6 7 2" xfId="16685" xr:uid="{060B8EDC-7FC4-4F1A-B7C5-3E5D8E630818}"/>
    <cellStyle name="การคำนวณ 6 7 3" xfId="16873" xr:uid="{1B8A7B24-ECB5-4946-A841-FC97E2D750E6}"/>
    <cellStyle name="การคำนวณ 6 8" xfId="15919" xr:uid="{522EB517-E411-4AD1-B5BC-0C72E7950D7C}"/>
    <cellStyle name="การคำนวณ 6 8 2" xfId="8149" xr:uid="{9BFFF9A8-AB98-4C90-980B-42452F44E96B}"/>
    <cellStyle name="การคำนวณ 6 8 3" xfId="18474" xr:uid="{B0D0FAF2-F7CF-45B4-9EFE-709F784E5567}"/>
    <cellStyle name="การคำนวณ 6 9" xfId="13756" xr:uid="{D19FCB71-FD43-4979-8EE8-31F77C566268}"/>
    <cellStyle name="การคำนวณ 6 9 2" xfId="16306" xr:uid="{8E1D23B6-B6BC-457D-A9F5-A23D05854F96}"/>
    <cellStyle name="การคำนวณ 6 9 3" xfId="17391" xr:uid="{424F6D9D-23CA-48D5-AE03-512C8B72677C}"/>
    <cellStyle name="การคำนวณ 7" xfId="16017" xr:uid="{F3DE7C8D-D974-45CE-8485-7A42FE94D6AB}"/>
    <cellStyle name="การคำนวณ 7 2" xfId="14559" xr:uid="{ACE50509-FA77-48EE-BB9E-766852BDCEDC}"/>
    <cellStyle name="การคำนวณ 7 3" xfId="11673" xr:uid="{B47FCBEE-5808-41FD-B493-DDFABACD1EEA}"/>
    <cellStyle name="การคำนวณ 7 4" xfId="18544" xr:uid="{4DD220DA-2BE1-4B98-B086-1F0E782F72E1}"/>
    <cellStyle name="การคำนวณ 8" xfId="16018" xr:uid="{3FEA217A-3621-4385-9A07-4541D72731ED}"/>
    <cellStyle name="การคำนวณ 9" xfId="16019" xr:uid="{BC6A760A-26FD-4743-A406-C60C0B983B98}"/>
    <cellStyle name="ข้อความเตือน" xfId="2550" xr:uid="{00000000-0005-0000-0000-0000CC1A0000}"/>
    <cellStyle name="ข้อความเตือน 2" xfId="3213" xr:uid="{00000000-0005-0000-0000-0000CD1A0000}"/>
    <cellStyle name="ข้อความเตือน 2 2" xfId="16020" xr:uid="{45967C95-8B6B-496A-B076-F94F900EEA0B}"/>
    <cellStyle name="ข้อความเตือน 2 2 2" xfId="16021" xr:uid="{96E6F8B0-5711-4DDF-98E9-23FEC94D997B}"/>
    <cellStyle name="ข้อความเตือน 2 2 3" xfId="15818" xr:uid="{CD555E57-7A62-46D3-9D56-803C8C6EFA69}"/>
    <cellStyle name="ข้อความเตือน 3" xfId="3215" xr:uid="{00000000-0005-0000-0000-0000CE1A0000}"/>
    <cellStyle name="ข้อความเตือน 3 2" xfId="16022" xr:uid="{67A554C1-3FB1-426A-ACCC-DC60A1945F4D}"/>
    <cellStyle name="ข้อความเตือน 3 2 2" xfId="16023" xr:uid="{5502F03E-D0A4-463E-AE7A-8E8E67667C27}"/>
    <cellStyle name="ข้อความเตือน 3 2 3" xfId="16024" xr:uid="{728D1CA3-04A2-4975-A862-B867D631084C}"/>
    <cellStyle name="ข้อความเตือน 4" xfId="3218" xr:uid="{00000000-0005-0000-0000-0000CF1A0000}"/>
    <cellStyle name="ข้อความเตือน 4 2" xfId="16025" xr:uid="{671C71C6-26E1-4369-B0C2-54EF880B1040}"/>
    <cellStyle name="ข้อความเตือน 4 2 2" xfId="16026" xr:uid="{424304B5-80A7-4C66-9A99-439A78B1DED0}"/>
    <cellStyle name="ข้อความเตือน 4 2 3" xfId="16027" xr:uid="{7BACF2CB-AEF0-44E9-A3B9-A6FF2FC0D969}"/>
    <cellStyle name="ข้อความเตือน 5" xfId="3220" xr:uid="{00000000-0005-0000-0000-0000D01A0000}"/>
    <cellStyle name="ข้อความเตือน 5 2" xfId="11905" xr:uid="{964AC1D7-2FCA-4866-85EF-26E274C90447}"/>
    <cellStyle name="ข้อความเตือน 5 2 2" xfId="13665" xr:uid="{5BBB2575-97FF-4F6B-BCEC-641F7B0CB3C4}"/>
    <cellStyle name="ข้อความเตือน 5 2 3" xfId="16029" xr:uid="{AAB46E10-3F1C-499D-BD51-664CD61EDD37}"/>
    <cellStyle name="ข้อความเตือน 6" xfId="16030" xr:uid="{CED3D5C0-6FBB-45F3-9D22-71620EBD81BA}"/>
    <cellStyle name="ข้อความอธิบาย" xfId="5759" xr:uid="{00000000-0005-0000-0000-0000D11A0000}"/>
    <cellStyle name="ข้อความอธิบาย 2" xfId="5762" xr:uid="{00000000-0005-0000-0000-0000D21A0000}"/>
    <cellStyle name="ข้อความอธิบาย 2 2" xfId="14243" xr:uid="{68B6B52B-96DB-4AB0-9581-13815673CA8D}"/>
    <cellStyle name="ข้อความอธิบาย 2 2 2" xfId="12478" xr:uid="{DCF2B6E6-A4F9-4F7C-988B-25F9A50E650C}"/>
    <cellStyle name="ข้อความอธิบาย 2 2 3" xfId="14903" xr:uid="{E4765B05-BBC9-4A3C-ACBA-BF5F744540DC}"/>
    <cellStyle name="ข้อความอธิบาย 3" xfId="7003" xr:uid="{00000000-0005-0000-0000-0000D31A0000}"/>
    <cellStyle name="ข้อความอธิบาย 3 2" xfId="16031" xr:uid="{BCC6AE01-B89C-4CCE-A891-7927E44D2D70}"/>
    <cellStyle name="ข้อความอธิบาย 3 2 2" xfId="12022" xr:uid="{1CE13F16-D0C2-46A8-B0D6-4E5FFA9A1A31}"/>
    <cellStyle name="ข้อความอธิบาย 3 2 3" xfId="8005" xr:uid="{364E9CEE-6A9C-4DB0-8624-935AC28E5EBE}"/>
    <cellStyle name="ข้อความอธิบาย 4" xfId="7004" xr:uid="{00000000-0005-0000-0000-0000D41A0000}"/>
    <cellStyle name="ข้อความอธิบาย 4 2" xfId="14374" xr:uid="{62CEE1D0-07AF-49FC-A321-5848F3766F58}"/>
    <cellStyle name="ข้อความอธิบาย 4 2 2" xfId="12093" xr:uid="{E0D29184-4D18-4ABE-9B96-66E8502D4FAC}"/>
    <cellStyle name="ข้อความอธิบาย 4 2 3" xfId="12098" xr:uid="{3D00566A-BD3A-4695-90FD-56B542FE7622}"/>
    <cellStyle name="ข้อความอธิบาย 5" xfId="7005" xr:uid="{00000000-0005-0000-0000-0000D51A0000}"/>
    <cellStyle name="ข้อความอธิบาย 5 2" xfId="16032" xr:uid="{4A8F8C6F-3A2C-4D76-AD8E-D7C6540BBA3B}"/>
    <cellStyle name="ข้อความอธิบาย 5 2 2" xfId="13325" xr:uid="{400BB9A2-43B9-4BA9-B719-A80D186247DA}"/>
    <cellStyle name="ข้อความอธิบาย 5 2 3" xfId="13327" xr:uid="{0A1D074C-E4B7-4D22-8160-BA74150BF6BD}"/>
    <cellStyle name="ข้อความอธิบาย 6" xfId="16033" xr:uid="{1084D939-AE99-49B3-A7D3-54C04B194914}"/>
    <cellStyle name="ค@ฏ๋_1111D2111DQ2" xfId="16034" xr:uid="{0531E6D4-2576-4DDE-859B-BF36337EE8DC}"/>
    <cellStyle name="คdคภฆ์[0]_1111D2111DQ2" xfId="16035" xr:uid="{2D1E8A41-8345-493F-BC65-B82CADE87EAD}"/>
    <cellStyle name="คdคภฆ์_1111D2111DQ1" xfId="13576" xr:uid="{ABFDEEB5-DF60-45A7-B273-366EEE7BC01D}"/>
    <cellStyle name="ชื่อเรื่อง" xfId="7006" xr:uid="{00000000-0005-0000-0000-0000D61A0000}"/>
    <cellStyle name="ชื่อเรื่อง 2" xfId="57" xr:uid="{00000000-0005-0000-0000-0000D71A0000}"/>
    <cellStyle name="ชื่อเรื่อง 3" xfId="15483" xr:uid="{28B55D6F-62A7-43A8-9C63-075C0ADF7B79}"/>
    <cellStyle name="ชื่อเรื่อง 3 2" xfId="15237" xr:uid="{1D6BDC34-5C1D-4AEF-A57F-3DFBCEE573AB}"/>
    <cellStyle name="ณfน๔ [0]_Book1" xfId="16036" xr:uid="{F84AF280-36B6-4FF2-8687-9FFD731B7715}"/>
    <cellStyle name="ณfน๔_Book1" xfId="16037" xr:uid="{2156639F-14E6-4164-984B-406D9464DB7A}"/>
    <cellStyle name="ดี" xfId="7007" xr:uid="{00000000-0005-0000-0000-0000D91A0000}"/>
    <cellStyle name="ดี 2" xfId="2825" xr:uid="{00000000-0005-0000-0000-0000DA1A0000}"/>
    <cellStyle name="ดี 2 2" xfId="11064" xr:uid="{0B1EFB32-30D7-4F95-B91E-8613894CE9B9}"/>
    <cellStyle name="ดี 2 2 2" xfId="16039" xr:uid="{E8A2FEA2-4B78-40BD-B000-4865CE72259A}"/>
    <cellStyle name="ดี 2 2 3" xfId="16040" xr:uid="{FAA78D7D-AD4B-4EDB-8668-63463DA56A82}"/>
    <cellStyle name="ดี 3" xfId="2836" xr:uid="{00000000-0005-0000-0000-0000DB1A0000}"/>
    <cellStyle name="ดี 3 2" xfId="11068" xr:uid="{9F0D0E87-F05F-4B2A-B3CB-B4047DC4E69F}"/>
    <cellStyle name="ดี 3 2 2" xfId="16041" xr:uid="{4134318A-EDD1-4C28-A5F6-B37AD87F7299}"/>
    <cellStyle name="ดี 3 2 3" xfId="16042" xr:uid="{764E0EA2-5056-47E9-9270-85A756F16FEA}"/>
    <cellStyle name="ดี 4" xfId="498" xr:uid="{00000000-0005-0000-0000-0000DC1A0000}"/>
    <cellStyle name="ดี 4 2" xfId="9396" xr:uid="{900E04E6-2F63-4C38-820A-5B7E2320CEB6}"/>
    <cellStyle name="ดี 4 2 2" xfId="8666" xr:uid="{96B483C1-4A42-44F9-A6DD-48AE0EDC4778}"/>
    <cellStyle name="ดี 4 2 3" xfId="8668" xr:uid="{099D02CC-BD7F-432D-9371-EF03336A2C21}"/>
    <cellStyle name="ดี 5" xfId="2841" xr:uid="{00000000-0005-0000-0000-0000DD1A0000}"/>
    <cellStyle name="ดี 5 2" xfId="11074" xr:uid="{79D1F56E-64C7-42EE-9127-84030A29C6EE}"/>
    <cellStyle name="ดี 5 2 2" xfId="16043" xr:uid="{3D2AC096-AC2D-4DD7-8F0D-F9D48CA638F3}"/>
    <cellStyle name="ดี 5 2 3" xfId="16044" xr:uid="{9010AE27-DF3A-4CFA-A7CE-AD8094E776E3}"/>
    <cellStyle name="ดี 6" xfId="2845" xr:uid="{00000000-0005-0000-0000-0000DE1A0000}"/>
    <cellStyle name="ดี 7" xfId="11078" xr:uid="{06931847-5EB2-4E90-826B-EF17F088E2C7}"/>
    <cellStyle name="ตามการเชื่อมโยงหลายมิติ" xfId="7008" xr:uid="{00000000-0005-0000-0000-0000DF1A0000}"/>
    <cellStyle name="ตามการเชื่อมโยงหลายมิติ 2" xfId="3284" xr:uid="{00000000-0005-0000-0000-0000E01A0000}"/>
    <cellStyle name="ตามการเชื่อมโยงหลายมิติ_Fuel Oil" xfId="6904" xr:uid="{00000000-0005-0000-0000-0000E11A0000}"/>
    <cellStyle name="น้บะภฒ_95" xfId="7009" xr:uid="{00000000-0005-0000-0000-0000E21A0000}"/>
    <cellStyle name="ปกติ 10" xfId="7010" xr:uid="{00000000-0005-0000-0000-0000E31A0000}"/>
    <cellStyle name="ปกติ 10 2" xfId="7011" xr:uid="{00000000-0005-0000-0000-0000E41A0000}"/>
    <cellStyle name="ปกติ 11" xfId="7012" xr:uid="{00000000-0005-0000-0000-0000E51A0000}"/>
    <cellStyle name="ปกติ 11 2" xfId="7013" xr:uid="{00000000-0005-0000-0000-0000E61A0000}"/>
    <cellStyle name="ปกติ 12" xfId="7014" xr:uid="{00000000-0005-0000-0000-0000E71A0000}"/>
    <cellStyle name="ปกติ 12 2" xfId="7015" xr:uid="{00000000-0005-0000-0000-0000E81A0000}"/>
    <cellStyle name="ปกติ 13" xfId="3778" xr:uid="{00000000-0005-0000-0000-0000E91A0000}"/>
    <cellStyle name="ปกติ 13 2" xfId="2282" xr:uid="{00000000-0005-0000-0000-0000EA1A0000}"/>
    <cellStyle name="ปกติ 14" xfId="3782" xr:uid="{00000000-0005-0000-0000-0000EB1A0000}"/>
    <cellStyle name="ปกติ 14 2" xfId="7016" xr:uid="{00000000-0005-0000-0000-0000EC1A0000}"/>
    <cellStyle name="ปกติ 15" xfId="7018" xr:uid="{00000000-0005-0000-0000-0000ED1A0000}"/>
    <cellStyle name="ปกติ 15 2" xfId="7020" xr:uid="{00000000-0005-0000-0000-0000EE1A0000}"/>
    <cellStyle name="ปกติ 16" xfId="6053" xr:uid="{00000000-0005-0000-0000-0000EF1A0000}"/>
    <cellStyle name="ปกติ 16 2" xfId="7022" xr:uid="{00000000-0005-0000-0000-0000F01A0000}"/>
    <cellStyle name="ปกติ 17" xfId="7024" xr:uid="{00000000-0005-0000-0000-0000F11A0000}"/>
    <cellStyle name="ปกติ 17 2" xfId="7026" xr:uid="{00000000-0005-0000-0000-0000F21A0000}"/>
    <cellStyle name="ปกติ 18" xfId="7028" xr:uid="{00000000-0005-0000-0000-0000F31A0000}"/>
    <cellStyle name="ปกติ 18 2" xfId="7031" xr:uid="{00000000-0005-0000-0000-0000F41A0000}"/>
    <cellStyle name="ปกติ 19" xfId="7033" xr:uid="{00000000-0005-0000-0000-0000F51A0000}"/>
    <cellStyle name="ปกติ 19 2" xfId="7035" xr:uid="{00000000-0005-0000-0000-0000F61A0000}"/>
    <cellStyle name="ปกติ 2" xfId="7036" xr:uid="{00000000-0005-0000-0000-0000F71A0000}"/>
    <cellStyle name="ปกติ 2 2" xfId="7037" xr:uid="{00000000-0005-0000-0000-0000F81A0000}"/>
    <cellStyle name="ปกติ 2 2 2" xfId="2993" xr:uid="{00000000-0005-0000-0000-0000F91A0000}"/>
    <cellStyle name="ปกติ 2 2 2 2" xfId="7648" xr:uid="{3ED27997-06A7-46BA-A981-FD6D6FAA3DA5}"/>
    <cellStyle name="ปกติ 2 2 2 2 2" xfId="15034" xr:uid="{451C19AA-353F-4CB5-BC95-8A86E753C7C4}"/>
    <cellStyle name="ปกติ 2 2 2 2 3" xfId="16054" xr:uid="{AF2613B3-BF9B-49DA-A8CC-E48173BD8C76}"/>
    <cellStyle name="ปกติ 2 2 2 3" xfId="15892" xr:uid="{79E294AE-E584-4BD5-BDFD-F6C25EB3BFE5}"/>
    <cellStyle name="ปกติ 2 2 2 4" xfId="16055" xr:uid="{5EC971DF-3F41-4FF2-AAC8-51E7E828E8A4}"/>
    <cellStyle name="ปกติ 2 2 2 5" xfId="16056" xr:uid="{BD53C5C0-103B-4CEF-B9EA-36E150215B89}"/>
    <cellStyle name="ปกติ 2 2 2 6" xfId="16057" xr:uid="{5E9B9755-1D8D-4B19-8693-99C5B56463F2}"/>
    <cellStyle name="ปกติ 2 2 2 7" xfId="11525" xr:uid="{B8B995D9-9557-40F3-B1C6-AFEF3D71EE47}"/>
    <cellStyle name="ปกติ 2 2 3" xfId="11527" xr:uid="{CC4658C1-63BC-4FA9-9BA5-63D326B51D8D}"/>
    <cellStyle name="ปกติ 2 3" xfId="2334" xr:uid="{00000000-0005-0000-0000-0000FA1A0000}"/>
    <cellStyle name="ปกติ 2 3 2" xfId="6327" xr:uid="{00000000-0005-0000-0000-0000FB1A0000}"/>
    <cellStyle name="ปกติ 2 3 2 2" xfId="7922" xr:uid="{E37C72BF-9D93-4C32-A9E5-116AF4C4B3C1}"/>
    <cellStyle name="ปกติ 2 3 2 2 2" xfId="15077" xr:uid="{D4FCC825-4B38-484C-BF50-417C5731835B}"/>
    <cellStyle name="ปกติ 2 3 2 3" xfId="15079" xr:uid="{AB42FDED-2C5A-42BF-B7DE-B9A72556EB08}"/>
    <cellStyle name="ปกติ 2 3 2 4" xfId="15081" xr:uid="{E874F6F4-DB10-48AE-A703-9CD3A2621ACD}"/>
    <cellStyle name="ปกติ 2 3 2 5" xfId="15083" xr:uid="{0957B3FB-ABE2-4B7B-8106-02C0F41C56ED}"/>
    <cellStyle name="ปกติ 2 3 2 6" xfId="10498" xr:uid="{177D6E5D-9534-4C34-A1B4-29316B04DC2A}"/>
    <cellStyle name="ปกติ 2 3 3" xfId="7566" xr:uid="{E0FDF8FF-F375-43F0-9896-48A8AE484B28}"/>
    <cellStyle name="ปกติ 2 3 3 2" xfId="15090" xr:uid="{A25E7AA8-EF20-439D-96F6-FEA54C4D39AC}"/>
    <cellStyle name="ปกติ 2 3 3 3" xfId="10502" xr:uid="{A6A21C22-6F5C-460C-8F00-BEC2F6D356ED}"/>
    <cellStyle name="ปกติ 2 3 4" xfId="10505" xr:uid="{8B1DDBCF-6839-4E16-A064-DEB6EECA9620}"/>
    <cellStyle name="ปกติ 2 3 5" xfId="9523" xr:uid="{AEC8627B-F180-4BD3-BC86-819D8DCA3E04}"/>
    <cellStyle name="ปกติ 2 3 6" xfId="9525" xr:uid="{80DCBB53-E414-4FD1-AA71-44AB5AB1F9DA}"/>
    <cellStyle name="ปกติ 2 3 7" xfId="10495" xr:uid="{8202724F-2DB1-44A1-918F-691E3C2C409A}"/>
    <cellStyle name="ปกติ 2 4" xfId="7038" xr:uid="{00000000-0005-0000-0000-0000FC1A0000}"/>
    <cellStyle name="ปกติ 2 5" xfId="3584" xr:uid="{00000000-0005-0000-0000-0000FD1A0000}"/>
    <cellStyle name="ปกติ 2 6" xfId="10693" xr:uid="{6B88D304-6455-42B6-9352-24019F1346DC}"/>
    <cellStyle name="ปกติ 20" xfId="7017" xr:uid="{00000000-0005-0000-0000-0000FE1A0000}"/>
    <cellStyle name="ปกติ 20 2" xfId="7019" xr:uid="{00000000-0005-0000-0000-0000FF1A0000}"/>
    <cellStyle name="ปกติ 21" xfId="6052" xr:uid="{00000000-0005-0000-0000-0000001B0000}"/>
    <cellStyle name="ปกติ 21 2" xfId="7021" xr:uid="{00000000-0005-0000-0000-0000011B0000}"/>
    <cellStyle name="ปกติ 22" xfId="7023" xr:uid="{00000000-0005-0000-0000-0000021B0000}"/>
    <cellStyle name="ปกติ 22 2" xfId="7025" xr:uid="{00000000-0005-0000-0000-0000031B0000}"/>
    <cellStyle name="ปกติ 23" xfId="7027" xr:uid="{00000000-0005-0000-0000-0000041B0000}"/>
    <cellStyle name="ปกติ 23 2" xfId="7030" xr:uid="{00000000-0005-0000-0000-0000051B0000}"/>
    <cellStyle name="ปกติ 24" xfId="7032" xr:uid="{00000000-0005-0000-0000-0000061B0000}"/>
    <cellStyle name="ปกติ 24 2" xfId="7034" xr:uid="{00000000-0005-0000-0000-0000071B0000}"/>
    <cellStyle name="ปกติ 25" xfId="7040" xr:uid="{00000000-0005-0000-0000-0000081B0000}"/>
    <cellStyle name="ปกติ 25 2" xfId="7042" xr:uid="{00000000-0005-0000-0000-0000091B0000}"/>
    <cellStyle name="ปกติ 26" xfId="7044" xr:uid="{00000000-0005-0000-0000-00000A1B0000}"/>
    <cellStyle name="ปกติ 26 2" xfId="7046" xr:uid="{00000000-0005-0000-0000-00000B1B0000}"/>
    <cellStyle name="ปกติ 27" xfId="7048" xr:uid="{00000000-0005-0000-0000-00000C1B0000}"/>
    <cellStyle name="ปกติ 27 2" xfId="7050" xr:uid="{00000000-0005-0000-0000-00000D1B0000}"/>
    <cellStyle name="ปกติ 28" xfId="7052" xr:uid="{00000000-0005-0000-0000-00000E1B0000}"/>
    <cellStyle name="ปกติ 28 2" xfId="7054" xr:uid="{00000000-0005-0000-0000-00000F1B0000}"/>
    <cellStyle name="ปกติ 29" xfId="5214" xr:uid="{00000000-0005-0000-0000-0000101B0000}"/>
    <cellStyle name="ปกติ 29 2" xfId="259" xr:uid="{00000000-0005-0000-0000-0000111B0000}"/>
    <cellStyle name="ปกติ 3" xfId="7055" xr:uid="{00000000-0005-0000-0000-0000121B0000}"/>
    <cellStyle name="ปกติ 3 2" xfId="7056" xr:uid="{00000000-0005-0000-0000-0000131B0000}"/>
    <cellStyle name="ปกติ 3 2 2" xfId="16063" xr:uid="{BFECF38E-55C9-4D22-884D-1C6ACD8BDD6D}"/>
    <cellStyle name="ปกติ 3 2 2 2" xfId="16064" xr:uid="{780B045B-FA1A-459A-8D98-0B5EFE0C7CE8}"/>
    <cellStyle name="ปกติ 3 2 2 3" xfId="16065" xr:uid="{6D5401A0-4952-4493-A886-FD0C5AF052B5}"/>
    <cellStyle name="ปกติ 3 3" xfId="352" xr:uid="{00000000-0005-0000-0000-0000141B0000}"/>
    <cellStyle name="ปกติ 3 4" xfId="7191" xr:uid="{091D3244-7C21-472B-A65B-D2CB6823196E}"/>
    <cellStyle name="ปกติ 3 4 2" xfId="16066" xr:uid="{00232544-9D1D-4394-88E6-87D34C092D8D}"/>
    <cellStyle name="ปกติ 30" xfId="7039" xr:uid="{00000000-0005-0000-0000-0000151B0000}"/>
    <cellStyle name="ปกติ 30 2" xfId="7041" xr:uid="{00000000-0005-0000-0000-0000161B0000}"/>
    <cellStyle name="ปกติ 31" xfId="7043" xr:uid="{00000000-0005-0000-0000-0000171B0000}"/>
    <cellStyle name="ปกติ 31 2" xfId="7045" xr:uid="{00000000-0005-0000-0000-0000181B0000}"/>
    <cellStyle name="ปกติ 32" xfId="7047" xr:uid="{00000000-0005-0000-0000-0000191B0000}"/>
    <cellStyle name="ปกติ 32 2" xfId="7049" xr:uid="{00000000-0005-0000-0000-00001A1B0000}"/>
    <cellStyle name="ปกติ 33" xfId="7051" xr:uid="{00000000-0005-0000-0000-00001B1B0000}"/>
    <cellStyle name="ปกติ 33 2" xfId="7053" xr:uid="{00000000-0005-0000-0000-00001C1B0000}"/>
    <cellStyle name="ปกติ 34" xfId="5213" xr:uid="{00000000-0005-0000-0000-00001D1B0000}"/>
    <cellStyle name="ปกติ 34 2" xfId="258" xr:uid="{00000000-0005-0000-0000-00001E1B0000}"/>
    <cellStyle name="ปกติ 35" xfId="2260" xr:uid="{00000000-0005-0000-0000-00001F1B0000}"/>
    <cellStyle name="ปกติ 35 2" xfId="2265" xr:uid="{00000000-0005-0000-0000-0000201B0000}"/>
    <cellStyle name="ปกติ 36" xfId="7058" xr:uid="{00000000-0005-0000-0000-0000211B0000}"/>
    <cellStyle name="ปกติ 36 2" xfId="7060" xr:uid="{00000000-0005-0000-0000-0000221B0000}"/>
    <cellStyle name="ปกติ 37" xfId="7062" xr:uid="{00000000-0005-0000-0000-0000231B0000}"/>
    <cellStyle name="ปกติ 37 2" xfId="7064" xr:uid="{00000000-0005-0000-0000-0000241B0000}"/>
    <cellStyle name="ปกติ 38" xfId="7066" xr:uid="{00000000-0005-0000-0000-0000251B0000}"/>
    <cellStyle name="ปกติ 38 2" xfId="7068" xr:uid="{00000000-0005-0000-0000-0000261B0000}"/>
    <cellStyle name="ปกติ 39" xfId="3377" xr:uid="{00000000-0005-0000-0000-0000271B0000}"/>
    <cellStyle name="ปกติ 39 2" xfId="7070" xr:uid="{00000000-0005-0000-0000-0000281B0000}"/>
    <cellStyle name="ปกติ 4" xfId="3441" xr:uid="{00000000-0005-0000-0000-0000291B0000}"/>
    <cellStyle name="ปกติ 4 2" xfId="7071" xr:uid="{00000000-0005-0000-0000-00002A1B0000}"/>
    <cellStyle name="ปกติ 4 3" xfId="9266" xr:uid="{8DFA840E-88A6-40E8-959E-19F5A17917A3}"/>
    <cellStyle name="ปกติ 4 3 2" xfId="10512" xr:uid="{E87902BE-CA2F-4624-8090-125098B8FF5F}"/>
    <cellStyle name="ปกติ 4 3 3" xfId="10517" xr:uid="{0CF10D18-38AC-441D-8BBE-AB97A14510C3}"/>
    <cellStyle name="ปกติ 40" xfId="2259" xr:uid="{00000000-0005-0000-0000-00002B1B0000}"/>
    <cellStyle name="ปกติ 40 2" xfId="2264" xr:uid="{00000000-0005-0000-0000-00002C1B0000}"/>
    <cellStyle name="ปกติ 41" xfId="7057" xr:uid="{00000000-0005-0000-0000-00002D1B0000}"/>
    <cellStyle name="ปกติ 41 2" xfId="7059" xr:uid="{00000000-0005-0000-0000-00002E1B0000}"/>
    <cellStyle name="ปกติ 42" xfId="7061" xr:uid="{00000000-0005-0000-0000-00002F1B0000}"/>
    <cellStyle name="ปกติ 42 2" xfId="7063" xr:uid="{00000000-0005-0000-0000-0000301B0000}"/>
    <cellStyle name="ปกติ 43" xfId="7065" xr:uid="{00000000-0005-0000-0000-0000311B0000}"/>
    <cellStyle name="ปกติ 43 2" xfId="7067" xr:uid="{00000000-0005-0000-0000-0000321B0000}"/>
    <cellStyle name="ปกติ 44" xfId="3376" xr:uid="{00000000-0005-0000-0000-0000331B0000}"/>
    <cellStyle name="ปกติ 44 2" xfId="7069" xr:uid="{00000000-0005-0000-0000-0000341B0000}"/>
    <cellStyle name="ปกติ 45" xfId="3383" xr:uid="{00000000-0005-0000-0000-0000351B0000}"/>
    <cellStyle name="ปกติ 45 2" xfId="7073" xr:uid="{00000000-0005-0000-0000-0000361B0000}"/>
    <cellStyle name="ปกติ 46" xfId="7075" xr:uid="{00000000-0005-0000-0000-0000371B0000}"/>
    <cellStyle name="ปกติ 46 2" xfId="7076" xr:uid="{00000000-0005-0000-0000-0000381B0000}"/>
    <cellStyle name="ปกติ 47" xfId="7078" xr:uid="{00000000-0005-0000-0000-0000391B0000}"/>
    <cellStyle name="ปกติ 48" xfId="7080" xr:uid="{00000000-0005-0000-0000-00003A1B0000}"/>
    <cellStyle name="ปกติ 49" xfId="7082" xr:uid="{00000000-0005-0000-0000-00003B1B0000}"/>
    <cellStyle name="ปกติ 49 2" xfId="7084" xr:uid="{00000000-0005-0000-0000-00003C1B0000}"/>
    <cellStyle name="ปกติ 49 3" xfId="7085" xr:uid="{00000000-0005-0000-0000-00003D1B0000}"/>
    <cellStyle name="ปกติ 5" xfId="7086" xr:uid="{00000000-0005-0000-0000-00003E1B0000}"/>
    <cellStyle name="ปกติ 5 2" xfId="7087" xr:uid="{00000000-0005-0000-0000-00003F1B0000}"/>
    <cellStyle name="ปกติ 5 3" xfId="7947" xr:uid="{3A138A5A-A42C-4F68-BD2E-61C44598C747}"/>
    <cellStyle name="ปกติ 50" xfId="3382" xr:uid="{00000000-0005-0000-0000-0000401B0000}"/>
    <cellStyle name="ปกติ 50 2" xfId="7072" xr:uid="{00000000-0005-0000-0000-0000411B0000}"/>
    <cellStyle name="ปกติ 51" xfId="7074" xr:uid="{00000000-0005-0000-0000-0000421B0000}"/>
    <cellStyle name="ปกติ 52" xfId="7077" xr:uid="{00000000-0005-0000-0000-0000431B0000}"/>
    <cellStyle name="ปกติ 53" xfId="7079" xr:uid="{00000000-0005-0000-0000-0000441B0000}"/>
    <cellStyle name="ปกติ 54" xfId="7081" xr:uid="{00000000-0005-0000-0000-0000451B0000}"/>
    <cellStyle name="ปกติ 54 2" xfId="7083" xr:uid="{00000000-0005-0000-0000-0000461B0000}"/>
    <cellStyle name="ปกติ 55" xfId="7089" xr:uid="{00000000-0005-0000-0000-0000471B0000}"/>
    <cellStyle name="ปกติ 56" xfId="7091" xr:uid="{00000000-0005-0000-0000-0000481B0000}"/>
    <cellStyle name="ปกติ 57" xfId="7093" xr:uid="{00000000-0005-0000-0000-0000491B0000}"/>
    <cellStyle name="ปกติ 58" xfId="3790" xr:uid="{00000000-0005-0000-0000-00004A1B0000}"/>
    <cellStyle name="ปกติ 59" xfId="3794" xr:uid="{00000000-0005-0000-0000-00004B1B0000}"/>
    <cellStyle name="ปกติ 6" xfId="7094" xr:uid="{00000000-0005-0000-0000-00004C1B0000}"/>
    <cellStyle name="ปกติ 6 2" xfId="7095" xr:uid="{00000000-0005-0000-0000-00004D1B0000}"/>
    <cellStyle name="ปกติ 60" xfId="7088" xr:uid="{00000000-0005-0000-0000-00004E1B0000}"/>
    <cellStyle name="ปกติ 61" xfId="7090" xr:uid="{00000000-0005-0000-0000-00004F1B0000}"/>
    <cellStyle name="ปกติ 61 2" xfId="7096" xr:uid="{00000000-0005-0000-0000-0000501B0000}"/>
    <cellStyle name="ปกติ 62" xfId="7092" xr:uid="{00000000-0005-0000-0000-0000511B0000}"/>
    <cellStyle name="ปกติ 62 2" xfId="7097" xr:uid="{00000000-0005-0000-0000-0000521B0000}"/>
    <cellStyle name="ปกติ 63" xfId="3789" xr:uid="{00000000-0005-0000-0000-0000531B0000}"/>
    <cellStyle name="ปกติ 63 2" xfId="7098" xr:uid="{00000000-0005-0000-0000-0000541B0000}"/>
    <cellStyle name="ปกติ 64" xfId="3793" xr:uid="{00000000-0005-0000-0000-0000551B0000}"/>
    <cellStyle name="ปกติ 64 2" xfId="7099" xr:uid="{00000000-0005-0000-0000-0000561B0000}"/>
    <cellStyle name="ปกติ 65" xfId="7101" xr:uid="{00000000-0005-0000-0000-0000571B0000}"/>
    <cellStyle name="ปกติ 65 2" xfId="7103" xr:uid="{00000000-0005-0000-0000-0000581B0000}"/>
    <cellStyle name="ปกติ 66" xfId="6058" xr:uid="{00000000-0005-0000-0000-0000591B0000}"/>
    <cellStyle name="ปกติ 66 2" xfId="6579" xr:uid="{00000000-0005-0000-0000-00005A1B0000}"/>
    <cellStyle name="ปกติ 67" xfId="7105" xr:uid="{00000000-0005-0000-0000-00005B1B0000}"/>
    <cellStyle name="ปกติ 68" xfId="1505" xr:uid="{00000000-0005-0000-0000-00005C1B0000}"/>
    <cellStyle name="ปกติ 68 2" xfId="5165" xr:uid="{00000000-0005-0000-0000-00005D1B0000}"/>
    <cellStyle name="ปกติ 69" xfId="1511" xr:uid="{00000000-0005-0000-0000-00005E1B0000}"/>
    <cellStyle name="ปกติ 69 2" xfId="7106" xr:uid="{00000000-0005-0000-0000-00005F1B0000}"/>
    <cellStyle name="ปกติ 7" xfId="7107" xr:uid="{00000000-0005-0000-0000-0000601B0000}"/>
    <cellStyle name="ปกติ 7 2" xfId="5028" xr:uid="{00000000-0005-0000-0000-0000611B0000}"/>
    <cellStyle name="ปกติ 70" xfId="7100" xr:uid="{00000000-0005-0000-0000-0000621B0000}"/>
    <cellStyle name="ปกติ 70 2" xfId="7102" xr:uid="{00000000-0005-0000-0000-0000631B0000}"/>
    <cellStyle name="ปกติ 71" xfId="6057" xr:uid="{00000000-0005-0000-0000-0000641B0000}"/>
    <cellStyle name="ปกติ 71 2" xfId="6578" xr:uid="{00000000-0005-0000-0000-0000651B0000}"/>
    <cellStyle name="ปกติ 72" xfId="7104" xr:uid="{00000000-0005-0000-0000-0000661B0000}"/>
    <cellStyle name="ปกติ 73" xfId="1504" xr:uid="{00000000-0005-0000-0000-0000671B0000}"/>
    <cellStyle name="ปกติ 73 2" xfId="5164" xr:uid="{00000000-0005-0000-0000-0000681B0000}"/>
    <cellStyle name="ปกติ 8" xfId="7108" xr:uid="{00000000-0005-0000-0000-0000691B0000}"/>
    <cellStyle name="ปกติ 8 2" xfId="7109" xr:uid="{00000000-0005-0000-0000-00006A1B0000}"/>
    <cellStyle name="ปกติ 9" xfId="7110" xr:uid="{00000000-0005-0000-0000-00006B1B0000}"/>
    <cellStyle name="ปกติ 9 2" xfId="2536" xr:uid="{00000000-0005-0000-0000-00006C1B0000}"/>
    <cellStyle name="ปกติ_01-Planing_&amp;_Booking" xfId="3252" xr:uid="{00000000-0005-0000-0000-00006D1B0000}"/>
    <cellStyle name="ป้อนค่า" xfId="7111" xr:uid="{00000000-0005-0000-0000-00006E1B0000}"/>
    <cellStyle name="ป้อนค่า 10" xfId="15217" xr:uid="{70289B1D-FED5-4888-9035-8787B7273511}"/>
    <cellStyle name="ป้อนค่า 10 2" xfId="16369" xr:uid="{3DB6A987-68B7-4D7E-8631-0B4AB950C340}"/>
    <cellStyle name="ป้อนค่า 10 3" xfId="18206" xr:uid="{4DD1BE9C-1A12-4758-8A3A-B825F98BC2A6}"/>
    <cellStyle name="ป้อนค่า 11" xfId="15220" xr:uid="{240374D1-44A7-4825-932E-F678B64BFA49}"/>
    <cellStyle name="ป้อนค่า 11 2" xfId="9483" xr:uid="{5499FD6F-BF8D-404D-8A35-D68F1AB06900}"/>
    <cellStyle name="ป้อนค่า 11 3" xfId="18209" xr:uid="{CA098396-BA10-4FB2-B039-0677509D1EA2}"/>
    <cellStyle name="ป้อนค่า 12" xfId="15223" xr:uid="{A34B64CF-929A-4F59-9481-4AEEB28ED21A}"/>
    <cellStyle name="ป้อนค่า 12 2" xfId="12862" xr:uid="{C50225C7-8565-4A2A-B6F9-31B9A454B1D3}"/>
    <cellStyle name="ป้อนค่า 12 3" xfId="18212" xr:uid="{1F221EA1-A721-47AE-81D7-D80256C7F88A}"/>
    <cellStyle name="ป้อนค่า 13" xfId="12142" xr:uid="{C1DD6E6C-0F0B-4915-B9E6-C2BC34FBAEA7}"/>
    <cellStyle name="ป้อนค่า 13 2" xfId="16395" xr:uid="{E53E1C16-A94F-40A7-A907-B44DA1F95D7D}"/>
    <cellStyle name="ป้อนค่า 13 3" xfId="8336" xr:uid="{B3B9E04D-E0BD-427F-BD7B-5B319C700627}"/>
    <cellStyle name="ป้อนค่า 14" xfId="12275" xr:uid="{5E04C97C-3C3C-480E-973F-C8603E16C2D2}"/>
    <cellStyle name="ป้อนค่า 14 2" xfId="16900" xr:uid="{C5595587-F64D-4F6A-963E-E23DB4709784}"/>
    <cellStyle name="ป้อนค่า 14 3" xfId="17870" xr:uid="{B845FC3B-5BC7-408F-B00C-268D3669D55E}"/>
    <cellStyle name="ป้อนค่า 15" xfId="12278" xr:uid="{F446A6A8-2EAB-4199-8212-CC3CA224B324}"/>
    <cellStyle name="ป้อนค่า 15 2" xfId="16896" xr:uid="{2D1FB60C-EF17-49E2-8661-17D40AC0114A}"/>
    <cellStyle name="ป้อนค่า 15 3" xfId="17518" xr:uid="{D7D2D8D1-A0DA-424D-90EE-4247450A7536}"/>
    <cellStyle name="ป้อนค่า 16" xfId="9298" xr:uid="{9BB842DF-FB6F-433C-A210-71068B555C08}"/>
    <cellStyle name="ป้อนค่า 17" xfId="18546" xr:uid="{45F75B8D-17A9-4AE0-B98D-E1483E6897EC}"/>
    <cellStyle name="ป้อนค่า 2" xfId="4905" xr:uid="{00000000-0005-0000-0000-00006F1B0000}"/>
    <cellStyle name="ป้อนค่า 2 10" xfId="14895" xr:uid="{B8AAB4DE-45BA-45F1-96EF-5FD98F5A85E8}"/>
    <cellStyle name="ป้อนค่า 2 10 2" xfId="8600" xr:uid="{C85B3CE6-EF51-45FB-A6A7-672C581291F7}"/>
    <cellStyle name="ป้อนค่า 2 10 3" xfId="18023" xr:uid="{55674F82-FAF4-43B3-8D19-EB0FD7E6DB16}"/>
    <cellStyle name="ป้อนค่า 2 11" xfId="15371" xr:uid="{BB51CF98-FE97-4FFB-91A4-78043EFFBCCE}"/>
    <cellStyle name="ป้อนค่า 2 11 2" xfId="8798" xr:uid="{F6E1E320-A42B-4EA7-A8A5-FA5550CD7320}"/>
    <cellStyle name="ป้อนค่า 2 11 3" xfId="18313" xr:uid="{6A05F1FF-551D-4DD8-8C4B-6A2FE5CF2288}"/>
    <cellStyle name="ป้อนค่า 2 12" xfId="15373" xr:uid="{35FEB17A-DEE2-4FBA-BC06-734CBDE58116}"/>
    <cellStyle name="ป้อนค่า 2 12 2" xfId="12179" xr:uid="{C9FB1C35-8C61-4028-884C-6EA751E0BC27}"/>
    <cellStyle name="ป้อนค่า 2 12 3" xfId="18314" xr:uid="{6BD83991-122A-436A-B084-4E46677570BC}"/>
    <cellStyle name="ป้อนค่า 2 13" xfId="15375" xr:uid="{3153E744-A114-468B-814F-7E19E8D4A5BF}"/>
    <cellStyle name="ป้อนค่า 2 13 2" xfId="16051" xr:uid="{86F42243-0628-45AC-BF2F-3F9F5713FF31}"/>
    <cellStyle name="ป้อนค่า 2 13 3" xfId="18315" xr:uid="{CDB6561E-3EBE-42AA-8689-D210BD92439D}"/>
    <cellStyle name="ป้อนค่า 2 14" xfId="10990" xr:uid="{47FB0852-A38C-4D89-B0C8-DD066045500A}"/>
    <cellStyle name="ป้อนค่า 2 15" xfId="18547" xr:uid="{7BCBF072-41F5-435F-8CD3-6AD731340EE1}"/>
    <cellStyle name="ป้อนค่า 2 2" xfId="11006" xr:uid="{78D60726-4E79-4964-A5A9-31A25FAD642D}"/>
    <cellStyle name="ป้อนค่า 2 2 2" xfId="10685" xr:uid="{1280682D-7D11-46CE-B59A-135D59A2728B}"/>
    <cellStyle name="ป้อนค่า 2 2 3" xfId="10687" xr:uid="{F78EF95E-33F6-4A12-9098-FB9F719FD3ED}"/>
    <cellStyle name="ป้อนค่า 2 2 3 2" xfId="17479" xr:uid="{8A550F66-E91F-4617-87F1-74FDB181E066}"/>
    <cellStyle name="ป้อนค่า 2 2 3 3" xfId="16885" xr:uid="{C6B1CC37-89A5-4A06-A75C-62D27A8D99C5}"/>
    <cellStyle name="ป้อนค่า 2 2 4" xfId="9565" xr:uid="{BC32B501-7281-4CFD-9414-08CBBF21118C}"/>
    <cellStyle name="ป้อนค่า 2 2 4 2" xfId="17710" xr:uid="{DF757DAA-18B8-4B2D-B937-323DB7493D86}"/>
    <cellStyle name="ป้อนค่า 2 2 4 3" xfId="9395" xr:uid="{A68E308A-ED1B-4D65-9344-D4976477B4D0}"/>
    <cellStyle name="ป้อนค่า 2 2 5" xfId="16092" xr:uid="{B928FC77-EEB9-4E05-96B8-AE8780A37F9A}"/>
    <cellStyle name="ป้อนค่า 2 2 5 2" xfId="16428" xr:uid="{F285F81C-6F4F-4325-B230-A7EFE8B12CF5}"/>
    <cellStyle name="ป้อนค่า 2 2 5 3" xfId="18548" xr:uid="{473E9EAA-0194-463A-BC91-594ED4B598FC}"/>
    <cellStyle name="ป้อนค่า 2 2 6" xfId="17352" xr:uid="{5107C541-759E-4880-A75C-2AC49259772C}"/>
    <cellStyle name="ป้อนค่า 2 2 7" xfId="8233" xr:uid="{F2FEEF37-421E-4AFF-A0DF-7E3F2AFCD5BE}"/>
    <cellStyle name="ป้อนค่า 2 3" xfId="11007" xr:uid="{2506D22D-CD0A-45AC-801B-D54382135875}"/>
    <cellStyle name="ป้อนค่า 2 4" xfId="13498" xr:uid="{47C9092B-2508-4190-A185-B53515BBD3C9}"/>
    <cellStyle name="ป้อนค่า 2 5" xfId="12348" xr:uid="{14967F89-2CF6-4791-98DE-6AF9FAD65E72}"/>
    <cellStyle name="ป้อนค่า 2 5 2" xfId="16887" xr:uid="{D0DC0542-8C5D-4368-B045-826A2BCC85A0}"/>
    <cellStyle name="ป้อนค่า 2 5 3" xfId="17783" xr:uid="{53FF73A9-D48A-49FC-88E5-6CAB3D962F8C}"/>
    <cellStyle name="ป้อนค่า 2 6" xfId="12350" xr:uid="{1987E9D0-DDE8-4E96-99C0-FEFA002003A2}"/>
    <cellStyle name="ป้อนค่า 2 6 2" xfId="16886" xr:uid="{8F745AA2-11FD-4227-89AB-BA446832B182}"/>
    <cellStyle name="ป้อนค่า 2 6 3" xfId="9071" xr:uid="{77E3544F-2E20-41D9-BCC3-33EDE8A8C113}"/>
    <cellStyle name="ป้อนค่า 2 7" xfId="13500" xr:uid="{0B7A2AF9-5EB3-4647-A1F1-1A470296AC9A}"/>
    <cellStyle name="ป้อนค่า 2 7 2" xfId="11515" xr:uid="{6DB734D8-5B11-4C6C-99FF-B331E358672A}"/>
    <cellStyle name="ป้อนค่า 2 7 3" xfId="10665" xr:uid="{2937A73B-1603-4B97-87BA-7470F750A9BE}"/>
    <cellStyle name="ป้อนค่า 2 8" xfId="13501" xr:uid="{36E7C5BB-B93C-4D6E-A4DF-EA6359C95F2D}"/>
    <cellStyle name="ป้อนค่า 2 8 2" xfId="11038" xr:uid="{92DF03B9-B71F-4F97-85A7-DC9D50B06EED}"/>
    <cellStyle name="ป้อนค่า 2 8 3" xfId="16904" xr:uid="{79A9729F-35C8-40C2-A20A-6F730DD3D5FE}"/>
    <cellStyle name="ป้อนค่า 2 9" xfId="13502" xr:uid="{DA6DEE39-207B-47DF-9163-42BAF29F5925}"/>
    <cellStyle name="ป้อนค่า 2 9 2" xfId="16475" xr:uid="{1109145A-AA71-48CE-B9A5-962E9D2A9DF7}"/>
    <cellStyle name="ป้อนค่า 2 9 3" xfId="17782" xr:uid="{3B66A9AE-7A4A-4334-8055-5E7FD75FE7F0}"/>
    <cellStyle name="ป้อนค่า 3" xfId="7112" xr:uid="{00000000-0005-0000-0000-0000701B0000}"/>
    <cellStyle name="ป้อนค่า 3 10" xfId="16093" xr:uid="{8086F0F0-EEB4-4544-A8C5-7A2D287BA5AF}"/>
    <cellStyle name="ป้อนค่า 3 10 2" xfId="8794" xr:uid="{F4D2F8B9-85FE-4500-B737-DB54D0824A6A}"/>
    <cellStyle name="ป้อนค่า 3 10 3" xfId="18550" xr:uid="{5FB1DEB0-DE26-431A-8922-793D43FF746E}"/>
    <cellStyle name="ป้อนค่า 3 11" xfId="16094" xr:uid="{C41677C1-F232-4755-9D85-F9D3AA335985}"/>
    <cellStyle name="ป้อนค่า 3 11 2" xfId="10579" xr:uid="{AFFFEFD7-94AE-4297-8E5C-A427334821BA}"/>
    <cellStyle name="ป้อนค่า 3 11 3" xfId="18551" xr:uid="{31C9E027-904D-4A7E-AFCA-3613A95984C0}"/>
    <cellStyle name="ป้อนค่า 3 12" xfId="16095" xr:uid="{CF0D2BE3-1B5E-46FC-AD1D-8931446DB196}"/>
    <cellStyle name="ป้อนค่า 3 12 2" xfId="13439" xr:uid="{45463A8A-4AFA-41BA-A340-A6C4C6FADD78}"/>
    <cellStyle name="ป้อนค่า 3 12 3" xfId="18552" xr:uid="{D9FA5CEC-CE74-485C-A572-EAA92B3DB665}"/>
    <cellStyle name="ป้อนค่า 3 13" xfId="16096" xr:uid="{93786357-2F98-4E38-A9D0-B4A52073A62E}"/>
    <cellStyle name="ป้อนค่า 3 13 2" xfId="8948" xr:uid="{5416E623-A4F7-4881-8598-03D457E972BA}"/>
    <cellStyle name="ป้อนค่า 3 13 3" xfId="18553" xr:uid="{89B9B8A2-2D87-45DC-AF6E-0B8CCCB0C6C0}"/>
    <cellStyle name="ป้อนค่า 3 14" xfId="11798" xr:uid="{D1B04DC4-C073-464C-B81A-1723F0B06BE1}"/>
    <cellStyle name="ป้อนค่า 3 15" xfId="18549" xr:uid="{E873670C-4539-48D1-849B-D6BEF5BC38F8}"/>
    <cellStyle name="ป้อนค่า 3 2" xfId="8018" xr:uid="{1FE6CC58-CC7A-491D-BAC9-5F5129193A5D}"/>
    <cellStyle name="ป้อนค่า 3 2 2" xfId="16097" xr:uid="{C7EB6D72-551F-4606-9DE7-28573C8BE9C4}"/>
    <cellStyle name="ป้อนค่า 3 2 3" xfId="16098" xr:uid="{0DEFA11E-CF36-47F8-BD1D-E8277C65AC82}"/>
    <cellStyle name="ป้อนค่า 3 2 3 2" xfId="12813" xr:uid="{AD0D5164-2D4E-4984-8CA9-AD8D0443F58A}"/>
    <cellStyle name="ป้อนค่า 3 2 3 3" xfId="18554" xr:uid="{4639A7AD-8929-45EC-9492-2F5BCDE5BBE8}"/>
    <cellStyle name="ป้อนค่า 3 2 4" xfId="12616" xr:uid="{AEBEA6A6-7636-4762-955B-45AE6DD10952}"/>
    <cellStyle name="ป้อนค่า 3 2 4 2" xfId="14618" xr:uid="{CE38D311-1D76-428D-9B29-F92E2627ADC5}"/>
    <cellStyle name="ป้อนค่า 3 2 4 3" xfId="17909" xr:uid="{C5E02AF5-5F4F-4101-8478-2B03335C7537}"/>
    <cellStyle name="ป้อนค่า 3 2 5" xfId="12617" xr:uid="{C7579EAD-8BA4-4AC2-860E-B8FCD36F052A}"/>
    <cellStyle name="ป้อนค่า 3 2 5 2" xfId="11186" xr:uid="{0205C95C-224B-4A98-B217-A749E31B5980}"/>
    <cellStyle name="ป้อนค่า 3 2 5 3" xfId="9225" xr:uid="{4F57A2AE-8063-4F79-96B1-012ED4645771}"/>
    <cellStyle name="ป้อนค่า 3 2 6" xfId="18007" xr:uid="{423A383A-7E26-4CA6-9B2B-FF16D9D5B6B6}"/>
    <cellStyle name="ป้อนค่า 3 2 7" xfId="11101" xr:uid="{7D4454DD-5655-4A1A-85DC-AB421B2AD5F3}"/>
    <cellStyle name="ป้อนค่า 3 3" xfId="8652" xr:uid="{E0ADD3EC-EF8A-450A-9FB1-0936E353C4F3}"/>
    <cellStyle name="ป้อนค่า 3 4" xfId="16099" xr:uid="{8D856DBC-E048-44A0-89A6-267064F42363}"/>
    <cellStyle name="ป้อนค่า 3 5" xfId="16100" xr:uid="{AAE5EA2D-DA47-41DA-99E0-D64F6F25C2E2}"/>
    <cellStyle name="ป้อนค่า 3 5 2" xfId="12200" xr:uid="{2E429909-C877-4F9E-B1E1-E76F5C347AEA}"/>
    <cellStyle name="ป้อนค่า 3 5 3" xfId="18555" xr:uid="{2D89DC01-8BB5-4EF5-9AA9-8255C6ADA72F}"/>
    <cellStyle name="ป้อนค่า 3 6" xfId="16101" xr:uid="{2EF02CF6-2ADE-4123-AFB7-6B1811FDB4F5}"/>
    <cellStyle name="ป้อนค่า 3 6 2" xfId="9986" xr:uid="{0E63F0E8-CA70-4A3F-B9F6-87606E0779D7}"/>
    <cellStyle name="ป้อนค่า 3 6 3" xfId="18556" xr:uid="{3F047A76-9B42-4DAE-A9CD-85D33F5EDD4B}"/>
    <cellStyle name="ป้อนค่า 3 7" xfId="16102" xr:uid="{3DDD7BDA-AA6D-4E9D-872A-A60397FB7775}"/>
    <cellStyle name="ป้อนค่า 3 7 2" xfId="11459" xr:uid="{C6E957F7-52D3-4EF2-A297-467A160B501D}"/>
    <cellStyle name="ป้อนค่า 3 7 3" xfId="18557" xr:uid="{146EFA5F-B9F6-40C9-904E-EFAB28BE29C4}"/>
    <cellStyle name="ป้อนค่า 3 8" xfId="16103" xr:uid="{020FB2A1-5641-4EAE-8452-D4749793A983}"/>
    <cellStyle name="ป้อนค่า 3 8 2" xfId="11666" xr:uid="{CD21E0CB-72E7-4BF9-A29E-67CE9A8FDFA9}"/>
    <cellStyle name="ป้อนค่า 3 8 3" xfId="18558" xr:uid="{C70CCEE9-AAEB-4F12-8BE0-F1B74940323D}"/>
    <cellStyle name="ป้อนค่า 3 9" xfId="15968" xr:uid="{2AD0A12F-FAB2-484F-8E7C-03756C0891CC}"/>
    <cellStyle name="ป้อนค่า 3 9 2" xfId="13013" xr:uid="{03C4573C-BB79-4D46-9BD2-BEAB78920452}"/>
    <cellStyle name="ป้อนค่า 3 9 3" xfId="18508" xr:uid="{598F5765-BEEE-483C-B886-6F8198328B3A}"/>
    <cellStyle name="ป้อนค่า 4" xfId="7113" xr:uid="{00000000-0005-0000-0000-0000711B0000}"/>
    <cellStyle name="ป้อนค่า 4 10" xfId="16104" xr:uid="{FF43B154-C652-47A3-9FA4-7E4D37E01B4B}"/>
    <cellStyle name="ป้อนค่า 4 10 2" xfId="16602" xr:uid="{BCCC99F1-E4CC-418F-ABD4-70EBF244B958}"/>
    <cellStyle name="ป้อนค่า 4 10 3" xfId="18560" xr:uid="{35715DCF-EED6-4669-8162-B17419A7A844}"/>
    <cellStyle name="ป้อนค่า 4 11" xfId="16105" xr:uid="{2F39032D-73E4-4EAB-8B73-76E3BD708942}"/>
    <cellStyle name="ป้อนค่า 4 11 2" xfId="16652" xr:uid="{3B6B066F-4E9B-41FE-B722-4E1D8A9DC8E2}"/>
    <cellStyle name="ป้อนค่า 4 11 3" xfId="18561" xr:uid="{FC2D953E-365C-43C0-BCCD-7915B61D0A57}"/>
    <cellStyle name="ป้อนค่า 4 12" xfId="16106" xr:uid="{DC68FED9-2741-4C40-851D-69774C1FF407}"/>
    <cellStyle name="ป้อนค่า 4 12 2" xfId="11704" xr:uid="{03AD3933-F5B4-4A9E-88BF-F10CBB9E7EBB}"/>
    <cellStyle name="ป้อนค่า 4 12 3" xfId="18562" xr:uid="{21410190-A09F-4B14-A2A0-67FC047AB81A}"/>
    <cellStyle name="ป้อนค่า 4 13" xfId="8748" xr:uid="{45FA338E-5665-4FA2-86D0-21D8F397EEE3}"/>
    <cellStyle name="ป้อนค่า 4 13 2" xfId="17865" xr:uid="{D223B9BF-785C-49F8-92C6-2F09908AB9C8}"/>
    <cellStyle name="ป้อนค่า 4 13 3" xfId="17756" xr:uid="{52548899-F788-4BC0-B975-79C67F623919}"/>
    <cellStyle name="ป้อนค่า 4 14" xfId="11113" xr:uid="{5D86C0FF-1E62-403A-A5D2-016BF88D5EF6}"/>
    <cellStyle name="ป้อนค่า 4 15" xfId="18559" xr:uid="{3834AEDA-4BC6-41D2-97FF-546244387D62}"/>
    <cellStyle name="ป้อนค่า 4 2" xfId="9788" xr:uid="{D2A31549-DFE1-4931-89C3-CEEBD1D08104}"/>
    <cellStyle name="ป้อนค่า 4 2 2" xfId="13051" xr:uid="{ADD8DF20-92D4-449A-92E9-B689DDA5CBC3}"/>
    <cellStyle name="ป้อนค่า 4 2 3" xfId="13052" xr:uid="{26CDA79A-E0FC-4D4B-8460-D1D2684E7F3D}"/>
    <cellStyle name="ป้อนค่า 4 2 3 2" xfId="11686" xr:uid="{E6469340-3CDE-4693-86EF-01F40D57FDC1}"/>
    <cellStyle name="ป้อนค่า 4 2 3 3" xfId="17791" xr:uid="{CC4E04A5-66AB-44A9-8377-2383021083BF}"/>
    <cellStyle name="ป้อนค่า 4 2 4" xfId="16107" xr:uid="{4AE577C8-95A5-481C-A647-4428C71190CB}"/>
    <cellStyle name="ป้อนค่า 4 2 4 2" xfId="16724" xr:uid="{E4CBFD29-18FB-45A2-B9E9-42399AEC4CC7}"/>
    <cellStyle name="ป้อนค่า 4 2 4 3" xfId="18563" xr:uid="{D75C1BD7-9453-4965-B619-5FBC8FC72DB4}"/>
    <cellStyle name="ป้อนค่า 4 2 5" xfId="16108" xr:uid="{48DDD0A5-2154-4F97-940D-D8533088BBBF}"/>
    <cellStyle name="ป้อนค่า 4 2 5 2" xfId="8537" xr:uid="{59F30D0C-7A8D-4951-B8CA-1DF102DC6A22}"/>
    <cellStyle name="ป้อนค่า 4 2 5 3" xfId="18564" xr:uid="{F306F1AD-AD2C-48E3-9DDE-A0E674C130AD}"/>
    <cellStyle name="ป้อนค่า 4 2 6" xfId="17665" xr:uid="{20FB6439-468E-4135-B16D-C5C9A75E8D3E}"/>
    <cellStyle name="ป้อนค่า 4 2 7" xfId="11759" xr:uid="{A798897A-306D-4B65-88DE-0A7C169AF81C}"/>
    <cellStyle name="ป้อนค่า 4 3" xfId="9810" xr:uid="{2E785466-FFE1-471C-A7BF-A735C7030857}"/>
    <cellStyle name="ป้อนค่า 4 4" xfId="13508" xr:uid="{2272E748-DC04-4DED-8C32-6D1D505BDF1F}"/>
    <cellStyle name="ป้อนค่า 4 5" xfId="16109" xr:uid="{596FF6B4-7E92-4C62-8167-940A1A67AFFA}"/>
    <cellStyle name="ป้อนค่า 4 5 2" xfId="11998" xr:uid="{1180F4CB-BFC6-4AC3-9335-E0452A9EF8B1}"/>
    <cellStyle name="ป้อนค่า 4 5 3" xfId="18565" xr:uid="{AD365934-88AC-44B2-87F9-B0A47090537E}"/>
    <cellStyle name="ป้อนค่า 4 6" xfId="16110" xr:uid="{80EBD736-996F-4200-97C8-FED79CAF2F25}"/>
    <cellStyle name="ป้อนค่า 4 6 2" xfId="11572" xr:uid="{4A6FFC0E-2355-4FBD-8A73-DC249E1498D7}"/>
    <cellStyle name="ป้อนค่า 4 6 3" xfId="18566" xr:uid="{1082064C-8CCC-4551-A4A8-FF1862B72F5F}"/>
    <cellStyle name="ป้อนค่า 4 7" xfId="16111" xr:uid="{B5032CA2-9F26-4730-B47A-150A8AB0EFBA}"/>
    <cellStyle name="ป้อนค่า 4 7 2" xfId="8756" xr:uid="{87874592-33F2-44A8-971A-7CF28EF6CFC7}"/>
    <cellStyle name="ป้อนค่า 4 7 3" xfId="18567" xr:uid="{BA360C55-2D36-4BC6-AF6C-A3C45F3DC396}"/>
    <cellStyle name="ป้อนค่า 4 8" xfId="16112" xr:uid="{A0F4950E-EE8D-4B24-8E93-77B9F3DC1A3F}"/>
    <cellStyle name="ป้อนค่า 4 8 2" xfId="14392" xr:uid="{F21ED285-6671-48B1-ACBB-1FB51BC1D83B}"/>
    <cellStyle name="ป้อนค่า 4 8 3" xfId="18568" xr:uid="{BEA935B5-9B58-4EEB-B85A-FA32C7564A36}"/>
    <cellStyle name="ป้อนค่า 4 9" xfId="16113" xr:uid="{62F82209-C0E8-4FB0-BCDC-CB1B6BE061D4}"/>
    <cellStyle name="ป้อนค่า 4 9 2" xfId="8964" xr:uid="{F2C29EEF-A006-4798-8C46-E82A8DB41FD2}"/>
    <cellStyle name="ป้อนค่า 4 9 3" xfId="18569" xr:uid="{15A69EC5-F856-47D5-8169-704A0CB6E798}"/>
    <cellStyle name="ป้อนค่า 5" xfId="7114" xr:uid="{00000000-0005-0000-0000-0000721B0000}"/>
    <cellStyle name="ป้อนค่า 5 10" xfId="16115" xr:uid="{B498ECC2-47C1-4F41-804B-FBAF8C60AFA5}"/>
    <cellStyle name="ป้อนค่า 5 10 2" xfId="15807" xr:uid="{77D3B565-AED7-4D41-9054-9A5F3593D4FB}"/>
    <cellStyle name="ป้อนค่า 5 10 3" xfId="18571" xr:uid="{02D84C5B-B00F-4D2A-ABF3-8E911EBF4798}"/>
    <cellStyle name="ป้อนค่า 5 11" xfId="16116" xr:uid="{52FCC3E6-862F-496E-8825-DCA0D6D68EB1}"/>
    <cellStyle name="ป้อนค่า 5 11 2" xfId="13699" xr:uid="{F9D884BB-1826-4141-B8FF-E0AD95214D9A}"/>
    <cellStyle name="ป้อนค่า 5 11 3" xfId="18572" xr:uid="{E139AA46-F38E-4E0E-9970-10A4AADAF9FD}"/>
    <cellStyle name="ป้อนค่า 5 12" xfId="16117" xr:uid="{B8761051-83E9-4596-BF3D-2D738E73BBFE}"/>
    <cellStyle name="ป้อนค่า 5 12 2" xfId="16307" xr:uid="{C1C635C1-940C-4903-97F7-E639E5B481C4}"/>
    <cellStyle name="ป้อนค่า 5 12 3" xfId="18573" xr:uid="{DC8C8FA7-64F5-4ED6-B111-BEDBD8A58F96}"/>
    <cellStyle name="ป้อนค่า 5 13" xfId="11971" xr:uid="{33BF7378-9DF3-4F98-8F82-0AAABF56A121}"/>
    <cellStyle name="ป้อนค่า 5 13 2" xfId="13037" xr:uid="{530211CD-46A3-4EF2-BCD0-F14F6C9C6C25}"/>
    <cellStyle name="ป้อนค่า 5 13 3" xfId="17708" xr:uid="{6AF9B894-2302-4290-A4B8-BF135D354D1C}"/>
    <cellStyle name="ป้อนค่า 5 14" xfId="13085" xr:uid="{8F6FFFB0-F8FE-4BF7-8EDC-2D9B171A682C}"/>
    <cellStyle name="ป้อนค่า 5 15" xfId="18570" xr:uid="{C081B3EC-6208-4ECC-9222-FFEBFF3DB22E}"/>
    <cellStyle name="ป้อนค่า 5 2" xfId="11009" xr:uid="{27E8E27E-7336-4225-95DC-E40D95F9E85B}"/>
    <cellStyle name="ป้อนค่า 5 2 2" xfId="16118" xr:uid="{A023D6A8-8640-44C3-A4CE-98B6C7989A98}"/>
    <cellStyle name="ป้อนค่า 5 2 3" xfId="16119" xr:uid="{0ABB83E2-C04A-4072-9B73-E74064C3DFF0}"/>
    <cellStyle name="ป้อนค่า 5 2 3 2" xfId="11056" xr:uid="{0343BF10-225E-4A07-B37F-59986A51146F}"/>
    <cellStyle name="ป้อนค่า 5 2 3 3" xfId="18574" xr:uid="{7E7169D5-46A8-444D-9318-B0601F25D0B9}"/>
    <cellStyle name="ป้อนค่า 5 2 4" xfId="16120" xr:uid="{809C333F-12EC-4CE1-9BCF-305DD76D8305}"/>
    <cellStyle name="ป้อนค่า 5 2 4 2" xfId="10317" xr:uid="{0A765320-3450-4208-884F-EA0292A7C93F}"/>
    <cellStyle name="ป้อนค่า 5 2 4 3" xfId="18575" xr:uid="{9AA50C76-4981-4559-8B5B-101112767C4B}"/>
    <cellStyle name="ป้อนค่า 5 2 5" xfId="11715" xr:uid="{C9475794-1FF6-41EA-B70C-3E988EE1279F}"/>
    <cellStyle name="ป้อนค่า 5 2 5 2" xfId="17151" xr:uid="{EE788535-E4DE-402E-A717-C6556A433683}"/>
    <cellStyle name="ป้อนค่า 5 2 5 3" xfId="9311" xr:uid="{B26E1E4E-9CB5-4608-8EA3-0959689AA256}"/>
    <cellStyle name="ป้อนค่า 5 2 6" xfId="17351" xr:uid="{072813AB-C1E5-4B70-BA92-0304547C21FE}"/>
    <cellStyle name="ป้อนค่า 5 2 7" xfId="17487" xr:uid="{3BFBB88F-344A-40E4-9B7A-6F7DE157F408}"/>
    <cellStyle name="ป้อนค่า 5 3" xfId="11010" xr:uid="{283B9713-D9D0-4B6F-9A1E-8F7DC58DD0A0}"/>
    <cellStyle name="ป้อนค่า 5 4" xfId="16121" xr:uid="{742294F3-E1CE-42AF-853B-9B89A2A0EFDC}"/>
    <cellStyle name="ป้อนค่า 5 5" xfId="16122" xr:uid="{EE4444F5-0289-474C-9970-9C6EAF4268C3}"/>
    <cellStyle name="ป้อนค่า 5 5 2" xfId="14342" xr:uid="{4854C5AD-FE6A-46FD-B223-AE9CCE358D92}"/>
    <cellStyle name="ป้อนค่า 5 5 3" xfId="18576" xr:uid="{F666FDD7-B18A-43FA-AD19-0204D845DB3D}"/>
    <cellStyle name="ป้อนค่า 5 6" xfId="16123" xr:uid="{1E156E15-A5C1-42FE-A77D-D4061D362FEF}"/>
    <cellStyle name="ป้อนค่า 5 6 2" xfId="9061" xr:uid="{21F49FE4-711A-4DF8-9ED6-201BEEFDDFB6}"/>
    <cellStyle name="ป้อนค่า 5 6 3" xfId="18577" xr:uid="{9637125D-DD82-4396-956F-87B786DC795B}"/>
    <cellStyle name="ป้อนค่า 5 7" xfId="16124" xr:uid="{B28D74DE-1937-4F6B-8E6D-91048DC9EFA7}"/>
    <cellStyle name="ป้อนค่า 5 7 2" xfId="16647" xr:uid="{3B3BB730-B922-4838-BAD4-3466AB58F611}"/>
    <cellStyle name="ป้อนค่า 5 7 3" xfId="18578" xr:uid="{8829DEEF-DC86-4A3A-890C-4EDDB8847286}"/>
    <cellStyle name="ป้อนค่า 5 8" xfId="13320" xr:uid="{48C07500-8613-4133-BA60-84F86B36D193}"/>
    <cellStyle name="ป้อนค่า 5 8 2" xfId="10318" xr:uid="{3E14D695-949A-4744-8845-2EFB73536BF2}"/>
    <cellStyle name="ป้อนค่า 5 8 3" xfId="17112" xr:uid="{DBBE8546-6A20-4957-973C-43B3DD360A37}"/>
    <cellStyle name="ป้อนค่า 5 9" xfId="13322" xr:uid="{89755106-6D05-4851-A2CC-B23D5724DD2C}"/>
    <cellStyle name="ป้อนค่า 5 9 2" xfId="13476" xr:uid="{1E5E9B27-95F2-4886-935D-E8B91DB9C051}"/>
    <cellStyle name="ป้อนค่า 5 9 3" xfId="17333" xr:uid="{7B35DCDF-58A7-4705-AE2E-B19500BE1C9A}"/>
    <cellStyle name="ป้อนค่า 6" xfId="5075" xr:uid="{00000000-0005-0000-0000-0000731B0000}"/>
    <cellStyle name="ป้อนค่า 6 10" xfId="16125" xr:uid="{256DCFC4-589E-4B5C-B925-C10FB78AC846}"/>
    <cellStyle name="ป้อนค่า 6 10 2" xfId="9454" xr:uid="{7A775C08-0328-415C-95C8-985602B91916}"/>
    <cellStyle name="ป้อนค่า 6 10 3" xfId="18580" xr:uid="{998181E3-9852-4D77-8F57-3BA7EB9F73CD}"/>
    <cellStyle name="ป้อนค่า 6 11" xfId="16126" xr:uid="{786F8DAB-ED77-4712-9056-E26B277D2D5A}"/>
    <cellStyle name="ป้อนค่า 6 11 2" xfId="13017" xr:uid="{70B50338-427F-4F68-9D9C-94E9BE17643C}"/>
    <cellStyle name="ป้อนค่า 6 11 3" xfId="18581" xr:uid="{8FB7B593-A1AC-4EB1-BD8F-CC456CC6FAF6}"/>
    <cellStyle name="ป้อนค่า 6 12" xfId="12902" xr:uid="{F4398223-53A7-4E54-BCEA-CD3CAF3B2687}"/>
    <cellStyle name="ป้อนค่า 6 13" xfId="18579" xr:uid="{2AD1A529-B628-405A-B370-F62547192133}"/>
    <cellStyle name="ป้อนค่า 6 2" xfId="12693" xr:uid="{029DF106-98DD-4A81-9FF1-242CBECD8744}"/>
    <cellStyle name="ป้อนค่า 6 3" xfId="8354" xr:uid="{EBC2B4E1-00E0-48E6-97D4-C624556D918F}"/>
    <cellStyle name="ป้อนค่า 6 4" xfId="11537" xr:uid="{1D259A91-C436-4983-9462-E93E4F95C8A7}"/>
    <cellStyle name="ป้อนค่า 6 4 2" xfId="17190" xr:uid="{E9490F0F-BCFE-4AC7-9099-B901927FA619}"/>
    <cellStyle name="ป้อนค่า 6 4 3" xfId="16476" xr:uid="{3A0261F2-0C3F-4DC7-AF04-010957962362}"/>
    <cellStyle name="ป้อนค่า 6 5" xfId="16127" xr:uid="{E55E42CE-0546-4D68-80EA-6B6CD850CAA7}"/>
    <cellStyle name="ป้อนค่า 6 5 2" xfId="11791" xr:uid="{6A9B6D04-5E5B-4F0D-9A9E-2A889116B3D2}"/>
    <cellStyle name="ป้อนค่า 6 5 3" xfId="18582" xr:uid="{906B154F-8F55-4EC1-BC95-A6E03C9A5641}"/>
    <cellStyle name="ป้อนค่า 6 6" xfId="16128" xr:uid="{386E6818-F7FA-4F58-8D10-8D50E06F1029}"/>
    <cellStyle name="ป้อนค่า 6 6 2" xfId="8834" xr:uid="{D582E89C-7A88-4001-B92B-FE199F405EF4}"/>
    <cellStyle name="ป้อนค่า 6 6 3" xfId="18583" xr:uid="{49C95683-3125-48DA-A6E1-EA001CE4F109}"/>
    <cellStyle name="ป้อนค่า 6 7" xfId="16129" xr:uid="{B0225EEE-FF9F-4C68-96B6-B7D42F20317C}"/>
    <cellStyle name="ป้อนค่า 6 7 2" xfId="12748" xr:uid="{A0D7FDB3-7E1A-4B93-B647-FF59F69B1C81}"/>
    <cellStyle name="ป้อนค่า 6 7 3" xfId="18584" xr:uid="{5614362F-74A3-4A3F-B2E8-48B6B5251B06}"/>
    <cellStyle name="ป้อนค่า 6 8" xfId="13323" xr:uid="{5BA05A42-C2D5-49D0-B116-A01F7BAB623A}"/>
    <cellStyle name="ป้อนค่า 6 8 2" xfId="15647" xr:uid="{57D778AC-D5BD-490B-8EC1-5814973F2BB1}"/>
    <cellStyle name="ป้อนค่า 6 8 3" xfId="17321" xr:uid="{9F741473-9738-4B14-AB39-00DA1037DBCB}"/>
    <cellStyle name="ป้อนค่า 6 9" xfId="8380" xr:uid="{AAF29BDF-BEA0-4D11-B63D-68E7FDAF6269}"/>
    <cellStyle name="ป้อนค่า 6 9 2" xfId="17928" xr:uid="{370FC308-222E-455F-A871-D6B8236F1C74}"/>
    <cellStyle name="ป้อนค่า 6 9 3" xfId="15846" xr:uid="{5DE8E7F5-D6F8-4D48-A2C9-564E4B7BDF3D}"/>
    <cellStyle name="ป้อนค่า 7" xfId="16130" xr:uid="{85A27A58-C774-4E70-B07A-75CEFACB9207}"/>
    <cellStyle name="ป้อนค่า 7 2" xfId="16131" xr:uid="{750ACBA7-C113-4C88-9512-E195C55AECDD}"/>
    <cellStyle name="ป้อนค่า 7 3" xfId="16394" xr:uid="{8BF6559B-31E5-412B-B31E-45B309ACF33E}"/>
    <cellStyle name="ป้อนค่า 7 4" xfId="18585" xr:uid="{2ACF3B9E-F27D-4C0B-B479-45FEF3EC2A11}"/>
    <cellStyle name="ป้อนค่า 8" xfId="16132" xr:uid="{FBFCA3EE-8CB1-4B3D-B062-55D661C5ABFF}"/>
    <cellStyle name="ป้อนค่า 9" xfId="16133" xr:uid="{A84D77DC-97BC-4FC6-A201-0E880A677C9E}"/>
    <cellStyle name="ปานกลาง" xfId="3264" xr:uid="{00000000-0005-0000-0000-0000741B0000}"/>
    <cellStyle name="ปานกลาง 2" xfId="7115" xr:uid="{00000000-0005-0000-0000-0000751B0000}"/>
    <cellStyle name="ปานกลาง 2 2" xfId="16134" xr:uid="{8C53B4F0-17CC-4994-AA19-68F4033DDB76}"/>
    <cellStyle name="ปานกลาง 2 2 2" xfId="16135" xr:uid="{BA8A688F-BFAC-49DE-AAE2-EDF3EDCAE15A}"/>
    <cellStyle name="ปานกลาง 2 2 3" xfId="12672" xr:uid="{F4D68BE2-203F-4B2E-B42D-25CC1BE35C85}"/>
    <cellStyle name="ปานกลาง 3" xfId="7116" xr:uid="{00000000-0005-0000-0000-0000761B0000}"/>
    <cellStyle name="ปานกลาง 3 2" xfId="16136" xr:uid="{C605C707-778D-4048-89FE-20330D5C6BAD}"/>
    <cellStyle name="ปานกลาง 3 2 2" xfId="16137" xr:uid="{CFF4E924-3F23-476C-8860-741B953E1004}"/>
    <cellStyle name="ปานกลาง 3 2 3" xfId="11083" xr:uid="{53E86E23-855D-490F-928E-508B935ECDE3}"/>
    <cellStyle name="ปานกลาง 4" xfId="7117" xr:uid="{00000000-0005-0000-0000-0000771B0000}"/>
    <cellStyle name="ปานกลาง 4 2" xfId="16138" xr:uid="{47E501C8-CCC5-4301-B660-90FB275081B1}"/>
    <cellStyle name="ปานกลาง 4 2 2" xfId="16139" xr:uid="{88678336-427E-49EB-A00A-AA0656E21513}"/>
    <cellStyle name="ปานกลาง 4 2 3" xfId="16140" xr:uid="{AFB47285-1F21-40C4-A473-30C016D4E09B}"/>
    <cellStyle name="ปานกลาง 5" xfId="7118" xr:uid="{00000000-0005-0000-0000-0000781B0000}"/>
    <cellStyle name="ปานกลาง 5 2" xfId="16141" xr:uid="{40A3905C-2D30-497C-B9DF-1726016B5223}"/>
    <cellStyle name="ปานกลาง 5 2 2" xfId="16142" xr:uid="{7C4CD31B-AE60-466E-BDD1-1DD45BBD31FF}"/>
    <cellStyle name="ปานกลาง 5 2 3" xfId="15540" xr:uid="{743E8A72-E67B-4C4B-B7AE-13278B567B32}"/>
    <cellStyle name="ปานกลาง 6" xfId="7119" xr:uid="{00000000-0005-0000-0000-0000791B0000}"/>
    <cellStyle name="ปานกลาง 7" xfId="15532" xr:uid="{72B04F74-8577-48EA-BF45-AD523DDF9D39}"/>
    <cellStyle name="ผลรวม" xfId="3413" xr:uid="{00000000-0005-0000-0000-00007A1B0000}"/>
    <cellStyle name="ผลรวม 10" xfId="16046" xr:uid="{CF2A0655-BC75-4714-BDC5-4499AF0C7F84}"/>
    <cellStyle name="ผลรวม 10 2" xfId="16331" xr:uid="{22AD5CBF-206E-4365-AFEA-23AE5FD9DECB}"/>
    <cellStyle name="ผลรวม 10 3" xfId="18545" xr:uid="{C40A9A62-37C6-4762-8FAD-A85D44299E92}"/>
    <cellStyle name="ผลรวม 11" xfId="16143" xr:uid="{6807BD5A-612E-4F59-BF3C-F3555346C004}"/>
    <cellStyle name="ผลรวม 11 2" xfId="13330" xr:uid="{DCF45DF1-42A7-4AC4-BC0F-5184051EB9A1}"/>
    <cellStyle name="ผลรวม 11 3" xfId="18587" xr:uid="{99AA69AF-BEBA-487D-A975-73DFDA67516C}"/>
    <cellStyle name="ผลรวม 12" xfId="16144" xr:uid="{76BCF58B-3971-450C-B12C-A92256E1C91B}"/>
    <cellStyle name="ผลรวม 12 2" xfId="16805" xr:uid="{8DCAA880-486C-456E-A625-CF5F2D5F4A64}"/>
    <cellStyle name="ผลรวม 12 3" xfId="18588" xr:uid="{B8C3857F-FF90-45C8-9B24-A9B34E61B3D2}"/>
    <cellStyle name="ผลรวม 13" xfId="16145" xr:uid="{6819046E-31B1-4651-8F67-46033474E9DA}"/>
    <cellStyle name="ผลรวม 13 2" xfId="16695" xr:uid="{C420B549-EC34-4003-B7F6-6A6DC14B6FD4}"/>
    <cellStyle name="ผลรวม 13 3" xfId="18589" xr:uid="{C3C9CB1B-F550-4EF9-AAEE-94A1873A30CF}"/>
    <cellStyle name="ผลรวม 14" xfId="16146" xr:uid="{084C33BD-6EE0-43BA-9375-5AAF6839D86E}"/>
    <cellStyle name="ผลรวม 14 2" xfId="14786" xr:uid="{31CB6CC1-7E99-4D05-B366-AEB8E2A5A175}"/>
    <cellStyle name="ผลรวม 14 3" xfId="18590" xr:uid="{06419BFC-6100-4AEC-B424-661CE18BD8E4}"/>
    <cellStyle name="ผลรวม 15" xfId="16147" xr:uid="{3639F7C8-14D4-4C10-A91C-3A8E6B517937}"/>
    <cellStyle name="ผลรวม 15 2" xfId="12645" xr:uid="{CDBE22B6-6DAD-4993-992D-3736E6F47B10}"/>
    <cellStyle name="ผลรวม 15 3" xfId="18591" xr:uid="{B934DDE1-BE9E-4542-867C-FB37069C548D}"/>
    <cellStyle name="ผลรวม 16" xfId="9987" xr:uid="{E0D60D5D-18FD-4966-9FC7-13E08D5DCCD7}"/>
    <cellStyle name="ผลรวม 17" xfId="18586" xr:uid="{5709DEE0-BF54-42F9-8B2B-C633E75406DA}"/>
    <cellStyle name="ผลรวม 2" xfId="3450" xr:uid="{00000000-0005-0000-0000-00007B1B0000}"/>
    <cellStyle name="ผลรวม 2 10" xfId="16148" xr:uid="{F8648EA9-3932-457B-B14F-684938242346}"/>
    <cellStyle name="ผลรวม 2 10 2" xfId="11468" xr:uid="{CEFE99F4-5B8E-4C08-A1BC-73F5CE668D24}"/>
    <cellStyle name="ผลรวม 2 10 3" xfId="18592" xr:uid="{BA594CCF-C350-480A-BB74-44196F4AA759}"/>
    <cellStyle name="ผลรวม 2 11" xfId="16149" xr:uid="{EBF3E4D6-0ACE-41F1-BD28-0038F5119CBF}"/>
    <cellStyle name="ผลรวม 2 11 2" xfId="12821" xr:uid="{DE82E959-1EEE-41E7-ADFC-5DE6FC8FFDD9}"/>
    <cellStyle name="ผลรวม 2 11 3" xfId="18593" xr:uid="{45063ECD-D0C7-4FAE-9EF8-D9B25EDB1823}"/>
    <cellStyle name="ผลรวม 2 12" xfId="16150" xr:uid="{494E1BA7-BAFF-4BD0-B388-91D51D472B80}"/>
    <cellStyle name="ผลรวม 2 12 2" xfId="8453" xr:uid="{EF3C8615-B845-45EA-B52E-D38893BCD9E9}"/>
    <cellStyle name="ผลรวม 2 12 3" xfId="18594" xr:uid="{14E02036-AB0C-4EEB-9BDD-CB6BC263C541}"/>
    <cellStyle name="ผลรวม 2 13" xfId="10276" xr:uid="{D6D9B5AD-D4C1-4918-8AD3-F97E5DB8549E}"/>
    <cellStyle name="ผลรวม 2 14" xfId="12476" xr:uid="{CDD45DF1-8F43-4C16-8D78-51BE450E6045}"/>
    <cellStyle name="ผลรวม 2 2" xfId="13602" xr:uid="{F8747E5F-D2B5-4B96-8F22-38DA85730FAE}"/>
    <cellStyle name="ผลรวม 2 2 2" xfId="16151" xr:uid="{50317D52-4982-4554-AB45-318670C5675B}"/>
    <cellStyle name="ผลรวม 2 2 3" xfId="16153" xr:uid="{A50487AB-28E4-4BB2-87F1-6D99A4E778BA}"/>
    <cellStyle name="ผลรวม 2 2 3 2" xfId="16797" xr:uid="{CACC53C1-9732-4EF2-A8B6-DF2E4A221367}"/>
    <cellStyle name="ผลรวม 2 2 3 3" xfId="18596" xr:uid="{A7B01BEB-AB83-46BC-A5B9-E044D1666235}"/>
    <cellStyle name="ผลรวม 2 2 4" xfId="16154" xr:uid="{005FE177-CCE7-444F-B41D-AA63BBF47D00}"/>
    <cellStyle name="ผลรวม 2 2 4 2" xfId="15575" xr:uid="{AFE40C11-15E0-4DA5-9A93-EEBC7DEEAEB9}"/>
    <cellStyle name="ผลรวม 2 2 4 3" xfId="18597" xr:uid="{E0406CCA-C800-4D2B-8620-FF571695A250}"/>
    <cellStyle name="ผลรวม 2 2 5" xfId="16155" xr:uid="{59BB93EE-EB08-4008-A19A-EDCF491B80AF}"/>
    <cellStyle name="ผลรวม 2 2 5 2" xfId="16320" xr:uid="{17984AF7-5A04-4E9B-BD37-331372D4C468}"/>
    <cellStyle name="ผลรวม 2 2 5 3" xfId="18598" xr:uid="{32662989-7C0F-43C7-A291-35D03261F5AC}"/>
    <cellStyle name="ผลรวม 2 2 6" xfId="14409" xr:uid="{5FDABDC7-A51E-4405-AB3F-95F7DCF1D153}"/>
    <cellStyle name="ผลรวม 2 2 7" xfId="17446" xr:uid="{050C9E47-7958-4BF4-8F2A-C90A3E28E572}"/>
    <cellStyle name="ผลรวม 2 3" xfId="13605" xr:uid="{9D27D6DD-D79E-4FC4-B3C6-E13C862916F2}"/>
    <cellStyle name="ผลรวม 2 4" xfId="15352" xr:uid="{F0E0DA79-5088-41C7-B975-559CBA65C048}"/>
    <cellStyle name="ผลรวม 2 5" xfId="16156" xr:uid="{D56E630D-C1F6-449B-8A8F-857880221922}"/>
    <cellStyle name="ผลรวม 2 5 2" xfId="16819" xr:uid="{96504AB6-114A-4565-B238-E1DC0E9D6325}"/>
    <cellStyle name="ผลรวม 2 5 3" xfId="18599" xr:uid="{B4F5720D-FD80-4900-904E-8AEC6B38035B}"/>
    <cellStyle name="ผลรวม 2 6" xfId="16157" xr:uid="{B41B546C-2071-4E37-AF4F-C88DBD15D3D4}"/>
    <cellStyle name="ผลรวม 2 6 2" xfId="16533" xr:uid="{8A5B75BB-858F-4A51-B1AB-68AD4475CE94}"/>
    <cellStyle name="ผลรวม 2 6 3" xfId="18600" xr:uid="{E206F20A-8F76-4554-8B4D-B63503E5A428}"/>
    <cellStyle name="ผลรวม 2 7" xfId="16158" xr:uid="{0554D2E4-6594-4666-8D1B-870419804EA5}"/>
    <cellStyle name="ผลรวม 2 7 2" xfId="16384" xr:uid="{016D3D45-1D70-49EC-83D1-0F061E6BA4EE}"/>
    <cellStyle name="ผลรวม 2 7 3" xfId="18601" xr:uid="{A78AE87E-5495-43A3-8F10-A41A3032F266}"/>
    <cellStyle name="ผลรวม 2 8" xfId="16159" xr:uid="{B47B2698-D96C-49EC-889B-A869A0FF10B8}"/>
    <cellStyle name="ผลรวม 2 8 2" xfId="15868" xr:uid="{403609A0-431C-4327-B999-4BE846AA9F99}"/>
    <cellStyle name="ผลรวม 2 8 3" xfId="18602" xr:uid="{F1F07159-30B5-4086-B87D-C914F556AD6F}"/>
    <cellStyle name="ผลรวม 2 9" xfId="15619" xr:uid="{EED93FF4-AE7D-46D3-A1C0-D6CF658CC1D3}"/>
    <cellStyle name="ผลรวม 2 9 2" xfId="12433" xr:uid="{0BBC2ACB-B3A9-44F1-BA59-3767197B69E4}"/>
    <cellStyle name="ผลรวม 2 9 3" xfId="18334" xr:uid="{B95E495B-C773-4D34-8C43-462B079B892E}"/>
    <cellStyle name="ผลรวม 3" xfId="3453" xr:uid="{00000000-0005-0000-0000-00007C1B0000}"/>
    <cellStyle name="ผลรวม 3 10" xfId="16160" xr:uid="{8DB04AEE-ECA8-4BBB-842E-43691A986485}"/>
    <cellStyle name="ผลรวม 3 10 2" xfId="16316" xr:uid="{747024C3-02C1-4899-BA52-4EBED131AB26}"/>
    <cellStyle name="ผลรวม 3 10 3" xfId="18603" xr:uid="{500ACA21-F98C-4323-BB58-9F95A7AE5C92}"/>
    <cellStyle name="ผลรวม 3 11" xfId="16161" xr:uid="{73682B46-EF2F-4786-89B0-C371228B7484}"/>
    <cellStyle name="ผลรวม 3 11 2" xfId="8674" xr:uid="{616B0381-5347-4CD9-A7CA-AB50443EB6F5}"/>
    <cellStyle name="ผลรวม 3 11 3" xfId="18604" xr:uid="{FB7081D4-A418-4C87-971E-145AC982B79E}"/>
    <cellStyle name="ผลรวม 3 12" xfId="16162" xr:uid="{E03FC846-0C90-4624-907D-998BE7BE801C}"/>
    <cellStyle name="ผลรวม 3 12 2" xfId="14690" xr:uid="{05CA9CB2-CC63-4059-89A8-A21DCA9C1874}"/>
    <cellStyle name="ผลรวม 3 12 3" xfId="18605" xr:uid="{B0AE696A-4800-4FA6-969B-3A30990BED00}"/>
    <cellStyle name="ผลรวม 3 13" xfId="11410" xr:uid="{BB82113C-BAEF-4F6D-B004-E729E6F48105}"/>
    <cellStyle name="ผลรวม 3 14" xfId="17206" xr:uid="{8A9423B9-3BD1-4316-BCA5-2476C30457FA}"/>
    <cellStyle name="ผลรวม 3 2" xfId="16163" xr:uid="{9F9E35E6-F72F-48DC-B3B1-0B8FD91D61E2}"/>
    <cellStyle name="ผลรวม 3 2 2" xfId="16164" xr:uid="{B451A7CF-0C35-41B3-9A37-014F7D724D8E}"/>
    <cellStyle name="ผลรวม 3 2 3" xfId="16165" xr:uid="{F28909D1-A533-4BFF-84FF-D2D5E2C19324}"/>
    <cellStyle name="ผลรวม 3 2 3 2" xfId="12088" xr:uid="{40C14FD0-83E3-4FA6-B6DD-A04AE4B1ECED}"/>
    <cellStyle name="ผลรวม 3 2 3 3" xfId="18607" xr:uid="{BADB1FF7-DB98-4CB9-87C7-82CF42676D48}"/>
    <cellStyle name="ผลรวม 3 2 4" xfId="11220" xr:uid="{339E1FF3-6E7D-4779-A03D-9A0207289DA5}"/>
    <cellStyle name="ผลรวม 3 2 4 2" xfId="17290" xr:uid="{58BB180D-156A-4D2F-860A-B4FC892DEE1F}"/>
    <cellStyle name="ผลรวม 3 2 4 3" xfId="9840" xr:uid="{44C2CD52-6609-475E-82BC-C16F3C753774}"/>
    <cellStyle name="ผลรวม 3 2 5" xfId="15817" xr:uid="{779F25E2-3776-40B1-92D5-0AE033F6120B}"/>
    <cellStyle name="ผลรวม 3 2 5 2" xfId="9013" xr:uid="{865EB300-AC3F-4ECC-BC61-9E9719477D6A}"/>
    <cellStyle name="ผลรวม 3 2 5 3" xfId="18470" xr:uid="{55D4138B-2206-41E4-B791-E6B9D1D07D95}"/>
    <cellStyle name="ผลรวม 3 2 6" xfId="14679" xr:uid="{205E731F-E212-4863-85A9-83D26C6D2673}"/>
    <cellStyle name="ผลรวม 3 2 7" xfId="18606" xr:uid="{A4AE02F3-855D-48DB-981B-677D68FDC2D7}"/>
    <cellStyle name="ผลรวม 3 3" xfId="16166" xr:uid="{0D4658C1-1837-4305-A058-D9C7868209EA}"/>
    <cellStyle name="ผลรวม 3 4" xfId="16167" xr:uid="{C190BCBA-5D36-49ED-9977-B06512E87F89}"/>
    <cellStyle name="ผลรวม 3 5" xfId="16168" xr:uid="{97458C32-FD38-4175-9F5D-D5E6386F0D16}"/>
    <cellStyle name="ผลรวม 3 5 2" xfId="13493" xr:uid="{53A4FF23-4758-4D69-BD1B-1078637B5433}"/>
    <cellStyle name="ผลรวม 3 5 3" xfId="18608" xr:uid="{FAF67BC8-5DD7-47E1-AEDD-A17D05F231B3}"/>
    <cellStyle name="ผลรวม 3 6" xfId="16169" xr:uid="{D61699A8-C6F2-43BD-8828-2034A7371720}"/>
    <cellStyle name="ผลรวม 3 6 2" xfId="13694" xr:uid="{9B2B3E38-E2BE-4FC8-8721-9ADF468053A1}"/>
    <cellStyle name="ผลรวม 3 6 3" xfId="18609" xr:uid="{067763B3-65EB-4DD6-A80D-17298FB1A13F}"/>
    <cellStyle name="ผลรวม 3 7" xfId="16170" xr:uid="{9E421E4D-F009-4296-9253-28C4721F747A}"/>
    <cellStyle name="ผลรวม 3 7 2" xfId="15362" xr:uid="{CE2DBEC3-319A-42EC-AB5E-939A8A690823}"/>
    <cellStyle name="ผลรวม 3 7 3" xfId="18610" xr:uid="{FB1812B5-1B91-4FEE-9AE9-ADAAEB462FA2}"/>
    <cellStyle name="ผลรวม 3 8" xfId="16171" xr:uid="{74E7F604-32A2-4DFB-B732-E0705196B2B7}"/>
    <cellStyle name="ผลรวม 3 8 2" xfId="12751" xr:uid="{DE268237-F7F7-41AF-B463-C9418BEAA1A7}"/>
    <cellStyle name="ผลรวม 3 8 3" xfId="18611" xr:uid="{1CFD8C11-02EA-4624-91C0-3CA2EFB06D2B}"/>
    <cellStyle name="ผลรวม 3 9" xfId="15628" xr:uid="{E44A634E-3C1E-4612-83E6-1D3A14F9C35D}"/>
    <cellStyle name="ผลรวม 3 9 2" xfId="10855" xr:uid="{4BD005C7-035B-4729-9822-19470E90B4E4}"/>
    <cellStyle name="ผลรวม 3 9 3" xfId="18341" xr:uid="{A73316E4-3289-4485-BD38-748BB69DD076}"/>
    <cellStyle name="ผลรวม 4" xfId="7120" xr:uid="{00000000-0005-0000-0000-00007D1B0000}"/>
    <cellStyle name="ผลรวม 4 10" xfId="15832" xr:uid="{03520A9F-06CE-4342-8DB8-962DD27ACD5F}"/>
    <cellStyle name="ผลรวม 4 10 2" xfId="16081" xr:uid="{99CA42DE-80FC-43AD-B88A-9C3769AC3E3A}"/>
    <cellStyle name="ผลรวม 4 10 3" xfId="18471" xr:uid="{D5B49E19-89AA-4713-A312-36B4F07014CD}"/>
    <cellStyle name="ผลรวม 4 11" xfId="16172" xr:uid="{E9CE933B-1DDC-41DA-9396-C224E092D365}"/>
    <cellStyle name="ผลรวม 4 11 2" xfId="15356" xr:uid="{656D5E3A-E8A0-4F4C-AB21-CBE1826268F7}"/>
    <cellStyle name="ผลรวม 4 11 3" xfId="18613" xr:uid="{51732A9D-D7EB-4686-94FF-5AF4A6EED7AF}"/>
    <cellStyle name="ผลรวม 4 12" xfId="16173" xr:uid="{E6EC93C6-5FAC-4D21-8F1F-A3471C1340F4}"/>
    <cellStyle name="ผลรวม 4 12 2" xfId="16225" xr:uid="{18F77B79-6E49-4217-A79A-2A84D80B34F8}"/>
    <cellStyle name="ผลรวม 4 12 3" xfId="18614" xr:uid="{47D8036B-62A0-4CAA-BE73-1900846936A9}"/>
    <cellStyle name="ผลรวม 4 13" xfId="11049" xr:uid="{FA594713-2FAC-4423-B547-0807B70247B7}"/>
    <cellStyle name="ผลรวม 4 14" xfId="18612" xr:uid="{AA040C59-4C74-4365-B5ED-C49E69305C4F}"/>
    <cellStyle name="ผลรวม 4 2" xfId="16174" xr:uid="{070235F4-E3C8-40C6-9EDE-FAADE265AF19}"/>
    <cellStyle name="ผลรวม 4 2 2" xfId="8701" xr:uid="{D77D5E9F-61D9-4F80-9824-FC3A07203067}"/>
    <cellStyle name="ผลรวม 4 2 3" xfId="16175" xr:uid="{7F8B30F1-578D-4B19-AEBE-ED33FB72170E}"/>
    <cellStyle name="ผลรวม 4 2 3 2" xfId="16050" xr:uid="{F3D943DC-50EC-4B6F-9379-DD437A206265}"/>
    <cellStyle name="ผลรวม 4 2 3 3" xfId="18616" xr:uid="{77ABFBA8-097E-49EE-970C-DD24BF8E5C6F}"/>
    <cellStyle name="ผลรวม 4 2 4" xfId="16176" xr:uid="{C8EBA33E-1C71-48A7-B97B-E370511675C0}"/>
    <cellStyle name="ผลรวม 4 2 4 2" xfId="15477" xr:uid="{7D64A6A4-9E16-47B8-B19D-0EE13741C26F}"/>
    <cellStyle name="ผลรวม 4 2 4 3" xfId="18617" xr:uid="{81B4BC63-6A99-4577-AD2B-D95F4AF3774D}"/>
    <cellStyle name="ผลรวม 4 2 5" xfId="16177" xr:uid="{7DA7F022-ADD5-48F3-8260-5F9C1E42C70A}"/>
    <cellStyle name="ผลรวม 4 2 5 2" xfId="9017" xr:uid="{52EF34FD-178A-48E8-B7FC-0893FE4F918E}"/>
    <cellStyle name="ผลรวม 4 2 5 3" xfId="18618" xr:uid="{032A1CEA-7B60-4D5D-9A42-741E5289D4DE}"/>
    <cellStyle name="ผลรวม 4 2 6" xfId="14614" xr:uid="{E6C9E8BF-BD28-4EDD-8F58-A5C13C01EA79}"/>
    <cellStyle name="ผลรวม 4 2 7" xfId="18615" xr:uid="{0863335A-F01E-4A75-BC1C-E36A32D0B830}"/>
    <cellStyle name="ผลรวม 4 3" xfId="16178" xr:uid="{D0CCC239-DC38-4255-9C54-3ADFC5EEAAE4}"/>
    <cellStyle name="ผลรวม 4 4" xfId="16179" xr:uid="{2ED557F0-8D80-40D0-8673-AB406AAA4ECB}"/>
    <cellStyle name="ผลรวม 4 5" xfId="16180" xr:uid="{940A7ACF-AE4D-45C8-B0E0-864E37B0D9A5}"/>
    <cellStyle name="ผลรวม 4 5 2" xfId="16779" xr:uid="{ACE7AD06-262B-4E2D-88A4-9AC1041F7B9A}"/>
    <cellStyle name="ผลรวม 4 5 3" xfId="18619" xr:uid="{4F6AB254-0DE5-4366-86F0-C351B8DBF116}"/>
    <cellStyle name="ผลรวม 4 6" xfId="16181" xr:uid="{3E02B564-0769-455B-942B-90351CD46DF4}"/>
    <cellStyle name="ผลรวม 4 6 2" xfId="16727" xr:uid="{F1ABBD08-6DAA-4CB0-A978-6C279576C546}"/>
    <cellStyle name="ผลรวม 4 6 3" xfId="18620" xr:uid="{35A59E86-BACF-42AA-9B85-29CCB28683A7}"/>
    <cellStyle name="ผลรวม 4 7" xfId="16182" xr:uid="{5635E602-1C81-4B10-9946-B7E213091FDA}"/>
    <cellStyle name="ผลรวม 4 7 2" xfId="13009" xr:uid="{ADA1BC0E-D6A8-4ADC-ADA8-7E0FBD3162C2}"/>
    <cellStyle name="ผลรวม 4 7 3" xfId="18621" xr:uid="{5111F11F-A0BD-4F32-87B4-FD15CBEF8579}"/>
    <cellStyle name="ผลรวม 4 8" xfId="16183" xr:uid="{EC438EB1-5612-4B31-9D01-97B9D0B6A321}"/>
    <cellStyle name="ผลรวม 4 8 2" xfId="10550" xr:uid="{BDB3AC9C-CC0E-413B-8C30-301B2E434879}"/>
    <cellStyle name="ผลรวม 4 8 3" xfId="18622" xr:uid="{2309F06D-C76A-4275-8717-F4553BA390F6}"/>
    <cellStyle name="ผลรวม 4 9" xfId="15639" xr:uid="{01529657-6889-484D-AF3D-AC7B81C30005}"/>
    <cellStyle name="ผลรวม 4 9 2" xfId="8085" xr:uid="{84B2BAA0-1891-4558-B849-3665A9935511}"/>
    <cellStyle name="ผลรวม 4 9 3" xfId="18350" xr:uid="{6EAC2D35-33FD-4EBF-B2EA-A7DDFA192727}"/>
    <cellStyle name="ผลรวม 5" xfId="7121" xr:uid="{00000000-0005-0000-0000-00007E1B0000}"/>
    <cellStyle name="ผลรวม 5 10" xfId="16185" xr:uid="{727F09DB-3DF9-401C-BF26-64D3A67700F6}"/>
    <cellStyle name="ผลรวม 5 10 2" xfId="16075" xr:uid="{E44DCF9F-6F65-48E7-8BD2-9ACC5CC4BF12}"/>
    <cellStyle name="ผลรวม 5 10 3" xfId="18624" xr:uid="{F3CAAC8B-26B6-4405-9BD1-93A08E6AAAAF}"/>
    <cellStyle name="ผลรวม 5 11" xfId="16186" xr:uid="{A9FFAF5B-95EE-4592-A8CB-806F370F3F8B}"/>
    <cellStyle name="ผลรวม 5 11 2" xfId="16284" xr:uid="{58BBCC5C-0523-4362-AA1D-30767A6B3879}"/>
    <cellStyle name="ผลรวม 5 11 3" xfId="18625" xr:uid="{B6DAB43A-DBCB-4EC6-8228-3A0FCB332EB4}"/>
    <cellStyle name="ผลรวม 5 12" xfId="16187" xr:uid="{B1FC4434-38BE-44BC-8FD7-04E3AF56ED0C}"/>
    <cellStyle name="ผลรวม 5 12 2" xfId="13142" xr:uid="{2358903F-2BC5-4C94-8D89-EC338DE380BA}"/>
    <cellStyle name="ผลรวม 5 12 3" xfId="18626" xr:uid="{7209AA70-DE09-4C45-A596-67C9FEEC850A}"/>
    <cellStyle name="ผลรวม 5 13" xfId="11076" xr:uid="{3A65E08B-163C-4289-84BF-DBD2AA6F98C1}"/>
    <cellStyle name="ผลรวม 5 14" xfId="18623" xr:uid="{32E9AE0C-1EBE-43D2-8A81-B8E1596964A4}"/>
    <cellStyle name="ผลรวม 5 2" xfId="16188" xr:uid="{019E4A44-FF6E-46F6-BAE9-BEFDB7F80A79}"/>
    <cellStyle name="ผลรวม 5 2 2" xfId="8463" xr:uid="{45F4B30B-334F-46D7-96F0-A6C674612F6B}"/>
    <cellStyle name="ผลรวม 5 2 3" xfId="8916" xr:uid="{E855773A-3EF9-45DF-9CDF-2DD4365F49CD}"/>
    <cellStyle name="ผลรวม 5 2 3 2" xfId="17837" xr:uid="{60C9940B-0DEB-46CE-92F8-E5BF3CD11FEA}"/>
    <cellStyle name="ผลรวม 5 2 3 3" xfId="10670" xr:uid="{7474F8EA-40B5-4654-B255-786E97E3208C}"/>
    <cellStyle name="ผลรวม 5 2 4" xfId="16189" xr:uid="{06FCE1B0-6E12-4920-BB99-1463476A0F93}"/>
    <cellStyle name="ผลรวม 5 2 4 2" xfId="9092" xr:uid="{E9323D7B-15A8-4B57-A208-2BA9E5273928}"/>
    <cellStyle name="ผลรวม 5 2 4 3" xfId="18628" xr:uid="{93478A71-896E-429E-82C8-1D80DE9FC94C}"/>
    <cellStyle name="ผลรวม 5 2 5" xfId="16190" xr:uid="{A87852A0-13D4-450C-AB84-B06001DA879F}"/>
    <cellStyle name="ผลรวม 5 2 5 2" xfId="16657" xr:uid="{44592536-8E85-4D7B-B416-8DE2BFCFC305}"/>
    <cellStyle name="ผลรวม 5 2 5 3" xfId="18629" xr:uid="{EE03E894-8450-4CA8-B2C7-C500463A9384}"/>
    <cellStyle name="ผลรวม 5 2 6" xfId="16795" xr:uid="{91E94A98-F9B7-4207-8C39-FC072F927436}"/>
    <cellStyle name="ผลรวม 5 2 7" xfId="18627" xr:uid="{5657F765-4C8D-4489-92CF-F95E951E9405}"/>
    <cellStyle name="ผลรวม 5 3" xfId="16191" xr:uid="{066F7000-5BC9-4AB8-A858-BA723E9D6E52}"/>
    <cellStyle name="ผลรวม 5 4" xfId="16192" xr:uid="{88CA182C-63FA-4A71-B918-6C861D90B91E}"/>
    <cellStyle name="ผลรวม 5 5" xfId="16193" xr:uid="{9E57661C-431F-46BD-9D6D-E09ADD386952}"/>
    <cellStyle name="ผลรวม 5 5 2" xfId="9527" xr:uid="{BBF70027-F774-4E9E-8F97-395F3D82E62E}"/>
    <cellStyle name="ผลรวม 5 5 3" xfId="18630" xr:uid="{EC588CC1-4061-415E-9938-015510798F5B}"/>
    <cellStyle name="ผลรวม 5 6" xfId="16194" xr:uid="{7BE7FF83-9286-413A-AE26-90DA9B5C50F6}"/>
    <cellStyle name="ผลรวม 5 6 2" xfId="8935" xr:uid="{C3E70477-21F6-463A-B5EC-E3AD800B3655}"/>
    <cellStyle name="ผลรวม 5 6 3" xfId="18631" xr:uid="{5DD19BE4-08A5-444E-BED3-338DC70D6618}"/>
    <cellStyle name="ผลรวม 5 7" xfId="16195" xr:uid="{971E07A6-BC3E-4AE6-9957-1BA0A8D5F994}"/>
    <cellStyle name="ผลรวม 5 7 2" xfId="13705" xr:uid="{70114999-B304-425E-98AC-44732B131B41}"/>
    <cellStyle name="ผลรวม 5 7 3" xfId="18632" xr:uid="{A105344E-886C-4339-A790-F982BB1859E7}"/>
    <cellStyle name="ผลรวม 5 8" xfId="16196" xr:uid="{FF8764C6-6DD0-4DD1-AE1C-B4FA87CCCA19}"/>
    <cellStyle name="ผลรวม 5 8 2" xfId="9288" xr:uid="{DED15F82-36A3-4ED4-BB4B-5617048AFB80}"/>
    <cellStyle name="ผลรวม 5 8 3" xfId="18633" xr:uid="{4E93FFC2-6CA2-4117-AADC-3AAECCF2D3D0}"/>
    <cellStyle name="ผลรวม 5 9" xfId="15459" xr:uid="{F0A2CAC4-C5B4-424C-8EF9-BAC9BB8FA175}"/>
    <cellStyle name="ผลรวม 5 9 2" xfId="12698" xr:uid="{64045A5B-3D2B-4064-A10C-44C4057163CC}"/>
    <cellStyle name="ผลรวม 5 9 3" xfId="18317" xr:uid="{94AD4CD3-5CAF-418D-BF08-1E52EF6E4BA4}"/>
    <cellStyle name="ผลรวม 6" xfId="7122" xr:uid="{00000000-0005-0000-0000-00007F1B0000}"/>
    <cellStyle name="ผลรวม 6 10" xfId="12320" xr:uid="{2309417E-3042-4324-B8A5-349CCC394D24}"/>
    <cellStyle name="ผลรวม 6 10 2" xfId="16897" xr:uid="{5C989C67-268E-49C8-899C-D90AAE9F76B2}"/>
    <cellStyle name="ผลรวม 6 10 3" xfId="17752" xr:uid="{7237CB82-4C5D-4D4A-B763-410C423A1BE8}"/>
    <cellStyle name="ผลรวม 6 11" xfId="12164" xr:uid="{2E1B97C2-29F1-4905-901B-02E01EB2AAFD}"/>
    <cellStyle name="ผลรวม 6 12" xfId="18634" xr:uid="{7C61CD1E-C1CE-4CC6-9310-32DFFA24C968}"/>
    <cellStyle name="ผลรวม 6 2" xfId="16197" xr:uid="{884C15AC-C9FC-4EA0-94FB-0DCB7029E12E}"/>
    <cellStyle name="ผลรวม 6 3" xfId="16198" xr:uid="{3B3D285F-1676-429F-A902-9D4A231A5B31}"/>
    <cellStyle name="ผลรวม 6 4" xfId="16199" xr:uid="{0469453E-60BA-44D4-85F7-D3EFEF66AA7D}"/>
    <cellStyle name="ผลรวม 6 4 2" xfId="16594" xr:uid="{878D2A0C-6C6B-4F92-BD22-2D7BD56B7732}"/>
    <cellStyle name="ผลรวม 6 4 3" xfId="18635" xr:uid="{3509849C-480A-46F4-9EF4-93090B7208CB}"/>
    <cellStyle name="ผลรวม 6 5" xfId="16200" xr:uid="{B89DC28B-156B-481B-85EE-58CBD5F4F464}"/>
    <cellStyle name="ผลรวม 6 5 2" xfId="15879" xr:uid="{E408A505-EE05-48BE-9300-3797CA590CEF}"/>
    <cellStyle name="ผลรวม 6 5 3" xfId="18636" xr:uid="{DC4E2BBB-5B5E-4150-BAA8-04CE1BEBD1A1}"/>
    <cellStyle name="ผลรวม 6 6" xfId="16201" xr:uid="{229A697B-41BF-4B99-BB06-C57C03FE5513}"/>
    <cellStyle name="ผลรวม 6 6 2" xfId="16679" xr:uid="{D062CA44-A030-4578-8D70-AACB133D5263}"/>
    <cellStyle name="ผลรวม 6 6 3" xfId="18637" xr:uid="{C04D130F-8C7D-4D58-8404-300EC2C2DACC}"/>
    <cellStyle name="ผลรวม 6 7" xfId="16202" xr:uid="{E75D4C2C-3417-48EE-88F9-850468997787}"/>
    <cellStyle name="ผลรวม 6 7 2" xfId="12727" xr:uid="{5767D0F0-63D7-4236-9D83-630BC581C74A}"/>
    <cellStyle name="ผลรวม 6 7 3" xfId="18638" xr:uid="{4C643727-E82A-445A-B764-D26A5D89F739}"/>
    <cellStyle name="ผลรวม 6 8" xfId="16203" xr:uid="{90FDFA4F-7BDD-4A65-90FB-4F2DE47D4A03}"/>
    <cellStyle name="ผลรวม 6 8 2" xfId="15224" xr:uid="{AE01A221-F216-4721-8540-F24963A9956E}"/>
    <cellStyle name="ผลรวม 6 8 3" xfId="18639" xr:uid="{77C5608B-C0EE-4A4C-91F8-CAA473431370}"/>
    <cellStyle name="ผลรวม 6 9" xfId="15662" xr:uid="{F589B0C2-D354-4B5E-8D71-9B361537ADE4}"/>
    <cellStyle name="ผลรวม 6 9 2" xfId="9351" xr:uid="{60A56EFA-2217-43AF-AB17-FDF7369B77BD}"/>
    <cellStyle name="ผลรวม 6 9 3" xfId="18367" xr:uid="{7D0FF2A4-1455-4F1A-8E97-5DBBCFA79188}"/>
    <cellStyle name="ผลรวม 7" xfId="16204" xr:uid="{617C8FAA-123B-46C1-A84D-5889717435B6}"/>
    <cellStyle name="ผลรวม 7 2" xfId="16205" xr:uid="{43B36F93-A582-46C3-A66B-B8B97DDFDD33}"/>
    <cellStyle name="ผลรวม 7 3" xfId="16206" xr:uid="{902927D4-26F9-4561-9BB5-02C57D7F5A0D}"/>
    <cellStyle name="ผลรวม 7 4" xfId="16207" xr:uid="{18D79853-3376-4B40-A5CE-9C5289BD8575}"/>
    <cellStyle name="ผลรวม 7 5" xfId="11691" xr:uid="{47A15ECF-0B93-423B-8B73-8308E497F3CF}"/>
    <cellStyle name="ผลรวม 7 6" xfId="18640" xr:uid="{97CAC7C0-F3D4-4D84-93C6-53EE51A4C9B5}"/>
    <cellStyle name="ผลรวม 8" xfId="16208" xr:uid="{6F72BC79-E4D8-41FF-95A9-22C021AE3697}"/>
    <cellStyle name="ผลรวม 9" xfId="16209" xr:uid="{F095B033-9522-4867-8FEA-8AC79B55CEBD}"/>
    <cellStyle name="ฤธถ [0]_95" xfId="3686" xr:uid="{00000000-0005-0000-0000-0000801B0000}"/>
    <cellStyle name="ฤธถ_95" xfId="4504" xr:uid="{00000000-0005-0000-0000-0000811B0000}"/>
    <cellStyle name="ล๋ศญ [0]_95" xfId="7123" xr:uid="{00000000-0005-0000-0000-0000821B0000}"/>
    <cellStyle name="ล๋ศญ_95" xfId="7124" xr:uid="{00000000-0005-0000-0000-0000831B0000}"/>
    <cellStyle name="ลักษณะ 1" xfId="7125" xr:uid="{00000000-0005-0000-0000-0000841B0000}"/>
    <cellStyle name="ลักษณะ 1 10" xfId="548" xr:uid="{00000000-0005-0000-0000-0000851B0000}"/>
    <cellStyle name="ลักษณะ 1 11" xfId="812" xr:uid="{00000000-0005-0000-0000-0000861B0000}"/>
    <cellStyle name="ลักษณะ 1 12" xfId="2765" xr:uid="{00000000-0005-0000-0000-0000871B0000}"/>
    <cellStyle name="ลักษณะ 1 13" xfId="2672" xr:uid="{00000000-0005-0000-0000-0000881B0000}"/>
    <cellStyle name="ลักษณะ 1 14" xfId="2680" xr:uid="{00000000-0005-0000-0000-0000891B0000}"/>
    <cellStyle name="ลักษณะ 1 15" xfId="2688" xr:uid="{00000000-0005-0000-0000-00008A1B0000}"/>
    <cellStyle name="ลักษณะ 1 16" xfId="3697" xr:uid="{00000000-0005-0000-0000-00008B1B0000}"/>
    <cellStyle name="ลักษณะ 1 2" xfId="7126" xr:uid="{00000000-0005-0000-0000-00008C1B0000}"/>
    <cellStyle name="ลักษณะ 1 3" xfId="7127" xr:uid="{00000000-0005-0000-0000-00008D1B0000}"/>
    <cellStyle name="ลักษณะ 1 4" xfId="7128" xr:uid="{00000000-0005-0000-0000-00008E1B0000}"/>
    <cellStyle name="ลักษณะ 1 5" xfId="1443" xr:uid="{00000000-0005-0000-0000-00008F1B0000}"/>
    <cellStyle name="ลักษณะ 1 6" xfId="7129" xr:uid="{00000000-0005-0000-0000-0000901B0000}"/>
    <cellStyle name="ลักษณะ 1 7" xfId="7130" xr:uid="{00000000-0005-0000-0000-0000911B0000}"/>
    <cellStyle name="ลักษณะ 1 8" xfId="6736" xr:uid="{00000000-0005-0000-0000-0000921B0000}"/>
    <cellStyle name="ลักษณะ 1 9" xfId="2606" xr:uid="{00000000-0005-0000-0000-0000931B0000}"/>
    <cellStyle name="วฅมุ_4ฟ๙ฝวภ๛" xfId="3060" xr:uid="{00000000-0005-0000-0000-0000941B0000}"/>
    <cellStyle name="ส่วนที่ถูกเน้น1" xfId="4495" xr:uid="{00000000-0005-0000-0000-0000951B0000}"/>
    <cellStyle name="ส่วนที่ถูกเน้น1 2" xfId="2779" xr:uid="{00000000-0005-0000-0000-0000961B0000}"/>
    <cellStyle name="ส่วนที่ถูกเน้น1 2 2" xfId="16214" xr:uid="{4D0A9627-2064-4A95-BD0C-EEA3CA4A9ABA}"/>
    <cellStyle name="ส่วนที่ถูกเน้น1 2 2 2" xfId="16215" xr:uid="{9573FEE8-1F23-4D73-A674-4C635D00AA55}"/>
    <cellStyle name="ส่วนที่ถูกเน้น1 2 2 3" xfId="16216" xr:uid="{E8909B1D-6672-4131-B32B-9A3BA3E2EFC6}"/>
    <cellStyle name="ส่วนที่ถูกเน้น1 3" xfId="6821" xr:uid="{00000000-0005-0000-0000-0000971B0000}"/>
    <cellStyle name="ส่วนที่ถูกเน้น1 3 2" xfId="11665" xr:uid="{E12B7513-4048-4EC4-AD2A-462F149FF0B3}"/>
    <cellStyle name="ส่วนที่ถูกเน้น1 3 2 2" xfId="16217" xr:uid="{2555DCCB-D35D-4240-B695-B967ECEE3B41}"/>
    <cellStyle name="ส่วนที่ถูกเน้น1 3 2 3" xfId="16218" xr:uid="{F8BBFDAC-7F0B-4DFC-8EF4-D6832D767BED}"/>
    <cellStyle name="ส่วนที่ถูกเน้น1 4" xfId="6823" xr:uid="{00000000-0005-0000-0000-0000981B0000}"/>
    <cellStyle name="ส่วนที่ถูกเน้น1 4 2" xfId="11668" xr:uid="{DCB8BCAA-9712-4289-B78B-CA90EAC2FE2D}"/>
    <cellStyle name="ส่วนที่ถูกเน้น1 4 2 2" xfId="8880" xr:uid="{39ABE333-FFA0-45E8-B7E2-E0AFB16F4AFC}"/>
    <cellStyle name="ส่วนที่ถูกเน้น1 4 2 3" xfId="8891" xr:uid="{296B489A-A9AE-4B7C-BF8E-D55CB6D2C426}"/>
    <cellStyle name="ส่วนที่ถูกเน้น1 5" xfId="7131" xr:uid="{00000000-0005-0000-0000-0000991B0000}"/>
    <cellStyle name="ส่วนที่ถูกเน้น1 5 2" xfId="8080" xr:uid="{ADF2D8AB-82FD-4A37-9960-A2CA6E8DD164}"/>
    <cellStyle name="ส่วนที่ถูกเน้น1 5 2 2" xfId="16219" xr:uid="{AF4342FA-FFAE-4466-976B-EE2E0AF941B4}"/>
    <cellStyle name="ส่วนที่ถูกเน้น1 5 2 3" xfId="16220" xr:uid="{61195F08-C320-4B23-AB7E-6D20B129C551}"/>
    <cellStyle name="ส่วนที่ถูกเน้น1 6" xfId="7132" xr:uid="{00000000-0005-0000-0000-00009A1B0000}"/>
    <cellStyle name="ส่วนที่ถูกเน้น1 7" xfId="14928" xr:uid="{EBEE49AA-469A-4ACD-99C5-87703D05C087}"/>
    <cellStyle name="ส่วนที่ถูกเน้น1 7 2" xfId="11248" xr:uid="{3CE1E76F-7600-40C8-85FF-85E1BD73A464}"/>
    <cellStyle name="ส่วนที่ถูกเน้น2" xfId="4500" xr:uid="{00000000-0005-0000-0000-00009B1B0000}"/>
    <cellStyle name="ส่วนที่ถูกเน้น2 2" xfId="2784" xr:uid="{00000000-0005-0000-0000-00009C1B0000}"/>
    <cellStyle name="ส่วนที่ถูกเน้น2 2 2" xfId="16221" xr:uid="{523A89AC-2CAE-4541-8867-0039D6B7D454}"/>
    <cellStyle name="ส่วนที่ถูกเน้น2 2 2 2" xfId="16222" xr:uid="{E45E2EAB-C8C7-416F-AA20-1CDE6D264CAB}"/>
    <cellStyle name="ส่วนที่ถูกเน้น2 2 2 3" xfId="16223" xr:uid="{D50BCC70-7F3D-4A13-9C16-E8B98E7B78AF}"/>
    <cellStyle name="ส่วนที่ถูกเน้น2 3" xfId="5369" xr:uid="{00000000-0005-0000-0000-00009D1B0000}"/>
    <cellStyle name="ส่วนที่ถูกเน้น2 3 2" xfId="16224" xr:uid="{9384B9A9-CC2B-4366-82FE-FF99C9C3A3DC}"/>
    <cellStyle name="ส่วนที่ถูกเน้น2 3 2 2" xfId="9346" xr:uid="{7728D9B2-225F-44AF-8777-4A97B1AD25F4}"/>
    <cellStyle name="ส่วนที่ถูกเน้น2 3 2 3" xfId="14133" xr:uid="{9CCED034-D6A6-468D-BB0A-A08FAF76CBBE}"/>
    <cellStyle name="ส่วนที่ถูกเน้น2 4" xfId="7133" xr:uid="{00000000-0005-0000-0000-00009E1B0000}"/>
    <cellStyle name="ส่วนที่ถูกเน้น2 4 2" xfId="12552" xr:uid="{A9EFCF84-E390-4E8C-A2B0-91B860A6F977}"/>
    <cellStyle name="ส่วนที่ถูกเน้น2 4 2 2" xfId="11941" xr:uid="{05425428-6088-456E-A720-12A0B7FF5B94}"/>
    <cellStyle name="ส่วนที่ถูกเน้น2 4 2 3" xfId="9994" xr:uid="{CE725CC5-0A68-43C1-9010-82731B2BBA3F}"/>
    <cellStyle name="ส่วนที่ถูกเน้น2 5" xfId="6738" xr:uid="{00000000-0005-0000-0000-00009F1B0000}"/>
    <cellStyle name="ส่วนที่ถูกเน้น2 5 2" xfId="16226" xr:uid="{9C667FEE-C4EF-4DDF-BBEE-12A4EA0E5A3F}"/>
    <cellStyle name="ส่วนที่ถูกเน้น2 5 2 2" xfId="11957" xr:uid="{0639FEB6-D956-489D-BC91-E2614A37874F}"/>
    <cellStyle name="ส่วนที่ถูกเน้น2 5 2 3" xfId="11987" xr:uid="{81B2DCE4-0406-4420-93A0-64CC7BEEFA0E}"/>
    <cellStyle name="ส่วนที่ถูกเน้น2 6" xfId="7134" xr:uid="{00000000-0005-0000-0000-0000A01B0000}"/>
    <cellStyle name="ส่วนที่ถูกเน้น2 7" xfId="14934" xr:uid="{1FE08F91-47FD-491C-B50F-8B4FEB125E0B}"/>
    <cellStyle name="ส่วนที่ถูกเน้น2 7 2" xfId="14936" xr:uid="{AA079B1A-AD18-441F-9E93-85A9C32C1140}"/>
    <cellStyle name="ส่วนที่ถูกเน้น3" xfId="5845" xr:uid="{00000000-0005-0000-0000-0000A11B0000}"/>
    <cellStyle name="ส่วนที่ถูกเน้น3 2" xfId="1446" xr:uid="{00000000-0005-0000-0000-0000A21B0000}"/>
    <cellStyle name="ส่วนที่ถูกเน้น3 2 2" xfId="16227" xr:uid="{03319EE6-9343-4D8D-899C-42625704BEEA}"/>
    <cellStyle name="ส่วนที่ถูกเน้น3 2 2 2" xfId="12918" xr:uid="{45768277-6F41-4ABF-BAC4-3B30C6C16CDF}"/>
    <cellStyle name="ส่วนที่ถูกเน้น3 2 2 3" xfId="12921" xr:uid="{7D6CEFCD-1632-4263-B1D1-20E2847F56B1}"/>
    <cellStyle name="ส่วนที่ถูกเน้น3 3" xfId="5371" xr:uid="{00000000-0005-0000-0000-0000A31B0000}"/>
    <cellStyle name="ส่วนที่ถูกเน้น3 3 2" xfId="16228" xr:uid="{FD44CA93-A6F7-4691-A44E-97CE0F71B754}"/>
    <cellStyle name="ส่วนที่ถูกเน้น3 3 2 2" xfId="14486" xr:uid="{7B772DDD-93D4-45A7-BE19-6DD4BD0CC9EE}"/>
    <cellStyle name="ส่วนที่ถูกเน้น3 3 2 3" xfId="14495" xr:uid="{08ED6CBA-6D83-4392-924D-F6BD11029EA1}"/>
    <cellStyle name="ส่วนที่ถูกเน้น3 4" xfId="7135" xr:uid="{00000000-0005-0000-0000-0000A41B0000}"/>
    <cellStyle name="ส่วนที่ถูกเน้น3 4 2" xfId="16229" xr:uid="{8753E17C-51C6-4A91-82ED-BA87772CA4B5}"/>
    <cellStyle name="ส่วนที่ถูกเน้น3 4 2 2" xfId="13519" xr:uid="{CDD123C3-F5CF-4201-AC7D-B1AC0BFB9414}"/>
    <cellStyle name="ส่วนที่ถูกเน้น3 4 2 3" xfId="16230" xr:uid="{03655583-E1BD-4ACD-B1EA-F0A4625ACCED}"/>
    <cellStyle name="ส่วนที่ถูกเน้น3 5" xfId="7136" xr:uid="{00000000-0005-0000-0000-0000A51B0000}"/>
    <cellStyle name="ส่วนที่ถูกเน้น3 5 2" xfId="16231" xr:uid="{CEAC1837-6064-4369-8514-B5EB7003F414}"/>
    <cellStyle name="ส่วนที่ถูกเน้น3 5 2 2" xfId="16232" xr:uid="{14E383CF-A800-4B5A-AAF1-1EAA5D39D671}"/>
    <cellStyle name="ส่วนที่ถูกเน้น3 5 2 3" xfId="16233" xr:uid="{9E64A43E-AD99-46B1-9646-3B3825B36B12}"/>
    <cellStyle name="ส่วนที่ถูกเน้น3 6" xfId="7137" xr:uid="{00000000-0005-0000-0000-0000A61B0000}"/>
    <cellStyle name="ส่วนที่ถูกเน้น3 7" xfId="13301" xr:uid="{2028358B-2D9D-4F3A-AEED-CE3CB8A39B46}"/>
    <cellStyle name="ส่วนที่ถูกเน้น3 7 2" xfId="16234" xr:uid="{67931106-533D-4D17-AE28-0697D9D570AB}"/>
    <cellStyle name="ส่วนที่ถูกเน้น4" xfId="6562" xr:uid="{00000000-0005-0000-0000-0000A71B0000}"/>
    <cellStyle name="ส่วนที่ถูกเน้น4 2" xfId="1987" xr:uid="{00000000-0005-0000-0000-0000A81B0000}"/>
    <cellStyle name="ส่วนที่ถูกเน้น4 2 2" xfId="15510" xr:uid="{39FFB4CB-DE67-4E34-AD92-9F4B8E241C0E}"/>
    <cellStyle name="ส่วนที่ถูกเน้น4 2 2 2" xfId="14537" xr:uid="{29916C68-3862-43D4-9211-83474BB6CBAF}"/>
    <cellStyle name="ส่วนที่ถูกเน้น4 2 2 3" xfId="14538" xr:uid="{F063F972-D42B-4AF3-B5EE-52CEFEE69EA6}"/>
    <cellStyle name="ส่วนที่ถูกเน้น4 3" xfId="5373" xr:uid="{00000000-0005-0000-0000-0000A91B0000}"/>
    <cellStyle name="ส่วนที่ถูกเน้น4 3 2" xfId="15512" xr:uid="{DD0CB78B-01CE-487A-89FD-D14D24EBDBCE}"/>
    <cellStyle name="ส่วนที่ถูกเน้น4 3 2 2" xfId="14019" xr:uid="{3E6F29FE-0451-4B93-ABB1-CE250FF07BFE}"/>
    <cellStyle name="ส่วนที่ถูกเน้น4 3 2 3" xfId="16235" xr:uid="{AC3C261E-B134-40BD-AF56-D8425E41FBB6}"/>
    <cellStyle name="ส่วนที่ถูกเน้น4 4" xfId="6564" xr:uid="{00000000-0005-0000-0000-0000AA1B0000}"/>
    <cellStyle name="ส่วนที่ถูกเน้น4 4 2" xfId="15516" xr:uid="{F2FD1D18-031B-4A93-B3DA-CD8A3B106A6B}"/>
    <cellStyle name="ส่วนที่ถูกเน้น4 4 2 2" xfId="16236" xr:uid="{E884EA85-E0C2-4C58-80A3-84058BB2401E}"/>
    <cellStyle name="ส่วนที่ถูกเน้น4 4 2 3" xfId="16237" xr:uid="{56CA9CBC-6B9C-4D94-8984-F8C352457D2A}"/>
    <cellStyle name="ส่วนที่ถูกเน้น4 5" xfId="7138" xr:uid="{00000000-0005-0000-0000-0000AB1B0000}"/>
    <cellStyle name="ส่วนที่ถูกเน้น4 5 2" xfId="16238" xr:uid="{B458381E-BFE2-46D2-98FD-8B8A2599A751}"/>
    <cellStyle name="ส่วนที่ถูกเน้น4 5 2 2" xfId="14661" xr:uid="{393DF0B3-BD61-4B01-9370-0A01DAFD0F2D}"/>
    <cellStyle name="ส่วนที่ถูกเน้น4 5 2 3" xfId="16239" xr:uid="{40B32A4E-585C-45C0-821B-79FBB22F7756}"/>
    <cellStyle name="ส่วนที่ถูกเน้น4 6" xfId="7139" xr:uid="{00000000-0005-0000-0000-0000AC1B0000}"/>
    <cellStyle name="ส่วนที่ถูกเน้น4 7" xfId="14960" xr:uid="{0CA8716D-982B-4CF8-B2B3-DD6379765997}"/>
    <cellStyle name="ส่วนที่ถูกเน้น4 7 2" xfId="14962" xr:uid="{A0523017-37DC-45CA-8BB9-4FF03CAF0287}"/>
    <cellStyle name="ส่วนที่ถูกเน้น5" xfId="6568" xr:uid="{00000000-0005-0000-0000-0000AD1B0000}"/>
    <cellStyle name="ส่วนที่ถูกเน้น5 2" xfId="2786" xr:uid="{00000000-0005-0000-0000-0000AE1B0000}"/>
    <cellStyle name="ส่วนที่ถูกเน้น5 2 2" xfId="15525" xr:uid="{5EF6B1C0-E824-4817-8B1B-23362160968A}"/>
    <cellStyle name="ส่วนที่ถูกเน้น5 2 2 2" xfId="15754" xr:uid="{E917AF9C-5800-49E4-A558-B6A697732BF0}"/>
    <cellStyle name="ส่วนที่ถูกเน้น5 2 2 3" xfId="16240" xr:uid="{A0AED897-D0A8-4D15-906D-CCD0478A399B}"/>
    <cellStyle name="ส่วนที่ถูกเน้น5 3" xfId="5376" xr:uid="{00000000-0005-0000-0000-0000AF1B0000}"/>
    <cellStyle name="ส่วนที่ถูกเน้น5 3 2" xfId="15528" xr:uid="{4B15629A-970D-464C-8B9A-20FCC3D5E4DB}"/>
    <cellStyle name="ส่วนที่ถูกเน้น5 3 2 2" xfId="16241" xr:uid="{0FC9832B-9EAE-4424-8956-9FA69EAA22D5}"/>
    <cellStyle name="ส่วนที่ถูกเน้น5 3 2 3" xfId="16242" xr:uid="{B90C71EB-F8D5-448C-8749-924B52CF59CB}"/>
    <cellStyle name="ส่วนที่ถูกเน้น5 4" xfId="6570" xr:uid="{00000000-0005-0000-0000-0000B01B0000}"/>
    <cellStyle name="ส่วนที่ถูกเน้น5 4 2" xfId="15533" xr:uid="{6548F147-88F0-4AF8-913D-77CCA9E65413}"/>
    <cellStyle name="ส่วนที่ถูกเน้น5 4 2 2" xfId="16243" xr:uid="{AFEDDBF2-28DA-4E79-83B3-F2BFEED701BC}"/>
    <cellStyle name="ส่วนที่ถูกเน้น5 4 2 3" xfId="16244" xr:uid="{39571DDB-3CDC-4ABD-8882-1FF7F9EB988C}"/>
    <cellStyle name="ส่วนที่ถูกเน้น5 5" xfId="7140" xr:uid="{00000000-0005-0000-0000-0000B11B0000}"/>
    <cellStyle name="ส่วนที่ถูกเน้น5 5 2" xfId="16245" xr:uid="{F0D103A9-7DA0-4D42-98FF-1B6AD99E3417}"/>
    <cellStyle name="ส่วนที่ถูกเน้น5 5 2 2" xfId="16246" xr:uid="{23CCC683-EDE3-4D67-BCDC-4750ACAD4562}"/>
    <cellStyle name="ส่วนที่ถูกเน้น5 5 2 3" xfId="8504" xr:uid="{91D53001-1485-4006-8678-43E3A89E89F0}"/>
    <cellStyle name="ส่วนที่ถูกเน้น5 6" xfId="7141" xr:uid="{00000000-0005-0000-0000-0000B21B0000}"/>
    <cellStyle name="ส่วนที่ถูกเน้น5 7" xfId="14968" xr:uid="{495FD98A-6EDB-4ADE-9C67-BB74097F4251}"/>
    <cellStyle name="ส่วนที่ถูกเน้น5 7 2" xfId="14970" xr:uid="{56B81460-9CAF-4626-9554-FBFF0E4910E0}"/>
    <cellStyle name="ส่วนที่ถูกเน้น6" xfId="6572" xr:uid="{00000000-0005-0000-0000-0000B31B0000}"/>
    <cellStyle name="ส่วนที่ถูกเน้น6 2" xfId="792" xr:uid="{00000000-0005-0000-0000-0000B41B0000}"/>
    <cellStyle name="ส่วนที่ถูกเน้น6 2 2" xfId="16248" xr:uid="{BCE89288-EA7E-4521-8A6E-4D94A98A0694}"/>
    <cellStyle name="ส่วนที่ถูกเน้น6 2 2 2" xfId="16249" xr:uid="{E3375745-4C3B-477E-B945-D3BAF8C2A8FE}"/>
    <cellStyle name="ส่วนที่ถูกเน้น6 2 2 3" xfId="16250" xr:uid="{F116ED3B-47CB-42C3-A2A3-E7C5AEB11DA1}"/>
    <cellStyle name="ส่วนที่ถูกเน้น6 3" xfId="5379" xr:uid="{00000000-0005-0000-0000-0000B51B0000}"/>
    <cellStyle name="ส่วนที่ถูกเน้น6 3 2" xfId="16251" xr:uid="{E8B53E0F-FE3B-4723-A939-C1C36E648F9D}"/>
    <cellStyle name="ส่วนที่ถูกเน้น6 3 2 2" xfId="14328" xr:uid="{19CCF89E-2AB1-4F80-9CB5-B7DD9D8EFA4B}"/>
    <cellStyle name="ส่วนที่ถูกเน้น6 3 2 3" xfId="14331" xr:uid="{A86032FE-1249-4038-B3A0-723173BD321C}"/>
    <cellStyle name="ส่วนที่ถูกเน้น6 4" xfId="7142" xr:uid="{00000000-0005-0000-0000-0000B61B0000}"/>
    <cellStyle name="ส่วนที่ถูกเน้น6 4 2" xfId="16252" xr:uid="{A47E0657-FD4F-4E4D-8744-A2EA097248B2}"/>
    <cellStyle name="ส่วนที่ถูกเน้น6 4 2 2" xfId="8591" xr:uid="{00E4D344-6E01-4232-A0AF-82184F2E4B17}"/>
    <cellStyle name="ส่วนที่ถูกเน้น6 4 2 3" xfId="16253" xr:uid="{81E05509-BD35-4B0E-977C-2F74978BE2C5}"/>
    <cellStyle name="ส่วนที่ถูกเน้น6 5" xfId="7143" xr:uid="{00000000-0005-0000-0000-0000B71B0000}"/>
    <cellStyle name="ส่วนที่ถูกเน้น6 5 2" xfId="8959" xr:uid="{E1C00862-9A28-4449-B58C-7A206CE1A5BA}"/>
    <cellStyle name="ส่วนที่ถูกเน้น6 5 2 2" xfId="14404" xr:uid="{571087C3-CA48-4E01-826C-8CF0394D361F}"/>
    <cellStyle name="ส่วนที่ถูกเน้น6 5 2 3" xfId="14406" xr:uid="{8E49028F-AB4F-43DC-9726-AEF9F7A44B94}"/>
    <cellStyle name="ส่วนที่ถูกเน้น6 6" xfId="7144" xr:uid="{00000000-0005-0000-0000-0000B81B0000}"/>
    <cellStyle name="ส่วนที่ถูกเน้น6 7" xfId="16255" xr:uid="{7A2CA8B1-71E5-4C63-8CFB-0ECDFF9CF235}"/>
    <cellStyle name="ส่วนที่ถูกเน้น6 7 2" xfId="16256" xr:uid="{4F857091-249D-4DC1-A956-383CCF976AA1}"/>
    <cellStyle name="หมายเหตุ" xfId="7145" xr:uid="{00000000-0005-0000-0000-0000B91B0000}"/>
    <cellStyle name="หมายเหตุ 10" xfId="16257" xr:uid="{2E86913D-E6BD-47C8-8C53-4E86278A72D3}"/>
    <cellStyle name="หมายเหตุ 10 2" xfId="15469" xr:uid="{C0A63A63-BB84-4BCA-99A8-9C0257584A1A}"/>
    <cellStyle name="หมายเหตุ 10 3" xfId="18641" xr:uid="{491521FF-6D17-4504-8315-B7A7FC989AF5}"/>
    <cellStyle name="หมายเหตุ 11" xfId="13477" xr:uid="{293BA042-0211-473C-AD4C-63901B61717E}"/>
    <cellStyle name="หมายเหตุ 12" xfId="18441" xr:uid="{6584F9D9-DA29-4097-A2CE-EA9181CDEE26}"/>
    <cellStyle name="หมายเหตุ 2" xfId="5171" xr:uid="{00000000-0005-0000-0000-0000BA1B0000}"/>
    <cellStyle name="หมายเหตุ 2 10" xfId="16258" xr:uid="{1E85F596-6E8A-4D79-BCEE-64B27C3EB06A}"/>
    <cellStyle name="หมายเหตุ 2 10 2" xfId="16654" xr:uid="{92BBEA82-17EB-4C99-9859-117B312F8C38}"/>
    <cellStyle name="หมายเหตุ 2 10 3" xfId="18642" xr:uid="{42EFC842-3FD9-441D-B600-9BD73D49790B}"/>
    <cellStyle name="หมายเหตุ 2 11" xfId="16259" xr:uid="{056A2EDC-21B4-49CD-B3CE-58BFDC9567EA}"/>
    <cellStyle name="หมายเหตุ 2 11 2" xfId="16362" xr:uid="{F69A5271-9C9F-49FA-9BCA-1C87FF1247BB}"/>
    <cellStyle name="หมายเหตุ 2 11 3" xfId="18643" xr:uid="{239F3B19-BCF0-4531-BBDA-EF5EBD890421}"/>
    <cellStyle name="หมายเหตุ 2 12" xfId="12675" xr:uid="{072A2996-D20C-4C69-B040-B932892F2842}"/>
    <cellStyle name="หมายเหตุ 2 12 2" xfId="12958" xr:uid="{5DA89175-824F-449D-8CBF-EEADEF98CBEB}"/>
    <cellStyle name="หมายเหตุ 2 12 3" xfId="9727" xr:uid="{64CA35E3-1997-40F1-A7DD-5187EB44CCCA}"/>
    <cellStyle name="หมายเหตุ 2 13" xfId="12678" xr:uid="{5B0956B4-E393-47A0-B128-A3EA4B55C3FB}"/>
    <cellStyle name="หมายเหตุ 2 13 2" xfId="16653" xr:uid="{094797D4-4E97-4E69-B751-E091E1034459}"/>
    <cellStyle name="หมายเหตุ 2 13 3" xfId="11024" xr:uid="{3AF7B010-BE3A-4539-A123-17035C930756}"/>
    <cellStyle name="หมายเหตุ 2 14" xfId="16345" xr:uid="{F3B31915-FC64-4CF1-A7E3-EAA81E11DB85}"/>
    <cellStyle name="หมายเหตุ 2 15" xfId="8303" xr:uid="{C1823C14-18C6-4665-8C5D-C7A765B490DD}"/>
    <cellStyle name="หมายเหตุ 2 2" xfId="13487" xr:uid="{53B39859-97B6-4775-8CFA-D17D0621A27C}"/>
    <cellStyle name="หมายเหตุ 2 2 2" xfId="10046" xr:uid="{5D1ECB3A-C6AB-4044-8490-25EC259BCECB}"/>
    <cellStyle name="หมายเหตุ 2 2 2 2" xfId="17606" xr:uid="{A5F8F704-8AE9-47CC-9440-F11EBBF663CB}"/>
    <cellStyle name="หมายเหตุ 2 2 2 3" xfId="11808" xr:uid="{B39E09A3-2671-4960-8AA1-31CDAD45C952}"/>
    <cellStyle name="หมายเหตุ 2 2 3" xfId="10053" xr:uid="{D9B99530-D14E-4663-B6C4-87EE93D1A1E5}"/>
    <cellStyle name="หมายเหตุ 2 2 4" xfId="10058" xr:uid="{35B1CC45-F070-4825-B078-F05B3188CF5D}"/>
    <cellStyle name="หมายเหตุ 2 2 4 2" xfId="17611" xr:uid="{D0268243-CE3C-420D-9BC4-E6C59E960A11}"/>
    <cellStyle name="หมายเหตุ 2 2 4 3" xfId="9553" xr:uid="{11250202-E103-4D32-9345-FD8C2035526B}"/>
    <cellStyle name="หมายเหตุ 2 2 5" xfId="16260" xr:uid="{521D167B-ACDB-4D85-8D55-E24BD1829630}"/>
    <cellStyle name="หมายเหตุ 2 2 5 2" xfId="16429" xr:uid="{3ACA08EA-6696-44FF-93E6-3EE13B158299}"/>
    <cellStyle name="หมายเหตุ 2 2 5 3" xfId="18644" xr:uid="{C4E4C4BB-1EA6-4E8A-861F-A0247BD796A7}"/>
    <cellStyle name="หมายเหตุ 2 2 6" xfId="16261" xr:uid="{423F4412-79A6-4C2A-A749-F351040972CD}"/>
    <cellStyle name="หมายเหตุ 2 2 6 2" xfId="12046" xr:uid="{9E6A9B71-0CE8-4BA6-A462-351EAEAE0CC3}"/>
    <cellStyle name="หมายเหตุ 2 2 6 3" xfId="18645" xr:uid="{346A14E5-094F-4139-85D6-7C4FE3B141EF}"/>
    <cellStyle name="หมายเหตุ 2 2 7" xfId="16423" xr:uid="{9818585C-BF8C-439A-84EE-905B6BF3FAAF}"/>
    <cellStyle name="หมายเหตุ 2 2 8" xfId="10909" xr:uid="{24F77BA1-33EC-4DE8-B3B7-77116C41A66B}"/>
    <cellStyle name="หมายเหตุ 2 3" xfId="13489" xr:uid="{85742540-39AC-4292-8E32-83B6F4472665}"/>
    <cellStyle name="หมายเหตุ 2 4" xfId="13490" xr:uid="{9C68F44A-B116-4501-BD8D-2436124313E7}"/>
    <cellStyle name="หมายเหตุ 2 5" xfId="13491" xr:uid="{B49AF3FD-8F70-462B-B5D1-1B8638945371}"/>
    <cellStyle name="หมายเหตุ 2 5 2" xfId="11478" xr:uid="{0912D21B-3815-4125-B95A-12E4EB47B655}"/>
    <cellStyle name="หมายเหตุ 2 5 3" xfId="17387" xr:uid="{76741F01-057D-4896-ADBC-F1DB8B7F09C3}"/>
    <cellStyle name="หมายเหตุ 2 6" xfId="16262" xr:uid="{429B9B6C-0CF8-42E1-9479-50DDD7B5EE72}"/>
    <cellStyle name="หมายเหตุ 2 6 2" xfId="15882" xr:uid="{A6A72D28-1D40-4BE4-ADA4-DD26A77DDD12}"/>
    <cellStyle name="หมายเหตุ 2 6 3" xfId="18646" xr:uid="{5B9BA7D2-002B-45D8-9018-07A20DDF05AF}"/>
    <cellStyle name="หมายเหตุ 2 7" xfId="16263" xr:uid="{BB09EF3A-0334-4E11-93A8-1E20DC1F7E18}"/>
    <cellStyle name="หมายเหตุ 2 7 2" xfId="16067" xr:uid="{BC019EED-25D3-4C63-B131-06C4BC06BC64}"/>
    <cellStyle name="หมายเหตุ 2 7 3" xfId="18647" xr:uid="{F7A4F4B7-2D52-4876-BE7B-A7805A83BE8B}"/>
    <cellStyle name="หมายเหตุ 2 8" xfId="16264" xr:uid="{9449EF72-D56D-4757-99DB-588B4616BDFE}"/>
    <cellStyle name="หมายเหตุ 2 8 2" xfId="13036" xr:uid="{7736465C-5281-45F5-8C90-24DA39A1B1AD}"/>
    <cellStyle name="หมายเหตุ 2 8 3" xfId="18648" xr:uid="{1E29B951-49D6-49E2-A1DA-F52253EB1052}"/>
    <cellStyle name="หมายเหตุ 2 9" xfId="11154" xr:uid="{C487C8D8-260F-4FE3-97C1-1FA0763D4288}"/>
    <cellStyle name="หมายเหตุ 2 9 2" xfId="15841" xr:uid="{6415CBB6-78BE-4278-9A45-0676BF23134A}"/>
    <cellStyle name="หมายเหตุ 2 9 3" xfId="9016" xr:uid="{62901684-4CF2-4FF0-84D4-A36CABCC63B9}"/>
    <cellStyle name="หมายเหตุ 3" xfId="7146" xr:uid="{00000000-0005-0000-0000-0000BB1B0000}"/>
    <cellStyle name="หมายเหตุ 3 10" xfId="10955" xr:uid="{52CD8C7E-26F7-41C9-B573-8D9CECDF8D9C}"/>
    <cellStyle name="หมายเหตุ 3 10 2" xfId="16737" xr:uid="{FF4C75C1-4F77-4A66-9521-D4446932B784}"/>
    <cellStyle name="หมายเหตุ 3 10 3" xfId="15665" xr:uid="{E16DEF8B-EBBD-43F1-BBC4-C5C7316AE9C5}"/>
    <cellStyle name="หมายเหตุ 3 11" xfId="16265" xr:uid="{630E6B89-7876-478F-93C7-CB94D3CACA9C}"/>
    <cellStyle name="หมายเหตุ 3 11 2" xfId="14733" xr:uid="{5EADCAB5-BF06-4386-8832-A993A0278D4A}"/>
    <cellStyle name="หมายเหตุ 3 11 3" xfId="18650" xr:uid="{57C4CB8A-255D-431B-B987-C48CBBEAB62D}"/>
    <cellStyle name="หมายเหตุ 3 12" xfId="9338" xr:uid="{2128382C-8BC4-4D0A-AF41-E530FE1142F7}"/>
    <cellStyle name="หมายเหตุ 3 13" xfId="18649" xr:uid="{C8546505-B7BE-462D-9BE3-8FF168637B60}"/>
    <cellStyle name="หมายเหตุ 3 2" xfId="9108" xr:uid="{B2249805-55B5-4CDC-9D68-F3527F5AB632}"/>
    <cellStyle name="หมายเหตุ 3 3" xfId="10747" xr:uid="{F4847E11-1BCA-45CA-B3FB-F79C27121E1C}"/>
    <cellStyle name="หมายเหตุ 3 4" xfId="10749" xr:uid="{D986D8E9-D850-4AA5-9768-BBD2EE3E62EA}"/>
    <cellStyle name="หมายเหตุ 3 4 2" xfId="8973" xr:uid="{66B95216-A3A3-4367-9732-398CD0BCE670}"/>
    <cellStyle name="หมายเหตุ 3 4 3" xfId="8792" xr:uid="{20E2271F-E0AE-4815-A8E6-12544FFC9188}"/>
    <cellStyle name="หมายเหตุ 3 5" xfId="10750" xr:uid="{3A2A9E13-4386-42FF-828F-F1198BBEA9E3}"/>
    <cellStyle name="หมายเหตุ 3 5 2" xfId="17457" xr:uid="{AB129A00-D5BA-4EC1-96AF-323247F87365}"/>
    <cellStyle name="หมายเหตุ 3 5 3" xfId="16783" xr:uid="{5ADDEBFA-3543-40FA-AD97-F12A553D7E6F}"/>
    <cellStyle name="หมายเหตุ 3 6" xfId="10319" xr:uid="{FCE2670B-A512-4FCA-961B-D157F228165F}"/>
    <cellStyle name="หมายเหตุ 3 6 2" xfId="16599" xr:uid="{F4060A92-9255-4AD9-8F97-3FF8F6A258AB}"/>
    <cellStyle name="หมายเหตุ 3 6 3" xfId="9105" xr:uid="{592F636C-E067-4E95-ACBC-029C69F04579}"/>
    <cellStyle name="หมายเหตุ 3 7" xfId="10752" xr:uid="{19B4AEAB-24D3-4F85-B5EF-BA61B12E5747}"/>
    <cellStyle name="หมายเหตุ 3 7 2" xfId="16604" xr:uid="{24C48492-D103-4C17-B71C-01B4E6214A26}"/>
    <cellStyle name="หมายเหตุ 3 7 3" xfId="11094" xr:uid="{311697A6-58F1-43A5-8454-E8CFE4711A14}"/>
    <cellStyle name="หมายเหตุ 3 8" xfId="10753" xr:uid="{36D8D08E-710C-4348-B68D-11986439A955}"/>
    <cellStyle name="หมายเหตุ 3 8 2" xfId="14625" xr:uid="{B3BD6370-9424-4A19-BB91-431477DE5AEA}"/>
    <cellStyle name="หมายเหตุ 3 8 3" xfId="13465" xr:uid="{7863AFC8-862D-4CEF-81B9-28BD1BF8DDA0}"/>
    <cellStyle name="หมายเหตุ 3 9" xfId="9433" xr:uid="{C7A0CD17-DDF4-411A-A4B9-12138AB48344}"/>
    <cellStyle name="หมายเหตุ 3 9 2" xfId="17110" xr:uid="{A20FA63A-E456-467F-8745-9392CFCC1D6C}"/>
    <cellStyle name="หมายเหตุ 3 9 3" xfId="16370" xr:uid="{85DE05D0-97C6-44C2-A7E0-7BF01396515A}"/>
    <cellStyle name="หมายเหตุ 4" xfId="16266" xr:uid="{2E1F5061-66B6-4732-989F-F1021DD91D5D}"/>
    <cellStyle name="หมายเหตุ 4 2" xfId="16267" xr:uid="{DF60C5B4-DF2A-43E8-B376-F4ED0CE524FC}"/>
    <cellStyle name="หมายเหตุ 4 3" xfId="14711" xr:uid="{9AAA0587-9708-4037-B61C-BE1E11646C78}"/>
    <cellStyle name="หมายเหตุ 4 4" xfId="18651" xr:uid="{8B880671-A47F-4355-B006-C2CBB2D6D50A}"/>
    <cellStyle name="หมายเหตุ 5" xfId="16038" xr:uid="{94637C8D-8BE3-4731-82DB-2F751D18DD12}"/>
    <cellStyle name="หมายเหตุ 6" xfId="15811" xr:uid="{C1B16809-BD14-4490-8823-B5F847542394}"/>
    <cellStyle name="หมายเหตุ 6 2" xfId="16802" xr:uid="{70E0A918-0D31-4F7D-9E18-3182DD45F96C}"/>
    <cellStyle name="หมายเหตุ 6 3" xfId="18469" xr:uid="{74CB0932-01F5-4546-A358-5999511C3968}"/>
    <cellStyle name="หมายเหตุ 7" xfId="16268" xr:uid="{4D2FFAC3-8744-466B-906F-D25998A0C49F}"/>
    <cellStyle name="หมายเหตุ 7 2" xfId="13721" xr:uid="{E4CD625F-C86A-40C4-8DBB-78B33C8BD62E}"/>
    <cellStyle name="หมายเหตุ 7 3" xfId="18652" xr:uid="{DC21C121-7BF6-4866-B272-840E490116E1}"/>
    <cellStyle name="หมายเหตุ 8" xfId="16269" xr:uid="{ECA19635-958F-4825-993C-D7ACB42CCE99}"/>
    <cellStyle name="หมายเหตุ 8 2" xfId="9060" xr:uid="{EA00B21F-05C8-4D62-A758-C0819867E58C}"/>
    <cellStyle name="หมายเหตุ 8 3" xfId="18653" xr:uid="{4CDC3472-75A3-446E-A805-57872139BF19}"/>
    <cellStyle name="หมายเหตุ 9" xfId="16270" xr:uid="{706AFFED-0142-452B-8E00-29283DCD6AED}"/>
    <cellStyle name="หมายเหตุ 9 2" xfId="10682" xr:uid="{53E2127A-08DB-40DF-A189-ACB20A73C131}"/>
    <cellStyle name="หมายเหตุ 9 3" xfId="18654" xr:uid="{852F5CCF-6C46-4245-A105-C9318BB71BCA}"/>
    <cellStyle name="หัวเรื่อง 1" xfId="6787" xr:uid="{00000000-0005-0000-0000-0000BC1B0000}"/>
    <cellStyle name="หัวเรื่อง 1 2" xfId="7147" xr:uid="{00000000-0005-0000-0000-0000BD1B0000}"/>
    <cellStyle name="หัวเรื่อง 1 3" xfId="12949" xr:uid="{1B1349DA-DBCA-40B2-A883-6A55E2E672EE}"/>
    <cellStyle name="หัวเรื่อง 1 3 2" xfId="9118" xr:uid="{FF053B8B-7C63-482C-B839-89FCE2478EDE}"/>
    <cellStyle name="หัวเรื่อง 2" xfId="6789" xr:uid="{00000000-0005-0000-0000-0000BE1B0000}"/>
    <cellStyle name="หัวเรื่อง 2 2" xfId="3409" xr:uid="{00000000-0005-0000-0000-0000BF1B0000}"/>
    <cellStyle name="หัวเรื่อง 2 3" xfId="11653" xr:uid="{9F9B0958-F495-4A49-A60C-B0DC4EDA79EC}"/>
    <cellStyle name="หัวเรื่อง 2 3 2" xfId="8863" xr:uid="{490470F1-3CEA-4C4C-AB19-1580DEBE5492}"/>
    <cellStyle name="หัวเรื่อง 3" xfId="6791" xr:uid="{00000000-0005-0000-0000-0000C01B0000}"/>
    <cellStyle name="หัวเรื่อง 3 2" xfId="6804" xr:uid="{00000000-0005-0000-0000-0000C11B0000}"/>
    <cellStyle name="หัวเรื่อง 3 2 2" xfId="11110" xr:uid="{8FE0B8A9-36EF-4A85-81E0-42A8E328E5D0}"/>
    <cellStyle name="หัวเรื่อง 3 2 2 2" xfId="16271" xr:uid="{9C93587D-B670-477E-92AA-3800D4D9F33B}"/>
    <cellStyle name="หัวเรื่อง 3 2 2 3" xfId="16272" xr:uid="{111D0392-4F46-4E12-BCE3-F08413E22A8C}"/>
    <cellStyle name="หัวเรื่อง 3 3" xfId="4675" xr:uid="{00000000-0005-0000-0000-0000C21B0000}"/>
    <cellStyle name="หัวเรื่อง 3 3 2" xfId="15960" xr:uid="{64E0645E-F521-42E5-883F-E8CD696E7008}"/>
    <cellStyle name="หัวเรื่อง 3 3 2 2" xfId="16273" xr:uid="{9D03D651-2DDA-47CC-80C0-F35A118A102A}"/>
    <cellStyle name="หัวเรื่อง 3 3 2 3" xfId="9366" xr:uid="{E090DDE1-5A2C-4084-AA1C-6CEC93A07687}"/>
    <cellStyle name="หัวเรื่อง 3 4" xfId="4677" xr:uid="{00000000-0005-0000-0000-0000C31B0000}"/>
    <cellStyle name="หัวเรื่อง 3 4 2" xfId="15481" xr:uid="{5995363C-111B-4F83-9A90-0391AE737EDC}"/>
    <cellStyle name="หัวเรื่อง 3 4 2 2" xfId="13324" xr:uid="{DE883AEB-5CBF-411B-9C7D-335642C15B1F}"/>
    <cellStyle name="หัวเรื่อง 3 4 2 3" xfId="14593" xr:uid="{D51BCF0A-8D09-4E9D-8C6A-01C95D4E25B1}"/>
    <cellStyle name="หัวเรื่อง 3 5" xfId="5679" xr:uid="{00000000-0005-0000-0000-0000C41B0000}"/>
    <cellStyle name="หัวเรื่อง 3 5 2" xfId="14068" xr:uid="{F99F4D2B-2165-40A4-A139-280FD16317D0}"/>
    <cellStyle name="หัวเรื่อง 3 5 2 2" xfId="9037" xr:uid="{58A41DF0-9477-4689-93E4-B3BD242009AA}"/>
    <cellStyle name="หัวเรื่อง 3 5 2 3" xfId="9039" xr:uid="{763464EF-C814-42F2-9D46-F9360DB88AD0}"/>
    <cellStyle name="หัวเรื่อง 3 6" xfId="2542" xr:uid="{00000000-0005-0000-0000-0000C51B0000}"/>
    <cellStyle name="หัวเรื่อง 3 7" xfId="14070" xr:uid="{50F4ECBD-921A-4851-A122-A486D422ACBA}"/>
    <cellStyle name="หัวเรื่อง 3 7 2" xfId="9021" xr:uid="{0ED0D760-C4CB-4820-8EA7-89AD73FBA465}"/>
    <cellStyle name="หัวเรื่อง 4" xfId="6793" xr:uid="{00000000-0005-0000-0000-0000C61B0000}"/>
    <cellStyle name="หัวเรื่อง 4 2" xfId="7148" xr:uid="{00000000-0005-0000-0000-0000C71B0000}"/>
    <cellStyle name="หัวเรื่อง 4 2 2" xfId="11172" xr:uid="{7163658C-7656-4942-9138-83BA9CBE859D}"/>
    <cellStyle name="หัวเรื่อง 4 2 2 2" xfId="8129" xr:uid="{0D796CA9-20FA-47F1-ADBC-DAFD98BD1C65}"/>
    <cellStyle name="หัวเรื่อง 4 2 2 3" xfId="12104" xr:uid="{EC8C13D1-B959-4FC7-B4C5-491D491E4DAB}"/>
    <cellStyle name="หัวเรื่อง 4 3" xfId="4680" xr:uid="{00000000-0005-0000-0000-0000C81B0000}"/>
    <cellStyle name="หัวเรื่อง 4 3 2" xfId="16275" xr:uid="{7C212E71-FDF7-47A0-88D6-9E2CBE70B88E}"/>
    <cellStyle name="หัวเรื่อง 4 3 2 2" xfId="16276" xr:uid="{B31412B7-6626-4F70-9FB1-6BDFC5A0B8D9}"/>
    <cellStyle name="หัวเรื่อง 4 3 2 3" xfId="16277" xr:uid="{180CAA8A-C487-41BE-898C-3A4E0292176C}"/>
    <cellStyle name="หัวเรื่อง 4 4" xfId="4682" xr:uid="{00000000-0005-0000-0000-0000C91B0000}"/>
    <cellStyle name="หัวเรื่อง 4 4 2" xfId="16278" xr:uid="{D0943F23-1142-4EA6-B34F-275E413607E2}"/>
    <cellStyle name="หัวเรื่อง 4 4 2 2" xfId="14273" xr:uid="{0F7DC614-9927-4D5B-9C76-E7F8954FEC6D}"/>
    <cellStyle name="หัวเรื่อง 4 4 2 3" xfId="14274" xr:uid="{3A0A275A-4A66-4647-A6B5-63182E986378}"/>
    <cellStyle name="หัวเรื่อง 4 5" xfId="7149" xr:uid="{00000000-0005-0000-0000-0000CA1B0000}"/>
    <cellStyle name="หัวเรื่อง 4 5 2" xfId="16279" xr:uid="{7150CF6C-3FE8-479C-9FC1-C8D219E12A50}"/>
    <cellStyle name="หัวเรื่อง 4 5 2 2" xfId="10207" xr:uid="{2491F4CD-9FB1-4E72-AC80-F4A9E720CCF5}"/>
    <cellStyle name="หัวเรื่อง 4 5 2 3" xfId="11004" xr:uid="{32C12ECD-9E16-447C-8073-6727563A3555}"/>
    <cellStyle name="หัวเรื่อง 4 6" xfId="3439" xr:uid="{00000000-0005-0000-0000-0000CB1B0000}"/>
    <cellStyle name="หัวเรื่อง 4 7" xfId="14075" xr:uid="{34874A0E-7528-4267-B6B7-681804424EB8}"/>
    <cellStyle name="หัวเรื่อง 4 7 2" xfId="16280" xr:uid="{4EB630E4-35E0-489B-8B4A-C04D329DB473}"/>
    <cellStyle name="ơ᪒＀＀＀＀＀＀＀＀＀＀＀＀＀＀＀＀＀＀＀＀＀＀＀＀＀＀＀＀ma_QTR94_95_1ฟ๙ศธบ๑ณปฟช (2)" xfId="3196" xr:uid="{00000000-0005-0000-0000-0000CC1B0000}"/>
    <cellStyle name="…_x000e__x000a_ธ๎_x000c_U_x0001_ฅ_x0005_ด_x000a__x0007__x0001__x0001_" xfId="7150" xr:uid="{00000000-0005-0000-0000-0000CD1B0000}"/>
    <cellStyle name="…_x000e__x000a_ธ๎_x000c_U_x0001_ฅ_x0005_ด_x000a__x0007__x0001__x0001_ 10" xfId="7151" xr:uid="{00000000-0005-0000-0000-0000CE1B0000}"/>
    <cellStyle name="…_x000e__x000a_ธ๎_x000c_U_x0001_ฅ_x0005_ด_x000a__x0007__x0001__x0001_ 11" xfId="3099" xr:uid="{00000000-0005-0000-0000-0000CF1B0000}"/>
    <cellStyle name="…_x000e__x000a_ธ๎_x000c_U_x0001_ฅ_x0005_ด_x000a__x0007__x0001__x0001_ 12" xfId="3104" xr:uid="{00000000-0005-0000-0000-0000D01B0000}"/>
    <cellStyle name="…_x000e__x000a_ธ๎_x000c_U_x0001_ฅ_x0005_ด_x000a__x0007__x0001__x0001_ 13" xfId="1070" xr:uid="{00000000-0005-0000-0000-0000D11B0000}"/>
    <cellStyle name="…_x000e__x000a_ธ๎_x000c_U_x0001_ฅ_x0005_ด_x000a__x0007__x0001__x0001_ 14" xfId="1080" xr:uid="{00000000-0005-0000-0000-0000D21B0000}"/>
    <cellStyle name="…_x000e__x000a_ธ๎_x000c_U_x0001_ฅ_x0005_ด_x000a__x0007__x0001__x0001_ 15" xfId="364" xr:uid="{00000000-0005-0000-0000-0000D31B0000}"/>
    <cellStyle name="…_x000e__x000a_ธ๎_x000c_U_x0001_ฅ_x0005_ด_x000a__x0007__x0001__x0001_ 16" xfId="1091" xr:uid="{00000000-0005-0000-0000-0000D41B0000}"/>
    <cellStyle name="…_x000e__x000a_ธ๎_x000c_U_x0001_ฅ_x0005_ด_x000a__x0007__x0001__x0001_ 2" xfId="7152" xr:uid="{00000000-0005-0000-0000-0000D51B0000}"/>
    <cellStyle name="…_x000e__x000a_ธ๎_x000c_U_x0001_ฅ_x0005_ด_x000a__x0007__x0001__x0001_ 3" xfId="7153" xr:uid="{00000000-0005-0000-0000-0000D61B0000}"/>
    <cellStyle name="…_x000e__x000a_ธ๎_x000c_U_x0001_ฅ_x0005_ด_x000a__x0007__x0001__x0001_ 4" xfId="3866" xr:uid="{00000000-0005-0000-0000-0000D71B0000}"/>
    <cellStyle name="…_x000e__x000a_ธ๎_x000c_U_x0001_ฅ_x0005_ด_x000a__x0007__x0001__x0001_ 5" xfId="7154" xr:uid="{00000000-0005-0000-0000-0000D81B0000}"/>
    <cellStyle name="…_x000e__x000a_ธ๎_x000c_U_x0001_ฅ_x0005_ด_x000a__x0007__x0001__x0001_ 6" xfId="7155" xr:uid="{00000000-0005-0000-0000-0000D91B0000}"/>
    <cellStyle name="…_x000e__x000a_ธ๎_x000c_U_x0001_ฅ_x0005_ด_x000a__x0007__x0001__x0001_ 7" xfId="6134" xr:uid="{00000000-0005-0000-0000-0000DA1B0000}"/>
    <cellStyle name="…_x000e__x000a_ธ๎_x000c_U_x0001_ฅ_x0005_ด_x000a__x0007__x0001__x0001_ 8" xfId="7156" xr:uid="{00000000-0005-0000-0000-0000DB1B0000}"/>
    <cellStyle name="…_x000e__x000a_ธ๎_x000c_U_x0001_ฅ_x0005_ด_x000a__x0007__x0001__x0001_ 9" xfId="7157" xr:uid="{00000000-0005-0000-0000-0000D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3" xr:uid="{00000000-0005-0000-0000-0000DD1B0000}"/>
    <cellStyle name="_x001d_๐7_x000c_๎_x0017__x000d_เU_x0001_า_x0006_|!_x0007__x0001__x0001_" xfId="1259" xr:uid="{00000000-0005-0000-0000-0000DE1B0000}"/>
    <cellStyle name="_x001d_๐7_x000c_๎_x0017__x000d_เU_x0001_า_x0006_|!_x0007__x0001__x0001_ 10" xfId="7158" xr:uid="{00000000-0005-0000-0000-0000DF1B0000}"/>
    <cellStyle name="_x001d_๐7_x000c_๎_x0017__x000d_เU_x0001_า_x0006_|!_x0007__x0001__x0001_ 11" xfId="7159" xr:uid="{00000000-0005-0000-0000-0000E01B0000}"/>
    <cellStyle name="_x001d_๐7_x000c_๎_x0017__x000d_เU_x0001_า_x0006_|!_x0007__x0001__x0001_ 12" xfId="7160" xr:uid="{00000000-0005-0000-0000-0000E11B0000}"/>
    <cellStyle name="_x001d_๐7_x000c_๎_x0017__x000d_เU_x0001_า_x0006_|!_x0007__x0001__x0001_ 13" xfId="7161" xr:uid="{00000000-0005-0000-0000-0000E21B0000}"/>
    <cellStyle name="_x001d_๐7_x000c_๎_x0017__x000d_เU_x0001_า_x0006_|!_x0007__x0001__x0001_ 14" xfId="7162" xr:uid="{00000000-0005-0000-0000-0000E31B0000}"/>
    <cellStyle name="_x001d_๐7_x000c_๎_x0017__x000d_เU_x0001_า_x0006_|!_x0007__x0001__x0001_ 15" xfId="7163" xr:uid="{00000000-0005-0000-0000-0000E41B0000}"/>
    <cellStyle name="_x001d_๐7_x000c_๎_x0017__x000d_เU_x0001_า_x0006_|!_x0007__x0001__x0001_ 16" xfId="7164" xr:uid="{00000000-0005-0000-0000-0000E51B0000}"/>
    <cellStyle name="_x001d_๐7_x000c_๎_x0017__x000d_เU_x0001_า_x0006_|!_x0007__x0001__x0001_ 2" xfId="5322" xr:uid="{00000000-0005-0000-0000-0000E61B0000}"/>
    <cellStyle name="_x001d_๐7_x000c_๎_x0017__x000d_เU_x0001_า_x0006_|!_x0007__x0001__x0001_ 3" xfId="5324" xr:uid="{00000000-0005-0000-0000-0000E71B0000}"/>
    <cellStyle name="_x001d_๐7_x000c_๎_x0017__x000d_เU_x0001_า_x0006_|!_x0007__x0001__x0001_ 4" xfId="5326" xr:uid="{00000000-0005-0000-0000-0000E81B0000}"/>
    <cellStyle name="_x001d_๐7_x000c_๎_x0017__x000d_เU_x0001_า_x0006_|!_x0007__x0001__x0001_ 5" xfId="5329" xr:uid="{00000000-0005-0000-0000-0000E91B0000}"/>
    <cellStyle name="_x001d_๐7_x000c_๎_x0017__x000d_เU_x0001_า_x0006_|!_x0007__x0001__x0001_ 6" xfId="5332" xr:uid="{00000000-0005-0000-0000-0000EA1B0000}"/>
    <cellStyle name="_x001d_๐7_x000c_๎_x0017__x000d_เU_x0001_า_x0006_|!_x0007__x0001__x0001_ 7" xfId="5336" xr:uid="{00000000-0005-0000-0000-0000EB1B0000}"/>
    <cellStyle name="_x001d_๐7_x000c_๎_x0017__x000d_เU_x0001_า_x0006_|!_x0007__x0001__x0001_ 8" xfId="5340" xr:uid="{00000000-0005-0000-0000-0000EC1B0000}"/>
    <cellStyle name="_x001d_๐7_x000c_๎_x0017__x000d_เU_x0001_า_x0006_|!_x0007__x0001__x0001_ 9" xfId="5343" xr:uid="{00000000-0005-0000-0000-0000E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5" xr:uid="{00000000-0005-0000-0000-0000EE1B0000}"/>
    <cellStyle name="_x001d_๐7_x000c_๎_x0017__x000d_เU_x0001_า_x0006_!_x0007__x0001__x0001_" xfId="6484" xr:uid="{00000000-0005-0000-0000-0000EF1B0000}"/>
    <cellStyle name="_x001d_๐7_x000c_๎_x0017__x000d_เU_x0001_า_x0006_!_x0007__x0001__x0001_ 10" xfId="7166" xr:uid="{00000000-0005-0000-0000-0000F01B0000}"/>
    <cellStyle name="_x001d_๐7_x000c_๎_x0017__x000d_เU_x0001_า_x0006_!_x0007__x0001__x0001_ 11" xfId="3412" xr:uid="{00000000-0005-0000-0000-0000F11B0000}"/>
    <cellStyle name="_x001d_๐7_x000c_๎_x0017__x000d_เU_x0001_า_x0006_!_x0007__x0001__x0001_ 12" xfId="7167" xr:uid="{00000000-0005-0000-0000-0000F21B0000}"/>
    <cellStyle name="_x001d_๐7_x000c_๎_x0017__x000d_เU_x0001_า_x0006_!_x0007__x0001__x0001_ 13" xfId="7168" xr:uid="{00000000-0005-0000-0000-0000F31B0000}"/>
    <cellStyle name="_x001d_๐7_x000c_๎_x0017__x000d_เU_x0001_า_x0006_!_x0007__x0001__x0001_ 14" xfId="7169" xr:uid="{00000000-0005-0000-0000-0000F41B0000}"/>
    <cellStyle name="_x001d_๐7_x000c_๎_x0017__x000d_เU_x0001_า_x0006_!_x0007__x0001__x0001_ 15" xfId="7029" xr:uid="{00000000-0005-0000-0000-0000F51B0000}"/>
    <cellStyle name="_x001d_๐7_x000c_๎_x0017__x000d_เU_x0001_า_x0006_!_x0007__x0001__x0001_ 16" xfId="7170" xr:uid="{00000000-0005-0000-0000-0000F61B0000}"/>
    <cellStyle name="_x001d_๐7_x000c_๎_x0017__x000d_เU_x0001_า_x0006_!_x0007__x0001__x0001_ 2" xfId="7171" xr:uid="{00000000-0005-0000-0000-0000F71B0000}"/>
    <cellStyle name="_x001d_๐7_x000c_๎_x0017__x000d_เU_x0001_า_x0006_!_x0007__x0001__x0001_ 3" xfId="7172" xr:uid="{00000000-0005-0000-0000-0000F81B0000}"/>
    <cellStyle name="_x001d_๐7_x000c_๎_x0017__x000d_เU_x0001_า_x0006_!_x0007__x0001__x0001_ 4" xfId="7173" xr:uid="{00000000-0005-0000-0000-0000F91B0000}"/>
    <cellStyle name="_x001d_๐7_x000c_๎_x0017__x000d_เU_x0001_า_x0006_!_x0007__x0001__x0001_ 5" xfId="7174" xr:uid="{00000000-0005-0000-0000-0000FA1B0000}"/>
    <cellStyle name="_x001d_๐7_x000c_๎_x0017__x000d_เU_x0001_า_x0006_!_x0007__x0001__x0001_ 6" xfId="6633" xr:uid="{00000000-0005-0000-0000-0000FB1B0000}"/>
    <cellStyle name="_x001d_๐7_x000c_๎_x0017__x000d_เU_x0001_า_x0006_!_x0007__x0001__x0001_ 7" xfId="6635" xr:uid="{00000000-0005-0000-0000-0000FC1B0000}"/>
    <cellStyle name="_x001d_๐7_x000c_๎_x0017__x000d_เU_x0001_า_x0006_!_x0007__x0001__x0001_ 8" xfId="7175" xr:uid="{00000000-0005-0000-0000-0000FD1B0000}"/>
    <cellStyle name="_x001d_๐7_x000c_๎_x0017__x000d_เU_x0001_า_x0006_!_x0007__x0001__x0001_ 9" xfId="7176" xr:uid="{00000000-0005-0000-0000-0000F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0" xr:uid="{00000000-0005-0000-0000-0000FF1B0000}"/>
    <cellStyle name="_xddb0_̟ᩒb_xdddc_̟ᩢb_xde1c_̟ᩲbơ᪂bơ᪒＀＀＀＀＀＀＀＀＀＀＀＀＀＀＀＀＀＀＀＀＀＀＀＀＀＀＀＀ma_QTR94_95_1ฟ๙ศธบ๑ณปฟช (2)" xfId="739" xr:uid="{00000000-0005-0000-0000-0000001C0000}"/>
    <cellStyle name="통화 [0]_PERSONAL" xfId="7177" xr:uid="{00000000-0005-0000-0000-0000011C0000}"/>
    <cellStyle name="통화_PERSONAL" xfId="6930" xr:uid="{00000000-0005-0000-0000-0000021C0000}"/>
    <cellStyle name="표준_991026" xfId="7178" xr:uid="{00000000-0005-0000-0000-0000031C0000}"/>
    <cellStyle name="一般_0006(1)" xfId="1913" xr:uid="{00000000-0005-0000-0000-0000041C0000}"/>
    <cellStyle name="千位分隔[0]_~ME00002" xfId="7179" xr:uid="{00000000-0005-0000-0000-0000051C0000}"/>
    <cellStyle name="千位分隔_~ME00002" xfId="7180" xr:uid="{00000000-0005-0000-0000-0000061C0000}"/>
    <cellStyle name="千分位[0]_LC (2)" xfId="36" xr:uid="{00000000-0005-0000-0000-0000071C0000}"/>
    <cellStyle name="千分位_LC (2)" xfId="4390" xr:uid="{00000000-0005-0000-0000-0000081C0000}"/>
    <cellStyle name="常规_~ME00002" xfId="7181" xr:uid="{00000000-0005-0000-0000-0000091C0000}"/>
    <cellStyle name="未定義" xfId="7182" xr:uid="{00000000-0005-0000-0000-00000A1C0000}"/>
    <cellStyle name="桁区切り [0.00]_BI(A)" xfId="6070" xr:uid="{00000000-0005-0000-0000-00000B1C0000}"/>
    <cellStyle name="桁区切り_BI(A)" xfId="1358" xr:uid="{00000000-0005-0000-0000-00000C1C0000}"/>
    <cellStyle name="標準_(3)売掛金" xfId="6780" xr:uid="{00000000-0005-0000-0000-00000D1C0000}"/>
    <cellStyle name="貨幣 [0]_liz-ss" xfId="7183" xr:uid="{00000000-0005-0000-0000-00000E1C0000}"/>
    <cellStyle name="貨幣[0]_LC (2)" xfId="1736" xr:uid="{00000000-0005-0000-0000-00000F1C0000}"/>
    <cellStyle name="貨幣_LC (2)" xfId="4715" xr:uid="{00000000-0005-0000-0000-0000101C0000}"/>
    <cellStyle name="货币[0]_~ME00002" xfId="7184" xr:uid="{00000000-0005-0000-0000-0000111C0000}"/>
    <cellStyle name="货币_~ME00002" xfId="6733" xr:uid="{00000000-0005-0000-0000-0000121C0000}"/>
    <cellStyle name="通貨 [0.00]_BI(A)" xfId="7185" xr:uid="{00000000-0005-0000-0000-0000131C0000}"/>
    <cellStyle name="通貨_BI(A)" xfId="7186" xr:uid="{00000000-0005-0000-0000-0000141C0000}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1"/>
  <sheetViews>
    <sheetView showGridLines="0" view="pageBreakPreview" topLeftCell="A56" zoomScale="85" zoomScaleNormal="50" zoomScaleSheetLayoutView="85" zoomScalePageLayoutView="80" workbookViewId="0">
      <selection activeCell="E42" sqref="E42"/>
    </sheetView>
  </sheetViews>
  <sheetFormatPr defaultColWidth="10.7109375" defaultRowHeight="21.75" customHeight="1"/>
  <cols>
    <col min="1" max="1" width="45.7109375" style="11" customWidth="1"/>
    <col min="2" max="2" width="1.5703125" style="96" customWidth="1"/>
    <col min="3" max="3" width="8" style="11" customWidth="1"/>
    <col min="4" max="4" width="1.5703125" style="96" customWidth="1"/>
    <col min="5" max="5" width="15.5703125" style="96" customWidth="1"/>
    <col min="6" max="6" width="1.5703125" style="96" customWidth="1"/>
    <col min="7" max="7" width="15.5703125" style="96" customWidth="1"/>
    <col min="8" max="8" width="1.5703125" style="96" customWidth="1"/>
    <col min="9" max="9" width="15.5703125" style="96" customWidth="1"/>
    <col min="10" max="10" width="1.5703125" style="96" customWidth="1"/>
    <col min="11" max="11" width="15.5703125" style="96" customWidth="1"/>
    <col min="12" max="12" width="1.5703125" style="96" customWidth="1"/>
    <col min="13" max="16384" width="10.7109375" style="96"/>
  </cols>
  <sheetData>
    <row r="1" spans="1:11" s="90" customFormat="1" ht="21.75" customHeight="1">
      <c r="A1" s="87" t="s">
        <v>0</v>
      </c>
      <c r="B1" s="88"/>
      <c r="C1" s="89"/>
      <c r="D1" s="88"/>
      <c r="E1" s="88"/>
      <c r="F1" s="88"/>
      <c r="G1" s="88"/>
      <c r="H1" s="88"/>
      <c r="I1" s="88"/>
      <c r="J1" s="88"/>
      <c r="K1" s="88"/>
    </row>
    <row r="2" spans="1:11" s="90" customFormat="1" ht="21.75" customHeight="1">
      <c r="A2" s="91" t="s">
        <v>116</v>
      </c>
      <c r="B2" s="88"/>
      <c r="C2" s="89"/>
      <c r="D2" s="88"/>
      <c r="E2" s="88"/>
      <c r="F2" s="88"/>
      <c r="G2" s="88"/>
      <c r="H2" s="88"/>
      <c r="I2" s="88"/>
      <c r="J2" s="88"/>
      <c r="K2" s="88"/>
    </row>
    <row r="3" spans="1:11" s="94" customFormat="1" ht="21.75" customHeight="1">
      <c r="A3" s="92" t="s">
        <v>191</v>
      </c>
      <c r="B3" s="92"/>
      <c r="C3" s="92"/>
      <c r="D3" s="92"/>
      <c r="E3" s="93"/>
      <c r="F3" s="92"/>
      <c r="G3" s="92"/>
      <c r="H3" s="92"/>
      <c r="I3" s="92"/>
      <c r="J3" s="92"/>
      <c r="K3" s="92"/>
    </row>
    <row r="4" spans="1:11" ht="21.75" customHeight="1">
      <c r="A4" s="89"/>
      <c r="B4" s="88"/>
      <c r="C4" s="89"/>
      <c r="D4" s="88"/>
      <c r="E4" s="88"/>
      <c r="F4" s="88"/>
      <c r="G4" s="88"/>
      <c r="H4" s="88"/>
      <c r="I4" s="88"/>
      <c r="J4" s="88"/>
      <c r="K4" s="95" t="s">
        <v>1</v>
      </c>
    </row>
    <row r="5" spans="1:11" ht="21.75" customHeight="1">
      <c r="E5" s="199" t="s">
        <v>2</v>
      </c>
      <c r="F5" s="199"/>
      <c r="G5" s="199"/>
      <c r="H5" s="93"/>
      <c r="I5" s="199" t="s">
        <v>3</v>
      </c>
      <c r="J5" s="199"/>
      <c r="K5" s="199"/>
    </row>
    <row r="6" spans="1:11" ht="21.75" customHeight="1">
      <c r="C6" s="98" t="s">
        <v>4</v>
      </c>
      <c r="D6" s="99"/>
      <c r="E6" s="100" t="s">
        <v>192</v>
      </c>
      <c r="F6" s="101"/>
      <c r="G6" s="102" t="s">
        <v>176</v>
      </c>
      <c r="H6" s="103"/>
      <c r="I6" s="102" t="s">
        <v>192</v>
      </c>
      <c r="J6" s="101"/>
      <c r="K6" s="102" t="s">
        <v>176</v>
      </c>
    </row>
    <row r="7" spans="1:11" ht="21.75" customHeight="1">
      <c r="C7" s="98"/>
      <c r="D7" s="99"/>
      <c r="E7" s="104" t="s">
        <v>5</v>
      </c>
      <c r="F7" s="105"/>
      <c r="G7" s="106" t="s">
        <v>6</v>
      </c>
      <c r="H7" s="103"/>
      <c r="I7" s="106" t="s">
        <v>5</v>
      </c>
      <c r="J7" s="105"/>
      <c r="K7" s="106" t="s">
        <v>6</v>
      </c>
    </row>
    <row r="8" spans="1:11" ht="21.75" customHeight="1">
      <c r="C8" s="98"/>
      <c r="D8" s="99"/>
      <c r="E8" s="104" t="s">
        <v>7</v>
      </c>
      <c r="F8" s="105"/>
      <c r="G8" s="107"/>
      <c r="H8" s="103"/>
      <c r="I8" s="106" t="s">
        <v>7</v>
      </c>
      <c r="J8" s="105"/>
      <c r="K8" s="107"/>
    </row>
    <row r="9" spans="1:11" ht="22.5" customHeight="1">
      <c r="A9" s="92" t="s">
        <v>8</v>
      </c>
    </row>
    <row r="10" spans="1:11" ht="21.75" customHeight="1">
      <c r="A10" s="92" t="s">
        <v>9</v>
      </c>
      <c r="C10" s="108"/>
      <c r="E10" s="96" t="s">
        <v>10</v>
      </c>
    </row>
    <row r="11" spans="1:11" ht="21.75" customHeight="1">
      <c r="A11" s="11" t="s">
        <v>11</v>
      </c>
      <c r="C11" s="108"/>
      <c r="E11" s="109">
        <v>12343</v>
      </c>
      <c r="F11" s="110"/>
      <c r="G11" s="110">
        <v>39217</v>
      </c>
      <c r="H11" s="110"/>
      <c r="I11" s="111">
        <v>7459</v>
      </c>
      <c r="J11" s="110"/>
      <c r="K11" s="110">
        <v>34715</v>
      </c>
    </row>
    <row r="12" spans="1:11" ht="21.75" customHeight="1">
      <c r="A12" s="11" t="s">
        <v>153</v>
      </c>
      <c r="C12" s="108" t="s">
        <v>12</v>
      </c>
      <c r="D12" s="112"/>
      <c r="E12" s="109">
        <v>18610</v>
      </c>
      <c r="F12" s="113"/>
      <c r="G12" s="110">
        <v>16502</v>
      </c>
      <c r="H12" s="110"/>
      <c r="I12" s="111">
        <v>20515</v>
      </c>
      <c r="J12" s="110"/>
      <c r="K12" s="110">
        <v>18202</v>
      </c>
    </row>
    <row r="13" spans="1:11" ht="21.75" customHeight="1">
      <c r="A13" s="11" t="s">
        <v>13</v>
      </c>
      <c r="C13" s="108">
        <v>2</v>
      </c>
      <c r="D13" s="112"/>
      <c r="E13" s="114">
        <v>0</v>
      </c>
      <c r="F13" s="113"/>
      <c r="G13" s="110">
        <v>0</v>
      </c>
      <c r="H13" s="110"/>
      <c r="I13" s="111">
        <v>2035</v>
      </c>
      <c r="J13" s="110"/>
      <c r="K13" s="110">
        <v>1597</v>
      </c>
    </row>
    <row r="14" spans="1:11" ht="21.75" customHeight="1">
      <c r="A14" s="115" t="s">
        <v>14</v>
      </c>
      <c r="B14" s="90"/>
      <c r="C14" s="108">
        <v>4</v>
      </c>
      <c r="E14" s="109">
        <v>154150</v>
      </c>
      <c r="F14" s="110"/>
      <c r="G14" s="110">
        <v>153023</v>
      </c>
      <c r="H14" s="110"/>
      <c r="I14" s="111">
        <v>154215</v>
      </c>
      <c r="J14" s="110"/>
      <c r="K14" s="110">
        <v>153085</v>
      </c>
    </row>
    <row r="15" spans="1:11" ht="21.75" customHeight="1">
      <c r="A15" s="11" t="s">
        <v>15</v>
      </c>
      <c r="C15" s="108"/>
      <c r="E15" s="109">
        <v>30302</v>
      </c>
      <c r="F15" s="110"/>
      <c r="G15" s="110">
        <v>17214</v>
      </c>
      <c r="H15" s="110"/>
      <c r="I15" s="111">
        <v>30279</v>
      </c>
      <c r="J15" s="110"/>
      <c r="K15" s="110">
        <v>17192</v>
      </c>
    </row>
    <row r="16" spans="1:11" ht="21.75" customHeight="1">
      <c r="A16" s="92" t="s">
        <v>16</v>
      </c>
      <c r="C16" s="108"/>
      <c r="E16" s="116">
        <f>SUM(E11:E15)</f>
        <v>215405</v>
      </c>
      <c r="F16" s="110"/>
      <c r="G16" s="116">
        <f>SUM(G11:G15)</f>
        <v>225956</v>
      </c>
      <c r="H16" s="110"/>
      <c r="I16" s="116">
        <f>SUM(I11:I15)</f>
        <v>214503</v>
      </c>
      <c r="J16" s="110"/>
      <c r="K16" s="116">
        <f>SUM(K11:K15)</f>
        <v>224791</v>
      </c>
    </row>
    <row r="17" spans="1:16" ht="21.75" customHeight="1">
      <c r="A17" s="92" t="s">
        <v>17</v>
      </c>
      <c r="C17" s="108"/>
      <c r="E17" s="117"/>
      <c r="F17" s="110"/>
      <c r="G17" s="110"/>
      <c r="H17" s="110"/>
      <c r="I17" s="110"/>
      <c r="J17" s="110"/>
      <c r="K17" s="110"/>
    </row>
    <row r="18" spans="1:16" ht="21.75" customHeight="1">
      <c r="A18" s="15" t="s">
        <v>177</v>
      </c>
      <c r="C18" s="108"/>
      <c r="E18" s="117">
        <v>1316</v>
      </c>
      <c r="F18" s="110"/>
      <c r="G18" s="110">
        <v>1318</v>
      </c>
      <c r="H18" s="110"/>
      <c r="I18" s="110">
        <v>1316</v>
      </c>
      <c r="J18" s="110"/>
      <c r="K18" s="110">
        <v>1318</v>
      </c>
    </row>
    <row r="19" spans="1:16" ht="21.75" customHeight="1">
      <c r="A19" s="11" t="s">
        <v>18</v>
      </c>
      <c r="C19" s="108">
        <v>5</v>
      </c>
      <c r="E19" s="110">
        <v>0</v>
      </c>
      <c r="F19" s="110"/>
      <c r="G19" s="110">
        <v>0</v>
      </c>
      <c r="H19" s="110"/>
      <c r="I19" s="110">
        <v>0</v>
      </c>
      <c r="J19" s="110"/>
      <c r="K19" s="110">
        <v>0</v>
      </c>
    </row>
    <row r="20" spans="1:16" ht="21.75" customHeight="1">
      <c r="A20" s="115" t="s">
        <v>19</v>
      </c>
      <c r="B20" s="90"/>
      <c r="C20" s="108">
        <v>6</v>
      </c>
      <c r="E20" s="118">
        <v>635671</v>
      </c>
      <c r="F20" s="110"/>
      <c r="G20" s="110">
        <v>652013</v>
      </c>
      <c r="H20" s="110"/>
      <c r="I20" s="119">
        <v>635658</v>
      </c>
      <c r="J20" s="110"/>
      <c r="K20" s="110">
        <v>651908</v>
      </c>
    </row>
    <row r="21" spans="1:16" ht="21.75" customHeight="1">
      <c r="A21" s="115" t="s">
        <v>20</v>
      </c>
      <c r="B21" s="90"/>
      <c r="C21" s="108">
        <v>7</v>
      </c>
      <c r="E21" s="118">
        <v>83176</v>
      </c>
      <c r="F21" s="110"/>
      <c r="G21" s="110">
        <v>84865</v>
      </c>
      <c r="H21" s="110"/>
      <c r="I21" s="119">
        <v>83176</v>
      </c>
      <c r="J21" s="110"/>
      <c r="K21" s="110">
        <v>84865</v>
      </c>
    </row>
    <row r="22" spans="1:16" ht="21.75" customHeight="1">
      <c r="A22" s="115" t="s">
        <v>21</v>
      </c>
      <c r="B22" s="90"/>
      <c r="C22" s="108"/>
      <c r="E22" s="118">
        <v>7563</v>
      </c>
      <c r="F22" s="110"/>
      <c r="G22" s="110">
        <v>8764</v>
      </c>
      <c r="H22" s="110"/>
      <c r="I22" s="10">
        <v>7563</v>
      </c>
      <c r="J22" s="110"/>
      <c r="K22" s="110">
        <v>8756</v>
      </c>
    </row>
    <row r="23" spans="1:16" ht="21.75" customHeight="1">
      <c r="A23" s="120" t="s">
        <v>22</v>
      </c>
      <c r="B23" s="90"/>
      <c r="C23" s="108"/>
      <c r="E23" s="118">
        <v>21343</v>
      </c>
      <c r="F23" s="110"/>
      <c r="G23" s="110">
        <v>22595</v>
      </c>
      <c r="H23" s="110"/>
      <c r="I23" s="119">
        <v>21343</v>
      </c>
      <c r="J23" s="110"/>
      <c r="K23" s="110">
        <v>22595</v>
      </c>
    </row>
    <row r="24" spans="1:16" ht="21.75" customHeight="1">
      <c r="A24" s="115" t="s">
        <v>123</v>
      </c>
      <c r="B24" s="90"/>
      <c r="C24" s="108">
        <v>8</v>
      </c>
      <c r="E24" s="111">
        <v>102436</v>
      </c>
      <c r="F24" s="110"/>
      <c r="G24" s="110">
        <v>124245</v>
      </c>
      <c r="H24" s="110"/>
      <c r="I24" s="111">
        <v>102436</v>
      </c>
      <c r="J24" s="110"/>
      <c r="K24" s="110">
        <v>124245</v>
      </c>
    </row>
    <row r="25" spans="1:16" ht="21.75" customHeight="1">
      <c r="A25" s="11" t="s">
        <v>23</v>
      </c>
      <c r="C25" s="108">
        <v>2</v>
      </c>
      <c r="E25" s="121">
        <v>3991</v>
      </c>
      <c r="F25" s="110"/>
      <c r="G25" s="122">
        <v>4957</v>
      </c>
      <c r="H25" s="110"/>
      <c r="I25" s="123">
        <v>3967</v>
      </c>
      <c r="J25" s="110"/>
      <c r="K25" s="122">
        <v>4886</v>
      </c>
    </row>
    <row r="26" spans="1:16" ht="21.75" customHeight="1">
      <c r="A26" s="92" t="s">
        <v>24</v>
      </c>
      <c r="C26" s="108"/>
      <c r="E26" s="110">
        <f>SUM(E18:E25)</f>
        <v>855496</v>
      </c>
      <c r="F26" s="110"/>
      <c r="G26" s="110">
        <f>SUM(G18:G25)</f>
        <v>898757</v>
      </c>
      <c r="H26" s="110"/>
      <c r="I26" s="110">
        <f>SUM(I18:I25)</f>
        <v>855459</v>
      </c>
      <c r="J26" s="110"/>
      <c r="K26" s="110">
        <f>SUM(K18:K25)</f>
        <v>898573</v>
      </c>
    </row>
    <row r="27" spans="1:16" ht="21.75" customHeight="1" thickBot="1">
      <c r="A27" s="92" t="s">
        <v>25</v>
      </c>
      <c r="E27" s="124">
        <f>E26+E16</f>
        <v>1070901</v>
      </c>
      <c r="F27" s="110"/>
      <c r="G27" s="125">
        <f>G16+G26</f>
        <v>1124713</v>
      </c>
      <c r="H27" s="110"/>
      <c r="I27" s="125">
        <f>I16+I26</f>
        <v>1069962</v>
      </c>
      <c r="J27" s="110"/>
      <c r="K27" s="125">
        <f>K16+K26</f>
        <v>1123364</v>
      </c>
    </row>
    <row r="28" spans="1:16" ht="21.75" customHeight="1" thickTop="1"/>
    <row r="29" spans="1:16" ht="21.75" customHeight="1">
      <c r="A29" s="11" t="s">
        <v>122</v>
      </c>
    </row>
    <row r="30" spans="1:16" s="90" customFormat="1" ht="21.75" customHeight="1">
      <c r="A30" s="87" t="s">
        <v>0</v>
      </c>
      <c r="B30" s="88"/>
      <c r="C30" s="89"/>
      <c r="D30" s="88"/>
      <c r="E30" s="88"/>
      <c r="F30" s="88"/>
      <c r="G30" s="88"/>
      <c r="H30" s="88"/>
      <c r="I30" s="88"/>
      <c r="J30" s="88"/>
      <c r="K30" s="88"/>
      <c r="N30" s="96"/>
      <c r="O30" s="96"/>
      <c r="P30" s="96"/>
    </row>
    <row r="31" spans="1:16" s="90" customFormat="1" ht="21.75" customHeight="1">
      <c r="A31" s="91" t="s">
        <v>117</v>
      </c>
      <c r="B31" s="88"/>
      <c r="C31" s="89"/>
      <c r="D31" s="88"/>
      <c r="E31" s="88"/>
      <c r="F31" s="88"/>
      <c r="G31" s="88"/>
      <c r="H31" s="88"/>
      <c r="I31" s="88"/>
      <c r="J31" s="88"/>
      <c r="K31" s="88"/>
      <c r="N31" s="96"/>
      <c r="O31" s="96"/>
      <c r="P31" s="96"/>
    </row>
    <row r="32" spans="1:16" s="94" customFormat="1" ht="21.75" customHeight="1">
      <c r="A32" s="92" t="s">
        <v>193</v>
      </c>
      <c r="B32" s="92"/>
      <c r="C32" s="92"/>
      <c r="D32" s="92"/>
      <c r="E32" s="93"/>
      <c r="F32" s="92"/>
      <c r="G32" s="92"/>
      <c r="H32" s="92"/>
      <c r="I32" s="92"/>
      <c r="J32" s="92"/>
      <c r="K32" s="92"/>
      <c r="N32" s="96"/>
      <c r="O32" s="96"/>
      <c r="P32" s="96"/>
    </row>
    <row r="33" spans="1:11" ht="21.75" customHeight="1">
      <c r="A33" s="89"/>
      <c r="B33" s="88"/>
      <c r="C33" s="89"/>
      <c r="D33" s="88"/>
      <c r="E33" s="88"/>
      <c r="F33" s="88"/>
      <c r="G33" s="88"/>
      <c r="H33" s="88"/>
      <c r="I33" s="88"/>
      <c r="J33" s="88"/>
      <c r="K33" s="95" t="s">
        <v>1</v>
      </c>
    </row>
    <row r="34" spans="1:11" ht="21.75" customHeight="1">
      <c r="E34" s="199" t="s">
        <v>2</v>
      </c>
      <c r="F34" s="199"/>
      <c r="G34" s="199"/>
      <c r="H34" s="93"/>
      <c r="I34" s="199" t="s">
        <v>3</v>
      </c>
      <c r="J34" s="199"/>
      <c r="K34" s="199"/>
    </row>
    <row r="35" spans="1:11" ht="21.75" customHeight="1">
      <c r="C35" s="98" t="s">
        <v>4</v>
      </c>
      <c r="D35" s="99"/>
      <c r="E35" s="100" t="s">
        <v>192</v>
      </c>
      <c r="F35" s="101"/>
      <c r="G35" s="102" t="s">
        <v>176</v>
      </c>
      <c r="H35" s="103"/>
      <c r="I35" s="102" t="s">
        <v>192</v>
      </c>
      <c r="J35" s="101"/>
      <c r="K35" s="102" t="s">
        <v>176</v>
      </c>
    </row>
    <row r="36" spans="1:11" ht="21.75" customHeight="1">
      <c r="C36" s="98"/>
      <c r="D36" s="99"/>
      <c r="E36" s="104" t="s">
        <v>5</v>
      </c>
      <c r="F36" s="105"/>
      <c r="G36" s="106" t="s">
        <v>6</v>
      </c>
      <c r="H36" s="103"/>
      <c r="I36" s="106" t="s">
        <v>5</v>
      </c>
      <c r="J36" s="105"/>
      <c r="K36" s="106" t="s">
        <v>6</v>
      </c>
    </row>
    <row r="37" spans="1:11" ht="21.75" customHeight="1">
      <c r="C37" s="98"/>
      <c r="D37" s="99"/>
      <c r="E37" s="104" t="s">
        <v>7</v>
      </c>
      <c r="F37" s="105"/>
      <c r="G37" s="107"/>
      <c r="H37" s="103"/>
      <c r="I37" s="106" t="s">
        <v>7</v>
      </c>
      <c r="J37" s="105"/>
      <c r="K37" s="107"/>
    </row>
    <row r="38" spans="1:11" ht="21.75" customHeight="1">
      <c r="A38" s="92" t="s">
        <v>26</v>
      </c>
    </row>
    <row r="39" spans="1:11" ht="21.75" customHeight="1">
      <c r="A39" s="92" t="s">
        <v>27</v>
      </c>
    </row>
    <row r="40" spans="1:11" ht="21.6" customHeight="1">
      <c r="A40" s="11" t="s">
        <v>152</v>
      </c>
      <c r="C40" s="108">
        <v>9</v>
      </c>
      <c r="E40" s="96">
        <v>30142</v>
      </c>
      <c r="G40" s="110">
        <v>31001</v>
      </c>
      <c r="H40" s="110"/>
      <c r="I40" s="110">
        <v>30142</v>
      </c>
      <c r="J40" s="110"/>
      <c r="K40" s="110">
        <v>31001</v>
      </c>
    </row>
    <row r="41" spans="1:11" ht="21.75" customHeight="1">
      <c r="A41" s="115" t="s">
        <v>154</v>
      </c>
      <c r="B41" s="90"/>
      <c r="C41" s="108">
        <v>2</v>
      </c>
      <c r="E41" s="126">
        <v>64376</v>
      </c>
      <c r="F41" s="127"/>
      <c r="G41" s="128">
        <v>86585</v>
      </c>
      <c r="H41" s="128"/>
      <c r="I41" s="96">
        <v>64219</v>
      </c>
      <c r="J41" s="128"/>
      <c r="K41" s="128">
        <v>86486</v>
      </c>
    </row>
    <row r="42" spans="1:11" ht="21.75" customHeight="1">
      <c r="A42" s="115" t="s">
        <v>28</v>
      </c>
      <c r="B42" s="90"/>
      <c r="C42" s="108"/>
      <c r="E42" s="129"/>
      <c r="F42" s="127"/>
      <c r="G42" s="128"/>
      <c r="H42" s="128"/>
      <c r="I42" s="130"/>
      <c r="J42" s="128"/>
      <c r="K42" s="128"/>
    </row>
    <row r="43" spans="1:11" ht="21.75" customHeight="1">
      <c r="A43" s="120" t="s">
        <v>29</v>
      </c>
      <c r="B43" s="90"/>
      <c r="C43" s="108">
        <v>7</v>
      </c>
      <c r="E43" s="131">
        <v>7360</v>
      </c>
      <c r="F43" s="127"/>
      <c r="G43" s="128">
        <v>7025</v>
      </c>
      <c r="H43" s="128"/>
      <c r="I43" s="130">
        <v>7360</v>
      </c>
      <c r="J43" s="128"/>
      <c r="K43" s="128">
        <v>7025</v>
      </c>
    </row>
    <row r="44" spans="1:11" ht="21.75" customHeight="1">
      <c r="A44" s="11" t="s">
        <v>30</v>
      </c>
      <c r="C44" s="108"/>
      <c r="E44" s="132">
        <v>4523</v>
      </c>
      <c r="F44" s="127"/>
      <c r="G44" s="110">
        <v>966</v>
      </c>
      <c r="H44" s="110"/>
      <c r="I44" s="133">
        <v>4503</v>
      </c>
      <c r="J44" s="110"/>
      <c r="K44" s="110">
        <v>944</v>
      </c>
    </row>
    <row r="45" spans="1:11" ht="21.75" customHeight="1">
      <c r="A45" s="92" t="s">
        <v>31</v>
      </c>
      <c r="C45" s="108"/>
      <c r="E45" s="134">
        <f>SUM(E40:E44)</f>
        <v>106401</v>
      </c>
      <c r="F45" s="127"/>
      <c r="G45" s="135">
        <f>SUM(G40:G44)</f>
        <v>125577</v>
      </c>
      <c r="H45" s="128"/>
      <c r="I45" s="135">
        <f>SUM(I40:I44)</f>
        <v>106224</v>
      </c>
      <c r="J45" s="128"/>
      <c r="K45" s="135">
        <f>SUM(K40:K44)</f>
        <v>125456</v>
      </c>
    </row>
    <row r="46" spans="1:11" ht="21.75" customHeight="1">
      <c r="A46" s="92" t="s">
        <v>32</v>
      </c>
      <c r="C46" s="108"/>
      <c r="E46" s="128"/>
      <c r="F46" s="127"/>
      <c r="G46" s="128"/>
      <c r="H46" s="128"/>
      <c r="I46" s="128"/>
      <c r="J46" s="128"/>
      <c r="K46" s="128"/>
    </row>
    <row r="47" spans="1:11" ht="21.75" customHeight="1">
      <c r="A47" s="11" t="s">
        <v>208</v>
      </c>
      <c r="C47" s="108"/>
      <c r="E47" s="128"/>
      <c r="F47" s="127"/>
      <c r="G47" s="128"/>
      <c r="H47" s="128"/>
      <c r="I47" s="128"/>
      <c r="J47" s="128"/>
      <c r="K47" s="128"/>
    </row>
    <row r="48" spans="1:11" ht="21.75" customHeight="1">
      <c r="A48" s="11" t="s">
        <v>29</v>
      </c>
      <c r="C48" s="108">
        <v>7</v>
      </c>
      <c r="E48" s="136">
        <v>90376</v>
      </c>
      <c r="F48" s="127"/>
      <c r="G48" s="128">
        <v>92836</v>
      </c>
      <c r="H48" s="128"/>
      <c r="I48" s="136">
        <v>90376</v>
      </c>
      <c r="J48" s="128"/>
      <c r="K48" s="128">
        <v>92836</v>
      </c>
    </row>
    <row r="49" spans="1:13" ht="21.75" customHeight="1">
      <c r="A49" s="11" t="s">
        <v>155</v>
      </c>
      <c r="C49" s="108"/>
      <c r="E49" s="136">
        <v>12670</v>
      </c>
      <c r="F49" s="127"/>
      <c r="G49" s="128">
        <v>11984</v>
      </c>
      <c r="H49" s="128"/>
      <c r="I49" s="137">
        <v>12670</v>
      </c>
      <c r="J49" s="128"/>
      <c r="K49" s="128">
        <v>11984</v>
      </c>
    </row>
    <row r="50" spans="1:13" ht="21.75" customHeight="1">
      <c r="A50" s="11" t="s">
        <v>33</v>
      </c>
      <c r="C50" s="108">
        <v>2</v>
      </c>
      <c r="E50" s="138">
        <v>5351</v>
      </c>
      <c r="F50" s="127"/>
      <c r="G50" s="139">
        <v>5796</v>
      </c>
      <c r="H50" s="128"/>
      <c r="I50" s="140">
        <v>5396</v>
      </c>
      <c r="J50" s="128"/>
      <c r="K50" s="139">
        <v>5841</v>
      </c>
    </row>
    <row r="51" spans="1:13" ht="21.75" customHeight="1">
      <c r="A51" s="92" t="s">
        <v>34</v>
      </c>
      <c r="C51" s="108"/>
      <c r="E51" s="128">
        <f>SUM(E48:E50)</f>
        <v>108397</v>
      </c>
      <c r="F51" s="127"/>
      <c r="G51" s="128">
        <f>SUM(G48:G50)</f>
        <v>110616</v>
      </c>
      <c r="H51" s="128"/>
      <c r="I51" s="128">
        <f>SUM(I48:I50)</f>
        <v>108442</v>
      </c>
      <c r="J51" s="128"/>
      <c r="K51" s="128">
        <f>SUM(K48:K50)</f>
        <v>110661</v>
      </c>
    </row>
    <row r="52" spans="1:13" ht="21.75" customHeight="1">
      <c r="A52" s="92" t="s">
        <v>35</v>
      </c>
      <c r="E52" s="134">
        <f>E51+E45</f>
        <v>214798</v>
      </c>
      <c r="F52" s="127"/>
      <c r="G52" s="135">
        <f>G45+G51</f>
        <v>236193</v>
      </c>
      <c r="H52" s="128"/>
      <c r="I52" s="135">
        <f>I45+I51</f>
        <v>214666</v>
      </c>
      <c r="J52" s="128"/>
      <c r="K52" s="135">
        <f>K45+K51</f>
        <v>236117</v>
      </c>
    </row>
    <row r="53" spans="1:13" ht="21.75" customHeight="1">
      <c r="A53" s="92" t="s">
        <v>36</v>
      </c>
      <c r="E53" s="117"/>
      <c r="F53" s="117"/>
      <c r="G53" s="117"/>
      <c r="I53" s="117"/>
      <c r="J53" s="117"/>
      <c r="K53" s="117"/>
    </row>
    <row r="54" spans="1:13" ht="21.75" customHeight="1">
      <c r="A54" s="11" t="s">
        <v>37</v>
      </c>
      <c r="C54" s="108"/>
      <c r="E54" s="117"/>
      <c r="F54" s="110"/>
      <c r="G54" s="110"/>
      <c r="H54" s="141"/>
      <c r="I54" s="110"/>
      <c r="J54" s="110"/>
      <c r="K54" s="110"/>
    </row>
    <row r="55" spans="1:13" ht="21.75" customHeight="1">
      <c r="A55" s="120" t="s">
        <v>38</v>
      </c>
      <c r="B55" s="90"/>
      <c r="C55" s="108"/>
      <c r="E55" s="117"/>
      <c r="F55" s="110"/>
      <c r="G55" s="110"/>
      <c r="H55" s="141"/>
      <c r="I55" s="110"/>
      <c r="J55" s="110"/>
      <c r="K55" s="110"/>
    </row>
    <row r="56" spans="1:13" ht="21.75" customHeight="1" thickBot="1">
      <c r="A56" s="120" t="s">
        <v>39</v>
      </c>
      <c r="B56" s="90"/>
      <c r="C56" s="108"/>
      <c r="E56" s="142">
        <v>500000</v>
      </c>
      <c r="F56" s="110"/>
      <c r="G56" s="142">
        <v>500000</v>
      </c>
      <c r="H56" s="117"/>
      <c r="I56" s="142">
        <v>500000</v>
      </c>
      <c r="J56" s="117"/>
      <c r="K56" s="142">
        <v>500000</v>
      </c>
    </row>
    <row r="57" spans="1:13" ht="21.75" customHeight="1" thickTop="1">
      <c r="A57" s="120" t="s">
        <v>40</v>
      </c>
      <c r="B57" s="90"/>
      <c r="C57" s="108"/>
      <c r="E57" s="117"/>
      <c r="F57" s="110"/>
      <c r="G57" s="117"/>
      <c r="H57" s="117"/>
      <c r="I57" s="117"/>
      <c r="J57" s="117"/>
      <c r="K57" s="117"/>
    </row>
    <row r="58" spans="1:13" ht="21.75" customHeight="1">
      <c r="A58" s="120" t="s">
        <v>39</v>
      </c>
      <c r="B58" s="90"/>
      <c r="C58" s="108"/>
      <c r="E58" s="117">
        <v>500000</v>
      </c>
      <c r="F58" s="110"/>
      <c r="G58" s="117">
        <v>500000</v>
      </c>
      <c r="H58" s="117"/>
      <c r="I58" s="117">
        <v>500000</v>
      </c>
      <c r="J58" s="117"/>
      <c r="K58" s="117">
        <v>500000</v>
      </c>
    </row>
    <row r="59" spans="1:13" ht="21.75" customHeight="1">
      <c r="A59" s="11" t="s">
        <v>41</v>
      </c>
      <c r="E59" s="143">
        <v>806883</v>
      </c>
      <c r="F59" s="110"/>
      <c r="G59" s="117">
        <v>806883</v>
      </c>
      <c r="I59" s="144">
        <v>806883</v>
      </c>
      <c r="K59" s="117">
        <v>806883</v>
      </c>
    </row>
    <row r="60" spans="1:13" ht="21.75" customHeight="1">
      <c r="A60" s="120" t="s">
        <v>42</v>
      </c>
      <c r="B60" s="90"/>
      <c r="C60" s="108"/>
      <c r="E60" s="145"/>
      <c r="F60" s="110"/>
      <c r="G60" s="117"/>
      <c r="H60" s="117"/>
      <c r="I60" s="144"/>
      <c r="J60" s="117"/>
      <c r="K60" s="117"/>
    </row>
    <row r="61" spans="1:13" ht="21.75" customHeight="1">
      <c r="A61" s="120" t="s">
        <v>43</v>
      </c>
      <c r="B61" s="90"/>
      <c r="C61" s="108"/>
      <c r="E61" s="143">
        <v>26366</v>
      </c>
      <c r="F61" s="110"/>
      <c r="G61" s="117">
        <v>26366</v>
      </c>
      <c r="H61" s="117"/>
      <c r="I61" s="144">
        <v>26366</v>
      </c>
      <c r="J61" s="117"/>
      <c r="K61" s="117">
        <v>26366</v>
      </c>
    </row>
    <row r="62" spans="1:13" ht="21.75" customHeight="1">
      <c r="A62" s="120" t="s">
        <v>44</v>
      </c>
      <c r="B62" s="90"/>
      <c r="C62" s="108"/>
      <c r="E62" s="143">
        <v>-474712</v>
      </c>
      <c r="F62" s="110"/>
      <c r="G62" s="117">
        <v>-443536</v>
      </c>
      <c r="H62" s="117"/>
      <c r="I62" s="144">
        <v>-475529</v>
      </c>
      <c r="J62" s="117"/>
      <c r="K62" s="117">
        <v>-444819</v>
      </c>
      <c r="M62" s="54"/>
    </row>
    <row r="63" spans="1:13" ht="21.75" customHeight="1">
      <c r="A63" s="120" t="s">
        <v>127</v>
      </c>
      <c r="B63" s="90"/>
      <c r="C63" s="108"/>
      <c r="E63" s="146">
        <v>-2424</v>
      </c>
      <c r="F63" s="110"/>
      <c r="G63" s="147">
        <v>-1183</v>
      </c>
      <c r="H63" s="117"/>
      <c r="I63" s="148">
        <v>-2424</v>
      </c>
      <c r="J63" s="117"/>
      <c r="K63" s="147">
        <v>-1183</v>
      </c>
      <c r="M63" s="54"/>
    </row>
    <row r="64" spans="1:13" ht="21.75" customHeight="1">
      <c r="A64" s="120" t="s">
        <v>45</v>
      </c>
      <c r="B64" s="90"/>
      <c r="E64" s="117">
        <f>SUM(E58:E63)</f>
        <v>856113</v>
      </c>
      <c r="F64" s="110"/>
      <c r="G64" s="117">
        <f>SUM(G58:G63)</f>
        <v>888530</v>
      </c>
      <c r="H64" s="117"/>
      <c r="I64" s="117">
        <f>SUM(I58:I63)</f>
        <v>855296</v>
      </c>
      <c r="J64" s="117"/>
      <c r="K64" s="117">
        <f>SUM(K58:K63)</f>
        <v>887247</v>
      </c>
    </row>
    <row r="65" spans="1:11" ht="21.75" customHeight="1">
      <c r="A65" s="120" t="s">
        <v>46</v>
      </c>
      <c r="B65" s="90"/>
      <c r="E65" s="149">
        <v>-10</v>
      </c>
      <c r="F65" s="110"/>
      <c r="G65" s="150">
        <v>-10</v>
      </c>
      <c r="H65" s="117"/>
      <c r="I65" s="151">
        <v>0</v>
      </c>
      <c r="J65" s="117"/>
      <c r="K65" s="151">
        <v>0</v>
      </c>
    </row>
    <row r="66" spans="1:11" ht="21.75" customHeight="1">
      <c r="A66" s="152" t="s">
        <v>47</v>
      </c>
      <c r="B66" s="90"/>
      <c r="E66" s="153">
        <f>SUM(E64:E65)</f>
        <v>856103</v>
      </c>
      <c r="F66" s="110"/>
      <c r="G66" s="150">
        <f>SUM(G64:G65)</f>
        <v>888520</v>
      </c>
      <c r="H66" s="117"/>
      <c r="I66" s="150">
        <f>SUM(I64:I65)</f>
        <v>855296</v>
      </c>
      <c r="J66" s="117"/>
      <c r="K66" s="150">
        <f>SUM(K64:K65)</f>
        <v>887247</v>
      </c>
    </row>
    <row r="67" spans="1:11" ht="21.75" customHeight="1" thickBot="1">
      <c r="A67" s="92" t="s">
        <v>48</v>
      </c>
      <c r="E67" s="154">
        <f>E66+E52</f>
        <v>1070901</v>
      </c>
      <c r="F67" s="110"/>
      <c r="G67" s="154">
        <f>G66+G52</f>
        <v>1124713</v>
      </c>
      <c r="H67" s="117"/>
      <c r="I67" s="154">
        <f>I66+I52</f>
        <v>1069962</v>
      </c>
      <c r="J67" s="117"/>
      <c r="K67" s="154">
        <f>K66+K52</f>
        <v>1123364</v>
      </c>
    </row>
    <row r="68" spans="1:11" ht="21.75" customHeight="1" thickTop="1">
      <c r="C68" s="107"/>
      <c r="E68" s="117">
        <f>E67-E27</f>
        <v>0</v>
      </c>
      <c r="F68" s="141"/>
      <c r="G68" s="117">
        <f>G67-G27</f>
        <v>0</v>
      </c>
      <c r="H68" s="141"/>
      <c r="I68" s="117">
        <f>I67-I27</f>
        <v>0</v>
      </c>
      <c r="J68" s="141"/>
      <c r="K68" s="117">
        <f>K67-K27</f>
        <v>0</v>
      </c>
    </row>
    <row r="69" spans="1:11" ht="21.75" customHeight="1">
      <c r="A69" s="11" t="s">
        <v>122</v>
      </c>
      <c r="C69" s="107"/>
    </row>
    <row r="70" spans="1:11" ht="21.75" customHeight="1">
      <c r="C70" s="107"/>
    </row>
    <row r="71" spans="1:11" ht="21.75" customHeight="1">
      <c r="A71" s="155"/>
      <c r="C71" s="107"/>
    </row>
    <row r="72" spans="1:11" ht="21.75" customHeight="1">
      <c r="C72" s="107"/>
    </row>
    <row r="73" spans="1:11" ht="21.75" customHeight="1">
      <c r="B73" s="120" t="s">
        <v>49</v>
      </c>
    </row>
    <row r="74" spans="1:11" ht="21.75" customHeight="1">
      <c r="A74" s="155"/>
      <c r="C74" s="107"/>
    </row>
    <row r="82" spans="2:12" s="11" customFormat="1" ht="21.75" customHeight="1">
      <c r="B82" s="96"/>
      <c r="D82" s="96"/>
      <c r="E82" s="96"/>
      <c r="F82" s="96"/>
      <c r="G82" s="96"/>
      <c r="H82" s="96"/>
      <c r="I82" s="96"/>
      <c r="J82" s="96"/>
      <c r="K82" s="96"/>
      <c r="L82" s="96"/>
    </row>
    <row r="83" spans="2:12" s="11" customFormat="1" ht="21.75" customHeight="1">
      <c r="B83" s="96"/>
      <c r="D83" s="96"/>
      <c r="E83" s="96"/>
      <c r="F83" s="96"/>
      <c r="G83" s="96"/>
      <c r="H83" s="96"/>
      <c r="I83" s="96"/>
      <c r="J83" s="96"/>
      <c r="K83" s="96"/>
      <c r="L83" s="96"/>
    </row>
    <row r="84" spans="2:12" s="11" customFormat="1" ht="21.75" customHeight="1">
      <c r="B84" s="96"/>
      <c r="D84" s="96"/>
      <c r="E84" s="96"/>
      <c r="F84" s="96"/>
      <c r="G84" s="96"/>
      <c r="H84" s="96"/>
      <c r="I84" s="96"/>
      <c r="J84" s="96"/>
      <c r="K84" s="96"/>
      <c r="L84" s="96"/>
    </row>
    <row r="85" spans="2:12" s="11" customFormat="1" ht="21.75" customHeight="1">
      <c r="B85" s="96"/>
      <c r="D85" s="96"/>
      <c r="E85" s="96"/>
      <c r="F85" s="96"/>
      <c r="G85" s="96"/>
      <c r="H85" s="96"/>
      <c r="I85" s="96"/>
      <c r="J85" s="96"/>
      <c r="K85" s="96"/>
      <c r="L85" s="96"/>
    </row>
    <row r="86" spans="2:12" s="11" customFormat="1" ht="21.75" customHeight="1">
      <c r="B86" s="96"/>
      <c r="D86" s="96"/>
      <c r="E86" s="96"/>
      <c r="F86" s="96"/>
      <c r="G86" s="96"/>
      <c r="H86" s="96"/>
      <c r="I86" s="96"/>
      <c r="J86" s="96"/>
      <c r="K86" s="96"/>
      <c r="L86" s="96"/>
    </row>
    <row r="87" spans="2:12" s="11" customFormat="1" ht="21.75" customHeight="1">
      <c r="B87" s="96"/>
      <c r="D87" s="96"/>
      <c r="E87" s="96"/>
      <c r="F87" s="96"/>
      <c r="G87" s="96"/>
      <c r="H87" s="96"/>
      <c r="I87" s="96"/>
      <c r="J87" s="96"/>
      <c r="K87" s="96"/>
      <c r="L87" s="96"/>
    </row>
    <row r="88" spans="2:12" s="11" customFormat="1" ht="21.75" customHeight="1">
      <c r="B88" s="96"/>
      <c r="D88" s="96"/>
      <c r="E88" s="96"/>
      <c r="F88" s="96"/>
      <c r="G88" s="96"/>
      <c r="H88" s="96"/>
      <c r="I88" s="96"/>
      <c r="J88" s="96"/>
      <c r="K88" s="96"/>
      <c r="L88" s="96"/>
    </row>
    <row r="89" spans="2:12" s="11" customFormat="1" ht="21.75" customHeight="1">
      <c r="B89" s="96"/>
      <c r="D89" s="96"/>
      <c r="E89" s="96">
        <v>0</v>
      </c>
      <c r="F89" s="96"/>
      <c r="G89" s="96"/>
      <c r="H89" s="96"/>
      <c r="I89" s="96">
        <v>0</v>
      </c>
      <c r="J89" s="96"/>
      <c r="K89" s="96"/>
      <c r="L89" s="96"/>
    </row>
    <row r="90" spans="2:12" s="11" customFormat="1" ht="21.75" customHeight="1">
      <c r="B90" s="96"/>
      <c r="D90" s="96"/>
      <c r="E90" s="96"/>
      <c r="F90" s="96"/>
      <c r="G90" s="96"/>
      <c r="H90" s="96"/>
      <c r="I90" s="96"/>
      <c r="J90" s="96"/>
      <c r="K90" s="96"/>
      <c r="L90" s="96"/>
    </row>
    <row r="91" spans="2:12" s="11" customFormat="1" ht="21.75" customHeight="1">
      <c r="B91" s="96"/>
      <c r="D91" s="96"/>
      <c r="E91" s="96"/>
      <c r="F91" s="96"/>
      <c r="G91" s="96"/>
      <c r="H91" s="96"/>
      <c r="I91" s="96"/>
      <c r="J91" s="96"/>
      <c r="K91" s="96"/>
      <c r="L91" s="96"/>
    </row>
    <row r="92" spans="2:12" s="11" customFormat="1" ht="21.75" customHeight="1">
      <c r="B92" s="96"/>
      <c r="D92" s="96"/>
      <c r="E92" s="96"/>
      <c r="F92" s="96"/>
      <c r="G92" s="96"/>
      <c r="H92" s="96"/>
      <c r="I92" s="96"/>
      <c r="J92" s="96"/>
      <c r="K92" s="96"/>
      <c r="L92" s="96"/>
    </row>
    <row r="93" spans="2:12" s="11" customFormat="1" ht="21.75" customHeight="1">
      <c r="B93" s="96"/>
      <c r="D93" s="96"/>
      <c r="E93" s="96"/>
      <c r="F93" s="96"/>
      <c r="G93" s="96"/>
      <c r="H93" s="96"/>
      <c r="I93" s="96"/>
      <c r="J93" s="96"/>
      <c r="K93" s="96"/>
      <c r="L93" s="96"/>
    </row>
    <row r="94" spans="2:12" s="11" customFormat="1" ht="21.75" customHeight="1">
      <c r="B94" s="96"/>
      <c r="D94" s="96"/>
      <c r="E94" s="96"/>
      <c r="F94" s="96"/>
      <c r="G94" s="96"/>
      <c r="H94" s="96"/>
      <c r="I94" s="96"/>
      <c r="J94" s="96"/>
      <c r="K94" s="96"/>
      <c r="L94" s="96"/>
    </row>
    <row r="95" spans="2:12" s="11" customFormat="1" ht="21.75" customHeight="1">
      <c r="B95" s="96"/>
      <c r="D95" s="96"/>
      <c r="E95" s="96"/>
      <c r="F95" s="96"/>
      <c r="G95" s="96"/>
      <c r="H95" s="96"/>
      <c r="I95" s="96"/>
      <c r="J95" s="96"/>
      <c r="K95" s="96"/>
      <c r="L95" s="96"/>
    </row>
    <row r="96" spans="2:12" s="11" customFormat="1" ht="21.75" customHeight="1">
      <c r="B96" s="96"/>
      <c r="D96" s="96"/>
      <c r="E96" s="96"/>
      <c r="F96" s="96"/>
      <c r="G96" s="96"/>
      <c r="H96" s="96"/>
      <c r="I96" s="96"/>
      <c r="J96" s="96"/>
      <c r="K96" s="96"/>
      <c r="L96" s="96"/>
    </row>
    <row r="97" spans="2:12" s="11" customFormat="1" ht="21.75" customHeight="1">
      <c r="B97" s="96"/>
      <c r="D97" s="96"/>
      <c r="E97" s="96"/>
      <c r="F97" s="96"/>
      <c r="G97" s="96"/>
      <c r="H97" s="96"/>
      <c r="I97" s="96"/>
      <c r="J97" s="96"/>
      <c r="K97" s="96"/>
      <c r="L97" s="96"/>
    </row>
    <row r="98" spans="2:12" s="11" customFormat="1" ht="21.75" customHeight="1">
      <c r="B98" s="96"/>
      <c r="D98" s="96"/>
      <c r="E98" s="96"/>
      <c r="F98" s="96"/>
      <c r="G98" s="96"/>
      <c r="H98" s="96"/>
      <c r="I98" s="96"/>
      <c r="J98" s="96"/>
      <c r="K98" s="96"/>
      <c r="L98" s="96"/>
    </row>
    <row r="99" spans="2:12" s="11" customFormat="1" ht="21.75" customHeight="1">
      <c r="B99" s="96"/>
      <c r="D99" s="96"/>
      <c r="E99" s="96"/>
      <c r="F99" s="96"/>
      <c r="G99" s="96"/>
      <c r="H99" s="96"/>
      <c r="I99" s="96"/>
      <c r="J99" s="96"/>
      <c r="K99" s="96"/>
      <c r="L99" s="96"/>
    </row>
    <row r="100" spans="2:12" s="11" customFormat="1" ht="21.75" customHeight="1">
      <c r="B100" s="96"/>
      <c r="D100" s="96"/>
      <c r="E100" s="96"/>
      <c r="F100" s="96"/>
      <c r="G100" s="96"/>
      <c r="H100" s="96"/>
      <c r="I100" s="96"/>
      <c r="J100" s="96"/>
      <c r="K100" s="96"/>
      <c r="L100" s="96"/>
    </row>
    <row r="101" spans="2:12" s="11" customFormat="1" ht="21.75" customHeight="1">
      <c r="B101" s="96"/>
      <c r="D101" s="96"/>
      <c r="E101" s="96"/>
      <c r="F101" s="96"/>
      <c r="G101" s="96"/>
      <c r="H101" s="96"/>
      <c r="I101" s="96"/>
      <c r="J101" s="96"/>
      <c r="K101" s="96"/>
      <c r="L101" s="96"/>
    </row>
    <row r="102" spans="2:12" s="11" customFormat="1" ht="21.75" customHeight="1">
      <c r="B102" s="96"/>
      <c r="D102" s="96"/>
      <c r="E102" s="96"/>
      <c r="F102" s="96"/>
      <c r="G102" s="96"/>
      <c r="H102" s="96"/>
      <c r="I102" s="96"/>
      <c r="J102" s="96"/>
      <c r="K102" s="96"/>
      <c r="L102" s="96"/>
    </row>
    <row r="103" spans="2:12" s="11" customFormat="1" ht="21.75" customHeight="1">
      <c r="B103" s="96"/>
      <c r="D103" s="96"/>
      <c r="E103" s="96"/>
      <c r="F103" s="96"/>
      <c r="G103" s="96"/>
      <c r="H103" s="96"/>
      <c r="I103" s="96"/>
      <c r="J103" s="96"/>
      <c r="K103" s="96"/>
      <c r="L103" s="96"/>
    </row>
    <row r="104" spans="2:12" s="11" customFormat="1" ht="21.75" customHeight="1">
      <c r="B104" s="96"/>
      <c r="D104" s="96"/>
      <c r="E104" s="96"/>
      <c r="F104" s="96"/>
      <c r="G104" s="96"/>
      <c r="H104" s="96"/>
      <c r="I104" s="96"/>
      <c r="J104" s="96"/>
      <c r="K104" s="96"/>
      <c r="L104" s="96"/>
    </row>
    <row r="105" spans="2:12" s="11" customFormat="1" ht="21.75" customHeight="1">
      <c r="B105" s="96"/>
      <c r="D105" s="96"/>
      <c r="E105" s="96"/>
      <c r="F105" s="96"/>
      <c r="G105" s="96"/>
      <c r="H105" s="96"/>
      <c r="I105" s="96"/>
      <c r="J105" s="96"/>
      <c r="K105" s="96"/>
      <c r="L105" s="96"/>
    </row>
    <row r="106" spans="2:12" s="11" customFormat="1" ht="21.75" customHeight="1">
      <c r="B106" s="96"/>
      <c r="D106" s="96"/>
      <c r="E106" s="96"/>
      <c r="F106" s="96"/>
      <c r="G106" s="96"/>
      <c r="H106" s="96"/>
      <c r="I106" s="96"/>
      <c r="J106" s="96"/>
      <c r="K106" s="96"/>
      <c r="L106" s="96"/>
    </row>
    <row r="107" spans="2:12" s="11" customFormat="1" ht="21.75" customHeight="1">
      <c r="B107" s="96"/>
      <c r="D107" s="96"/>
      <c r="E107" s="96"/>
      <c r="F107" s="96"/>
      <c r="G107" s="96"/>
      <c r="H107" s="96"/>
      <c r="I107" s="96"/>
      <c r="J107" s="96"/>
      <c r="K107" s="96"/>
      <c r="L107" s="96"/>
    </row>
    <row r="108" spans="2:12" s="11" customFormat="1" ht="21.75" customHeight="1">
      <c r="B108" s="96"/>
      <c r="D108" s="96"/>
      <c r="E108" s="96"/>
      <c r="F108" s="96"/>
      <c r="G108" s="96"/>
      <c r="H108" s="96"/>
      <c r="I108" s="96"/>
      <c r="J108" s="96"/>
      <c r="K108" s="96"/>
      <c r="L108" s="96"/>
    </row>
    <row r="109" spans="2:12" s="11" customFormat="1" ht="21.75" customHeight="1">
      <c r="B109" s="96"/>
      <c r="D109" s="96"/>
      <c r="E109" s="96"/>
      <c r="F109" s="96"/>
      <c r="G109" s="96"/>
      <c r="H109" s="96"/>
      <c r="I109" s="96"/>
      <c r="J109" s="96"/>
      <c r="K109" s="96"/>
      <c r="L109" s="96"/>
    </row>
    <row r="110" spans="2:12" s="11" customFormat="1" ht="21.75" customHeight="1">
      <c r="B110" s="96"/>
      <c r="D110" s="96"/>
      <c r="E110" s="96"/>
      <c r="F110" s="96"/>
      <c r="G110" s="96"/>
      <c r="H110" s="96"/>
      <c r="I110" s="96"/>
      <c r="J110" s="96"/>
      <c r="K110" s="96"/>
      <c r="L110" s="96"/>
    </row>
    <row r="111" spans="2:12" s="11" customFormat="1" ht="21.75" customHeight="1">
      <c r="B111" s="96"/>
      <c r="D111" s="96"/>
      <c r="E111" s="96"/>
      <c r="F111" s="96"/>
      <c r="G111" s="96"/>
      <c r="H111" s="96"/>
      <c r="I111" s="96"/>
      <c r="J111" s="96"/>
      <c r="K111" s="96"/>
      <c r="L111" s="96"/>
    </row>
    <row r="112" spans="2:12" s="11" customFormat="1" ht="21.75" customHeight="1">
      <c r="B112" s="96"/>
      <c r="D112" s="96"/>
      <c r="E112" s="96"/>
      <c r="F112" s="96"/>
      <c r="G112" s="96"/>
      <c r="H112" s="96"/>
      <c r="I112" s="96"/>
      <c r="J112" s="96"/>
      <c r="K112" s="96"/>
      <c r="L112" s="96"/>
    </row>
    <row r="113" spans="2:12" s="11" customFormat="1" ht="21.75" customHeight="1">
      <c r="B113" s="96"/>
      <c r="D113" s="96"/>
      <c r="E113" s="96"/>
      <c r="F113" s="96"/>
      <c r="G113" s="96"/>
      <c r="H113" s="96"/>
      <c r="I113" s="96"/>
      <c r="J113" s="96"/>
      <c r="K113" s="96"/>
      <c r="L113" s="96"/>
    </row>
    <row r="114" spans="2:12" s="11" customFormat="1" ht="21.75" customHeight="1">
      <c r="B114" s="96"/>
      <c r="D114" s="96"/>
      <c r="E114" s="96"/>
      <c r="F114" s="96"/>
      <c r="G114" s="96"/>
      <c r="H114" s="96"/>
      <c r="I114" s="96"/>
      <c r="J114" s="96"/>
      <c r="K114" s="96"/>
      <c r="L114" s="96"/>
    </row>
    <row r="115" spans="2:12" s="11" customFormat="1" ht="21.75" customHeight="1">
      <c r="B115" s="96"/>
      <c r="D115" s="96"/>
      <c r="E115" s="96"/>
      <c r="F115" s="96"/>
      <c r="G115" s="96"/>
      <c r="H115" s="96"/>
      <c r="I115" s="96"/>
      <c r="J115" s="96"/>
      <c r="K115" s="96"/>
      <c r="L115" s="96"/>
    </row>
    <row r="116" spans="2:12" s="11" customFormat="1" ht="21.75" customHeight="1">
      <c r="B116" s="96"/>
      <c r="D116" s="96"/>
      <c r="E116" s="96"/>
      <c r="F116" s="96"/>
      <c r="G116" s="96"/>
      <c r="H116" s="96"/>
      <c r="I116" s="96"/>
      <c r="J116" s="96"/>
      <c r="K116" s="96"/>
      <c r="L116" s="96"/>
    </row>
    <row r="117" spans="2:12" s="11" customFormat="1" ht="21.75" customHeight="1">
      <c r="B117" s="96"/>
      <c r="D117" s="96"/>
      <c r="E117" s="96"/>
      <c r="F117" s="96"/>
      <c r="G117" s="96"/>
      <c r="H117" s="96"/>
      <c r="I117" s="96"/>
      <c r="J117" s="96"/>
      <c r="K117" s="96"/>
      <c r="L117" s="96"/>
    </row>
    <row r="118" spans="2:12" s="11" customFormat="1" ht="21.75" customHeight="1">
      <c r="B118" s="96"/>
      <c r="D118" s="96"/>
      <c r="E118" s="96"/>
      <c r="F118" s="96"/>
      <c r="G118" s="96"/>
      <c r="H118" s="96"/>
      <c r="I118" s="96"/>
      <c r="J118" s="96"/>
      <c r="K118" s="96"/>
      <c r="L118" s="96"/>
    </row>
    <row r="119" spans="2:12" s="11" customFormat="1" ht="21.75" customHeight="1">
      <c r="B119" s="96"/>
      <c r="D119" s="96"/>
      <c r="E119" s="96"/>
      <c r="F119" s="96"/>
      <c r="G119" s="96"/>
      <c r="H119" s="96"/>
      <c r="I119" s="96"/>
      <c r="J119" s="96"/>
      <c r="K119" s="96"/>
      <c r="L119" s="96"/>
    </row>
    <row r="120" spans="2:12" s="11" customFormat="1" ht="21.75" customHeight="1">
      <c r="B120" s="96"/>
      <c r="D120" s="96"/>
      <c r="E120" s="96"/>
      <c r="F120" s="96"/>
      <c r="G120" s="96"/>
      <c r="H120" s="96"/>
      <c r="I120" s="96"/>
      <c r="J120" s="96"/>
      <c r="K120" s="96"/>
      <c r="L120" s="96"/>
    </row>
    <row r="121" spans="2:12" s="11" customFormat="1" ht="21.75" customHeight="1">
      <c r="B121" s="96"/>
      <c r="D121" s="96"/>
      <c r="E121" s="96"/>
      <c r="F121" s="96"/>
      <c r="G121" s="96"/>
      <c r="H121" s="96"/>
      <c r="I121" s="96"/>
      <c r="J121" s="96"/>
      <c r="K121" s="96"/>
      <c r="L121" s="96"/>
    </row>
    <row r="122" spans="2:12" s="11" customFormat="1" ht="21.75" customHeight="1">
      <c r="B122" s="96"/>
      <c r="D122" s="96"/>
      <c r="E122" s="96"/>
      <c r="F122" s="96"/>
      <c r="G122" s="96"/>
      <c r="H122" s="96"/>
      <c r="I122" s="96"/>
      <c r="J122" s="96"/>
      <c r="K122" s="96"/>
      <c r="L122" s="96"/>
    </row>
    <row r="123" spans="2:12" s="11" customFormat="1" ht="21.75" customHeight="1">
      <c r="B123" s="96"/>
      <c r="D123" s="96"/>
      <c r="E123" s="96"/>
      <c r="F123" s="96"/>
      <c r="G123" s="96"/>
      <c r="H123" s="96"/>
      <c r="I123" s="96"/>
      <c r="J123" s="96"/>
      <c r="K123" s="96"/>
      <c r="L123" s="96"/>
    </row>
    <row r="124" spans="2:12" s="11" customFormat="1" ht="21.75" customHeight="1">
      <c r="B124" s="96"/>
      <c r="D124" s="96"/>
      <c r="E124" s="96"/>
      <c r="F124" s="96"/>
      <c r="G124" s="96"/>
      <c r="H124" s="96"/>
      <c r="I124" s="96"/>
      <c r="J124" s="96"/>
      <c r="K124" s="96"/>
      <c r="L124" s="96"/>
    </row>
    <row r="125" spans="2:12" s="11" customFormat="1" ht="21.75" customHeight="1">
      <c r="B125" s="96"/>
      <c r="D125" s="96"/>
      <c r="E125" s="96"/>
      <c r="F125" s="96"/>
      <c r="G125" s="96"/>
      <c r="H125" s="96"/>
      <c r="I125" s="96"/>
      <c r="J125" s="96"/>
      <c r="K125" s="96"/>
      <c r="L125" s="96"/>
    </row>
    <row r="126" spans="2:12" s="11" customFormat="1" ht="21.75" customHeight="1">
      <c r="B126" s="96"/>
      <c r="D126" s="96"/>
      <c r="E126" s="96"/>
      <c r="F126" s="96"/>
      <c r="G126" s="96"/>
      <c r="H126" s="96"/>
      <c r="I126" s="96"/>
      <c r="J126" s="96"/>
      <c r="K126" s="96"/>
      <c r="L126" s="96"/>
    </row>
    <row r="127" spans="2:12" s="11" customFormat="1" ht="21.75" customHeight="1">
      <c r="B127" s="96"/>
      <c r="D127" s="96"/>
      <c r="E127" s="96"/>
      <c r="F127" s="96"/>
      <c r="G127" s="96"/>
      <c r="H127" s="96"/>
      <c r="I127" s="96"/>
      <c r="J127" s="96"/>
      <c r="K127" s="96"/>
      <c r="L127" s="96"/>
    </row>
    <row r="128" spans="2:12" s="11" customFormat="1" ht="21.75" customHeight="1">
      <c r="B128" s="96"/>
      <c r="D128" s="96"/>
      <c r="E128" s="96"/>
      <c r="F128" s="96"/>
      <c r="G128" s="96"/>
      <c r="H128" s="96"/>
      <c r="I128" s="96"/>
      <c r="J128" s="96"/>
      <c r="K128" s="96"/>
      <c r="L128" s="96"/>
    </row>
    <row r="129" spans="2:12" s="11" customFormat="1" ht="21.75" customHeight="1">
      <c r="B129" s="96"/>
      <c r="D129" s="96"/>
      <c r="E129" s="96"/>
      <c r="F129" s="96"/>
      <c r="G129" s="96"/>
      <c r="H129" s="96"/>
      <c r="I129" s="96"/>
      <c r="J129" s="96"/>
      <c r="K129" s="96"/>
      <c r="L129" s="96"/>
    </row>
    <row r="130" spans="2:12" s="11" customFormat="1" ht="21.75" customHeight="1">
      <c r="B130" s="96"/>
      <c r="D130" s="96"/>
      <c r="E130" s="96"/>
      <c r="F130" s="96"/>
      <c r="G130" s="96"/>
      <c r="H130" s="96"/>
      <c r="I130" s="96"/>
      <c r="J130" s="96"/>
      <c r="K130" s="96"/>
      <c r="L130" s="96"/>
    </row>
    <row r="131" spans="2:12" s="11" customFormat="1" ht="21.75" customHeight="1">
      <c r="B131" s="96"/>
      <c r="D131" s="96"/>
      <c r="E131" s="96"/>
      <c r="F131" s="96"/>
      <c r="G131" s="96"/>
      <c r="H131" s="96"/>
      <c r="I131" s="96"/>
      <c r="J131" s="96"/>
      <c r="K131" s="96"/>
      <c r="L131" s="96"/>
    </row>
  </sheetData>
  <mergeCells count="4">
    <mergeCell ref="E5:G5"/>
    <mergeCell ref="I5:K5"/>
    <mergeCell ref="E34:G34"/>
    <mergeCell ref="I34:K34"/>
  </mergeCells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2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2"/>
  <sheetViews>
    <sheetView showGridLines="0" view="pageBreakPreview" topLeftCell="A121" zoomScale="70" zoomScaleNormal="55" zoomScaleSheetLayoutView="70" workbookViewId="0">
      <selection activeCell="A100" sqref="A100:XFD100"/>
    </sheetView>
  </sheetViews>
  <sheetFormatPr defaultColWidth="9.28515625" defaultRowHeight="24" customHeight="1"/>
  <cols>
    <col min="1" max="1" width="45.7109375" style="11" customWidth="1"/>
    <col min="2" max="2" width="1.42578125" style="96" customWidth="1"/>
    <col min="3" max="3" width="8.7109375" style="11" customWidth="1"/>
    <col min="4" max="4" width="1.42578125" style="96" customWidth="1"/>
    <col min="5" max="5" width="15.7109375" style="96" customWidth="1"/>
    <col min="6" max="6" width="1.42578125" style="96" customWidth="1"/>
    <col min="7" max="7" width="15.7109375" style="96" customWidth="1"/>
    <col min="8" max="8" width="1.42578125" style="96" customWidth="1"/>
    <col min="9" max="9" width="15.7109375" style="96" customWidth="1"/>
    <col min="10" max="10" width="1.42578125" style="96" customWidth="1"/>
    <col min="11" max="11" width="15.7109375" style="96" customWidth="1"/>
    <col min="12" max="12" width="4.28515625" style="96" customWidth="1"/>
    <col min="13" max="13" width="15.5703125" style="96" customWidth="1"/>
    <col min="14" max="16384" width="9.28515625" style="96"/>
  </cols>
  <sheetData>
    <row r="1" spans="1:13" s="156" customFormat="1" ht="23.65" customHeight="1">
      <c r="K1" s="43" t="s">
        <v>50</v>
      </c>
    </row>
    <row r="2" spans="1:13" s="90" customFormat="1" ht="23.65" customHeight="1">
      <c r="A2" s="44" t="s">
        <v>0</v>
      </c>
      <c r="B2" s="88"/>
      <c r="C2" s="89"/>
      <c r="D2" s="88"/>
      <c r="E2" s="88"/>
      <c r="F2" s="88"/>
      <c r="G2" s="88"/>
      <c r="H2" s="88"/>
      <c r="I2" s="88"/>
      <c r="J2" s="88"/>
      <c r="K2" s="88"/>
    </row>
    <row r="3" spans="1:13" s="90" customFormat="1" ht="23.65" customHeight="1">
      <c r="A3" s="87" t="s">
        <v>51</v>
      </c>
      <c r="B3" s="88"/>
      <c r="C3" s="89"/>
      <c r="D3" s="88"/>
      <c r="E3" s="1"/>
      <c r="F3" s="88"/>
      <c r="G3" s="88"/>
      <c r="H3" s="88"/>
      <c r="I3" s="88"/>
      <c r="J3" s="88"/>
      <c r="K3" s="88"/>
    </row>
    <row r="4" spans="1:13" s="90" customFormat="1" ht="23.65" customHeight="1">
      <c r="A4" s="87" t="s">
        <v>194</v>
      </c>
      <c r="B4" s="88"/>
      <c r="C4" s="89"/>
      <c r="D4" s="88"/>
      <c r="E4" s="88"/>
      <c r="F4" s="88"/>
      <c r="G4" s="88"/>
      <c r="H4" s="88"/>
      <c r="I4" s="88"/>
      <c r="J4" s="88"/>
      <c r="K4" s="88"/>
    </row>
    <row r="5" spans="1:13" s="90" customFormat="1" ht="23.65" customHeight="1">
      <c r="B5" s="88"/>
      <c r="C5" s="89"/>
      <c r="D5" s="88"/>
      <c r="E5" s="88"/>
      <c r="F5" s="88"/>
      <c r="G5" s="88"/>
      <c r="H5" s="88"/>
      <c r="I5" s="88"/>
      <c r="J5" s="88"/>
      <c r="K5" s="95" t="s">
        <v>52</v>
      </c>
    </row>
    <row r="6" spans="1:13" ht="23.25">
      <c r="E6" s="97"/>
      <c r="F6" s="97" t="s">
        <v>2</v>
      </c>
      <c r="G6" s="97"/>
      <c r="H6" s="93"/>
      <c r="I6" s="97"/>
      <c r="J6" s="97" t="s">
        <v>3</v>
      </c>
      <c r="K6" s="97"/>
    </row>
    <row r="7" spans="1:13" ht="23.25">
      <c r="C7" s="98" t="s">
        <v>4</v>
      </c>
      <c r="D7" s="99"/>
      <c r="E7" s="157">
        <v>2569</v>
      </c>
      <c r="F7" s="101"/>
      <c r="G7" s="157">
        <v>2568</v>
      </c>
      <c r="H7" s="103"/>
      <c r="I7" s="157">
        <v>2569</v>
      </c>
      <c r="J7" s="101"/>
      <c r="K7" s="157">
        <v>2568</v>
      </c>
    </row>
    <row r="8" spans="1:13" ht="23.25">
      <c r="A8" s="12" t="s">
        <v>53</v>
      </c>
      <c r="C8" s="98"/>
      <c r="D8" s="99"/>
      <c r="E8" s="4"/>
      <c r="F8" s="101"/>
      <c r="G8" s="4"/>
      <c r="H8" s="103"/>
      <c r="I8" s="4"/>
      <c r="J8" s="101"/>
      <c r="K8" s="4"/>
    </row>
    <row r="9" spans="1:13" ht="23.25">
      <c r="A9" s="12" t="s">
        <v>54</v>
      </c>
      <c r="E9" s="5"/>
      <c r="F9" s="13"/>
      <c r="G9" s="5"/>
      <c r="H9" s="13"/>
      <c r="I9" s="5"/>
      <c r="J9" s="13"/>
      <c r="K9" s="5"/>
    </row>
    <row r="10" spans="1:13" ht="23.25">
      <c r="A10" s="52" t="s">
        <v>55</v>
      </c>
      <c r="B10" s="90"/>
      <c r="C10" s="158">
        <v>10</v>
      </c>
      <c r="E10" s="159">
        <v>154175</v>
      </c>
      <c r="F10" s="14"/>
      <c r="G10" s="14">
        <v>88150</v>
      </c>
      <c r="H10" s="14"/>
      <c r="I10" s="14">
        <v>154187</v>
      </c>
      <c r="J10" s="14"/>
      <c r="K10" s="14">
        <v>88157</v>
      </c>
      <c r="M10" s="7"/>
    </row>
    <row r="11" spans="1:13" ht="23.25">
      <c r="A11" s="52" t="s">
        <v>56</v>
      </c>
      <c r="C11" s="158">
        <v>10</v>
      </c>
      <c r="E11" s="159">
        <v>8255</v>
      </c>
      <c r="F11" s="14"/>
      <c r="G11" s="14">
        <v>12051</v>
      </c>
      <c r="H11" s="14"/>
      <c r="I11" s="160">
        <v>8279</v>
      </c>
      <c r="J11" s="14"/>
      <c r="K11" s="14">
        <v>12174</v>
      </c>
      <c r="M11" s="7"/>
    </row>
    <row r="12" spans="1:13" ht="23.25">
      <c r="A12" s="12" t="s">
        <v>57</v>
      </c>
      <c r="B12" s="13"/>
      <c r="C12" s="158"/>
      <c r="D12" s="13"/>
      <c r="E12" s="75">
        <f>SUM(E10:E11)</f>
        <v>162430</v>
      </c>
      <c r="F12" s="161"/>
      <c r="G12" s="75">
        <f>SUM(G10:G11)</f>
        <v>100201</v>
      </c>
      <c r="H12" s="14"/>
      <c r="I12" s="75">
        <f>SUM(I10:I11)</f>
        <v>162466</v>
      </c>
      <c r="J12" s="14"/>
      <c r="K12" s="75">
        <f>SUM(K10:K11)</f>
        <v>100331</v>
      </c>
      <c r="M12" s="14"/>
    </row>
    <row r="13" spans="1:13" ht="23.25">
      <c r="A13" s="12" t="s">
        <v>58</v>
      </c>
      <c r="B13" s="13"/>
      <c r="C13" s="158"/>
      <c r="D13" s="13"/>
      <c r="E13" s="14"/>
      <c r="F13" s="14"/>
      <c r="G13" s="14"/>
      <c r="H13" s="14"/>
      <c r="I13" s="14"/>
      <c r="J13" s="14"/>
      <c r="K13" s="14"/>
      <c r="M13" s="14"/>
    </row>
    <row r="14" spans="1:13" ht="23.25">
      <c r="A14" s="52" t="s">
        <v>59</v>
      </c>
      <c r="B14" s="40"/>
      <c r="C14" s="158">
        <v>2</v>
      </c>
      <c r="D14" s="13"/>
      <c r="E14" s="162">
        <v>76776</v>
      </c>
      <c r="F14" s="14"/>
      <c r="G14" s="14">
        <v>44819</v>
      </c>
      <c r="H14" s="14"/>
      <c r="I14" s="163">
        <v>76777</v>
      </c>
      <c r="J14" s="14"/>
      <c r="K14" s="14">
        <v>44819</v>
      </c>
      <c r="M14" s="7"/>
    </row>
    <row r="15" spans="1:13" ht="23.25">
      <c r="A15" s="52" t="s">
        <v>60</v>
      </c>
      <c r="B15" s="40"/>
      <c r="C15" s="158"/>
      <c r="D15" s="13"/>
      <c r="E15" s="162">
        <v>75222</v>
      </c>
      <c r="F15" s="14"/>
      <c r="G15" s="14">
        <v>39285</v>
      </c>
      <c r="H15" s="14"/>
      <c r="I15" s="163">
        <v>75222</v>
      </c>
      <c r="J15" s="14"/>
      <c r="K15" s="14">
        <v>39207</v>
      </c>
      <c r="M15" s="7"/>
    </row>
    <row r="16" spans="1:13" ht="23.25">
      <c r="A16" s="52" t="s">
        <v>61</v>
      </c>
      <c r="B16" s="40"/>
      <c r="C16" s="158">
        <v>2</v>
      </c>
      <c r="D16" s="13"/>
      <c r="E16" s="162">
        <v>26511</v>
      </c>
      <c r="F16" s="14"/>
      <c r="G16" s="14">
        <v>28545</v>
      </c>
      <c r="H16" s="14"/>
      <c r="I16" s="164">
        <v>26454</v>
      </c>
      <c r="J16" s="14"/>
      <c r="K16" s="14">
        <v>28496</v>
      </c>
      <c r="M16" s="7"/>
    </row>
    <row r="17" spans="1:18" ht="23.25">
      <c r="A17" s="52" t="s">
        <v>200</v>
      </c>
      <c r="B17" s="40"/>
      <c r="C17" s="158"/>
      <c r="D17" s="13"/>
      <c r="E17" s="162">
        <v>2464</v>
      </c>
      <c r="F17" s="14"/>
      <c r="G17" s="14">
        <v>26</v>
      </c>
      <c r="H17" s="14"/>
      <c r="I17" s="164">
        <v>2726</v>
      </c>
      <c r="J17" s="14"/>
      <c r="K17" s="14">
        <v>35026</v>
      </c>
      <c r="M17" s="7"/>
    </row>
    <row r="18" spans="1:18" ht="23.25">
      <c r="A18" s="12" t="s">
        <v>62</v>
      </c>
      <c r="B18" s="13"/>
      <c r="C18" s="15"/>
      <c r="D18" s="13"/>
      <c r="E18" s="75">
        <f>SUM(E14:E17)</f>
        <v>180973</v>
      </c>
      <c r="F18" s="161"/>
      <c r="G18" s="75">
        <f>SUM(G14:G17)</f>
        <v>112675</v>
      </c>
      <c r="H18" s="14"/>
      <c r="I18" s="75">
        <f>SUM(I14:I17)</f>
        <v>181179</v>
      </c>
      <c r="J18" s="14"/>
      <c r="K18" s="75">
        <f>SUM(K14:K17)</f>
        <v>147548</v>
      </c>
      <c r="M18" s="14"/>
    </row>
    <row r="19" spans="1:18" ht="23.25">
      <c r="A19" s="12" t="s">
        <v>63</v>
      </c>
      <c r="B19" s="40"/>
      <c r="C19" s="15"/>
      <c r="D19" s="13"/>
      <c r="E19" s="14">
        <f>SUM(E12-E18)</f>
        <v>-18543</v>
      </c>
      <c r="F19" s="14"/>
      <c r="G19" s="14">
        <f>SUM(G12-G18)</f>
        <v>-12474</v>
      </c>
      <c r="H19" s="14"/>
      <c r="I19" s="14">
        <f>SUM(I12-I18)</f>
        <v>-18713</v>
      </c>
      <c r="J19" s="14"/>
      <c r="K19" s="14">
        <f>SUM(K12-K18)</f>
        <v>-47217</v>
      </c>
      <c r="M19" s="14"/>
    </row>
    <row r="20" spans="1:18" ht="23.25">
      <c r="A20" s="52" t="s">
        <v>64</v>
      </c>
      <c r="B20" s="40"/>
      <c r="C20" s="15"/>
      <c r="D20" s="13"/>
      <c r="E20" s="165">
        <v>31</v>
      </c>
      <c r="F20" s="14"/>
      <c r="G20" s="14">
        <v>31</v>
      </c>
      <c r="H20" s="14"/>
      <c r="I20" s="166">
        <v>243</v>
      </c>
      <c r="J20" s="14"/>
      <c r="K20" s="14">
        <v>287</v>
      </c>
      <c r="M20" s="14"/>
    </row>
    <row r="21" spans="1:18" ht="23.25">
      <c r="A21" s="52" t="s">
        <v>65</v>
      </c>
      <c r="B21" s="40"/>
      <c r="C21" s="15"/>
      <c r="D21" s="13"/>
      <c r="E21" s="167">
        <v>-1307</v>
      </c>
      <c r="F21" s="14"/>
      <c r="G21" s="66">
        <v>-1450</v>
      </c>
      <c r="H21" s="14"/>
      <c r="I21" s="168">
        <v>-1307</v>
      </c>
      <c r="J21" s="14"/>
      <c r="K21" s="66">
        <v>-1450</v>
      </c>
      <c r="M21" s="7"/>
    </row>
    <row r="22" spans="1:18" ht="23.25">
      <c r="A22" s="16" t="s">
        <v>158</v>
      </c>
      <c r="B22" s="40"/>
      <c r="C22" s="15"/>
      <c r="D22" s="13"/>
      <c r="E22" s="14">
        <f>+E19+E20+E21</f>
        <v>-19819</v>
      </c>
      <c r="F22" s="14"/>
      <c r="G22" s="14">
        <f>+G19+G20+G21</f>
        <v>-13893</v>
      </c>
      <c r="H22" s="14"/>
      <c r="I22" s="14">
        <f>+I19+I20+I21</f>
        <v>-19777</v>
      </c>
      <c r="J22" s="14"/>
      <c r="K22" s="14">
        <f>+K19+K20+K21</f>
        <v>-48380</v>
      </c>
      <c r="M22" s="14"/>
    </row>
    <row r="23" spans="1:18" ht="23.25">
      <c r="A23" s="52" t="s">
        <v>209</v>
      </c>
      <c r="B23" s="40"/>
      <c r="C23" s="158">
        <v>11</v>
      </c>
      <c r="D23" s="13"/>
      <c r="E23" s="169">
        <v>-581</v>
      </c>
      <c r="F23" s="14"/>
      <c r="G23" s="66">
        <v>-7278</v>
      </c>
      <c r="H23" s="14"/>
      <c r="I23" s="170">
        <v>-581</v>
      </c>
      <c r="J23" s="14"/>
      <c r="K23" s="66">
        <v>-7278</v>
      </c>
      <c r="M23" s="14"/>
    </row>
    <row r="24" spans="1:18" s="156" customFormat="1" ht="23.25">
      <c r="A24" s="12" t="s">
        <v>66</v>
      </c>
      <c r="B24" s="13"/>
      <c r="C24" s="15"/>
      <c r="D24" s="13"/>
      <c r="E24" s="75">
        <f>+E22+E23</f>
        <v>-20400</v>
      </c>
      <c r="F24" s="14"/>
      <c r="G24" s="75">
        <f>+G22+G23</f>
        <v>-21171</v>
      </c>
      <c r="H24" s="14"/>
      <c r="I24" s="75">
        <f>+I22+I23</f>
        <v>-20358</v>
      </c>
      <c r="J24" s="14"/>
      <c r="K24" s="75">
        <f>+K22+K23</f>
        <v>-55658</v>
      </c>
      <c r="M24" s="14"/>
      <c r="N24" s="96"/>
      <c r="O24" s="96"/>
      <c r="P24" s="96"/>
      <c r="R24" s="96"/>
    </row>
    <row r="25" spans="1:18" s="156" customFormat="1" ht="23.65" customHeight="1">
      <c r="A25" s="15"/>
      <c r="B25" s="13"/>
      <c r="C25" s="15"/>
      <c r="D25" s="15"/>
      <c r="E25" s="15"/>
      <c r="F25" s="15"/>
      <c r="G25" s="15"/>
      <c r="H25" s="15"/>
      <c r="I25" s="15"/>
      <c r="J25" s="14"/>
      <c r="K25" s="2"/>
      <c r="M25" s="14"/>
      <c r="N25" s="96"/>
      <c r="O25" s="96"/>
      <c r="P25" s="96"/>
      <c r="R25" s="96"/>
    </row>
    <row r="26" spans="1:18" s="156" customFormat="1" ht="23.65" customHeight="1">
      <c r="A26" s="171" t="s">
        <v>67</v>
      </c>
      <c r="C26" s="172"/>
      <c r="D26" s="173"/>
      <c r="E26" s="174"/>
      <c r="F26" s="175"/>
      <c r="G26" s="174"/>
      <c r="H26" s="174"/>
      <c r="I26" s="175"/>
      <c r="J26" s="176"/>
      <c r="K26" s="175"/>
      <c r="M26" s="175"/>
      <c r="N26" s="96"/>
      <c r="O26" s="96"/>
      <c r="P26" s="96"/>
      <c r="R26" s="96"/>
    </row>
    <row r="27" spans="1:18" s="156" customFormat="1" ht="23.65" customHeight="1">
      <c r="A27" s="177" t="s">
        <v>124</v>
      </c>
      <c r="C27" s="172"/>
      <c r="D27" s="173"/>
      <c r="E27" s="174"/>
      <c r="F27" s="175"/>
      <c r="G27" s="174"/>
      <c r="H27" s="174"/>
      <c r="I27" s="175"/>
      <c r="J27" s="176"/>
      <c r="K27" s="175"/>
      <c r="M27" s="175"/>
      <c r="N27" s="96"/>
      <c r="O27" s="96"/>
      <c r="P27" s="96"/>
    </row>
    <row r="28" spans="1:18" s="156" customFormat="1" ht="23.65" customHeight="1">
      <c r="A28" s="52" t="s">
        <v>205</v>
      </c>
      <c r="C28" s="172"/>
      <c r="D28" s="173"/>
      <c r="E28" s="174"/>
      <c r="F28" s="175"/>
      <c r="G28" s="174"/>
      <c r="H28" s="174"/>
      <c r="I28" s="175"/>
      <c r="J28" s="176"/>
      <c r="K28" s="175"/>
      <c r="M28" s="54"/>
      <c r="N28" s="96"/>
      <c r="O28" s="96"/>
      <c r="P28" s="96"/>
    </row>
    <row r="29" spans="1:18" s="156" customFormat="1" ht="23.65" customHeight="1">
      <c r="A29" s="52" t="s">
        <v>125</v>
      </c>
      <c r="C29" s="172"/>
      <c r="D29" s="173"/>
      <c r="E29" s="174"/>
      <c r="F29" s="175"/>
      <c r="G29" s="174"/>
      <c r="H29" s="174"/>
      <c r="I29" s="175"/>
      <c r="J29" s="176"/>
      <c r="K29" s="175"/>
      <c r="M29" s="175"/>
      <c r="N29" s="96"/>
      <c r="O29" s="96"/>
      <c r="P29" s="96"/>
    </row>
    <row r="30" spans="1:18" s="156" customFormat="1" ht="23.65" customHeight="1">
      <c r="A30" s="52" t="s">
        <v>126</v>
      </c>
      <c r="C30" s="172"/>
      <c r="D30" s="173"/>
      <c r="E30" s="178">
        <f>I30</f>
        <v>1410</v>
      </c>
      <c r="F30" s="179"/>
      <c r="G30" s="180">
        <v>13117</v>
      </c>
      <c r="H30" s="176"/>
      <c r="I30" s="181">
        <v>1410</v>
      </c>
      <c r="J30" s="176"/>
      <c r="K30" s="180">
        <v>13117</v>
      </c>
      <c r="N30" s="96"/>
      <c r="O30" s="96"/>
      <c r="P30" s="96"/>
    </row>
    <row r="31" spans="1:18" s="156" customFormat="1" ht="23.65" customHeight="1">
      <c r="A31" s="182" t="s">
        <v>124</v>
      </c>
      <c r="C31" s="172"/>
      <c r="D31" s="173"/>
      <c r="E31" s="174"/>
      <c r="F31" s="175"/>
      <c r="G31" s="174"/>
      <c r="H31" s="174"/>
      <c r="I31" s="175"/>
      <c r="J31" s="176"/>
      <c r="K31" s="175"/>
      <c r="M31" s="175"/>
      <c r="N31" s="96"/>
      <c r="O31" s="96"/>
      <c r="P31" s="96"/>
    </row>
    <row r="32" spans="1:18" s="156" customFormat="1" ht="23.65" customHeight="1">
      <c r="A32" s="182" t="s">
        <v>126</v>
      </c>
      <c r="C32" s="172"/>
      <c r="D32" s="173"/>
      <c r="E32" s="180">
        <f>SUM(E28:E30)</f>
        <v>1410</v>
      </c>
      <c r="F32" s="179"/>
      <c r="G32" s="180">
        <f>SUM(G28:G30)</f>
        <v>13117</v>
      </c>
      <c r="H32" s="176"/>
      <c r="I32" s="180">
        <f>SUM(I28:I30)</f>
        <v>1410</v>
      </c>
      <c r="J32" s="176"/>
      <c r="K32" s="180">
        <f>SUM(K28:K30)</f>
        <v>13117</v>
      </c>
      <c r="M32" s="175"/>
      <c r="N32" s="96"/>
      <c r="O32" s="96"/>
      <c r="P32" s="96"/>
    </row>
    <row r="33" spans="1:18" s="156" customFormat="1" ht="23.65" customHeight="1">
      <c r="A33" s="171" t="s">
        <v>68</v>
      </c>
      <c r="C33" s="183"/>
      <c r="D33" s="173"/>
      <c r="E33" s="180">
        <f>SUM(E32)</f>
        <v>1410</v>
      </c>
      <c r="F33" s="179"/>
      <c r="G33" s="180">
        <f>SUM(G32)</f>
        <v>13117</v>
      </c>
      <c r="H33" s="176"/>
      <c r="I33" s="180">
        <f>SUM(I32)</f>
        <v>1410</v>
      </c>
      <c r="J33" s="176"/>
      <c r="K33" s="180">
        <f>SUM(K32)</f>
        <v>13117</v>
      </c>
      <c r="M33" s="179"/>
      <c r="N33" s="96"/>
      <c r="O33" s="96"/>
      <c r="P33" s="96"/>
      <c r="R33" s="96"/>
    </row>
    <row r="34" spans="1:18" ht="15" customHeight="1">
      <c r="A34" s="92"/>
      <c r="E34" s="127"/>
      <c r="F34" s="127"/>
      <c r="G34" s="127"/>
      <c r="H34" s="127"/>
      <c r="I34" s="127"/>
      <c r="J34" s="127"/>
      <c r="K34" s="127"/>
      <c r="M34" s="127"/>
    </row>
    <row r="35" spans="1:18" s="156" customFormat="1" ht="23.65" customHeight="1" thickBot="1">
      <c r="A35" s="171" t="s">
        <v>69</v>
      </c>
      <c r="C35" s="183"/>
      <c r="D35" s="173"/>
      <c r="E35" s="184">
        <f>SUM(E24,E33)</f>
        <v>-18990</v>
      </c>
      <c r="F35" s="179"/>
      <c r="G35" s="184">
        <f>SUM(G24,G33)</f>
        <v>-8054</v>
      </c>
      <c r="H35" s="176"/>
      <c r="I35" s="184">
        <f>SUM(I24,I33)</f>
        <v>-18948</v>
      </c>
      <c r="J35" s="176"/>
      <c r="K35" s="184">
        <f>SUM(K24,K33)</f>
        <v>-42541</v>
      </c>
      <c r="M35" s="179"/>
      <c r="N35" s="96"/>
      <c r="O35" s="96"/>
      <c r="P35" s="96"/>
      <c r="R35" s="96"/>
    </row>
    <row r="36" spans="1:18" s="156" customFormat="1" ht="23.65" customHeight="1" thickTop="1">
      <c r="A36" s="171"/>
      <c r="C36" s="183"/>
      <c r="D36" s="173"/>
      <c r="E36" s="183"/>
      <c r="F36" s="185"/>
      <c r="G36" s="175"/>
      <c r="H36" s="174"/>
      <c r="I36" s="175"/>
      <c r="J36" s="186"/>
      <c r="K36" s="186"/>
      <c r="N36" s="96"/>
      <c r="O36" s="96"/>
      <c r="P36" s="96"/>
    </row>
    <row r="37" spans="1:18" ht="23.65" customHeight="1">
      <c r="A37" s="11" t="s">
        <v>122</v>
      </c>
      <c r="C37" s="107"/>
      <c r="E37" s="117"/>
      <c r="G37" s="117"/>
      <c r="I37" s="117"/>
      <c r="J37" s="117"/>
      <c r="K37" s="117"/>
    </row>
    <row r="38" spans="1:18" s="156" customFormat="1" ht="23.65" customHeight="1">
      <c r="K38" s="43" t="s">
        <v>50</v>
      </c>
    </row>
    <row r="39" spans="1:18" s="156" customFormat="1" ht="23.65" customHeight="1">
      <c r="A39" s="44" t="s">
        <v>0</v>
      </c>
      <c r="B39" s="17"/>
      <c r="C39" s="41"/>
      <c r="D39" s="17"/>
      <c r="E39" s="17"/>
      <c r="F39" s="17"/>
      <c r="G39" s="17"/>
      <c r="H39" s="17"/>
      <c r="I39" s="17"/>
      <c r="J39" s="17"/>
      <c r="K39" s="17"/>
      <c r="N39" s="96"/>
      <c r="O39" s="96"/>
      <c r="P39" s="96"/>
    </row>
    <row r="40" spans="1:18" s="156" customFormat="1" ht="23.65" customHeight="1">
      <c r="A40" s="87" t="s">
        <v>70</v>
      </c>
      <c r="B40" s="17"/>
      <c r="C40" s="41"/>
      <c r="D40" s="17"/>
      <c r="E40" s="17"/>
      <c r="F40" s="17"/>
      <c r="G40" s="17"/>
      <c r="H40" s="17"/>
      <c r="I40" s="17"/>
      <c r="J40" s="17"/>
      <c r="K40" s="17"/>
      <c r="N40" s="96"/>
      <c r="O40" s="96"/>
      <c r="P40" s="96"/>
    </row>
    <row r="41" spans="1:18" s="156" customFormat="1" ht="23.65" customHeight="1">
      <c r="A41" s="87" t="s">
        <v>194</v>
      </c>
      <c r="B41" s="17"/>
      <c r="C41" s="41"/>
      <c r="D41" s="17"/>
      <c r="E41" s="17"/>
      <c r="F41" s="17"/>
      <c r="G41" s="17"/>
      <c r="H41" s="17"/>
      <c r="I41" s="17"/>
      <c r="J41" s="17"/>
      <c r="K41" s="17"/>
      <c r="N41" s="96"/>
      <c r="O41" s="96"/>
      <c r="P41" s="96"/>
    </row>
    <row r="42" spans="1:18" s="156" customFormat="1" ht="23.65" customHeight="1">
      <c r="B42" s="17"/>
      <c r="C42" s="41"/>
      <c r="D42" s="17"/>
      <c r="E42" s="17"/>
      <c r="F42" s="17"/>
      <c r="G42" s="17"/>
      <c r="H42" s="17"/>
      <c r="I42" s="17"/>
      <c r="J42" s="17"/>
      <c r="K42" s="95" t="s">
        <v>52</v>
      </c>
      <c r="N42" s="96"/>
      <c r="O42" s="96"/>
      <c r="P42" s="96"/>
    </row>
    <row r="43" spans="1:18" s="156" customFormat="1" ht="23.65" customHeight="1">
      <c r="A43" s="15"/>
      <c r="B43" s="13"/>
      <c r="C43" s="15"/>
      <c r="D43" s="13"/>
      <c r="E43" s="39"/>
      <c r="F43" s="39" t="s">
        <v>2</v>
      </c>
      <c r="G43" s="39"/>
      <c r="H43" s="18"/>
      <c r="I43" s="39"/>
      <c r="J43" s="39" t="s">
        <v>3</v>
      </c>
      <c r="K43" s="39"/>
      <c r="N43" s="96"/>
      <c r="O43" s="96"/>
      <c r="P43" s="96"/>
    </row>
    <row r="44" spans="1:18" ht="23.25">
      <c r="A44" s="15"/>
      <c r="B44" s="13"/>
      <c r="C44" s="187"/>
      <c r="D44" s="46"/>
      <c r="E44" s="157">
        <v>2569</v>
      </c>
      <c r="F44" s="101"/>
      <c r="G44" s="157">
        <v>2568</v>
      </c>
      <c r="H44" s="103"/>
      <c r="I44" s="157">
        <v>2569</v>
      </c>
      <c r="J44" s="101"/>
      <c r="K44" s="157">
        <v>2568</v>
      </c>
    </row>
    <row r="45" spans="1:18" ht="23.25">
      <c r="A45" s="15"/>
      <c r="B45" s="13"/>
      <c r="C45" s="45"/>
      <c r="D45" s="46"/>
      <c r="E45" s="45"/>
      <c r="F45" s="48"/>
      <c r="G45" s="50"/>
      <c r="H45" s="49"/>
      <c r="I45" s="45"/>
      <c r="J45" s="48"/>
      <c r="K45" s="50"/>
    </row>
    <row r="46" spans="1:18" ht="23.25">
      <c r="A46" s="188" t="s">
        <v>121</v>
      </c>
      <c r="B46" s="189"/>
      <c r="C46" s="187"/>
      <c r="D46" s="190"/>
      <c r="E46" s="191"/>
      <c r="F46" s="192"/>
      <c r="G46" s="192"/>
      <c r="H46" s="191"/>
      <c r="I46" s="192"/>
      <c r="J46" s="191"/>
      <c r="K46" s="193"/>
    </row>
    <row r="47" spans="1:18" s="156" customFormat="1" ht="23.65" customHeight="1" thickBot="1">
      <c r="A47" s="15" t="s">
        <v>71</v>
      </c>
      <c r="B47" s="189"/>
      <c r="C47" s="187"/>
      <c r="D47" s="190"/>
      <c r="E47" s="71">
        <f>+E24</f>
        <v>-20400</v>
      </c>
      <c r="F47" s="51"/>
      <c r="G47" s="71">
        <f>+G24</f>
        <v>-21171</v>
      </c>
      <c r="H47" s="51"/>
      <c r="I47" s="194">
        <f>+I24</f>
        <v>-20358</v>
      </c>
      <c r="J47" s="71"/>
      <c r="K47" s="194">
        <f>+K24</f>
        <v>-55658</v>
      </c>
      <c r="M47" s="71"/>
      <c r="N47" s="96"/>
      <c r="O47" s="96"/>
      <c r="P47" s="96"/>
    </row>
    <row r="48" spans="1:18" s="156" customFormat="1" ht="23.65" customHeight="1" thickTop="1">
      <c r="A48" s="15" t="s">
        <v>72</v>
      </c>
      <c r="B48" s="189"/>
      <c r="C48" s="187"/>
      <c r="D48" s="190"/>
      <c r="E48" s="195">
        <v>0</v>
      </c>
      <c r="F48" s="51"/>
      <c r="G48" s="71">
        <v>0</v>
      </c>
      <c r="H48" s="51"/>
      <c r="I48" s="71"/>
      <c r="J48" s="71"/>
      <c r="K48" s="71"/>
      <c r="M48" s="71"/>
      <c r="N48" s="96"/>
      <c r="O48" s="96"/>
      <c r="P48" s="96"/>
    </row>
    <row r="49" spans="1:16" s="156" customFormat="1" ht="23.65" customHeight="1" thickBot="1">
      <c r="A49" s="19"/>
      <c r="B49" s="189"/>
      <c r="C49" s="187"/>
      <c r="D49" s="190"/>
      <c r="E49" s="196">
        <f>SUM(E24)</f>
        <v>-20400</v>
      </c>
      <c r="F49" s="14"/>
      <c r="G49" s="196">
        <f>SUM(G24)</f>
        <v>-21171</v>
      </c>
      <c r="H49" s="14"/>
      <c r="I49" s="14"/>
      <c r="J49" s="14"/>
      <c r="K49" s="14"/>
      <c r="M49" s="14"/>
      <c r="N49" s="96"/>
      <c r="O49" s="96"/>
      <c r="P49" s="96"/>
    </row>
    <row r="50" spans="1:16" s="156" customFormat="1" ht="23.65" customHeight="1" thickTop="1">
      <c r="A50" s="12" t="s">
        <v>73</v>
      </c>
      <c r="B50" s="13"/>
      <c r="C50" s="158"/>
      <c r="D50" s="13"/>
      <c r="E50" s="71"/>
      <c r="F50" s="51"/>
      <c r="G50" s="71"/>
      <c r="H50" s="51"/>
      <c r="I50" s="71"/>
      <c r="J50" s="71"/>
      <c r="K50" s="71"/>
      <c r="M50" s="71"/>
      <c r="N50" s="96"/>
      <c r="O50" s="96"/>
      <c r="P50" s="96"/>
    </row>
    <row r="51" spans="1:16" s="156" customFormat="1" ht="23.65" customHeight="1" thickBot="1">
      <c r="A51" s="15" t="s">
        <v>71</v>
      </c>
      <c r="B51" s="13"/>
      <c r="C51" s="158"/>
      <c r="D51" s="13"/>
      <c r="E51" s="71">
        <f>+E47+E33</f>
        <v>-18990</v>
      </c>
      <c r="F51" s="51"/>
      <c r="G51" s="71">
        <f>+G47+G33</f>
        <v>-8054</v>
      </c>
      <c r="H51" s="51"/>
      <c r="I51" s="194">
        <f>+I35</f>
        <v>-18948</v>
      </c>
      <c r="J51" s="71"/>
      <c r="K51" s="194">
        <f>+K35</f>
        <v>-42541</v>
      </c>
      <c r="M51" s="71"/>
      <c r="N51" s="96"/>
      <c r="O51" s="96"/>
      <c r="P51" s="96"/>
    </row>
    <row r="52" spans="1:16" s="11" customFormat="1" thickTop="1">
      <c r="A52" s="15" t="s">
        <v>72</v>
      </c>
      <c r="B52" s="13"/>
      <c r="C52" s="158"/>
      <c r="D52" s="13"/>
      <c r="E52" s="197">
        <v>0</v>
      </c>
      <c r="F52" s="51"/>
      <c r="G52" s="71">
        <v>0</v>
      </c>
      <c r="H52" s="51"/>
      <c r="I52" s="71"/>
      <c r="J52" s="71"/>
      <c r="K52" s="71"/>
      <c r="L52" s="96"/>
      <c r="M52" s="71"/>
      <c r="N52" s="96"/>
      <c r="O52" s="96"/>
      <c r="P52" s="96"/>
    </row>
    <row r="53" spans="1:16" s="11" customFormat="1" thickBot="1">
      <c r="A53" s="15"/>
      <c r="B53" s="13"/>
      <c r="C53" s="15"/>
      <c r="D53" s="13"/>
      <c r="E53" s="196">
        <f>+E51+E52</f>
        <v>-18990</v>
      </c>
      <c r="F53" s="14"/>
      <c r="G53" s="196">
        <f>+G51+G52</f>
        <v>-8054</v>
      </c>
      <c r="H53" s="14"/>
      <c r="I53" s="14"/>
      <c r="J53" s="14"/>
      <c r="K53" s="14"/>
      <c r="L53" s="96"/>
      <c r="M53" s="14"/>
      <c r="N53" s="96"/>
      <c r="O53" s="96"/>
      <c r="P53" s="96"/>
    </row>
    <row r="54" spans="1:16" s="11" customFormat="1" thickTop="1">
      <c r="A54" s="15"/>
      <c r="B54" s="13"/>
      <c r="C54" s="15"/>
      <c r="D54" s="13"/>
      <c r="E54" s="14"/>
      <c r="F54" s="14"/>
      <c r="G54" s="14"/>
      <c r="H54" s="14"/>
      <c r="I54" s="14"/>
      <c r="J54" s="14"/>
      <c r="K54" s="14"/>
      <c r="L54" s="96"/>
      <c r="M54" s="14"/>
      <c r="N54" s="96"/>
      <c r="O54" s="96"/>
      <c r="P54" s="96"/>
    </row>
    <row r="55" spans="1:16" s="11" customFormat="1" ht="23.25">
      <c r="A55" s="12" t="s">
        <v>175</v>
      </c>
      <c r="B55" s="13"/>
      <c r="C55" s="158"/>
      <c r="D55" s="13"/>
      <c r="E55" s="71"/>
      <c r="F55" s="51"/>
      <c r="G55" s="71"/>
      <c r="H55" s="51"/>
      <c r="I55" s="71"/>
      <c r="J55" s="71"/>
      <c r="K55" s="71"/>
      <c r="L55" s="96"/>
      <c r="M55" s="71"/>
      <c r="N55" s="96"/>
      <c r="O55" s="96"/>
      <c r="P55" s="96"/>
    </row>
    <row r="56" spans="1:16" s="11" customFormat="1" ht="23.25">
      <c r="A56" s="52" t="s">
        <v>74</v>
      </c>
      <c r="B56" s="40"/>
      <c r="C56" s="158"/>
      <c r="D56" s="13"/>
      <c r="E56" s="71"/>
      <c r="F56" s="51"/>
      <c r="G56" s="71"/>
      <c r="H56" s="71"/>
      <c r="I56" s="71"/>
      <c r="J56" s="71"/>
      <c r="K56" s="71"/>
      <c r="L56" s="96"/>
      <c r="M56" s="71"/>
      <c r="N56" s="96"/>
      <c r="O56" s="96"/>
      <c r="P56" s="96"/>
    </row>
    <row r="57" spans="1:16" s="11" customFormat="1" thickBot="1">
      <c r="A57" s="52" t="s">
        <v>75</v>
      </c>
      <c r="B57" s="40"/>
      <c r="C57" s="158"/>
      <c r="D57" s="13"/>
      <c r="E57" s="3">
        <f>+E47/1000000</f>
        <v>-2.0400000000000001E-2</v>
      </c>
      <c r="F57" s="51"/>
      <c r="G57" s="3">
        <f>+G47/1000000</f>
        <v>-2.1170999999999999E-2</v>
      </c>
      <c r="H57" s="51"/>
      <c r="I57" s="3">
        <f>+I47/1000000</f>
        <v>-2.0358000000000001E-2</v>
      </c>
      <c r="J57" s="71"/>
      <c r="K57" s="3">
        <f>+K47/1000000</f>
        <v>-5.5657999999999999E-2</v>
      </c>
      <c r="L57" s="96"/>
      <c r="M57" s="6"/>
      <c r="N57" s="96"/>
      <c r="O57" s="96"/>
      <c r="P57" s="96"/>
    </row>
    <row r="58" spans="1:16" s="13" customFormat="1" ht="23.25" customHeight="1" thickTop="1">
      <c r="A58" s="52"/>
      <c r="B58" s="40"/>
      <c r="C58" s="15"/>
      <c r="E58" s="71"/>
      <c r="F58" s="51"/>
      <c r="G58" s="71"/>
      <c r="H58" s="51"/>
      <c r="I58" s="71"/>
      <c r="J58" s="71"/>
      <c r="K58" s="71"/>
      <c r="M58" s="71"/>
      <c r="N58" s="96"/>
      <c r="O58" s="96"/>
      <c r="P58" s="96"/>
    </row>
    <row r="59" spans="1:16" s="13" customFormat="1" ht="23.25">
      <c r="A59" s="11" t="s">
        <v>122</v>
      </c>
      <c r="C59" s="50"/>
      <c r="E59" s="69"/>
      <c r="G59" s="69"/>
      <c r="I59" s="69"/>
      <c r="J59" s="69"/>
      <c r="K59" s="69"/>
      <c r="N59" s="96"/>
      <c r="O59" s="96"/>
      <c r="P59" s="96"/>
    </row>
    <row r="60" spans="1:16" s="156" customFormat="1" ht="23.65" customHeight="1">
      <c r="K60" s="43" t="s">
        <v>50</v>
      </c>
    </row>
    <row r="61" spans="1:16" s="90" customFormat="1" ht="23.65" customHeight="1">
      <c r="A61" s="44" t="s">
        <v>0</v>
      </c>
      <c r="B61" s="88"/>
      <c r="C61" s="89"/>
      <c r="D61" s="88"/>
      <c r="E61" s="88"/>
      <c r="F61" s="88"/>
      <c r="G61" s="88"/>
      <c r="H61" s="88"/>
      <c r="I61" s="88"/>
      <c r="J61" s="88"/>
      <c r="K61" s="88"/>
      <c r="N61" s="96"/>
      <c r="O61" s="96"/>
      <c r="P61" s="96"/>
    </row>
    <row r="62" spans="1:16" s="90" customFormat="1" ht="23.65" customHeight="1">
      <c r="A62" s="87" t="s">
        <v>51</v>
      </c>
      <c r="B62" s="88"/>
      <c r="C62" s="89"/>
      <c r="D62" s="88"/>
      <c r="E62" s="1"/>
      <c r="F62" s="88"/>
      <c r="G62" s="88"/>
      <c r="H62" s="88"/>
      <c r="I62" s="88"/>
      <c r="J62" s="88"/>
      <c r="K62" s="88"/>
      <c r="N62" s="96"/>
      <c r="O62" s="96"/>
      <c r="P62" s="96"/>
    </row>
    <row r="63" spans="1:16" s="90" customFormat="1" ht="23.65" customHeight="1">
      <c r="A63" s="87" t="s">
        <v>197</v>
      </c>
      <c r="B63" s="88"/>
      <c r="C63" s="89"/>
      <c r="D63" s="88"/>
      <c r="E63" s="88"/>
      <c r="F63" s="88"/>
      <c r="G63" s="88"/>
      <c r="H63" s="88"/>
      <c r="I63" s="88"/>
      <c r="J63" s="88"/>
      <c r="K63" s="88"/>
      <c r="N63" s="96"/>
      <c r="O63" s="96"/>
      <c r="P63" s="96"/>
    </row>
    <row r="64" spans="1:16" s="90" customFormat="1" ht="23.65" customHeight="1">
      <c r="B64" s="88"/>
      <c r="C64" s="89"/>
      <c r="D64" s="88"/>
      <c r="E64" s="88"/>
      <c r="F64" s="88"/>
      <c r="G64" s="88"/>
      <c r="H64" s="88"/>
      <c r="I64" s="88"/>
      <c r="J64" s="88"/>
      <c r="K64" s="95" t="s">
        <v>52</v>
      </c>
      <c r="N64" s="96"/>
      <c r="O64" s="96"/>
      <c r="P64" s="96"/>
    </row>
    <row r="65" spans="1:13" ht="23.25">
      <c r="E65" s="97"/>
      <c r="F65" s="97" t="s">
        <v>2</v>
      </c>
      <c r="G65" s="97"/>
      <c r="H65" s="93"/>
      <c r="I65" s="97"/>
      <c r="J65" s="97" t="s">
        <v>3</v>
      </c>
      <c r="K65" s="97"/>
    </row>
    <row r="66" spans="1:13" ht="23.25">
      <c r="C66" s="98" t="s">
        <v>4</v>
      </c>
      <c r="D66" s="99"/>
      <c r="E66" s="157">
        <v>2569</v>
      </c>
      <c r="F66" s="101"/>
      <c r="G66" s="157">
        <v>2568</v>
      </c>
      <c r="H66" s="103"/>
      <c r="I66" s="157">
        <v>2569</v>
      </c>
      <c r="J66" s="101"/>
      <c r="K66" s="157">
        <v>2568</v>
      </c>
    </row>
    <row r="67" spans="1:13" ht="23.25">
      <c r="A67" s="12" t="s">
        <v>53</v>
      </c>
      <c r="C67" s="98"/>
      <c r="D67" s="99"/>
      <c r="E67" s="4"/>
      <c r="F67" s="101"/>
      <c r="G67" s="4"/>
      <c r="H67" s="103"/>
      <c r="I67" s="4"/>
      <c r="J67" s="101"/>
      <c r="K67" s="4"/>
    </row>
    <row r="68" spans="1:13" ht="23.25">
      <c r="A68" s="12" t="s">
        <v>54</v>
      </c>
      <c r="E68" s="5"/>
      <c r="F68" s="13"/>
      <c r="G68" s="5"/>
      <c r="H68" s="13"/>
      <c r="I68" s="5"/>
      <c r="J68" s="13"/>
      <c r="K68" s="5"/>
    </row>
    <row r="69" spans="1:13" ht="23.25">
      <c r="A69" s="52" t="s">
        <v>55</v>
      </c>
      <c r="B69" s="90"/>
      <c r="C69" s="158">
        <v>10</v>
      </c>
      <c r="E69" s="159">
        <v>282222</v>
      </c>
      <c r="F69" s="14"/>
      <c r="G69" s="14">
        <v>169208</v>
      </c>
      <c r="H69" s="14"/>
      <c r="I69" s="14">
        <v>282234</v>
      </c>
      <c r="J69" s="14"/>
      <c r="K69" s="14">
        <v>169107</v>
      </c>
      <c r="M69" s="7"/>
    </row>
    <row r="70" spans="1:13" ht="23.25">
      <c r="A70" s="52" t="s">
        <v>56</v>
      </c>
      <c r="C70" s="158">
        <v>10</v>
      </c>
      <c r="E70" s="159">
        <v>16094</v>
      </c>
      <c r="F70" s="14"/>
      <c r="G70" s="14">
        <v>21325</v>
      </c>
      <c r="H70" s="14"/>
      <c r="I70" s="160">
        <v>16142</v>
      </c>
      <c r="J70" s="14"/>
      <c r="K70" s="14">
        <v>21617</v>
      </c>
      <c r="M70" s="7"/>
    </row>
    <row r="71" spans="1:13" ht="23.25">
      <c r="A71" s="12" t="s">
        <v>57</v>
      </c>
      <c r="B71" s="13"/>
      <c r="C71" s="158"/>
      <c r="D71" s="13"/>
      <c r="E71" s="75">
        <f>SUM(E69:E70)</f>
        <v>298316</v>
      </c>
      <c r="F71" s="161"/>
      <c r="G71" s="75">
        <f>SUM(G69:G70)</f>
        <v>190533</v>
      </c>
      <c r="H71" s="14"/>
      <c r="I71" s="75">
        <f>SUM(I69:I70)</f>
        <v>298376</v>
      </c>
      <c r="J71" s="14"/>
      <c r="K71" s="75">
        <f>SUM(K69:K70)</f>
        <v>190724</v>
      </c>
      <c r="M71" s="14"/>
    </row>
    <row r="72" spans="1:13" ht="23.25">
      <c r="A72" s="12" t="s">
        <v>58</v>
      </c>
      <c r="B72" s="13"/>
      <c r="C72" s="158"/>
      <c r="D72" s="13"/>
      <c r="E72" s="14"/>
      <c r="F72" s="14"/>
      <c r="G72" s="14"/>
      <c r="H72" s="14"/>
      <c r="I72" s="14"/>
      <c r="J72" s="14"/>
      <c r="K72" s="14"/>
      <c r="M72" s="14"/>
    </row>
    <row r="73" spans="1:13" ht="23.25">
      <c r="A73" s="52" t="s">
        <v>59</v>
      </c>
      <c r="B73" s="40"/>
      <c r="C73" s="158">
        <v>2</v>
      </c>
      <c r="D73" s="13"/>
      <c r="E73" s="162">
        <v>139775</v>
      </c>
      <c r="F73" s="14"/>
      <c r="G73" s="14">
        <v>85134</v>
      </c>
      <c r="H73" s="14"/>
      <c r="I73" s="163">
        <v>139776</v>
      </c>
      <c r="J73" s="14"/>
      <c r="K73" s="14">
        <v>85134</v>
      </c>
      <c r="M73" s="7"/>
    </row>
    <row r="74" spans="1:13" ht="23.25">
      <c r="A74" s="52" t="s">
        <v>60</v>
      </c>
      <c r="B74" s="40"/>
      <c r="C74" s="158"/>
      <c r="D74" s="13"/>
      <c r="E74" s="162">
        <v>132416</v>
      </c>
      <c r="F74" s="14"/>
      <c r="G74" s="14">
        <v>76239</v>
      </c>
      <c r="H74" s="14"/>
      <c r="I74" s="163">
        <v>132406</v>
      </c>
      <c r="J74" s="14"/>
      <c r="K74" s="14">
        <v>76029</v>
      </c>
      <c r="M74" s="7"/>
    </row>
    <row r="75" spans="1:13" ht="23.25">
      <c r="A75" s="52" t="s">
        <v>61</v>
      </c>
      <c r="B75" s="40"/>
      <c r="C75" s="158">
        <v>2</v>
      </c>
      <c r="D75" s="13"/>
      <c r="E75" s="162">
        <v>50482</v>
      </c>
      <c r="F75" s="14"/>
      <c r="G75" s="14">
        <v>58060</v>
      </c>
      <c r="H75" s="14"/>
      <c r="I75" s="164">
        <v>50318</v>
      </c>
      <c r="J75" s="14"/>
      <c r="K75" s="14">
        <v>57959</v>
      </c>
      <c r="M75" s="7"/>
    </row>
    <row r="76" spans="1:13" ht="23.25">
      <c r="A76" s="52" t="s">
        <v>200</v>
      </c>
      <c r="B76" s="40"/>
      <c r="C76" s="158"/>
      <c r="D76" s="13"/>
      <c r="E76" s="162">
        <v>2621</v>
      </c>
      <c r="F76" s="14"/>
      <c r="G76" s="14">
        <v>21</v>
      </c>
      <c r="H76" s="14"/>
      <c r="I76" s="164">
        <v>2824</v>
      </c>
      <c r="J76" s="14"/>
      <c r="K76" s="14">
        <v>35021</v>
      </c>
      <c r="M76" s="7"/>
    </row>
    <row r="77" spans="1:13" ht="23.25">
      <c r="A77" s="12" t="s">
        <v>62</v>
      </c>
      <c r="B77" s="13"/>
      <c r="C77" s="15"/>
      <c r="D77" s="13"/>
      <c r="E77" s="75">
        <f>SUM(E73:E76)</f>
        <v>325294</v>
      </c>
      <c r="F77" s="161"/>
      <c r="G77" s="75">
        <f>SUM(G73:G76)</f>
        <v>219454</v>
      </c>
      <c r="H77" s="14"/>
      <c r="I77" s="75">
        <f>SUM(I73:I76)</f>
        <v>325324</v>
      </c>
      <c r="J77" s="14"/>
      <c r="K77" s="75">
        <f>SUM(K73:K76)</f>
        <v>254143</v>
      </c>
      <c r="M77" s="14"/>
    </row>
    <row r="78" spans="1:13" ht="23.25">
      <c r="A78" s="12" t="s">
        <v>63</v>
      </c>
      <c r="B78" s="40"/>
      <c r="C78" s="15"/>
      <c r="D78" s="13"/>
      <c r="E78" s="14">
        <f>SUM(E71-E77)</f>
        <v>-26978</v>
      </c>
      <c r="F78" s="14"/>
      <c r="G78" s="14">
        <f>SUM(G71-G77)</f>
        <v>-28921</v>
      </c>
      <c r="H78" s="14"/>
      <c r="I78" s="14">
        <f>SUM(I71-I77)</f>
        <v>-26948</v>
      </c>
      <c r="J78" s="14"/>
      <c r="K78" s="14">
        <f>SUM(K71-K77)</f>
        <v>-63419</v>
      </c>
      <c r="M78" s="14"/>
    </row>
    <row r="79" spans="1:13" ht="23.25">
      <c r="A79" s="52" t="s">
        <v>64</v>
      </c>
      <c r="B79" s="40"/>
      <c r="C79" s="15"/>
      <c r="D79" s="13"/>
      <c r="E79" s="165">
        <v>31</v>
      </c>
      <c r="F79" s="14"/>
      <c r="G79" s="14">
        <v>45</v>
      </c>
      <c r="H79" s="14"/>
      <c r="I79" s="166">
        <v>467</v>
      </c>
      <c r="J79" s="14"/>
      <c r="K79" s="14">
        <v>574</v>
      </c>
      <c r="M79" s="14"/>
    </row>
    <row r="80" spans="1:13" ht="23.25">
      <c r="A80" s="52" t="s">
        <v>65</v>
      </c>
      <c r="B80" s="40"/>
      <c r="C80" s="15"/>
      <c r="D80" s="13"/>
      <c r="E80" s="167">
        <v>-2667</v>
      </c>
      <c r="F80" s="14"/>
      <c r="G80" s="66">
        <v>-2772</v>
      </c>
      <c r="H80" s="14"/>
      <c r="I80" s="168">
        <v>-2667</v>
      </c>
      <c r="J80" s="14"/>
      <c r="K80" s="66">
        <v>-2772</v>
      </c>
      <c r="M80" s="7"/>
    </row>
    <row r="81" spans="1:18" ht="23.25">
      <c r="A81" s="16" t="s">
        <v>158</v>
      </c>
      <c r="B81" s="40"/>
      <c r="C81" s="15"/>
      <c r="D81" s="13"/>
      <c r="E81" s="14">
        <f>+E78+E79+E80</f>
        <v>-29614</v>
      </c>
      <c r="F81" s="14"/>
      <c r="G81" s="14">
        <f>+G78+G79+G80</f>
        <v>-31648</v>
      </c>
      <c r="H81" s="14"/>
      <c r="I81" s="14">
        <f>+I78+I79+I80</f>
        <v>-29148</v>
      </c>
      <c r="J81" s="14"/>
      <c r="K81" s="14">
        <f>+K78+K79+K80</f>
        <v>-65617</v>
      </c>
      <c r="M81" s="14"/>
    </row>
    <row r="82" spans="1:18" ht="23.25">
      <c r="A82" s="52" t="s">
        <v>209</v>
      </c>
      <c r="B82" s="40"/>
      <c r="C82" s="158">
        <v>11</v>
      </c>
      <c r="D82" s="13"/>
      <c r="E82" s="169">
        <v>-1562</v>
      </c>
      <c r="F82" s="14"/>
      <c r="G82" s="66">
        <v>-3767</v>
      </c>
      <c r="H82" s="14"/>
      <c r="I82" s="170">
        <v>-1562</v>
      </c>
      <c r="J82" s="14"/>
      <c r="K82" s="66">
        <v>-3767</v>
      </c>
      <c r="M82" s="14"/>
    </row>
    <row r="83" spans="1:18" s="156" customFormat="1" ht="23.25">
      <c r="A83" s="12" t="s">
        <v>66</v>
      </c>
      <c r="B83" s="13"/>
      <c r="C83" s="15"/>
      <c r="D83" s="13"/>
      <c r="E83" s="75">
        <f>+E81+E82</f>
        <v>-31176</v>
      </c>
      <c r="F83" s="14"/>
      <c r="G83" s="75">
        <f>+G81+G82</f>
        <v>-35415</v>
      </c>
      <c r="H83" s="14"/>
      <c r="I83" s="75">
        <f>+I81+I82</f>
        <v>-30710</v>
      </c>
      <c r="J83" s="14"/>
      <c r="K83" s="75">
        <f>+K81+K82</f>
        <v>-69384</v>
      </c>
      <c r="M83" s="14"/>
      <c r="N83" s="96"/>
      <c r="O83" s="96"/>
      <c r="P83" s="96"/>
      <c r="R83" s="96"/>
    </row>
    <row r="84" spans="1:18" s="156" customFormat="1" ht="23.65" customHeight="1">
      <c r="A84" s="15"/>
      <c r="B84" s="13"/>
      <c r="C84" s="15"/>
      <c r="D84" s="15"/>
      <c r="E84" s="15"/>
      <c r="F84" s="15"/>
      <c r="G84" s="15"/>
      <c r="H84" s="15"/>
      <c r="I84" s="15"/>
      <c r="J84" s="14"/>
      <c r="K84" s="2"/>
      <c r="M84" s="14"/>
      <c r="N84" s="96"/>
      <c r="O84" s="96"/>
      <c r="P84" s="96"/>
      <c r="R84" s="96"/>
    </row>
    <row r="85" spans="1:18" s="156" customFormat="1" ht="23.65" customHeight="1">
      <c r="A85" s="171" t="s">
        <v>67</v>
      </c>
      <c r="C85" s="172"/>
      <c r="D85" s="173"/>
      <c r="E85" s="174"/>
      <c r="F85" s="175"/>
      <c r="G85" s="174"/>
      <c r="H85" s="174"/>
      <c r="I85" s="175"/>
      <c r="J85" s="176"/>
      <c r="K85" s="175"/>
      <c r="M85" s="175"/>
      <c r="N85" s="96"/>
      <c r="O85" s="96"/>
      <c r="P85" s="96"/>
      <c r="R85" s="96"/>
    </row>
    <row r="86" spans="1:18" s="156" customFormat="1" ht="23.65" customHeight="1">
      <c r="A86" s="177" t="s">
        <v>124</v>
      </c>
      <c r="C86" s="172"/>
      <c r="D86" s="173"/>
      <c r="E86" s="174"/>
      <c r="F86" s="175"/>
      <c r="G86" s="174"/>
      <c r="H86" s="174"/>
      <c r="I86" s="175"/>
      <c r="J86" s="176"/>
      <c r="K86" s="175"/>
      <c r="M86" s="175"/>
      <c r="N86" s="96"/>
      <c r="O86" s="96"/>
      <c r="P86" s="96"/>
    </row>
    <row r="87" spans="1:18" s="156" customFormat="1" ht="23.65" customHeight="1">
      <c r="A87" s="52" t="s">
        <v>184</v>
      </c>
      <c r="C87" s="172"/>
      <c r="D87" s="173"/>
      <c r="E87" s="174"/>
      <c r="F87" s="175"/>
      <c r="G87" s="174"/>
      <c r="H87" s="174"/>
      <c r="I87" s="175"/>
      <c r="J87" s="176"/>
      <c r="K87" s="175"/>
      <c r="M87" s="175"/>
      <c r="N87" s="96"/>
      <c r="O87" s="96"/>
      <c r="P87" s="96"/>
    </row>
    <row r="88" spans="1:18" s="156" customFormat="1" ht="23.65" customHeight="1">
      <c r="A88" s="52" t="s">
        <v>171</v>
      </c>
      <c r="C88" s="172"/>
      <c r="D88" s="173"/>
      <c r="E88" s="174"/>
      <c r="F88" s="175"/>
      <c r="G88" s="174"/>
      <c r="H88" s="174"/>
      <c r="I88" s="175"/>
      <c r="J88" s="176"/>
      <c r="K88" s="175"/>
      <c r="M88" s="175"/>
      <c r="N88" s="96"/>
      <c r="O88" s="96"/>
      <c r="P88" s="96"/>
    </row>
    <row r="89" spans="1:18" s="156" customFormat="1" ht="23.65" customHeight="1">
      <c r="A89" s="52" t="s">
        <v>126</v>
      </c>
      <c r="C89" s="172"/>
      <c r="D89" s="173"/>
      <c r="E89" s="176">
        <v>104</v>
      </c>
      <c r="F89" s="179"/>
      <c r="G89" s="176">
        <v>0</v>
      </c>
      <c r="H89" s="176"/>
      <c r="I89" s="198">
        <v>104</v>
      </c>
      <c r="J89" s="176"/>
      <c r="K89" s="179">
        <v>0</v>
      </c>
      <c r="M89" s="175"/>
      <c r="N89" s="96"/>
      <c r="O89" s="96"/>
      <c r="P89" s="96"/>
    </row>
    <row r="90" spans="1:18" s="156" customFormat="1" ht="23.65" customHeight="1">
      <c r="A90" s="52" t="s">
        <v>170</v>
      </c>
      <c r="C90" s="172"/>
      <c r="D90" s="173"/>
      <c r="E90" s="174"/>
      <c r="F90" s="175"/>
      <c r="G90" s="174"/>
      <c r="H90" s="174"/>
      <c r="I90" s="175"/>
      <c r="J90" s="176"/>
      <c r="K90" s="175"/>
      <c r="M90" s="54"/>
      <c r="N90" s="96"/>
      <c r="O90" s="96"/>
      <c r="P90" s="96"/>
    </row>
    <row r="91" spans="1:18" s="156" customFormat="1" ht="23.65" customHeight="1">
      <c r="A91" s="52" t="s">
        <v>125</v>
      </c>
      <c r="C91" s="172"/>
      <c r="D91" s="173"/>
      <c r="E91" s="174"/>
      <c r="F91" s="175"/>
      <c r="G91" s="174"/>
      <c r="H91" s="174"/>
      <c r="I91" s="175"/>
      <c r="J91" s="176"/>
      <c r="K91" s="175"/>
      <c r="M91" s="175"/>
      <c r="N91" s="96"/>
      <c r="O91" s="96"/>
      <c r="P91" s="96"/>
    </row>
    <row r="92" spans="1:18" s="156" customFormat="1" ht="23.65" customHeight="1">
      <c r="A92" s="52" t="s">
        <v>126</v>
      </c>
      <c r="C92" s="172"/>
      <c r="D92" s="173"/>
      <c r="E92" s="178">
        <v>-1345</v>
      </c>
      <c r="F92" s="179"/>
      <c r="G92" s="180">
        <v>15887</v>
      </c>
      <c r="H92" s="176"/>
      <c r="I92" s="181">
        <v>-1345</v>
      </c>
      <c r="J92" s="176"/>
      <c r="K92" s="180">
        <v>15887</v>
      </c>
      <c r="N92" s="96"/>
      <c r="O92" s="96"/>
      <c r="P92" s="96"/>
    </row>
    <row r="93" spans="1:18" s="156" customFormat="1" ht="23.65" customHeight="1">
      <c r="A93" s="182" t="s">
        <v>124</v>
      </c>
      <c r="C93" s="172"/>
      <c r="D93" s="173"/>
      <c r="E93" s="174"/>
      <c r="F93" s="175"/>
      <c r="G93" s="174"/>
      <c r="H93" s="174"/>
      <c r="I93" s="175"/>
      <c r="J93" s="176"/>
      <c r="K93" s="175"/>
      <c r="M93" s="175"/>
      <c r="N93" s="96"/>
      <c r="O93" s="96"/>
      <c r="P93" s="96"/>
    </row>
    <row r="94" spans="1:18" s="156" customFormat="1" ht="23.65" customHeight="1">
      <c r="A94" s="182" t="s">
        <v>126</v>
      </c>
      <c r="C94" s="172"/>
      <c r="D94" s="173"/>
      <c r="E94" s="180">
        <f>SUM(E89:E92)</f>
        <v>-1241</v>
      </c>
      <c r="F94" s="179"/>
      <c r="G94" s="180">
        <f>SUM(G89:G92)</f>
        <v>15887</v>
      </c>
      <c r="H94" s="176"/>
      <c r="I94" s="180">
        <f>SUM(I89:I92)</f>
        <v>-1241</v>
      </c>
      <c r="J94" s="176"/>
      <c r="K94" s="180">
        <f>SUM(K89:K92)</f>
        <v>15887</v>
      </c>
      <c r="M94" s="175"/>
      <c r="N94" s="96"/>
      <c r="O94" s="96"/>
      <c r="P94" s="96"/>
    </row>
    <row r="95" spans="1:18" s="156" customFormat="1" ht="23.65" customHeight="1">
      <c r="A95" s="171" t="s">
        <v>68</v>
      </c>
      <c r="C95" s="183"/>
      <c r="D95" s="173"/>
      <c r="E95" s="180">
        <f>SUM(E94)</f>
        <v>-1241</v>
      </c>
      <c r="F95" s="179"/>
      <c r="G95" s="180">
        <f>SUM(G94)</f>
        <v>15887</v>
      </c>
      <c r="H95" s="176"/>
      <c r="I95" s="180">
        <f>SUM(I94)</f>
        <v>-1241</v>
      </c>
      <c r="J95" s="176"/>
      <c r="K95" s="180">
        <f>SUM(K94)</f>
        <v>15887</v>
      </c>
      <c r="M95" s="179"/>
      <c r="N95" s="96"/>
      <c r="O95" s="96"/>
      <c r="P95" s="96"/>
      <c r="R95" s="96"/>
    </row>
    <row r="96" spans="1:18" ht="15" customHeight="1">
      <c r="A96" s="92"/>
      <c r="E96" s="127"/>
      <c r="F96" s="127"/>
      <c r="G96" s="127"/>
      <c r="H96" s="127"/>
      <c r="I96" s="127"/>
      <c r="J96" s="127"/>
      <c r="K96" s="127"/>
      <c r="M96" s="127"/>
    </row>
    <row r="97" spans="1:18" s="156" customFormat="1" ht="23.65" customHeight="1" thickBot="1">
      <c r="A97" s="171" t="s">
        <v>69</v>
      </c>
      <c r="C97" s="183"/>
      <c r="D97" s="173"/>
      <c r="E97" s="184">
        <f>SUM(E83,E95)</f>
        <v>-32417</v>
      </c>
      <c r="F97" s="179"/>
      <c r="G97" s="184">
        <f>SUM(G83,G95)</f>
        <v>-19528</v>
      </c>
      <c r="H97" s="176"/>
      <c r="I97" s="184">
        <f>SUM(I83,I95)</f>
        <v>-31951</v>
      </c>
      <c r="J97" s="176"/>
      <c r="K97" s="184">
        <f>SUM(K83,K95)</f>
        <v>-53497</v>
      </c>
      <c r="M97" s="179"/>
      <c r="N97" s="96"/>
      <c r="O97" s="96"/>
      <c r="P97" s="96"/>
      <c r="R97" s="96"/>
    </row>
    <row r="98" spans="1:18" s="156" customFormat="1" ht="23.65" customHeight="1" thickTop="1">
      <c r="A98" s="171"/>
      <c r="C98" s="183"/>
      <c r="D98" s="173"/>
      <c r="E98" s="183"/>
      <c r="F98" s="185"/>
      <c r="G98" s="175"/>
      <c r="H98" s="174"/>
      <c r="I98" s="175"/>
      <c r="J98" s="186"/>
      <c r="K98" s="186"/>
      <c r="N98" s="96"/>
    </row>
    <row r="99" spans="1:18" ht="23.65" customHeight="1">
      <c r="A99" s="11" t="s">
        <v>122</v>
      </c>
      <c r="C99" s="107"/>
      <c r="E99" s="117"/>
      <c r="G99" s="117"/>
      <c r="I99" s="117"/>
      <c r="J99" s="117"/>
      <c r="K99" s="117"/>
    </row>
    <row r="100" spans="1:18" s="156" customFormat="1" ht="23.65" customHeight="1">
      <c r="K100" s="43" t="s">
        <v>50</v>
      </c>
    </row>
    <row r="101" spans="1:18" s="156" customFormat="1" ht="23.65" customHeight="1">
      <c r="A101" s="44" t="s">
        <v>0</v>
      </c>
      <c r="B101" s="17"/>
      <c r="C101" s="41"/>
      <c r="D101" s="17"/>
      <c r="E101" s="17"/>
      <c r="F101" s="17"/>
      <c r="G101" s="17"/>
      <c r="H101" s="17"/>
      <c r="I101" s="17"/>
      <c r="J101" s="17"/>
      <c r="K101" s="17"/>
      <c r="N101" s="96"/>
    </row>
    <row r="102" spans="1:18" s="156" customFormat="1" ht="23.65" customHeight="1">
      <c r="A102" s="87" t="s">
        <v>70</v>
      </c>
      <c r="B102" s="17"/>
      <c r="C102" s="41"/>
      <c r="D102" s="17"/>
      <c r="E102" s="17"/>
      <c r="F102" s="17"/>
      <c r="G102" s="17"/>
      <c r="H102" s="17"/>
      <c r="I102" s="17"/>
      <c r="J102" s="17"/>
      <c r="K102" s="17"/>
      <c r="N102" s="96"/>
    </row>
    <row r="103" spans="1:18" s="156" customFormat="1" ht="23.65" customHeight="1">
      <c r="A103" s="87" t="s">
        <v>197</v>
      </c>
      <c r="B103" s="17"/>
      <c r="C103" s="41"/>
      <c r="D103" s="17"/>
      <c r="E103" s="17"/>
      <c r="F103" s="17"/>
      <c r="G103" s="17"/>
      <c r="H103" s="17"/>
      <c r="I103" s="17"/>
      <c r="J103" s="17"/>
      <c r="K103" s="17"/>
      <c r="N103" s="96"/>
    </row>
    <row r="104" spans="1:18" s="156" customFormat="1" ht="23.65" customHeight="1">
      <c r="B104" s="17"/>
      <c r="C104" s="41"/>
      <c r="D104" s="17"/>
      <c r="E104" s="17"/>
      <c r="F104" s="17"/>
      <c r="G104" s="17"/>
      <c r="H104" s="17"/>
      <c r="I104" s="17"/>
      <c r="J104" s="17"/>
      <c r="K104" s="95" t="s">
        <v>52</v>
      </c>
      <c r="N104" s="96"/>
    </row>
    <row r="105" spans="1:18" s="156" customFormat="1" ht="23.65" customHeight="1">
      <c r="A105" s="15"/>
      <c r="B105" s="13"/>
      <c r="C105" s="15"/>
      <c r="D105" s="13"/>
      <c r="E105" s="39"/>
      <c r="F105" s="39" t="s">
        <v>2</v>
      </c>
      <c r="G105" s="39"/>
      <c r="H105" s="18"/>
      <c r="I105" s="39"/>
      <c r="J105" s="39" t="s">
        <v>3</v>
      </c>
      <c r="K105" s="39"/>
      <c r="N105" s="96"/>
    </row>
    <row r="106" spans="1:18" ht="23.25">
      <c r="A106" s="15"/>
      <c r="B106" s="13"/>
      <c r="C106" s="187"/>
      <c r="D106" s="46"/>
      <c r="E106" s="157">
        <v>2569</v>
      </c>
      <c r="F106" s="101"/>
      <c r="G106" s="157">
        <v>2568</v>
      </c>
      <c r="H106" s="103"/>
      <c r="I106" s="157">
        <v>2569</v>
      </c>
      <c r="J106" s="101"/>
      <c r="K106" s="157">
        <v>2568</v>
      </c>
    </row>
    <row r="107" spans="1:18" ht="23.25">
      <c r="A107" s="15"/>
      <c r="B107" s="13"/>
      <c r="C107" s="45"/>
      <c r="D107" s="46"/>
      <c r="E107" s="45"/>
      <c r="F107" s="48"/>
      <c r="G107" s="50"/>
      <c r="H107" s="49"/>
      <c r="I107" s="45"/>
      <c r="J107" s="48"/>
      <c r="K107" s="50"/>
    </row>
    <row r="108" spans="1:18" ht="23.25">
      <c r="A108" s="188" t="s">
        <v>121</v>
      </c>
      <c r="B108" s="189"/>
      <c r="C108" s="187"/>
      <c r="D108" s="190"/>
      <c r="E108" s="191"/>
      <c r="F108" s="192"/>
      <c r="G108" s="192"/>
      <c r="H108" s="191"/>
      <c r="I108" s="192"/>
      <c r="J108" s="191"/>
      <c r="K108" s="193"/>
    </row>
    <row r="109" spans="1:18" s="156" customFormat="1" ht="23.65" customHeight="1" thickBot="1">
      <c r="A109" s="15" t="s">
        <v>71</v>
      </c>
      <c r="B109" s="189"/>
      <c r="C109" s="187"/>
      <c r="D109" s="190"/>
      <c r="E109" s="71">
        <f>+E83</f>
        <v>-31176</v>
      </c>
      <c r="F109" s="51"/>
      <c r="G109" s="71">
        <f>+G83</f>
        <v>-35415</v>
      </c>
      <c r="H109" s="51"/>
      <c r="I109" s="194">
        <f>+I83</f>
        <v>-30710</v>
      </c>
      <c r="J109" s="71"/>
      <c r="K109" s="194">
        <f>+K83</f>
        <v>-69384</v>
      </c>
      <c r="M109" s="71"/>
      <c r="N109" s="96"/>
      <c r="P109" s="96"/>
    </row>
    <row r="110" spans="1:18" s="156" customFormat="1" ht="23.65" customHeight="1" thickTop="1">
      <c r="A110" s="15" t="s">
        <v>72</v>
      </c>
      <c r="B110" s="189"/>
      <c r="C110" s="187"/>
      <c r="D110" s="190"/>
      <c r="E110" s="195">
        <v>0</v>
      </c>
      <c r="F110" s="51"/>
      <c r="G110" s="71">
        <v>0</v>
      </c>
      <c r="H110" s="51"/>
      <c r="I110" s="71"/>
      <c r="J110" s="71"/>
      <c r="K110" s="71"/>
      <c r="M110" s="71"/>
      <c r="N110" s="96"/>
    </row>
    <row r="111" spans="1:18" s="156" customFormat="1" ht="23.65" customHeight="1" thickBot="1">
      <c r="A111" s="19"/>
      <c r="B111" s="189"/>
      <c r="C111" s="187"/>
      <c r="D111" s="190"/>
      <c r="E111" s="196">
        <f>SUM(E83)</f>
        <v>-31176</v>
      </c>
      <c r="F111" s="14"/>
      <c r="G111" s="196">
        <f>SUM(G83)</f>
        <v>-35415</v>
      </c>
      <c r="H111" s="14"/>
      <c r="I111" s="14"/>
      <c r="J111" s="14"/>
      <c r="K111" s="14"/>
      <c r="M111" s="14"/>
      <c r="N111" s="96"/>
    </row>
    <row r="112" spans="1:18" s="156" customFormat="1" ht="23.65" customHeight="1" thickTop="1">
      <c r="A112" s="12" t="s">
        <v>73</v>
      </c>
      <c r="B112" s="13"/>
      <c r="C112" s="158"/>
      <c r="D112" s="13"/>
      <c r="E112" s="71"/>
      <c r="F112" s="51"/>
      <c r="G112" s="71"/>
      <c r="H112" s="51"/>
      <c r="I112" s="71"/>
      <c r="J112" s="71"/>
      <c r="K112" s="71"/>
      <c r="M112" s="71"/>
      <c r="N112" s="96"/>
    </row>
    <row r="113" spans="1:16" s="156" customFormat="1" ht="23.65" customHeight="1" thickBot="1">
      <c r="A113" s="15" t="s">
        <v>71</v>
      </c>
      <c r="B113" s="13"/>
      <c r="C113" s="158"/>
      <c r="D113" s="13"/>
      <c r="E113" s="71">
        <f>+E109+E95</f>
        <v>-32417</v>
      </c>
      <c r="F113" s="51"/>
      <c r="G113" s="71">
        <f>+G109+G95</f>
        <v>-19528</v>
      </c>
      <c r="H113" s="51"/>
      <c r="I113" s="194">
        <f>+I97</f>
        <v>-31951</v>
      </c>
      <c r="J113" s="71"/>
      <c r="K113" s="194">
        <f>+K97</f>
        <v>-53497</v>
      </c>
      <c r="M113" s="71"/>
      <c r="N113" s="96"/>
      <c r="P113" s="96"/>
    </row>
    <row r="114" spans="1:16" s="11" customFormat="1" thickTop="1">
      <c r="A114" s="15" t="s">
        <v>72</v>
      </c>
      <c r="B114" s="13"/>
      <c r="C114" s="158"/>
      <c r="D114" s="13"/>
      <c r="E114" s="197">
        <v>0</v>
      </c>
      <c r="F114" s="51"/>
      <c r="G114" s="71">
        <v>0</v>
      </c>
      <c r="H114" s="51"/>
      <c r="I114" s="71"/>
      <c r="J114" s="71"/>
      <c r="K114" s="71"/>
      <c r="L114" s="96"/>
      <c r="M114" s="71"/>
      <c r="N114" s="96"/>
    </row>
    <row r="115" spans="1:16" s="11" customFormat="1" thickBot="1">
      <c r="A115" s="15"/>
      <c r="B115" s="13"/>
      <c r="C115" s="15"/>
      <c r="D115" s="13"/>
      <c r="E115" s="196">
        <f>+E113+E114</f>
        <v>-32417</v>
      </c>
      <c r="F115" s="14"/>
      <c r="G115" s="196">
        <f>+G113+G114</f>
        <v>-19528</v>
      </c>
      <c r="H115" s="14"/>
      <c r="I115" s="14"/>
      <c r="J115" s="14"/>
      <c r="K115" s="14"/>
      <c r="L115" s="96"/>
      <c r="M115" s="14"/>
      <c r="N115" s="96"/>
    </row>
    <row r="116" spans="1:16" s="11" customFormat="1" thickTop="1">
      <c r="A116" s="15"/>
      <c r="B116" s="13"/>
      <c r="C116" s="15"/>
      <c r="D116" s="13"/>
      <c r="E116" s="14"/>
      <c r="F116" s="14"/>
      <c r="G116" s="14"/>
      <c r="H116" s="14"/>
      <c r="I116" s="14"/>
      <c r="J116" s="14"/>
      <c r="K116" s="14"/>
      <c r="L116" s="96"/>
      <c r="M116" s="14"/>
      <c r="N116" s="96"/>
    </row>
    <row r="117" spans="1:16" s="11" customFormat="1" ht="23.25">
      <c r="A117" s="12" t="s">
        <v>175</v>
      </c>
      <c r="B117" s="13"/>
      <c r="C117" s="158"/>
      <c r="D117" s="13"/>
      <c r="E117" s="71"/>
      <c r="F117" s="51"/>
      <c r="G117" s="71"/>
      <c r="H117" s="51"/>
      <c r="I117" s="71"/>
      <c r="J117" s="71"/>
      <c r="K117" s="71"/>
      <c r="L117" s="96"/>
      <c r="M117" s="71"/>
      <c r="N117" s="96"/>
    </row>
    <row r="118" spans="1:16" s="11" customFormat="1" ht="23.25">
      <c r="A118" s="52" t="s">
        <v>74</v>
      </c>
      <c r="B118" s="40"/>
      <c r="C118" s="158"/>
      <c r="D118" s="13"/>
      <c r="E118" s="71"/>
      <c r="F118" s="51"/>
      <c r="G118" s="71"/>
      <c r="H118" s="71"/>
      <c r="I118" s="71"/>
      <c r="J118" s="71"/>
      <c r="K118" s="71"/>
      <c r="L118" s="96"/>
      <c r="M118" s="71"/>
      <c r="N118" s="96"/>
    </row>
    <row r="119" spans="1:16" s="11" customFormat="1" thickBot="1">
      <c r="A119" s="52" t="s">
        <v>75</v>
      </c>
      <c r="B119" s="40"/>
      <c r="C119" s="158"/>
      <c r="D119" s="13"/>
      <c r="E119" s="3">
        <f>+E109/1000000</f>
        <v>-3.1175999999999999E-2</v>
      </c>
      <c r="F119" s="51"/>
      <c r="G119" s="3">
        <f>+G109/1000000</f>
        <v>-3.5415000000000002E-2</v>
      </c>
      <c r="H119" s="51"/>
      <c r="I119" s="3">
        <f>+I109/1000000</f>
        <v>-3.0710000000000001E-2</v>
      </c>
      <c r="J119" s="71"/>
      <c r="K119" s="3">
        <f>+K109/1000000</f>
        <v>-6.9384000000000001E-2</v>
      </c>
      <c r="L119" s="96"/>
      <c r="M119" s="6"/>
      <c r="N119" s="96"/>
      <c r="P119" s="96"/>
    </row>
    <row r="120" spans="1:16" s="13" customFormat="1" ht="23.25" customHeight="1" thickTop="1">
      <c r="A120" s="52"/>
      <c r="B120" s="40"/>
      <c r="C120" s="15"/>
      <c r="E120" s="71"/>
      <c r="F120" s="51"/>
      <c r="G120" s="71"/>
      <c r="H120" s="51"/>
      <c r="I120" s="71"/>
      <c r="J120" s="71"/>
      <c r="K120" s="71"/>
      <c r="M120" s="71"/>
    </row>
    <row r="121" spans="1:16" s="13" customFormat="1" ht="23.25">
      <c r="A121" s="11" t="s">
        <v>122</v>
      </c>
      <c r="C121" s="50"/>
      <c r="E121" s="69"/>
      <c r="G121" s="69"/>
      <c r="I121" s="69"/>
      <c r="J121" s="69"/>
      <c r="K121" s="69"/>
    </row>
    <row r="122" spans="1:16" s="11" customFormat="1" ht="23.25">
      <c r="B122" s="96"/>
      <c r="D122" s="96"/>
      <c r="E122" s="96"/>
      <c r="F122" s="96"/>
      <c r="G122" s="96"/>
      <c r="H122" s="96"/>
      <c r="I122" s="96"/>
      <c r="J122" s="96"/>
      <c r="K122" s="96"/>
      <c r="L122" s="96"/>
    </row>
    <row r="123" spans="1:16" s="11" customFormat="1" ht="23.25">
      <c r="B123" s="96"/>
      <c r="D123" s="96"/>
      <c r="E123" s="96"/>
      <c r="F123" s="96"/>
      <c r="G123" s="96"/>
      <c r="H123" s="96"/>
      <c r="I123" s="96"/>
      <c r="J123" s="96"/>
      <c r="K123" s="96"/>
      <c r="L123" s="96"/>
    </row>
    <row r="124" spans="1:16" s="11" customFormat="1" ht="23.25">
      <c r="B124" s="96"/>
      <c r="D124" s="96"/>
      <c r="E124" s="96"/>
      <c r="F124" s="96"/>
      <c r="G124" s="96"/>
      <c r="H124" s="96"/>
      <c r="I124" s="96"/>
      <c r="J124" s="96"/>
      <c r="K124" s="96"/>
      <c r="L124" s="96"/>
    </row>
    <row r="125" spans="1:16" s="11" customFormat="1" ht="23.25">
      <c r="B125" s="96"/>
      <c r="D125" s="96"/>
      <c r="E125" s="96"/>
      <c r="F125" s="96"/>
      <c r="G125" s="96"/>
      <c r="H125" s="96"/>
      <c r="I125" s="96"/>
      <c r="J125" s="96"/>
      <c r="K125" s="96"/>
      <c r="L125" s="96"/>
    </row>
    <row r="126" spans="1:16" s="11" customFormat="1" ht="23.25">
      <c r="B126" s="96"/>
      <c r="D126" s="96"/>
      <c r="E126" s="96"/>
      <c r="F126" s="96"/>
      <c r="G126" s="96"/>
      <c r="H126" s="96"/>
      <c r="I126" s="96"/>
      <c r="J126" s="96"/>
      <c r="K126" s="96"/>
      <c r="L126" s="96"/>
    </row>
    <row r="127" spans="1:16" s="11" customFormat="1" ht="23.25">
      <c r="B127" s="96"/>
      <c r="D127" s="96"/>
      <c r="E127" s="96"/>
      <c r="F127" s="96"/>
      <c r="G127" s="96"/>
      <c r="H127" s="96"/>
      <c r="I127" s="96"/>
      <c r="J127" s="96"/>
      <c r="K127" s="96"/>
      <c r="L127" s="96"/>
    </row>
    <row r="128" spans="1:16" s="11" customFormat="1" ht="23.25">
      <c r="B128" s="96"/>
      <c r="D128" s="96"/>
      <c r="E128" s="96"/>
      <c r="F128" s="96"/>
      <c r="G128" s="96"/>
      <c r="H128" s="96"/>
      <c r="I128" s="96"/>
      <c r="J128" s="96"/>
      <c r="K128" s="96"/>
      <c r="L128" s="96"/>
    </row>
    <row r="129" spans="2:12" s="11" customFormat="1" ht="23.25">
      <c r="B129" s="96"/>
      <c r="D129" s="96"/>
      <c r="E129" s="96"/>
      <c r="F129" s="96"/>
      <c r="G129" s="96"/>
      <c r="H129" s="96"/>
      <c r="I129" s="96"/>
      <c r="J129" s="96"/>
      <c r="K129" s="96"/>
      <c r="L129" s="96"/>
    </row>
    <row r="130" spans="2:12" s="11" customFormat="1" ht="23.25">
      <c r="B130" s="96"/>
      <c r="D130" s="96"/>
      <c r="E130" s="96"/>
      <c r="F130" s="96"/>
      <c r="G130" s="96"/>
      <c r="H130" s="96"/>
      <c r="I130" s="96"/>
      <c r="J130" s="96"/>
      <c r="K130" s="96"/>
      <c r="L130" s="96"/>
    </row>
    <row r="131" spans="2:12" s="11" customFormat="1" ht="23.25">
      <c r="B131" s="96"/>
      <c r="D131" s="96"/>
      <c r="E131" s="96"/>
      <c r="F131" s="96"/>
      <c r="G131" s="96"/>
      <c r="H131" s="96"/>
      <c r="I131" s="96"/>
      <c r="J131" s="96"/>
      <c r="K131" s="96"/>
      <c r="L131" s="96"/>
    </row>
    <row r="132" spans="2:12" s="11" customFormat="1" ht="23.25">
      <c r="B132" s="96"/>
      <c r="D132" s="96"/>
      <c r="E132" s="96"/>
      <c r="F132" s="96"/>
      <c r="G132" s="96"/>
      <c r="H132" s="96"/>
      <c r="I132" s="96"/>
      <c r="J132" s="96"/>
      <c r="K132" s="96"/>
      <c r="L132" s="96"/>
    </row>
    <row r="133" spans="2:12" s="11" customFormat="1" ht="23.25">
      <c r="B133" s="96"/>
      <c r="D133" s="96"/>
      <c r="E133" s="96"/>
      <c r="F133" s="96"/>
      <c r="G133" s="96"/>
      <c r="H133" s="96"/>
      <c r="I133" s="96"/>
      <c r="J133" s="96"/>
      <c r="K133" s="96"/>
      <c r="L133" s="96"/>
    </row>
    <row r="134" spans="2:12" s="11" customFormat="1" ht="23.25">
      <c r="B134" s="96"/>
      <c r="D134" s="96"/>
      <c r="E134" s="96"/>
      <c r="F134" s="96"/>
      <c r="G134" s="96"/>
      <c r="H134" s="96"/>
      <c r="I134" s="96"/>
      <c r="J134" s="96"/>
      <c r="K134" s="96"/>
      <c r="L134" s="96"/>
    </row>
    <row r="135" spans="2:12" s="11" customFormat="1" ht="23.25">
      <c r="B135" s="96"/>
      <c r="D135" s="96"/>
      <c r="E135" s="96"/>
      <c r="F135" s="96"/>
      <c r="G135" s="96"/>
      <c r="H135" s="96"/>
      <c r="I135" s="96"/>
      <c r="J135" s="96"/>
      <c r="K135" s="96"/>
      <c r="L135" s="96"/>
    </row>
    <row r="136" spans="2:12" s="11" customFormat="1" ht="23.25">
      <c r="B136" s="96"/>
      <c r="D136" s="96"/>
      <c r="E136" s="96"/>
      <c r="F136" s="96"/>
      <c r="G136" s="96"/>
      <c r="H136" s="96"/>
      <c r="I136" s="96"/>
      <c r="J136" s="96"/>
      <c r="K136" s="96"/>
      <c r="L136" s="96"/>
    </row>
    <row r="137" spans="2:12" s="11" customFormat="1" ht="23.25">
      <c r="B137" s="96"/>
      <c r="D137" s="96"/>
      <c r="E137" s="96"/>
      <c r="F137" s="96"/>
      <c r="G137" s="96"/>
      <c r="H137" s="96"/>
      <c r="I137" s="96"/>
      <c r="J137" s="96"/>
      <c r="K137" s="96"/>
      <c r="L137" s="96"/>
    </row>
    <row r="138" spans="2:12" s="11" customFormat="1" ht="23.25">
      <c r="B138" s="96"/>
      <c r="D138" s="96"/>
      <c r="E138" s="96"/>
      <c r="F138" s="96"/>
      <c r="G138" s="96"/>
      <c r="H138" s="96"/>
      <c r="I138" s="96"/>
      <c r="J138" s="96"/>
      <c r="K138" s="96"/>
      <c r="L138" s="96"/>
    </row>
    <row r="139" spans="2:12" s="11" customFormat="1" ht="23.25">
      <c r="B139" s="96"/>
      <c r="D139" s="96"/>
      <c r="E139" s="96"/>
      <c r="F139" s="96"/>
      <c r="G139" s="96"/>
      <c r="H139" s="96"/>
      <c r="I139" s="96"/>
      <c r="J139" s="96"/>
      <c r="K139" s="96"/>
      <c r="L139" s="96"/>
    </row>
    <row r="140" spans="2:12" s="11" customFormat="1" ht="23.25">
      <c r="B140" s="96"/>
      <c r="D140" s="96"/>
      <c r="E140" s="96"/>
      <c r="F140" s="96"/>
      <c r="G140" s="96"/>
      <c r="H140" s="96"/>
      <c r="I140" s="96"/>
      <c r="J140" s="96"/>
      <c r="K140" s="96"/>
      <c r="L140" s="96"/>
    </row>
    <row r="141" spans="2:12" s="11" customFormat="1" ht="23.25">
      <c r="B141" s="96"/>
      <c r="D141" s="96"/>
      <c r="E141" s="96"/>
      <c r="F141" s="96"/>
      <c r="G141" s="96"/>
      <c r="H141" s="96"/>
      <c r="I141" s="96"/>
      <c r="J141" s="96"/>
      <c r="K141" s="96"/>
      <c r="L141" s="96"/>
    </row>
    <row r="142" spans="2:12" s="11" customFormat="1" ht="23.25">
      <c r="B142" s="96"/>
      <c r="D142" s="96"/>
      <c r="E142" s="96"/>
      <c r="F142" s="96"/>
      <c r="G142" s="96"/>
      <c r="H142" s="96"/>
      <c r="I142" s="96"/>
      <c r="J142" s="96"/>
      <c r="K142" s="96"/>
      <c r="L142" s="96"/>
    </row>
    <row r="143" spans="2:12" s="11" customFormat="1" ht="23.25">
      <c r="B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2:12" s="11" customFormat="1" ht="23.25">
      <c r="B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2:12" s="11" customFormat="1" ht="23.25">
      <c r="B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2:12" s="11" customFormat="1" ht="23.25">
      <c r="B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2:12" s="11" customFormat="1" ht="23.25">
      <c r="B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2:12" s="11" customFormat="1" ht="23.25">
      <c r="B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2:12" s="11" customFormat="1" ht="23.25">
      <c r="B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2:12" s="11" customFormat="1" ht="23.25">
      <c r="B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2:12" s="11" customFormat="1" ht="23.25">
      <c r="B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2:12" s="11" customFormat="1" ht="23.25">
      <c r="B152" s="96"/>
      <c r="D152" s="96"/>
      <c r="E152" s="96"/>
      <c r="F152" s="96"/>
      <c r="G152" s="96"/>
      <c r="H152" s="96"/>
      <c r="I152" s="96"/>
      <c r="J152" s="96"/>
      <c r="K152" s="96"/>
      <c r="L152" s="96"/>
    </row>
  </sheetData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3" manualBreakCount="3">
    <brk id="37" max="16383" man="1"/>
    <brk id="59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8"/>
  <sheetViews>
    <sheetView showGridLines="0" view="pageBreakPreview" zoomScale="55" zoomScaleNormal="55" zoomScaleSheetLayoutView="55" workbookViewId="0">
      <selection activeCell="J34" sqref="J34"/>
    </sheetView>
  </sheetViews>
  <sheetFormatPr defaultColWidth="9.28515625" defaultRowHeight="23.25"/>
  <cols>
    <col min="1" max="1" width="12.7109375" style="13" customWidth="1"/>
    <col min="2" max="2" width="20.28515625" style="13" customWidth="1"/>
    <col min="3" max="3" width="4.42578125" style="13" customWidth="1"/>
    <col min="4" max="4" width="14.7109375" style="13" customWidth="1"/>
    <col min="5" max="5" width="1.7109375" style="13" customWidth="1"/>
    <col min="6" max="6" width="14.7109375" style="13" customWidth="1"/>
    <col min="7" max="7" width="1.7109375" style="13" customWidth="1"/>
    <col min="8" max="8" width="14.7109375" style="13" customWidth="1"/>
    <col min="9" max="9" width="1.5703125" style="13" customWidth="1"/>
    <col min="10" max="10" width="14.7109375" style="13" customWidth="1"/>
    <col min="11" max="11" width="1.7109375" style="13" customWidth="1"/>
    <col min="12" max="12" width="31.42578125" style="13" customWidth="1"/>
    <col min="13" max="13" width="1.7109375" style="13" customWidth="1"/>
    <col min="14" max="14" width="17.42578125" style="13" customWidth="1"/>
    <col min="15" max="15" width="1.7109375" style="13" customWidth="1"/>
    <col min="16" max="16" width="14.7109375" style="13" customWidth="1"/>
    <col min="17" max="17" width="1.7109375" style="13" customWidth="1"/>
    <col min="18" max="18" width="14.7109375" style="13" customWidth="1"/>
    <col min="19" max="19" width="1.7109375" style="13" customWidth="1"/>
    <col min="20" max="20" width="14.7109375" style="13" customWidth="1"/>
    <col min="21" max="21" width="0.7109375" style="13" customWidth="1"/>
    <col min="22" max="16384" width="9.28515625" style="13"/>
  </cols>
  <sheetData>
    <row r="1" spans="1:20" ht="22.5" customHeight="1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 t="s">
        <v>50</v>
      </c>
    </row>
    <row r="2" spans="1:20" ht="22.5" customHeight="1">
      <c r="A2" s="16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ht="22.5" customHeight="1">
      <c r="A3" s="22" t="s">
        <v>118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ht="22.5" customHeight="1">
      <c r="A4" s="22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ht="22.5" customHeight="1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  <c r="O5" s="23"/>
      <c r="P5" s="24"/>
      <c r="Q5" s="23"/>
      <c r="R5" s="23"/>
      <c r="S5" s="23"/>
      <c r="T5" s="24" t="s">
        <v>76</v>
      </c>
    </row>
    <row r="6" spans="1:20" ht="22.5" customHeight="1">
      <c r="A6" s="25"/>
      <c r="B6" s="25"/>
      <c r="C6" s="18"/>
      <c r="D6" s="200" t="s">
        <v>2</v>
      </c>
      <c r="E6" s="200"/>
      <c r="F6" s="200"/>
      <c r="G6" s="200"/>
      <c r="H6" s="200"/>
      <c r="I6" s="200"/>
      <c r="J6" s="200"/>
      <c r="K6" s="200"/>
      <c r="L6" s="201"/>
      <c r="M6" s="201"/>
      <c r="N6" s="201"/>
      <c r="O6" s="201"/>
      <c r="P6" s="200"/>
      <c r="Q6" s="200"/>
      <c r="R6" s="200"/>
      <c r="S6" s="200"/>
      <c r="T6" s="200"/>
    </row>
    <row r="7" spans="1:20" ht="22.5" customHeight="1">
      <c r="A7" s="25"/>
      <c r="B7" s="25"/>
      <c r="C7" s="17"/>
      <c r="D7" s="202" t="s">
        <v>45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6"/>
      <c r="R7" s="25"/>
      <c r="S7" s="26"/>
      <c r="T7" s="26"/>
    </row>
    <row r="8" spans="1:20" ht="22.5" customHeight="1">
      <c r="A8" s="25"/>
      <c r="B8" s="25"/>
      <c r="C8" s="17"/>
      <c r="D8" s="25"/>
      <c r="E8" s="25"/>
      <c r="F8" s="25"/>
      <c r="G8" s="25"/>
      <c r="H8" s="25"/>
      <c r="I8" s="25"/>
      <c r="J8" s="25"/>
      <c r="K8" s="25"/>
      <c r="L8" s="202" t="s">
        <v>127</v>
      </c>
      <c r="M8" s="202"/>
      <c r="N8" s="202"/>
      <c r="O8" s="27"/>
      <c r="Q8" s="26"/>
      <c r="R8" s="25"/>
      <c r="S8" s="26"/>
      <c r="T8" s="26"/>
    </row>
    <row r="9" spans="1:20" ht="22.5" customHeight="1">
      <c r="A9" s="25"/>
      <c r="B9" s="25"/>
      <c r="C9" s="17"/>
      <c r="D9" s="25"/>
      <c r="E9" s="25"/>
      <c r="F9" s="25"/>
      <c r="G9" s="25"/>
      <c r="H9" s="25"/>
      <c r="I9" s="25"/>
      <c r="J9" s="25"/>
      <c r="K9" s="25"/>
      <c r="L9" s="28" t="s">
        <v>128</v>
      </c>
      <c r="O9" s="26"/>
      <c r="P9" s="25"/>
      <c r="Q9" s="26"/>
      <c r="R9" s="25"/>
      <c r="S9" s="26"/>
      <c r="T9" s="26"/>
    </row>
    <row r="10" spans="1:20" ht="22.5" customHeight="1">
      <c r="A10" s="25"/>
      <c r="B10" s="25"/>
      <c r="C10" s="17"/>
      <c r="D10" s="25"/>
      <c r="E10" s="25"/>
      <c r="F10" s="25"/>
      <c r="G10" s="25"/>
      <c r="H10" s="25"/>
      <c r="I10" s="25"/>
      <c r="J10" s="25"/>
      <c r="K10" s="25"/>
      <c r="L10" s="25" t="s">
        <v>172</v>
      </c>
      <c r="M10" s="25"/>
      <c r="N10" s="25"/>
      <c r="O10" s="26"/>
      <c r="P10" s="25"/>
      <c r="Q10" s="26"/>
      <c r="R10" s="25" t="s">
        <v>77</v>
      </c>
      <c r="S10" s="26"/>
      <c r="T10" s="26"/>
    </row>
    <row r="11" spans="1:20" s="25" customFormat="1" ht="22.5" customHeight="1">
      <c r="L11" s="25" t="s">
        <v>131</v>
      </c>
      <c r="N11" s="25" t="s">
        <v>78</v>
      </c>
      <c r="P11" s="25" t="s">
        <v>78</v>
      </c>
      <c r="R11" s="25" t="s">
        <v>79</v>
      </c>
      <c r="T11" s="25" t="s">
        <v>78</v>
      </c>
    </row>
    <row r="12" spans="1:20" s="25" customFormat="1" ht="22.5" customHeight="1">
      <c r="C12" s="203" t="s">
        <v>37</v>
      </c>
      <c r="D12" s="203"/>
      <c r="F12" s="25" t="s">
        <v>80</v>
      </c>
      <c r="H12" s="204" t="s">
        <v>42</v>
      </c>
      <c r="I12" s="204"/>
      <c r="J12" s="204"/>
      <c r="L12" s="25" t="s">
        <v>132</v>
      </c>
      <c r="N12" s="25" t="s">
        <v>129</v>
      </c>
      <c r="P12" s="25" t="s">
        <v>36</v>
      </c>
      <c r="R12" s="25" t="s">
        <v>81</v>
      </c>
      <c r="T12" s="25" t="s">
        <v>82</v>
      </c>
    </row>
    <row r="13" spans="1:20" s="25" customFormat="1" ht="22.5" customHeight="1">
      <c r="D13" s="29" t="s">
        <v>83</v>
      </c>
      <c r="F13" s="29" t="s">
        <v>84</v>
      </c>
      <c r="H13" s="29" t="s">
        <v>85</v>
      </c>
      <c r="J13" s="29" t="s">
        <v>86</v>
      </c>
      <c r="L13" s="29" t="s">
        <v>133</v>
      </c>
      <c r="N13" s="29" t="s">
        <v>130</v>
      </c>
      <c r="P13" s="29" t="s">
        <v>87</v>
      </c>
      <c r="R13" s="29" t="s">
        <v>88</v>
      </c>
      <c r="T13" s="29" t="s">
        <v>89</v>
      </c>
    </row>
    <row r="14" spans="1:20" ht="22.5" customHeight="1">
      <c r="A14" s="12" t="s">
        <v>136</v>
      </c>
      <c r="C14" s="30"/>
      <c r="D14" s="31">
        <v>500000</v>
      </c>
      <c r="E14" s="31"/>
      <c r="F14" s="31">
        <v>806883</v>
      </c>
      <c r="G14" s="31"/>
      <c r="H14" s="31">
        <v>26366</v>
      </c>
      <c r="I14" s="31"/>
      <c r="J14" s="31">
        <v>-379689</v>
      </c>
      <c r="K14" s="31"/>
      <c r="L14" s="31">
        <v>8910</v>
      </c>
      <c r="M14" s="31"/>
      <c r="N14" s="31">
        <f>SUM(L14)</f>
        <v>8910</v>
      </c>
      <c r="O14" s="31"/>
      <c r="P14" s="31">
        <f>SUM(D14:J14,N14)</f>
        <v>962470</v>
      </c>
      <c r="Q14" s="31"/>
      <c r="R14" s="31">
        <v>-9</v>
      </c>
      <c r="S14" s="31"/>
      <c r="T14" s="31">
        <f>P14+R14</f>
        <v>962461</v>
      </c>
    </row>
    <row r="15" spans="1:20" ht="22.5" customHeight="1">
      <c r="A15" s="15" t="s">
        <v>66</v>
      </c>
      <c r="C15" s="30"/>
      <c r="D15" s="31">
        <v>0</v>
      </c>
      <c r="E15" s="31"/>
      <c r="F15" s="31">
        <v>0</v>
      </c>
      <c r="G15" s="31"/>
      <c r="H15" s="31">
        <v>0</v>
      </c>
      <c r="I15" s="31"/>
      <c r="J15" s="31">
        <f>+PL!G109</f>
        <v>-35415</v>
      </c>
      <c r="K15" s="31"/>
      <c r="L15" s="31">
        <v>0</v>
      </c>
      <c r="M15" s="31"/>
      <c r="N15" s="31">
        <f t="shared" ref="N15:N16" si="0">SUM(L15)</f>
        <v>0</v>
      </c>
      <c r="O15" s="31"/>
      <c r="P15" s="31">
        <f t="shared" ref="P15:P16" si="1">SUM(D15:J15,N15)</f>
        <v>-35415</v>
      </c>
      <c r="Q15" s="31"/>
      <c r="R15" s="31">
        <f>+PL!G110</f>
        <v>0</v>
      </c>
      <c r="S15" s="31"/>
      <c r="T15" s="31">
        <f>P15+R15</f>
        <v>-35415</v>
      </c>
    </row>
    <row r="16" spans="1:20" ht="22.5" customHeight="1">
      <c r="A16" s="15" t="s">
        <v>68</v>
      </c>
      <c r="C16" s="30"/>
      <c r="D16" s="31">
        <v>0</v>
      </c>
      <c r="E16" s="31"/>
      <c r="F16" s="31">
        <v>0</v>
      </c>
      <c r="G16" s="31"/>
      <c r="H16" s="31">
        <v>0</v>
      </c>
      <c r="I16" s="31"/>
      <c r="J16" s="31">
        <v>0</v>
      </c>
      <c r="K16" s="31"/>
      <c r="L16" s="31">
        <f>PL!G94</f>
        <v>15887</v>
      </c>
      <c r="M16" s="31"/>
      <c r="N16" s="31">
        <f t="shared" si="0"/>
        <v>15887</v>
      </c>
      <c r="O16" s="31"/>
      <c r="P16" s="31">
        <f t="shared" si="1"/>
        <v>15887</v>
      </c>
      <c r="Q16" s="31"/>
      <c r="R16" s="31">
        <v>0</v>
      </c>
      <c r="S16" s="31"/>
      <c r="T16" s="31">
        <f>P16+R16</f>
        <v>15887</v>
      </c>
    </row>
    <row r="17" spans="1:20" ht="22.5" customHeight="1">
      <c r="A17" s="15" t="s">
        <v>69</v>
      </c>
      <c r="C17" s="30"/>
      <c r="D17" s="32">
        <f>SUM(D15:D16)</f>
        <v>0</v>
      </c>
      <c r="E17" s="31"/>
      <c r="F17" s="32">
        <f>SUM(F15:F16)</f>
        <v>0</v>
      </c>
      <c r="G17" s="31"/>
      <c r="H17" s="32">
        <f>SUM(H15:H16)</f>
        <v>0</v>
      </c>
      <c r="I17" s="31"/>
      <c r="J17" s="32">
        <f>SUM(J15:J16)</f>
        <v>-35415</v>
      </c>
      <c r="K17" s="31"/>
      <c r="L17" s="32">
        <f>SUM(L15:L16)</f>
        <v>15887</v>
      </c>
      <c r="M17" s="31"/>
      <c r="N17" s="32">
        <f>SUM(N15:N16)</f>
        <v>15887</v>
      </c>
      <c r="O17" s="31"/>
      <c r="P17" s="32">
        <f>SUM(P15:P16)</f>
        <v>-19528</v>
      </c>
      <c r="Q17" s="31"/>
      <c r="R17" s="32">
        <f>SUM(R15:R16)</f>
        <v>0</v>
      </c>
      <c r="S17" s="31"/>
      <c r="T17" s="32">
        <f>SUM(T15:T16)</f>
        <v>-19528</v>
      </c>
    </row>
    <row r="18" spans="1:20" ht="22.5" customHeight="1" thickBot="1">
      <c r="A18" s="12" t="s">
        <v>195</v>
      </c>
      <c r="C18" s="25"/>
      <c r="D18" s="33">
        <f>SUM(D14,D17:D17)</f>
        <v>500000</v>
      </c>
      <c r="E18" s="31"/>
      <c r="F18" s="33">
        <f>SUM(F14,F17:F17)</f>
        <v>806883</v>
      </c>
      <c r="G18" s="31"/>
      <c r="H18" s="33">
        <f>SUM(H14,H17:H17)</f>
        <v>26366</v>
      </c>
      <c r="I18" s="31"/>
      <c r="J18" s="33">
        <f>SUM(J14,J17:J17)</f>
        <v>-415104</v>
      </c>
      <c r="K18" s="31"/>
      <c r="L18" s="33">
        <f>SUM(L14,L17:L17)</f>
        <v>24797</v>
      </c>
      <c r="M18" s="31"/>
      <c r="N18" s="33">
        <f>SUM(N14,N17:N17)</f>
        <v>24797</v>
      </c>
      <c r="O18" s="31"/>
      <c r="P18" s="33">
        <f>SUM(P14,P17:P17)</f>
        <v>942942</v>
      </c>
      <c r="Q18" s="31"/>
      <c r="R18" s="33">
        <f>SUM(R14,R17:R17)</f>
        <v>-9</v>
      </c>
      <c r="S18" s="31"/>
      <c r="T18" s="33">
        <f>SUM(T14,T17:T17)</f>
        <v>942933</v>
      </c>
    </row>
    <row r="19" spans="1:20" ht="22.5" customHeight="1" thickTop="1">
      <c r="A19" s="12"/>
      <c r="C19" s="25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22.5" customHeight="1">
      <c r="A20" s="12" t="s">
        <v>178</v>
      </c>
      <c r="C20" s="30"/>
      <c r="D20" s="31">
        <v>500000</v>
      </c>
      <c r="E20" s="31"/>
      <c r="F20" s="31">
        <v>806883</v>
      </c>
      <c r="G20" s="31"/>
      <c r="H20" s="31">
        <v>26366</v>
      </c>
      <c r="I20" s="31"/>
      <c r="J20" s="31">
        <v>-443536</v>
      </c>
      <c r="K20" s="31"/>
      <c r="L20" s="31">
        <v>-1183</v>
      </c>
      <c r="M20" s="31"/>
      <c r="N20" s="31">
        <f t="shared" ref="N20:N21" si="2">SUM(L20)</f>
        <v>-1183</v>
      </c>
      <c r="O20" s="31"/>
      <c r="P20" s="31">
        <f t="shared" ref="P20:P22" si="3">SUM(D20:J20,N20)</f>
        <v>888530</v>
      </c>
      <c r="Q20" s="31"/>
      <c r="R20" s="31">
        <v>-10</v>
      </c>
      <c r="S20" s="31"/>
      <c r="T20" s="31">
        <f>P20+R20</f>
        <v>888520</v>
      </c>
    </row>
    <row r="21" spans="1:20" ht="22.5" customHeight="1">
      <c r="A21" s="15" t="s">
        <v>66</v>
      </c>
      <c r="C21" s="30"/>
      <c r="D21" s="31">
        <v>0</v>
      </c>
      <c r="E21" s="31"/>
      <c r="F21" s="31">
        <v>0</v>
      </c>
      <c r="G21" s="31"/>
      <c r="H21" s="31">
        <v>0</v>
      </c>
      <c r="I21" s="31"/>
      <c r="J21" s="31">
        <f>SUM(PL!E109)</f>
        <v>-31176</v>
      </c>
      <c r="K21" s="31"/>
      <c r="L21" s="31">
        <v>0</v>
      </c>
      <c r="M21" s="31"/>
      <c r="N21" s="31">
        <f t="shared" si="2"/>
        <v>0</v>
      </c>
      <c r="O21" s="31"/>
      <c r="P21" s="31">
        <f t="shared" si="3"/>
        <v>-31176</v>
      </c>
      <c r="Q21" s="31"/>
      <c r="R21" s="31">
        <f>+PL!E110</f>
        <v>0</v>
      </c>
      <c r="S21" s="31"/>
      <c r="T21" s="31">
        <f>P21+R21</f>
        <v>-31176</v>
      </c>
    </row>
    <row r="22" spans="1:20" ht="22.35" customHeight="1">
      <c r="A22" s="19" t="s">
        <v>68</v>
      </c>
      <c r="C22" s="30"/>
      <c r="D22" s="34">
        <v>0</v>
      </c>
      <c r="E22" s="31"/>
      <c r="F22" s="34">
        <v>0</v>
      </c>
      <c r="G22" s="31"/>
      <c r="H22" s="34">
        <v>0</v>
      </c>
      <c r="I22" s="31"/>
      <c r="J22" s="34">
        <v>0</v>
      </c>
      <c r="K22" s="31"/>
      <c r="L22" s="34">
        <f>PL!E94</f>
        <v>-1241</v>
      </c>
      <c r="M22" s="31"/>
      <c r="N22" s="34">
        <f>L22</f>
        <v>-1241</v>
      </c>
      <c r="O22" s="31"/>
      <c r="P22" s="34">
        <f t="shared" si="3"/>
        <v>-1241</v>
      </c>
      <c r="Q22" s="31"/>
      <c r="R22" s="34">
        <v>0</v>
      </c>
      <c r="S22" s="31"/>
      <c r="T22" s="34">
        <f>P22+R22</f>
        <v>-1241</v>
      </c>
    </row>
    <row r="23" spans="1:20" ht="22.5" customHeight="1">
      <c r="A23" s="15" t="s">
        <v>69</v>
      </c>
      <c r="C23" s="30"/>
      <c r="D23" s="32">
        <f>SUM(D21:D22)</f>
        <v>0</v>
      </c>
      <c r="E23" s="31"/>
      <c r="F23" s="32">
        <f>SUM(F21:F22)</f>
        <v>0</v>
      </c>
      <c r="G23" s="31"/>
      <c r="H23" s="32">
        <f>SUM(H21:H22)</f>
        <v>0</v>
      </c>
      <c r="I23" s="31"/>
      <c r="J23" s="32">
        <f>SUM(J21:J22)</f>
        <v>-31176</v>
      </c>
      <c r="K23" s="31"/>
      <c r="L23" s="32">
        <f>SUM(L21:L22)</f>
        <v>-1241</v>
      </c>
      <c r="M23" s="31"/>
      <c r="N23" s="32">
        <f>SUM(N21:N22)</f>
        <v>-1241</v>
      </c>
      <c r="O23" s="31"/>
      <c r="P23" s="32">
        <f>SUM(P21:P22)</f>
        <v>-32417</v>
      </c>
      <c r="Q23" s="31"/>
      <c r="R23" s="32">
        <f>SUM(R21:R22)</f>
        <v>0</v>
      </c>
      <c r="S23" s="31"/>
      <c r="T23" s="32">
        <f>SUM(T21:T22)</f>
        <v>-32417</v>
      </c>
    </row>
    <row r="24" spans="1:20" ht="22.5" customHeight="1" thickBot="1">
      <c r="A24" s="12" t="s">
        <v>196</v>
      </c>
      <c r="C24" s="25"/>
      <c r="D24" s="33">
        <f>SUM(D20,D23:D23)</f>
        <v>500000</v>
      </c>
      <c r="E24" s="31"/>
      <c r="F24" s="33">
        <f>SUM(F20,F23:F23)</f>
        <v>806883</v>
      </c>
      <c r="G24" s="31"/>
      <c r="H24" s="33">
        <f>SUM(H20,H23:H23)</f>
        <v>26366</v>
      </c>
      <c r="I24" s="31"/>
      <c r="J24" s="33">
        <f>SUM(J20,J23:J23)</f>
        <v>-474712</v>
      </c>
      <c r="K24" s="31"/>
      <c r="L24" s="33">
        <f>SUM(L20,L23:L23)</f>
        <v>-2424</v>
      </c>
      <c r="M24" s="31"/>
      <c r="N24" s="33">
        <f>SUM(N20,N23:N23)</f>
        <v>-2424</v>
      </c>
      <c r="O24" s="31"/>
      <c r="P24" s="33">
        <f>SUM(P20,P23:P23)</f>
        <v>856113</v>
      </c>
      <c r="Q24" s="31"/>
      <c r="R24" s="33">
        <f>SUM(R20,R23:R23)</f>
        <v>-10</v>
      </c>
      <c r="S24" s="31"/>
      <c r="T24" s="33">
        <f>SUM(T20,T23:T23)</f>
        <v>856103</v>
      </c>
    </row>
    <row r="25" spans="1:20" ht="22.5" customHeight="1" thickTop="1">
      <c r="A25" s="12"/>
      <c r="C25" s="25"/>
      <c r="D25" s="14">
        <f>D24-BS!E58</f>
        <v>0</v>
      </c>
      <c r="E25" s="14"/>
      <c r="F25" s="14">
        <f>F24-BS!E59</f>
        <v>0</v>
      </c>
      <c r="G25" s="14"/>
      <c r="H25" s="14">
        <f>H24-BS!E61</f>
        <v>0</v>
      </c>
      <c r="I25" s="14"/>
      <c r="J25" s="14">
        <f>J24-BS!E62</f>
        <v>0</v>
      </c>
      <c r="K25" s="14"/>
      <c r="L25" s="14"/>
      <c r="M25" s="14"/>
      <c r="N25" s="14">
        <f>N24-BS!E63</f>
        <v>0</v>
      </c>
      <c r="O25" s="14"/>
      <c r="P25" s="14">
        <f>P24-BS!E64</f>
        <v>0</v>
      </c>
      <c r="Q25" s="14"/>
      <c r="R25" s="14">
        <f>R24-BS!E65</f>
        <v>0</v>
      </c>
      <c r="S25" s="14"/>
      <c r="T25" s="14">
        <f>T24-BS!E66</f>
        <v>0</v>
      </c>
    </row>
    <row r="26" spans="1:20" ht="22.5" customHeight="1">
      <c r="A26" s="12"/>
      <c r="C26" s="25"/>
      <c r="D26" s="14">
        <f>D20-BS!G58</f>
        <v>0</v>
      </c>
      <c r="E26" s="14"/>
      <c r="F26" s="14">
        <f>F20-BS!G59</f>
        <v>0</v>
      </c>
      <c r="G26" s="14"/>
      <c r="H26" s="14">
        <f>H20-BS!G61</f>
        <v>0</v>
      </c>
      <c r="I26" s="14"/>
      <c r="J26" s="14">
        <f>J20-BS!G62</f>
        <v>0</v>
      </c>
      <c r="K26" s="14"/>
      <c r="L26" s="14"/>
      <c r="M26" s="14"/>
      <c r="N26" s="14">
        <f>N20-BS!G63</f>
        <v>0</v>
      </c>
      <c r="O26" s="14"/>
      <c r="P26" s="14">
        <f>P20-BS!G64</f>
        <v>0</v>
      </c>
      <c r="Q26" s="14"/>
      <c r="R26" s="14">
        <f>R20-BS!G65</f>
        <v>0</v>
      </c>
      <c r="S26" s="14"/>
      <c r="T26" s="14">
        <f>T20-BS!G66</f>
        <v>0</v>
      </c>
    </row>
    <row r="27" spans="1:20" ht="22.5" customHeight="1">
      <c r="A27" s="12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14"/>
    </row>
    <row r="28" spans="1:20" ht="22.5" customHeight="1">
      <c r="A28" s="11" t="s">
        <v>122</v>
      </c>
      <c r="E28" s="35"/>
    </row>
  </sheetData>
  <mergeCells count="5">
    <mergeCell ref="D6:T6"/>
    <mergeCell ref="D7:P7"/>
    <mergeCell ref="C12:D12"/>
    <mergeCell ref="H12:J12"/>
    <mergeCell ref="L8:N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0" fitToHeight="0" orientation="landscape" r:id="rId1"/>
  <ignoredErrors>
    <ignoredError sqref="D17:H17" formula="1" formulaRange="1"/>
    <ignoredError sqref="Q17:T17 Q21:T23 I17:K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7"/>
  <sheetViews>
    <sheetView showGridLines="0" view="pageBreakPreview" zoomScale="55" zoomScaleNormal="60" zoomScaleSheetLayoutView="55" zoomScalePageLayoutView="40" workbookViewId="0">
      <selection activeCell="G8" sqref="G8"/>
    </sheetView>
  </sheetViews>
  <sheetFormatPr defaultColWidth="9.28515625" defaultRowHeight="23.25"/>
  <cols>
    <col min="1" max="1" width="12.7109375" style="13" customWidth="1"/>
    <col min="2" max="2" width="23" style="13" customWidth="1"/>
    <col min="3" max="3" width="5.42578125" style="13" customWidth="1"/>
    <col min="4" max="4" width="17" style="13" customWidth="1"/>
    <col min="5" max="5" width="1.7109375" style="13" customWidth="1"/>
    <col min="6" max="6" width="17" style="13" customWidth="1"/>
    <col min="7" max="7" width="1.7109375" style="13" customWidth="1"/>
    <col min="8" max="8" width="17" style="13" customWidth="1"/>
    <col min="9" max="9" width="1.7109375" style="13" customWidth="1"/>
    <col min="10" max="10" width="17" style="13" customWidth="1"/>
    <col min="11" max="11" width="1.5703125" style="13" customWidth="1"/>
    <col min="12" max="12" width="30" style="13" customWidth="1"/>
    <col min="13" max="13" width="1.5703125" style="13" customWidth="1"/>
    <col min="14" max="14" width="17" style="13" customWidth="1"/>
    <col min="15" max="15" width="1.5703125" style="13" customWidth="1"/>
    <col min="16" max="16" width="17" style="13" customWidth="1"/>
    <col min="17" max="17" width="0.7109375" style="13" customWidth="1"/>
    <col min="18" max="22" width="9.28515625" style="13"/>
    <col min="23" max="23" width="9.28515625" style="13" customWidth="1"/>
    <col min="24" max="16384" width="9.28515625" style="13"/>
  </cols>
  <sheetData>
    <row r="1" spans="1:17" ht="22.5" customHeight="1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1" t="s">
        <v>50</v>
      </c>
    </row>
    <row r="2" spans="1:17" ht="22.5" customHeight="1">
      <c r="A2" s="16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7" ht="22.5" customHeight="1">
      <c r="A3" s="22" t="s">
        <v>119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7" ht="22.5" customHeight="1">
      <c r="A4" s="22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7" ht="22.5" customHeight="1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4" t="s">
        <v>76</v>
      </c>
    </row>
    <row r="6" spans="1:17" ht="22.5" customHeight="1">
      <c r="A6" s="25"/>
      <c r="B6" s="25"/>
      <c r="C6" s="18"/>
      <c r="D6" s="200" t="s">
        <v>3</v>
      </c>
      <c r="E6" s="200"/>
      <c r="F6" s="200"/>
      <c r="G6" s="200"/>
      <c r="H6" s="200"/>
      <c r="I6" s="200"/>
      <c r="J6" s="200"/>
      <c r="K6" s="200"/>
      <c r="L6" s="201"/>
      <c r="M6" s="201"/>
      <c r="N6" s="201"/>
      <c r="O6" s="201"/>
      <c r="P6" s="200"/>
    </row>
    <row r="7" spans="1:17" ht="22.5" customHeight="1">
      <c r="A7" s="25"/>
      <c r="B7" s="25"/>
      <c r="C7" s="18"/>
      <c r="D7" s="26"/>
      <c r="E7" s="26"/>
      <c r="F7" s="26"/>
      <c r="G7" s="26"/>
      <c r="H7" s="26"/>
      <c r="I7" s="26"/>
      <c r="J7" s="26"/>
      <c r="K7" s="26"/>
      <c r="L7" s="205" t="s">
        <v>127</v>
      </c>
      <c r="M7" s="205"/>
      <c r="N7" s="205"/>
      <c r="O7" s="26"/>
      <c r="P7" s="26"/>
    </row>
    <row r="8" spans="1:17" ht="22.5" customHeight="1">
      <c r="A8" s="25"/>
      <c r="B8" s="25"/>
      <c r="C8" s="18"/>
      <c r="D8" s="26"/>
      <c r="E8" s="26"/>
      <c r="F8" s="26"/>
      <c r="G8" s="26"/>
      <c r="H8" s="26"/>
      <c r="I8" s="26"/>
      <c r="J8" s="26"/>
      <c r="K8" s="26"/>
      <c r="L8" s="36" t="s">
        <v>128</v>
      </c>
      <c r="M8" s="26"/>
      <c r="N8" s="26"/>
      <c r="O8" s="26"/>
      <c r="P8" s="26"/>
    </row>
    <row r="9" spans="1:17" ht="22.5" customHeight="1">
      <c r="A9" s="25"/>
      <c r="B9" s="25"/>
      <c r="C9" s="18"/>
      <c r="D9" s="26"/>
      <c r="E9" s="26"/>
      <c r="F9" s="26"/>
      <c r="G9" s="26"/>
      <c r="H9" s="26"/>
      <c r="I9" s="26"/>
      <c r="J9" s="26"/>
      <c r="K9" s="26"/>
      <c r="L9" s="25" t="s">
        <v>172</v>
      </c>
      <c r="M9" s="25"/>
      <c r="N9" s="25"/>
      <c r="O9" s="26"/>
      <c r="P9" s="26"/>
    </row>
    <row r="10" spans="1:17" ht="22.5" customHeight="1">
      <c r="A10" s="25"/>
      <c r="B10" s="25"/>
      <c r="C10" s="18"/>
      <c r="D10" s="26"/>
      <c r="E10" s="26"/>
      <c r="F10" s="26"/>
      <c r="G10" s="26"/>
      <c r="H10" s="26"/>
      <c r="I10" s="26"/>
      <c r="J10" s="26"/>
      <c r="K10" s="26"/>
      <c r="L10" s="25" t="s">
        <v>131</v>
      </c>
      <c r="M10" s="25"/>
      <c r="N10" s="25" t="s">
        <v>78</v>
      </c>
      <c r="O10" s="26"/>
      <c r="P10" s="26"/>
    </row>
    <row r="11" spans="1:17" s="25" customFormat="1" ht="22.5" customHeight="1">
      <c r="D11" s="25" t="s">
        <v>37</v>
      </c>
      <c r="F11" s="25" t="s">
        <v>80</v>
      </c>
      <c r="H11" s="204" t="s">
        <v>42</v>
      </c>
      <c r="I11" s="204"/>
      <c r="J11" s="204"/>
      <c r="L11" s="25" t="s">
        <v>132</v>
      </c>
      <c r="N11" s="25" t="s">
        <v>129</v>
      </c>
      <c r="P11" s="25" t="s">
        <v>78</v>
      </c>
    </row>
    <row r="12" spans="1:17" s="25" customFormat="1" ht="22.5" customHeight="1">
      <c r="D12" s="29" t="s">
        <v>83</v>
      </c>
      <c r="F12" s="29" t="s">
        <v>84</v>
      </c>
      <c r="H12" s="29" t="s">
        <v>85</v>
      </c>
      <c r="J12" s="29" t="s">
        <v>86</v>
      </c>
      <c r="L12" s="29" t="s">
        <v>133</v>
      </c>
      <c r="N12" s="29" t="s">
        <v>130</v>
      </c>
      <c r="P12" s="29" t="s">
        <v>36</v>
      </c>
    </row>
    <row r="13" spans="1:17" ht="22.5" customHeight="1">
      <c r="A13" s="12" t="s">
        <v>136</v>
      </c>
      <c r="C13" s="25"/>
      <c r="D13" s="14">
        <v>500000</v>
      </c>
      <c r="E13" s="14"/>
      <c r="F13" s="14">
        <v>806883</v>
      </c>
      <c r="G13" s="14"/>
      <c r="H13" s="14">
        <v>26366</v>
      </c>
      <c r="I13" s="37"/>
      <c r="J13" s="14">
        <v>-348528</v>
      </c>
      <c r="K13" s="14"/>
      <c r="L13" s="14">
        <v>8910</v>
      </c>
      <c r="M13" s="14"/>
      <c r="N13" s="14">
        <f>SUM(L13)</f>
        <v>8910</v>
      </c>
      <c r="O13" s="14"/>
      <c r="P13" s="31">
        <f>SUM(D13:J13,N13)</f>
        <v>993631</v>
      </c>
    </row>
    <row r="14" spans="1:17" ht="22.5" customHeight="1">
      <c r="A14" s="15" t="s">
        <v>66</v>
      </c>
      <c r="C14" s="38"/>
      <c r="D14" s="31">
        <v>0</v>
      </c>
      <c r="E14" s="31"/>
      <c r="F14" s="31">
        <v>0</v>
      </c>
      <c r="G14" s="31"/>
      <c r="H14" s="31">
        <v>0</v>
      </c>
      <c r="I14" s="31"/>
      <c r="J14" s="31">
        <f>SUM(PL!K83)</f>
        <v>-69384</v>
      </c>
      <c r="K14" s="31"/>
      <c r="L14" s="31">
        <f>SUM(PL!M83)</f>
        <v>0</v>
      </c>
      <c r="M14" s="31"/>
      <c r="N14" s="31">
        <f t="shared" ref="N14:N15" si="0">SUM(L14)</f>
        <v>0</v>
      </c>
      <c r="O14" s="31"/>
      <c r="P14" s="31">
        <f t="shared" ref="P14:P15" si="1">SUM(D14:J14,N14)</f>
        <v>-69384</v>
      </c>
      <c r="Q14" s="25"/>
    </row>
    <row r="15" spans="1:17" ht="22.5" customHeight="1">
      <c r="A15" s="19" t="s">
        <v>68</v>
      </c>
      <c r="C15" s="38"/>
      <c r="D15" s="34">
        <v>0</v>
      </c>
      <c r="E15" s="31"/>
      <c r="F15" s="34">
        <v>0</v>
      </c>
      <c r="G15" s="31"/>
      <c r="H15" s="34">
        <v>0</v>
      </c>
      <c r="I15" s="31"/>
      <c r="J15" s="34">
        <v>0</v>
      </c>
      <c r="K15" s="31"/>
      <c r="L15" s="34">
        <f>PL!K94</f>
        <v>15887</v>
      </c>
      <c r="M15" s="31"/>
      <c r="N15" s="34">
        <f t="shared" si="0"/>
        <v>15887</v>
      </c>
      <c r="O15" s="31"/>
      <c r="P15" s="34">
        <f t="shared" si="1"/>
        <v>15887</v>
      </c>
      <c r="Q15" s="25"/>
    </row>
    <row r="16" spans="1:17" ht="22.5" customHeight="1">
      <c r="A16" s="15" t="s">
        <v>69</v>
      </c>
      <c r="C16" s="38"/>
      <c r="D16" s="32">
        <f>SUM(D14:D15)</f>
        <v>0</v>
      </c>
      <c r="E16" s="31"/>
      <c r="F16" s="32">
        <f>SUM(F14:F15)</f>
        <v>0</v>
      </c>
      <c r="G16" s="31"/>
      <c r="H16" s="32">
        <f>SUM(H14:H15)</f>
        <v>0</v>
      </c>
      <c r="I16" s="31"/>
      <c r="J16" s="32">
        <f>SUM(J14:J15)</f>
        <v>-69384</v>
      </c>
      <c r="K16" s="31"/>
      <c r="L16" s="32">
        <f>SUM(L14:L15)</f>
        <v>15887</v>
      </c>
      <c r="M16" s="31"/>
      <c r="N16" s="32">
        <f>SUM(N14:N15)</f>
        <v>15887</v>
      </c>
      <c r="O16" s="31"/>
      <c r="P16" s="32">
        <f>SUM(P14:P15)</f>
        <v>-53497</v>
      </c>
      <c r="Q16" s="25"/>
    </row>
    <row r="17" spans="1:17" ht="22.5" customHeight="1" thickBot="1">
      <c r="A17" s="12" t="s">
        <v>195</v>
      </c>
      <c r="C17" s="25"/>
      <c r="D17" s="33">
        <f>SUM(D13,D16:D16)</f>
        <v>500000</v>
      </c>
      <c r="E17" s="31"/>
      <c r="F17" s="33">
        <f>SUM(F13,F16:F16)</f>
        <v>806883</v>
      </c>
      <c r="G17" s="31"/>
      <c r="H17" s="33">
        <f>SUM(H13,H16:H16)</f>
        <v>26366</v>
      </c>
      <c r="I17" s="31"/>
      <c r="J17" s="33">
        <f>SUM(J13,J16:J16)</f>
        <v>-417912</v>
      </c>
      <c r="K17" s="31"/>
      <c r="L17" s="33">
        <f>SUM(L13,L16:L16)</f>
        <v>24797</v>
      </c>
      <c r="M17" s="31"/>
      <c r="N17" s="33">
        <f>SUM(N13,N16:N16)</f>
        <v>24797</v>
      </c>
      <c r="O17" s="31"/>
      <c r="P17" s="33">
        <f>SUM(P13,P16:P16)</f>
        <v>940134</v>
      </c>
    </row>
    <row r="18" spans="1:17" ht="22.5" customHeight="1" thickTop="1">
      <c r="A18" s="12"/>
      <c r="C18" s="25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pans="1:17" ht="22.5" customHeight="1">
      <c r="A19" s="12" t="s">
        <v>178</v>
      </c>
      <c r="C19" s="25"/>
      <c r="D19" s="14">
        <v>500000</v>
      </c>
      <c r="E19" s="14"/>
      <c r="F19" s="14">
        <v>806883</v>
      </c>
      <c r="G19" s="14"/>
      <c r="H19" s="14">
        <v>26366</v>
      </c>
      <c r="I19" s="37"/>
      <c r="J19" s="14">
        <v>-444819</v>
      </c>
      <c r="K19" s="31"/>
      <c r="L19" s="14">
        <v>-1183</v>
      </c>
      <c r="M19" s="31"/>
      <c r="N19" s="31">
        <f t="shared" ref="N19:N20" si="2">SUM(L19)</f>
        <v>-1183</v>
      </c>
      <c r="O19" s="31"/>
      <c r="P19" s="31">
        <f t="shared" ref="P19:P21" si="3">SUM(D19:J19,N19)</f>
        <v>887247</v>
      </c>
    </row>
    <row r="20" spans="1:17" ht="22.5" customHeight="1">
      <c r="A20" s="15" t="s">
        <v>66</v>
      </c>
      <c r="C20" s="38"/>
      <c r="D20" s="31">
        <v>0</v>
      </c>
      <c r="E20" s="31"/>
      <c r="F20" s="31">
        <v>0</v>
      </c>
      <c r="G20" s="31"/>
      <c r="H20" s="31">
        <v>0</v>
      </c>
      <c r="I20" s="31"/>
      <c r="J20" s="31">
        <f>SUM(PL!I109)</f>
        <v>-30710</v>
      </c>
      <c r="K20" s="31"/>
      <c r="L20" s="31">
        <v>0</v>
      </c>
      <c r="M20" s="31"/>
      <c r="N20" s="31">
        <f t="shared" si="2"/>
        <v>0</v>
      </c>
      <c r="O20" s="31"/>
      <c r="P20" s="31">
        <f t="shared" si="3"/>
        <v>-30710</v>
      </c>
      <c r="Q20" s="25"/>
    </row>
    <row r="21" spans="1:17" ht="22.5" customHeight="1">
      <c r="A21" s="19" t="s">
        <v>68</v>
      </c>
      <c r="C21" s="38"/>
      <c r="D21" s="34">
        <v>0</v>
      </c>
      <c r="E21" s="31"/>
      <c r="F21" s="34">
        <v>0</v>
      </c>
      <c r="G21" s="31"/>
      <c r="H21" s="34">
        <v>0</v>
      </c>
      <c r="I21" s="31"/>
      <c r="J21" s="34">
        <v>0</v>
      </c>
      <c r="K21" s="31"/>
      <c r="L21" s="34">
        <f>PL!I94</f>
        <v>-1241</v>
      </c>
      <c r="M21" s="31"/>
      <c r="N21" s="34">
        <f>L21</f>
        <v>-1241</v>
      </c>
      <c r="O21" s="31"/>
      <c r="P21" s="34">
        <f t="shared" si="3"/>
        <v>-1241</v>
      </c>
      <c r="Q21" s="25"/>
    </row>
    <row r="22" spans="1:17" ht="22.5" customHeight="1">
      <c r="A22" s="15" t="s">
        <v>69</v>
      </c>
      <c r="C22" s="38"/>
      <c r="D22" s="32">
        <f>SUM(D20:D21)</f>
        <v>0</v>
      </c>
      <c r="E22" s="31"/>
      <c r="F22" s="32">
        <f>SUM(F20:F21)</f>
        <v>0</v>
      </c>
      <c r="G22" s="31"/>
      <c r="H22" s="32">
        <f>SUM(H20:H21)</f>
        <v>0</v>
      </c>
      <c r="I22" s="31"/>
      <c r="J22" s="32">
        <f>SUM(J20:J21)</f>
        <v>-30710</v>
      </c>
      <c r="K22" s="31"/>
      <c r="L22" s="32">
        <f>SUM(L20:L21)</f>
        <v>-1241</v>
      </c>
      <c r="M22" s="31"/>
      <c r="N22" s="32">
        <f>SUM(N20:N21)</f>
        <v>-1241</v>
      </c>
      <c r="O22" s="31"/>
      <c r="P22" s="32">
        <f>SUM(P20:P21)</f>
        <v>-31951</v>
      </c>
      <c r="Q22" s="25"/>
    </row>
    <row r="23" spans="1:17" ht="22.5" customHeight="1" thickBot="1">
      <c r="A23" s="12" t="s">
        <v>196</v>
      </c>
      <c r="C23" s="25"/>
      <c r="D23" s="33">
        <f>SUM(D19,D22:D22)</f>
        <v>500000</v>
      </c>
      <c r="E23" s="31"/>
      <c r="F23" s="33">
        <f>SUM(F19,F22:F22)</f>
        <v>806883</v>
      </c>
      <c r="G23" s="31"/>
      <c r="H23" s="33">
        <f>SUM(H19,H22:H22)</f>
        <v>26366</v>
      </c>
      <c r="I23" s="31"/>
      <c r="J23" s="33">
        <f>SUM(J19,J22:J22)</f>
        <v>-475529</v>
      </c>
      <c r="K23" s="31"/>
      <c r="L23" s="33">
        <f>SUM(L19,L22:L22)</f>
        <v>-2424</v>
      </c>
      <c r="M23" s="31"/>
      <c r="N23" s="33">
        <f>SUM(N19,N22:N22)</f>
        <v>-2424</v>
      </c>
      <c r="O23" s="31"/>
      <c r="P23" s="33">
        <f>SUM(P19,P22:P22)</f>
        <v>855296</v>
      </c>
    </row>
    <row r="24" spans="1:17" ht="22.5" customHeight="1" thickTop="1">
      <c r="A24" s="12"/>
      <c r="C24" s="25"/>
      <c r="D24" s="14">
        <f>D23-BS!I58</f>
        <v>0</v>
      </c>
      <c r="E24" s="14"/>
      <c r="F24" s="14">
        <f>F23-BS!I59</f>
        <v>0</v>
      </c>
      <c r="G24" s="14"/>
      <c r="H24" s="14">
        <f>H23-BS!I61</f>
        <v>0</v>
      </c>
      <c r="I24" s="14"/>
      <c r="J24" s="14">
        <f>J23-BS!I62</f>
        <v>0</v>
      </c>
      <c r="K24" s="14"/>
      <c r="L24" s="14"/>
      <c r="M24" s="14"/>
      <c r="N24" s="14">
        <f>N23-BS!I63</f>
        <v>0</v>
      </c>
      <c r="O24" s="14"/>
      <c r="P24" s="9">
        <f>P23-BS!I66</f>
        <v>0</v>
      </c>
    </row>
    <row r="25" spans="1:17" ht="22.5" customHeight="1">
      <c r="A25" s="12"/>
      <c r="C25" s="25"/>
      <c r="D25" s="14">
        <f>D19-BS!K58</f>
        <v>0</v>
      </c>
      <c r="E25" s="14"/>
      <c r="F25" s="14">
        <f>F19-BS!K59</f>
        <v>0</v>
      </c>
      <c r="G25" s="14"/>
      <c r="H25" s="14">
        <f>H19-BS!K61</f>
        <v>0</v>
      </c>
      <c r="I25" s="14"/>
      <c r="J25" s="14">
        <f>J19-BS!K62</f>
        <v>0</v>
      </c>
      <c r="K25" s="14"/>
      <c r="L25" s="14"/>
      <c r="M25" s="14"/>
      <c r="N25" s="14">
        <f>N19-BS!K63</f>
        <v>0</v>
      </c>
      <c r="O25" s="14"/>
      <c r="P25" s="9">
        <f>P19-BS!K66</f>
        <v>0</v>
      </c>
    </row>
    <row r="26" spans="1:17" ht="22.5" customHeight="1">
      <c r="A26" s="12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17" ht="22.5" customHeight="1">
      <c r="A27" s="11" t="s">
        <v>122</v>
      </c>
    </row>
  </sheetData>
  <mergeCells count="3">
    <mergeCell ref="D6:P6"/>
    <mergeCell ref="H11:J11"/>
    <mergeCell ref="L7:N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4" orientation="landscape" r:id="rId1"/>
  <ignoredErrors>
    <ignoredError sqref="K16 D16:J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33"/>
  <sheetViews>
    <sheetView showGridLines="0" tabSelected="1" view="pageBreakPreview" topLeftCell="A55" zoomScale="85" zoomScaleNormal="50" zoomScaleSheetLayoutView="85" workbookViewId="0">
      <selection activeCell="I33" sqref="I33"/>
    </sheetView>
  </sheetViews>
  <sheetFormatPr defaultColWidth="10.7109375" defaultRowHeight="23.25"/>
  <cols>
    <col min="1" max="1" width="56.28515625" style="15" customWidth="1"/>
    <col min="2" max="2" width="1.42578125" style="13" hidden="1" customWidth="1"/>
    <col min="3" max="3" width="8.7109375" style="15" hidden="1" customWidth="1"/>
    <col min="4" max="4" width="1.85546875" style="13" customWidth="1"/>
    <col min="5" max="5" width="15" style="13" customWidth="1"/>
    <col min="6" max="6" width="1.42578125" style="13" customWidth="1"/>
    <col min="7" max="7" width="15" style="13" customWidth="1"/>
    <col min="8" max="8" width="1.42578125" style="13" customWidth="1"/>
    <col min="9" max="9" width="15" style="13" customWidth="1"/>
    <col min="10" max="10" width="1.42578125" style="13" customWidth="1"/>
    <col min="11" max="11" width="15" style="13" customWidth="1"/>
    <col min="12" max="13" width="1.7109375" style="13" customWidth="1"/>
    <col min="14" max="16384" width="10.7109375" style="13"/>
  </cols>
  <sheetData>
    <row r="1" spans="1:14" s="40" customFormat="1">
      <c r="B1" s="17"/>
      <c r="C1" s="41"/>
      <c r="D1" s="17"/>
      <c r="E1" s="17"/>
      <c r="F1" s="17"/>
      <c r="G1" s="17"/>
      <c r="H1" s="17"/>
      <c r="I1" s="17"/>
      <c r="J1" s="17"/>
      <c r="K1" s="42"/>
      <c r="L1" s="43" t="s">
        <v>50</v>
      </c>
      <c r="M1" s="43"/>
    </row>
    <row r="2" spans="1:14" s="40" customFormat="1">
      <c r="A2" s="44" t="s">
        <v>0</v>
      </c>
      <c r="B2" s="17"/>
      <c r="C2" s="41"/>
      <c r="D2" s="17"/>
      <c r="E2" s="17"/>
      <c r="F2" s="17"/>
      <c r="G2" s="17"/>
      <c r="H2" s="17"/>
      <c r="I2" s="17"/>
      <c r="J2" s="17"/>
      <c r="K2" s="17"/>
    </row>
    <row r="3" spans="1:14" s="40" customFormat="1">
      <c r="A3" s="16" t="s">
        <v>90</v>
      </c>
      <c r="B3" s="17"/>
      <c r="C3" s="41"/>
      <c r="D3" s="17"/>
      <c r="E3" s="17"/>
      <c r="F3" s="17"/>
      <c r="G3" s="17"/>
      <c r="H3" s="17"/>
      <c r="I3" s="17"/>
      <c r="J3" s="17"/>
      <c r="K3" s="17"/>
    </row>
    <row r="4" spans="1:14" s="40" customFormat="1">
      <c r="A4" s="22" t="s">
        <v>197</v>
      </c>
      <c r="B4" s="17"/>
      <c r="C4" s="41"/>
      <c r="D4" s="17"/>
      <c r="E4" s="17"/>
      <c r="F4" s="17"/>
      <c r="G4" s="17"/>
      <c r="H4" s="17"/>
      <c r="I4" s="17"/>
      <c r="J4" s="17"/>
      <c r="K4" s="17"/>
    </row>
    <row r="5" spans="1:14" s="40" customFormat="1">
      <c r="B5" s="17"/>
      <c r="C5" s="41"/>
      <c r="D5" s="17"/>
      <c r="E5" s="17"/>
      <c r="F5" s="17"/>
      <c r="G5" s="17"/>
      <c r="H5" s="17"/>
      <c r="I5" s="17"/>
      <c r="J5" s="17"/>
      <c r="K5" s="42" t="s">
        <v>1</v>
      </c>
    </row>
    <row r="6" spans="1:14">
      <c r="E6" s="39"/>
      <c r="F6" s="39" t="s">
        <v>2</v>
      </c>
      <c r="G6" s="39"/>
      <c r="H6" s="18"/>
      <c r="I6" s="39"/>
      <c r="J6" s="39" t="s">
        <v>3</v>
      </c>
      <c r="K6" s="39"/>
    </row>
    <row r="7" spans="1:14">
      <c r="C7" s="45"/>
      <c r="D7" s="46"/>
      <c r="E7" s="47">
        <v>2569</v>
      </c>
      <c r="F7" s="48"/>
      <c r="G7" s="47">
        <v>2568</v>
      </c>
      <c r="H7" s="49"/>
      <c r="I7" s="47">
        <v>2569</v>
      </c>
      <c r="J7" s="48"/>
      <c r="K7" s="47">
        <v>2568</v>
      </c>
    </row>
    <row r="8" spans="1:14">
      <c r="A8" s="12" t="s">
        <v>91</v>
      </c>
      <c r="B8" s="18"/>
      <c r="C8" s="50"/>
      <c r="E8" s="25"/>
      <c r="F8" s="25"/>
      <c r="G8" s="25"/>
      <c r="I8" s="25"/>
      <c r="J8" s="25"/>
      <c r="K8" s="25"/>
    </row>
    <row r="9" spans="1:14">
      <c r="A9" s="15" t="s">
        <v>158</v>
      </c>
      <c r="B9" s="18"/>
      <c r="C9" s="50"/>
      <c r="E9" s="31">
        <f>SUM(PL!E81)</f>
        <v>-29614</v>
      </c>
      <c r="F9" s="14"/>
      <c r="G9" s="31">
        <f>SUM(PL!G81)</f>
        <v>-31648</v>
      </c>
      <c r="H9" s="51"/>
      <c r="I9" s="31">
        <f>SUM(PL!I81)</f>
        <v>-29148</v>
      </c>
      <c r="J9" s="14"/>
      <c r="K9" s="31">
        <f>SUM(PL!K81)</f>
        <v>-65617</v>
      </c>
    </row>
    <row r="10" spans="1:14">
      <c r="A10" s="15" t="s">
        <v>92</v>
      </c>
      <c r="C10" s="50"/>
      <c r="E10" s="14"/>
      <c r="F10" s="14"/>
      <c r="G10" s="14"/>
      <c r="H10" s="14"/>
      <c r="I10" s="14"/>
      <c r="J10" s="14"/>
      <c r="K10" s="14"/>
    </row>
    <row r="11" spans="1:14">
      <c r="A11" s="15" t="s">
        <v>93</v>
      </c>
      <c r="C11" s="50"/>
      <c r="E11" s="14"/>
      <c r="F11" s="14"/>
      <c r="G11" s="14"/>
      <c r="H11" s="14"/>
      <c r="I11" s="14"/>
      <c r="J11" s="14"/>
      <c r="K11" s="14"/>
    </row>
    <row r="12" spans="1:14">
      <c r="A12" s="52" t="s">
        <v>94</v>
      </c>
      <c r="C12" s="50"/>
      <c r="E12" s="13">
        <v>23820</v>
      </c>
      <c r="F12" s="14"/>
      <c r="G12" s="31">
        <v>25409</v>
      </c>
      <c r="H12" s="14"/>
      <c r="I12" s="53">
        <v>23810</v>
      </c>
      <c r="J12" s="14"/>
      <c r="K12" s="31">
        <v>25391</v>
      </c>
      <c r="N12" s="54"/>
    </row>
    <row r="13" spans="1:14">
      <c r="A13" s="52" t="s">
        <v>206</v>
      </c>
      <c r="C13" s="50"/>
      <c r="E13" s="55">
        <v>2621</v>
      </c>
      <c r="F13" s="14"/>
      <c r="G13" s="31">
        <v>21</v>
      </c>
      <c r="H13" s="14"/>
      <c r="I13" s="53">
        <v>2824</v>
      </c>
      <c r="J13" s="14"/>
      <c r="K13" s="31">
        <v>35021</v>
      </c>
    </row>
    <row r="14" spans="1:14">
      <c r="A14" s="52" t="s">
        <v>159</v>
      </c>
      <c r="C14" s="50"/>
      <c r="E14" s="55">
        <v>-9309</v>
      </c>
      <c r="F14" s="31"/>
      <c r="G14" s="31">
        <v>-18293</v>
      </c>
      <c r="H14" s="31"/>
      <c r="I14" s="55">
        <v>-9310</v>
      </c>
      <c r="J14" s="31"/>
      <c r="K14" s="31">
        <v>-18293</v>
      </c>
    </row>
    <row r="15" spans="1:14">
      <c r="A15" s="52" t="s">
        <v>210</v>
      </c>
      <c r="C15" s="50"/>
      <c r="E15" s="55">
        <v>93</v>
      </c>
      <c r="F15" s="31"/>
      <c r="G15" s="31">
        <v>-29</v>
      </c>
      <c r="H15" s="31"/>
      <c r="I15" s="56">
        <v>93</v>
      </c>
      <c r="J15" s="31"/>
      <c r="K15" s="31">
        <v>-29</v>
      </c>
    </row>
    <row r="16" spans="1:14">
      <c r="A16" s="52" t="s">
        <v>207</v>
      </c>
      <c r="C16" s="50"/>
      <c r="E16" s="55">
        <v>26</v>
      </c>
      <c r="F16" s="31"/>
      <c r="G16" s="31">
        <v>-8</v>
      </c>
      <c r="H16" s="31"/>
      <c r="I16" s="53">
        <v>26</v>
      </c>
      <c r="J16" s="31"/>
      <c r="K16" s="31">
        <v>-8</v>
      </c>
    </row>
    <row r="17" spans="1:14">
      <c r="A17" s="52" t="s">
        <v>183</v>
      </c>
      <c r="C17" s="50"/>
      <c r="E17" s="55">
        <v>129</v>
      </c>
      <c r="F17" s="31"/>
      <c r="G17" s="55">
        <v>0</v>
      </c>
      <c r="H17" s="31"/>
      <c r="I17" s="31">
        <v>129</v>
      </c>
      <c r="J17" s="31"/>
      <c r="K17" s="55">
        <v>0</v>
      </c>
    </row>
    <row r="18" spans="1:14">
      <c r="A18" s="52" t="s">
        <v>185</v>
      </c>
      <c r="C18" s="50"/>
      <c r="E18" s="55">
        <v>207</v>
      </c>
      <c r="F18" s="31"/>
      <c r="G18" s="55">
        <v>0</v>
      </c>
      <c r="H18" s="31"/>
      <c r="I18" s="31">
        <v>118</v>
      </c>
      <c r="J18" s="31"/>
      <c r="K18" s="55">
        <v>0</v>
      </c>
    </row>
    <row r="19" spans="1:14">
      <c r="A19" s="52" t="s">
        <v>198</v>
      </c>
      <c r="C19" s="50"/>
      <c r="E19" s="55">
        <v>0</v>
      </c>
      <c r="F19" s="31"/>
      <c r="G19" s="55">
        <v>-3463</v>
      </c>
      <c r="H19" s="31"/>
      <c r="I19" s="31">
        <v>0</v>
      </c>
      <c r="J19" s="31"/>
      <c r="K19" s="55">
        <v>-3463</v>
      </c>
    </row>
    <row r="20" spans="1:14">
      <c r="A20" s="15" t="s">
        <v>160</v>
      </c>
      <c r="C20" s="50"/>
      <c r="E20" s="55">
        <v>686</v>
      </c>
      <c r="F20" s="31"/>
      <c r="G20" s="31">
        <v>711</v>
      </c>
      <c r="H20" s="31"/>
      <c r="I20" s="55">
        <v>686</v>
      </c>
      <c r="J20" s="31"/>
      <c r="K20" s="31">
        <v>709</v>
      </c>
      <c r="N20" s="54"/>
    </row>
    <row r="21" spans="1:14">
      <c r="A21" s="15" t="s">
        <v>179</v>
      </c>
      <c r="C21" s="50"/>
      <c r="E21" s="55">
        <v>-1942</v>
      </c>
      <c r="F21" s="31"/>
      <c r="G21" s="31">
        <v>-1984</v>
      </c>
      <c r="H21" s="31"/>
      <c r="I21" s="55">
        <v>-1942</v>
      </c>
      <c r="J21" s="31"/>
      <c r="K21" s="31">
        <v>-1984</v>
      </c>
      <c r="N21" s="54"/>
    </row>
    <row r="22" spans="1:14">
      <c r="A22" s="15" t="s">
        <v>95</v>
      </c>
      <c r="B22" s="40"/>
      <c r="C22" s="50"/>
      <c r="E22" s="55">
        <v>-31</v>
      </c>
      <c r="F22" s="14"/>
      <c r="G22" s="31">
        <v>-45</v>
      </c>
      <c r="H22" s="14"/>
      <c r="I22" s="55">
        <v>-467</v>
      </c>
      <c r="J22" s="14"/>
      <c r="K22" s="31">
        <v>-574</v>
      </c>
    </row>
    <row r="23" spans="1:14">
      <c r="A23" s="15" t="s">
        <v>96</v>
      </c>
      <c r="B23" s="40"/>
      <c r="C23" s="50"/>
      <c r="E23" s="57">
        <v>2667</v>
      </c>
      <c r="F23" s="14"/>
      <c r="G23" s="8">
        <v>2772</v>
      </c>
      <c r="H23" s="14"/>
      <c r="I23" s="57">
        <v>2667</v>
      </c>
      <c r="J23" s="14"/>
      <c r="K23" s="8">
        <v>2772</v>
      </c>
    </row>
    <row r="24" spans="1:14">
      <c r="A24" s="15" t="s">
        <v>120</v>
      </c>
      <c r="C24" s="50"/>
      <c r="E24" s="14"/>
      <c r="F24" s="14"/>
      <c r="G24" s="14"/>
      <c r="H24" s="14"/>
      <c r="I24" s="58" t="s">
        <v>97</v>
      </c>
      <c r="J24" s="14"/>
      <c r="K24" s="58" t="s">
        <v>97</v>
      </c>
    </row>
    <row r="25" spans="1:14">
      <c r="A25" s="15" t="s">
        <v>98</v>
      </c>
      <c r="C25" s="50"/>
      <c r="E25" s="14">
        <f>SUM(E9:E23)</f>
        <v>-10647</v>
      </c>
      <c r="F25" s="14"/>
      <c r="G25" s="14">
        <f>SUM(G9:G23)</f>
        <v>-26557</v>
      </c>
      <c r="H25" s="14"/>
      <c r="I25" s="14">
        <f>SUM(I9:I23)</f>
        <v>-10514</v>
      </c>
      <c r="J25" s="14"/>
      <c r="K25" s="14">
        <f>SUM(K9:K23)</f>
        <v>-26075</v>
      </c>
    </row>
    <row r="26" spans="1:14">
      <c r="A26" s="15" t="s">
        <v>99</v>
      </c>
      <c r="C26" s="50"/>
      <c r="E26" s="14"/>
      <c r="F26" s="14"/>
      <c r="G26" s="14"/>
      <c r="H26" s="14"/>
      <c r="I26" s="14"/>
      <c r="J26" s="14"/>
      <c r="K26" s="14"/>
    </row>
    <row r="27" spans="1:14">
      <c r="A27" s="15" t="s">
        <v>156</v>
      </c>
      <c r="C27" s="50"/>
      <c r="E27" s="59">
        <v>-2444</v>
      </c>
      <c r="F27" s="14"/>
      <c r="G27" s="14">
        <v>3367</v>
      </c>
      <c r="H27" s="14"/>
      <c r="I27" s="60">
        <v>-2853</v>
      </c>
      <c r="J27" s="14"/>
      <c r="K27" s="14">
        <v>2496</v>
      </c>
    </row>
    <row r="28" spans="1:14">
      <c r="A28" s="15" t="s">
        <v>100</v>
      </c>
      <c r="C28" s="50"/>
      <c r="E28" s="59">
        <v>8089</v>
      </c>
      <c r="F28" s="14"/>
      <c r="G28" s="14">
        <v>13424</v>
      </c>
      <c r="H28" s="14"/>
      <c r="I28" s="60">
        <v>8086</v>
      </c>
      <c r="J28" s="31"/>
      <c r="K28" s="14">
        <v>13424</v>
      </c>
    </row>
    <row r="29" spans="1:14">
      <c r="A29" s="52" t="s">
        <v>101</v>
      </c>
      <c r="B29" s="40"/>
      <c r="C29" s="50"/>
      <c r="E29" s="59">
        <v>-12640</v>
      </c>
      <c r="F29" s="14"/>
      <c r="G29" s="14">
        <v>-7368</v>
      </c>
      <c r="H29" s="14"/>
      <c r="I29" s="59">
        <v>-12640</v>
      </c>
      <c r="J29" s="31"/>
      <c r="K29" s="14">
        <v>-7360</v>
      </c>
      <c r="N29" s="54"/>
    </row>
    <row r="30" spans="1:14">
      <c r="A30" s="15" t="s">
        <v>102</v>
      </c>
      <c r="C30" s="50"/>
      <c r="E30" s="59">
        <v>-1638</v>
      </c>
      <c r="F30" s="14"/>
      <c r="G30" s="14">
        <v>-2527</v>
      </c>
      <c r="H30" s="14"/>
      <c r="I30" s="60">
        <v>-1685</v>
      </c>
      <c r="J30" s="31"/>
      <c r="K30" s="14">
        <v>-2527</v>
      </c>
    </row>
    <row r="31" spans="1:14">
      <c r="A31" s="15" t="s">
        <v>103</v>
      </c>
      <c r="C31" s="50"/>
      <c r="E31" s="59"/>
      <c r="F31" s="14"/>
      <c r="G31" s="14"/>
      <c r="H31" s="14"/>
      <c r="I31" s="60"/>
      <c r="J31" s="31"/>
      <c r="K31" s="14"/>
    </row>
    <row r="32" spans="1:14">
      <c r="A32" s="52" t="s">
        <v>157</v>
      </c>
      <c r="B32" s="40"/>
      <c r="C32" s="50"/>
      <c r="E32" s="59">
        <v>-22770</v>
      </c>
      <c r="F32" s="14"/>
      <c r="G32" s="14">
        <v>-4843</v>
      </c>
      <c r="H32" s="14"/>
      <c r="I32" s="60">
        <v>-22826</v>
      </c>
      <c r="J32" s="31"/>
      <c r="K32" s="14">
        <v>-4733</v>
      </c>
    </row>
    <row r="33" spans="1:13">
      <c r="A33" s="52" t="s">
        <v>104</v>
      </c>
      <c r="B33" s="40"/>
      <c r="C33" s="50"/>
      <c r="E33" s="60">
        <v>3557</v>
      </c>
      <c r="F33" s="61"/>
      <c r="G33" s="14">
        <v>-214</v>
      </c>
      <c r="H33" s="61"/>
      <c r="I33" s="60">
        <v>3559</v>
      </c>
      <c r="J33" s="31"/>
      <c r="K33" s="14">
        <v>-214</v>
      </c>
    </row>
    <row r="34" spans="1:13">
      <c r="A34" s="15" t="s">
        <v>105</v>
      </c>
      <c r="B34" s="40"/>
      <c r="C34" s="50"/>
      <c r="E34" s="62">
        <v>-445</v>
      </c>
      <c r="F34" s="61"/>
      <c r="G34" s="63">
        <v>-502</v>
      </c>
      <c r="H34" s="61"/>
      <c r="I34" s="64">
        <v>-445</v>
      </c>
      <c r="J34" s="14"/>
      <c r="K34" s="63">
        <v>-502</v>
      </c>
    </row>
    <row r="35" spans="1:13">
      <c r="A35" s="52" t="s">
        <v>186</v>
      </c>
      <c r="B35" s="40"/>
      <c r="C35" s="50"/>
      <c r="E35" s="14">
        <f>SUM(E25:E34)</f>
        <v>-38938</v>
      </c>
      <c r="F35" s="14"/>
      <c r="G35" s="14">
        <f>SUM(G25:G34)</f>
        <v>-25220</v>
      </c>
      <c r="H35" s="14"/>
      <c r="I35" s="14">
        <f>SUM(I25:I34)</f>
        <v>-39318</v>
      </c>
      <c r="J35" s="14"/>
      <c r="K35" s="14">
        <f>SUM(K25:K34)</f>
        <v>-25491</v>
      </c>
    </row>
    <row r="36" spans="1:13">
      <c r="A36" s="52" t="s">
        <v>199</v>
      </c>
      <c r="B36" s="40"/>
      <c r="C36" s="50"/>
      <c r="E36" s="14">
        <v>0</v>
      </c>
      <c r="F36" s="14"/>
      <c r="G36" s="14">
        <v>1186</v>
      </c>
      <c r="H36" s="14"/>
      <c r="I36" s="14">
        <v>0</v>
      </c>
      <c r="J36" s="14"/>
      <c r="K36" s="14">
        <v>1186</v>
      </c>
    </row>
    <row r="37" spans="1:13">
      <c r="A37" s="52" t="s">
        <v>161</v>
      </c>
      <c r="B37" s="40"/>
      <c r="C37" s="50"/>
      <c r="E37" s="65">
        <v>-448</v>
      </c>
      <c r="F37" s="14"/>
      <c r="G37" s="66">
        <v>-330</v>
      </c>
      <c r="H37" s="14"/>
      <c r="I37" s="67">
        <v>-448</v>
      </c>
      <c r="J37" s="14"/>
      <c r="K37" s="68">
        <v>-330</v>
      </c>
    </row>
    <row r="38" spans="1:13">
      <c r="A38" s="16" t="s">
        <v>187</v>
      </c>
      <c r="B38" s="40"/>
      <c r="C38" s="50"/>
      <c r="E38" s="66">
        <f>SUM(E35:E37)</f>
        <v>-39386</v>
      </c>
      <c r="F38" s="14"/>
      <c r="G38" s="66">
        <f>SUM(G35:G37)</f>
        <v>-24364</v>
      </c>
      <c r="H38" s="14"/>
      <c r="I38" s="66">
        <f>SUM(I35:I37)</f>
        <v>-39766</v>
      </c>
      <c r="J38" s="14"/>
      <c r="K38" s="66">
        <f>SUM(K35:K37)</f>
        <v>-24635</v>
      </c>
    </row>
    <row r="39" spans="1:13">
      <c r="C39" s="50"/>
      <c r="E39" s="69"/>
      <c r="F39" s="69"/>
      <c r="G39" s="69"/>
      <c r="I39" s="69"/>
      <c r="J39" s="69"/>
      <c r="K39" s="69"/>
    </row>
    <row r="40" spans="1:13">
      <c r="A40" s="11" t="s">
        <v>122</v>
      </c>
      <c r="B40" s="40"/>
      <c r="C40" s="50"/>
      <c r="F40" s="69"/>
    </row>
    <row r="41" spans="1:13" s="70" customFormat="1">
      <c r="K41" s="42"/>
      <c r="L41" s="43" t="s">
        <v>50</v>
      </c>
      <c r="M41" s="43"/>
    </row>
    <row r="42" spans="1:13" s="40" customFormat="1">
      <c r="A42" s="44" t="s">
        <v>0</v>
      </c>
      <c r="B42" s="17"/>
      <c r="C42" s="41"/>
      <c r="D42" s="17"/>
      <c r="E42" s="17"/>
      <c r="F42" s="17"/>
      <c r="G42" s="17"/>
      <c r="H42" s="17"/>
      <c r="I42" s="17"/>
      <c r="J42" s="17"/>
      <c r="K42" s="17"/>
    </row>
    <row r="43" spans="1:13" s="40" customFormat="1">
      <c r="A43" s="16" t="s">
        <v>106</v>
      </c>
      <c r="B43" s="17"/>
      <c r="C43" s="41"/>
      <c r="D43" s="17"/>
      <c r="E43" s="17"/>
      <c r="F43" s="17"/>
      <c r="G43" s="17"/>
      <c r="H43" s="17"/>
      <c r="I43" s="17"/>
      <c r="J43" s="17"/>
      <c r="K43" s="17"/>
    </row>
    <row r="44" spans="1:13" s="40" customFormat="1">
      <c r="A44" s="22" t="s">
        <v>197</v>
      </c>
      <c r="B44" s="17"/>
      <c r="C44" s="41"/>
      <c r="D44" s="17"/>
      <c r="E44" s="17"/>
      <c r="F44" s="17"/>
      <c r="G44" s="17"/>
      <c r="H44" s="17"/>
      <c r="I44" s="17"/>
      <c r="J44" s="17"/>
      <c r="K44" s="17"/>
    </row>
    <row r="45" spans="1:13" s="40" customFormat="1">
      <c r="B45" s="17"/>
      <c r="C45" s="41"/>
      <c r="D45" s="17"/>
      <c r="E45" s="17"/>
      <c r="F45" s="17"/>
      <c r="G45" s="17"/>
      <c r="H45" s="17"/>
      <c r="I45" s="17"/>
      <c r="J45" s="17"/>
      <c r="K45" s="42" t="s">
        <v>1</v>
      </c>
    </row>
    <row r="46" spans="1:13">
      <c r="E46" s="39"/>
      <c r="F46" s="39" t="s">
        <v>2</v>
      </c>
      <c r="G46" s="39"/>
      <c r="H46" s="18"/>
      <c r="I46" s="39"/>
      <c r="J46" s="39" t="s">
        <v>3</v>
      </c>
      <c r="K46" s="39"/>
    </row>
    <row r="47" spans="1:13">
      <c r="C47" s="45"/>
      <c r="D47" s="46"/>
      <c r="E47" s="47">
        <v>2569</v>
      </c>
      <c r="F47" s="48"/>
      <c r="G47" s="47">
        <v>2568</v>
      </c>
      <c r="H47" s="49"/>
      <c r="I47" s="47">
        <v>2569</v>
      </c>
      <c r="J47" s="48"/>
      <c r="K47" s="47">
        <v>2568</v>
      </c>
    </row>
    <row r="48" spans="1:13">
      <c r="A48" s="12" t="s">
        <v>107</v>
      </c>
      <c r="B48" s="18"/>
      <c r="C48" s="50"/>
      <c r="E48" s="71"/>
      <c r="F48" s="71"/>
      <c r="G48" s="71"/>
      <c r="H48" s="51"/>
      <c r="I48" s="71"/>
      <c r="J48" s="71"/>
      <c r="K48" s="71"/>
    </row>
    <row r="49" spans="1:14">
      <c r="A49" s="15" t="s">
        <v>182</v>
      </c>
      <c r="B49" s="18"/>
      <c r="C49" s="50"/>
      <c r="E49" s="71">
        <v>2</v>
      </c>
      <c r="F49" s="71"/>
      <c r="G49" s="71">
        <v>0</v>
      </c>
      <c r="H49" s="51"/>
      <c r="I49" s="71">
        <v>2</v>
      </c>
      <c r="J49" s="71"/>
      <c r="K49" s="71">
        <v>0</v>
      </c>
    </row>
    <row r="50" spans="1:14">
      <c r="A50" s="15" t="s">
        <v>134</v>
      </c>
      <c r="B50" s="18"/>
      <c r="C50" s="50"/>
      <c r="E50" s="71">
        <v>20082</v>
      </c>
      <c r="F50" s="71"/>
      <c r="G50" s="71">
        <v>10034</v>
      </c>
      <c r="H50" s="51"/>
      <c r="I50" s="71">
        <v>20082</v>
      </c>
      <c r="J50" s="71"/>
      <c r="K50" s="71">
        <v>10034</v>
      </c>
    </row>
    <row r="51" spans="1:14">
      <c r="A51" s="15" t="s">
        <v>180</v>
      </c>
      <c r="C51" s="50"/>
      <c r="E51" s="72">
        <v>-2267</v>
      </c>
      <c r="F51" s="14"/>
      <c r="G51" s="14">
        <v>-5671</v>
      </c>
      <c r="H51" s="14"/>
      <c r="I51" s="73">
        <v>-2267</v>
      </c>
      <c r="J51" s="14"/>
      <c r="K51" s="14">
        <v>-5671</v>
      </c>
    </row>
    <row r="52" spans="1:14">
      <c r="A52" s="15" t="s">
        <v>108</v>
      </c>
      <c r="C52" s="50"/>
      <c r="E52" s="72">
        <v>-45</v>
      </c>
      <c r="F52" s="14"/>
      <c r="G52" s="74">
        <v>-255</v>
      </c>
      <c r="H52" s="14"/>
      <c r="I52" s="73">
        <v>-45</v>
      </c>
      <c r="J52" s="14"/>
      <c r="K52" s="14">
        <v>-255</v>
      </c>
    </row>
    <row r="53" spans="1:14">
      <c r="A53" s="15" t="s">
        <v>201</v>
      </c>
      <c r="C53" s="50"/>
      <c r="E53" s="72">
        <v>-487</v>
      </c>
      <c r="F53" s="14"/>
      <c r="G53" s="74">
        <v>0</v>
      </c>
      <c r="H53" s="14"/>
      <c r="I53" s="73">
        <v>-487</v>
      </c>
      <c r="J53" s="14"/>
      <c r="K53" s="14">
        <v>0</v>
      </c>
    </row>
    <row r="54" spans="1:14">
      <c r="A54" s="15" t="s">
        <v>109</v>
      </c>
      <c r="C54" s="50"/>
      <c r="E54" s="73">
        <v>31</v>
      </c>
      <c r="F54" s="14"/>
      <c r="G54" s="14">
        <v>32</v>
      </c>
      <c r="H54" s="14"/>
      <c r="I54" s="73">
        <v>29</v>
      </c>
      <c r="J54" s="14"/>
      <c r="K54" s="14">
        <v>29</v>
      </c>
    </row>
    <row r="55" spans="1:14">
      <c r="A55" s="15" t="s">
        <v>167</v>
      </c>
      <c r="C55" s="50"/>
      <c r="E55" s="73">
        <v>2308</v>
      </c>
      <c r="F55" s="14"/>
      <c r="G55" s="14">
        <v>2014</v>
      </c>
      <c r="H55" s="14"/>
      <c r="I55" s="14">
        <v>2308</v>
      </c>
      <c r="J55" s="14"/>
      <c r="K55" s="14">
        <v>2014</v>
      </c>
    </row>
    <row r="56" spans="1:14">
      <c r="A56" s="12" t="s">
        <v>188</v>
      </c>
      <c r="C56" s="50"/>
      <c r="E56" s="75">
        <f>SUM(E49:E55)</f>
        <v>19624</v>
      </c>
      <c r="F56" s="14"/>
      <c r="G56" s="75">
        <f>SUM(G49:G55)</f>
        <v>6154</v>
      </c>
      <c r="H56" s="14"/>
      <c r="I56" s="75">
        <f>SUM(I49:I55)</f>
        <v>19622</v>
      </c>
      <c r="J56" s="14"/>
      <c r="K56" s="75">
        <f>SUM(K49:K55)</f>
        <v>6151</v>
      </c>
    </row>
    <row r="57" spans="1:14">
      <c r="A57" s="12" t="s">
        <v>110</v>
      </c>
      <c r="B57" s="18"/>
      <c r="C57" s="50"/>
      <c r="E57" s="14"/>
      <c r="F57" s="14"/>
      <c r="G57" s="14"/>
      <c r="H57" s="14"/>
      <c r="I57" s="14"/>
      <c r="J57" s="14"/>
      <c r="K57" s="14"/>
    </row>
    <row r="58" spans="1:14" s="77" customFormat="1">
      <c r="A58" s="76" t="s">
        <v>190</v>
      </c>
      <c r="C58" s="78"/>
      <c r="E58" s="55">
        <v>-859</v>
      </c>
      <c r="F58" s="14"/>
      <c r="G58" s="31">
        <v>17414</v>
      </c>
      <c r="H58" s="14"/>
      <c r="I58" s="55">
        <v>-859</v>
      </c>
      <c r="J58" s="14"/>
      <c r="K58" s="31">
        <v>17414</v>
      </c>
    </row>
    <row r="59" spans="1:14" ht="22.15" customHeight="1">
      <c r="A59" s="76" t="s">
        <v>111</v>
      </c>
      <c r="C59" s="50"/>
      <c r="E59" s="79">
        <v>-5656</v>
      </c>
      <c r="F59" s="14"/>
      <c r="G59" s="14">
        <v>-6512</v>
      </c>
      <c r="H59" s="14"/>
      <c r="I59" s="80">
        <v>-5656</v>
      </c>
      <c r="J59" s="14"/>
      <c r="K59" s="14">
        <v>-6512</v>
      </c>
    </row>
    <row r="60" spans="1:14" s="77" customFormat="1">
      <c r="A60" s="76" t="s">
        <v>166</v>
      </c>
      <c r="C60" s="78"/>
      <c r="E60" s="55">
        <v>-597</v>
      </c>
      <c r="F60" s="14"/>
      <c r="G60" s="14">
        <v>-106</v>
      </c>
      <c r="H60" s="14"/>
      <c r="I60" s="14">
        <v>-597</v>
      </c>
      <c r="J60" s="14"/>
      <c r="K60" s="14">
        <v>-106</v>
      </c>
    </row>
    <row r="61" spans="1:14">
      <c r="A61" s="12" t="s">
        <v>189</v>
      </c>
      <c r="C61" s="50"/>
      <c r="E61" s="75">
        <f>SUM(E58:E60)</f>
        <v>-7112</v>
      </c>
      <c r="F61" s="14"/>
      <c r="G61" s="75">
        <f>SUM(G58:G60)</f>
        <v>10796</v>
      </c>
      <c r="H61" s="14"/>
      <c r="I61" s="75">
        <f>SUM(I58:I60)</f>
        <v>-7112</v>
      </c>
      <c r="J61" s="14"/>
      <c r="K61" s="75">
        <f>SUM(K58:K60)</f>
        <v>10796</v>
      </c>
    </row>
    <row r="62" spans="1:14">
      <c r="A62" s="12" t="s">
        <v>174</v>
      </c>
      <c r="C62" s="50"/>
      <c r="E62" s="14">
        <f>E38+E56+E61</f>
        <v>-26874</v>
      </c>
      <c r="F62" s="14"/>
      <c r="G62" s="14">
        <f>G38+G56+G61</f>
        <v>-7414</v>
      </c>
      <c r="H62" s="14"/>
      <c r="I62" s="14">
        <f>I38+I56+I61</f>
        <v>-27256</v>
      </c>
      <c r="J62" s="14"/>
      <c r="K62" s="14">
        <f>K38+K56+K61</f>
        <v>-7688</v>
      </c>
      <c r="N62" s="54"/>
    </row>
    <row r="63" spans="1:14">
      <c r="A63" s="52" t="s">
        <v>112</v>
      </c>
      <c r="B63" s="40"/>
      <c r="C63" s="50"/>
      <c r="E63" s="81">
        <v>39217</v>
      </c>
      <c r="F63" s="14"/>
      <c r="G63" s="66">
        <v>21996</v>
      </c>
      <c r="H63" s="14"/>
      <c r="I63" s="82">
        <v>34715</v>
      </c>
      <c r="J63" s="14"/>
      <c r="K63" s="66">
        <v>18145</v>
      </c>
    </row>
    <row r="64" spans="1:14" ht="24" thickBot="1">
      <c r="A64" s="44" t="s">
        <v>113</v>
      </c>
      <c r="B64" s="40"/>
      <c r="C64" s="50"/>
      <c r="E64" s="83">
        <f>SUM(E62:E63)</f>
        <v>12343</v>
      </c>
      <c r="F64" s="14"/>
      <c r="G64" s="83">
        <f>SUM(G62:G63)</f>
        <v>14582</v>
      </c>
      <c r="H64" s="14"/>
      <c r="I64" s="83">
        <f>SUM(I62:I63)</f>
        <v>7459</v>
      </c>
      <c r="J64" s="14"/>
      <c r="K64" s="83">
        <f>SUM(K62:K63)</f>
        <v>10457</v>
      </c>
    </row>
    <row r="65" spans="1:14" ht="24" thickTop="1">
      <c r="C65" s="50"/>
      <c r="D65" s="25"/>
      <c r="E65" s="31">
        <f>SUM(E64-BS!E11)</f>
        <v>0</v>
      </c>
      <c r="F65" s="31"/>
      <c r="G65" s="31"/>
      <c r="H65" s="31"/>
      <c r="I65" s="31">
        <f>SUM(I64-BS!I11)</f>
        <v>0</v>
      </c>
      <c r="J65" s="31"/>
      <c r="K65" s="31"/>
    </row>
    <row r="66" spans="1:14">
      <c r="A66" s="44" t="s">
        <v>114</v>
      </c>
      <c r="B66" s="40"/>
      <c r="C66" s="50"/>
      <c r="E66" s="31"/>
      <c r="F66" s="31"/>
      <c r="G66" s="31"/>
      <c r="H66" s="31"/>
      <c r="I66" s="31"/>
      <c r="J66" s="31"/>
      <c r="K66" s="31"/>
    </row>
    <row r="67" spans="1:14">
      <c r="A67" s="84" t="s">
        <v>115</v>
      </c>
      <c r="B67" s="40"/>
      <c r="C67" s="50"/>
      <c r="E67" s="31"/>
      <c r="F67" s="31"/>
      <c r="G67" s="31"/>
      <c r="H67" s="31"/>
      <c r="I67" s="31"/>
      <c r="J67" s="31"/>
      <c r="K67" s="31"/>
    </row>
    <row r="68" spans="1:14">
      <c r="A68" s="84" t="s">
        <v>173</v>
      </c>
      <c r="B68" s="40"/>
      <c r="C68" s="50"/>
      <c r="E68" s="31"/>
      <c r="F68" s="31"/>
      <c r="G68" s="31"/>
      <c r="H68" s="31"/>
      <c r="I68" s="31"/>
      <c r="J68" s="31"/>
      <c r="K68" s="31"/>
      <c r="N68" s="54"/>
    </row>
    <row r="69" spans="1:14">
      <c r="A69" s="84" t="s">
        <v>135</v>
      </c>
      <c r="B69" s="40"/>
      <c r="C69" s="50"/>
      <c r="E69" s="31">
        <f>I69</f>
        <v>-1241</v>
      </c>
      <c r="F69" s="31"/>
      <c r="G69" s="31">
        <v>15887</v>
      </c>
      <c r="H69" s="31"/>
      <c r="I69" s="31">
        <f>PL!I94</f>
        <v>-1241</v>
      </c>
      <c r="J69" s="31"/>
      <c r="K69" s="31">
        <v>15887</v>
      </c>
    </row>
    <row r="70" spans="1:14">
      <c r="A70" s="84" t="s">
        <v>202</v>
      </c>
      <c r="B70" s="40"/>
      <c r="C70" s="50"/>
      <c r="E70" s="31"/>
      <c r="F70" s="31"/>
      <c r="G70" s="31"/>
      <c r="H70" s="31"/>
      <c r="I70" s="31"/>
      <c r="J70" s="31"/>
      <c r="K70" s="31"/>
    </row>
    <row r="71" spans="1:14">
      <c r="A71" s="84" t="s">
        <v>203</v>
      </c>
      <c r="B71" s="40"/>
      <c r="C71" s="50"/>
      <c r="E71" s="31">
        <v>1462</v>
      </c>
      <c r="F71" s="31"/>
      <c r="G71" s="31">
        <v>-10908</v>
      </c>
      <c r="H71" s="31"/>
      <c r="I71" s="31">
        <v>1462</v>
      </c>
      <c r="J71" s="31"/>
      <c r="K71" s="31">
        <v>-10908</v>
      </c>
    </row>
    <row r="72" spans="1:14">
      <c r="A72" s="84" t="s">
        <v>204</v>
      </c>
      <c r="B72" s="40"/>
      <c r="C72" s="50"/>
      <c r="E72" s="31"/>
      <c r="F72" s="31"/>
      <c r="G72" s="31"/>
      <c r="H72" s="31"/>
      <c r="I72" s="31"/>
      <c r="J72" s="31"/>
      <c r="K72" s="31"/>
    </row>
    <row r="73" spans="1:14">
      <c r="A73" s="15" t="s">
        <v>203</v>
      </c>
      <c r="B73" s="40"/>
      <c r="C73" s="50"/>
      <c r="E73" s="31">
        <v>1462</v>
      </c>
      <c r="F73" s="31"/>
      <c r="G73" s="31">
        <v>-14371</v>
      </c>
      <c r="H73" s="31"/>
      <c r="I73" s="31">
        <v>1462</v>
      </c>
      <c r="J73" s="31"/>
      <c r="K73" s="31">
        <v>-14371</v>
      </c>
    </row>
    <row r="74" spans="1:14">
      <c r="A74" s="15" t="s">
        <v>181</v>
      </c>
      <c r="C74" s="50"/>
      <c r="D74" s="25"/>
      <c r="E74" s="85">
        <v>533</v>
      </c>
      <c r="F74" s="86"/>
      <c r="G74" s="86">
        <v>28</v>
      </c>
      <c r="H74" s="86"/>
      <c r="I74" s="85">
        <v>533</v>
      </c>
      <c r="J74" s="86"/>
      <c r="K74" s="86">
        <v>28</v>
      </c>
    </row>
    <row r="75" spans="1:14">
      <c r="A75" s="40"/>
      <c r="C75" s="13"/>
      <c r="E75" s="71"/>
      <c r="F75" s="25"/>
      <c r="G75" s="86"/>
      <c r="H75" s="86"/>
      <c r="I75" s="86"/>
      <c r="J75" s="86"/>
      <c r="K75" s="86"/>
    </row>
    <row r="76" spans="1:14">
      <c r="A76" s="11" t="s">
        <v>122</v>
      </c>
      <c r="B76" s="40"/>
      <c r="C76" s="50"/>
      <c r="E76" s="69"/>
      <c r="F76" s="69"/>
      <c r="G76" s="69"/>
    </row>
    <row r="82" spans="2:13" s="15" customFormat="1">
      <c r="B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2:13" s="15" customFormat="1">
      <c r="B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4" spans="2:13" s="15" customFormat="1">
      <c r="B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2:13" s="15" customFormat="1">
      <c r="B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6" spans="2:13" s="15" customFormat="1">
      <c r="B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2:13" s="15" customFormat="1">
      <c r="B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2:13" s="15" customFormat="1">
      <c r="B88" s="13"/>
      <c r="D88" s="13"/>
      <c r="E88" s="13"/>
      <c r="F88" s="13"/>
      <c r="G88" s="13"/>
      <c r="H88" s="13"/>
      <c r="I88" s="13"/>
      <c r="J88" s="13"/>
      <c r="K88" s="13"/>
      <c r="L88" s="13"/>
      <c r="M88" s="13"/>
    </row>
    <row r="89" spans="2:13" s="15" customFormat="1">
      <c r="B89" s="13"/>
      <c r="D89" s="13"/>
      <c r="E89" s="13"/>
      <c r="F89" s="13"/>
      <c r="G89" s="13"/>
      <c r="H89" s="13"/>
      <c r="I89" s="13"/>
      <c r="J89" s="13"/>
      <c r="K89" s="13"/>
      <c r="L89" s="13"/>
      <c r="M89" s="13"/>
    </row>
    <row r="90" spans="2:13" s="15" customFormat="1">
      <c r="B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spans="2:13" s="15" customFormat="1">
      <c r="B91" s="13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spans="2:13" s="15" customFormat="1">
      <c r="B92" s="13"/>
      <c r="D92" s="13"/>
      <c r="E92" s="13"/>
      <c r="F92" s="13"/>
      <c r="G92" s="13"/>
      <c r="H92" s="13"/>
      <c r="I92" s="13"/>
      <c r="J92" s="13"/>
      <c r="K92" s="13"/>
      <c r="L92" s="13"/>
      <c r="M92" s="13"/>
    </row>
    <row r="93" spans="2:13" s="15" customFormat="1">
      <c r="B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spans="2:13" s="15" customFormat="1">
      <c r="B94" s="13"/>
      <c r="D94" s="13"/>
      <c r="E94" s="13"/>
      <c r="F94" s="13"/>
      <c r="G94" s="13"/>
      <c r="H94" s="13"/>
      <c r="I94" s="13"/>
      <c r="J94" s="13"/>
      <c r="K94" s="13"/>
      <c r="L94" s="13"/>
      <c r="M94" s="13"/>
    </row>
    <row r="95" spans="2:13" s="15" customFormat="1">
      <c r="B95" s="13"/>
      <c r="D95" s="13"/>
      <c r="E95" s="13"/>
      <c r="F95" s="13"/>
      <c r="G95" s="13"/>
      <c r="H95" s="13"/>
      <c r="I95" s="13"/>
      <c r="J95" s="13"/>
      <c r="K95" s="13"/>
      <c r="L95" s="13"/>
      <c r="M95" s="13"/>
    </row>
    <row r="96" spans="2:13" s="15" customFormat="1">
      <c r="B96" s="13"/>
      <c r="D96" s="13"/>
      <c r="E96" s="13"/>
      <c r="F96" s="13"/>
      <c r="G96" s="13"/>
      <c r="H96" s="13"/>
      <c r="I96" s="13"/>
      <c r="J96" s="13"/>
      <c r="K96" s="13"/>
      <c r="L96" s="13"/>
      <c r="M96" s="13"/>
    </row>
    <row r="97" spans="2:13" s="15" customFormat="1">
      <c r="B97" s="13"/>
      <c r="D97" s="13"/>
      <c r="E97" s="13"/>
      <c r="F97" s="13"/>
      <c r="G97" s="13"/>
      <c r="H97" s="13"/>
      <c r="I97" s="13"/>
      <c r="J97" s="13"/>
      <c r="K97" s="13"/>
      <c r="L97" s="13"/>
      <c r="M97" s="13"/>
    </row>
    <row r="98" spans="2:13" s="15" customFormat="1">
      <c r="B98" s="13"/>
      <c r="D98" s="13"/>
      <c r="E98" s="13"/>
      <c r="F98" s="13"/>
      <c r="G98" s="13"/>
      <c r="H98" s="13"/>
      <c r="I98" s="13"/>
      <c r="J98" s="13"/>
      <c r="K98" s="13"/>
      <c r="L98" s="13"/>
      <c r="M98" s="13"/>
    </row>
    <row r="99" spans="2:13" s="15" customFormat="1">
      <c r="B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spans="2:13" s="15" customFormat="1">
      <c r="B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</row>
    <row r="101" spans="2:13" s="15" customFormat="1">
      <c r="B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spans="2:13" s="15" customFormat="1">
      <c r="B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  <row r="103" spans="2:13" s="15" customFormat="1">
      <c r="B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spans="2:13" s="15" customFormat="1">
      <c r="B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pans="2:13" s="15" customFormat="1">
      <c r="B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spans="2:13" s="15" customFormat="1">
      <c r="B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spans="2:13" s="15" customFormat="1">
      <c r="B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</row>
    <row r="108" spans="2:13" s="15" customFormat="1">
      <c r="B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</row>
    <row r="109" spans="2:13" s="15" customFormat="1">
      <c r="B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2:13" s="15" customFormat="1">
      <c r="B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spans="2:13" s="15" customFormat="1">
      <c r="B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spans="2:13" s="15" customFormat="1">
      <c r="B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spans="2:13" s="15" customFormat="1">
      <c r="B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2:13" s="15" customFormat="1">
      <c r="B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</row>
    <row r="115" spans="2:13" s="15" customFormat="1">
      <c r="B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2:13" s="15" customFormat="1">
      <c r="B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2:13" s="15" customFormat="1">
      <c r="B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2:13" s="15" customFormat="1">
      <c r="B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2:13" s="15" customFormat="1">
      <c r="B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2:13" s="15" customFormat="1">
      <c r="B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</row>
    <row r="121" spans="2:13" s="15" customFormat="1">
      <c r="B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2:13" s="15" customFormat="1">
      <c r="B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2:13" s="15" customFormat="1">
      <c r="B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2:13" s="15" customFormat="1">
      <c r="B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2:13" s="15" customFormat="1">
      <c r="B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2:13" s="15" customFormat="1">
      <c r="B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</row>
    <row r="127" spans="2:13" s="15" customFormat="1">
      <c r="B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</row>
    <row r="128" spans="2:13" s="15" customFormat="1">
      <c r="B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</row>
    <row r="129" spans="2:13" s="15" customFormat="1">
      <c r="B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</row>
    <row r="130" spans="2:13" s="15" customFormat="1">
      <c r="B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</row>
    <row r="131" spans="2:13" s="15" customFormat="1">
      <c r="B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</row>
    <row r="132" spans="2:13" s="15" customFormat="1">
      <c r="B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</row>
    <row r="133" spans="2:13" s="15" customFormat="1">
      <c r="B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</row>
  </sheetData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089F-CF3E-4464-B60E-7B3E092302CC}">
  <dimension ref="A1:P8"/>
  <sheetViews>
    <sheetView workbookViewId="0"/>
  </sheetViews>
  <sheetFormatPr defaultRowHeight="12.75"/>
  <sheetData>
    <row r="1" spans="1:16">
      <c r="A1">
        <v>1745490289109</v>
      </c>
      <c r="B1" t="s">
        <v>137</v>
      </c>
      <c r="C1" t="s">
        <v>138</v>
      </c>
      <c r="D1">
        <v>7</v>
      </c>
      <c r="E1">
        <v>1753083057154</v>
      </c>
      <c r="F1" t="s">
        <v>162</v>
      </c>
      <c r="G1" t="s">
        <v>163</v>
      </c>
      <c r="H1">
        <v>0</v>
      </c>
      <c r="I1">
        <v>1753329939619</v>
      </c>
      <c r="J1" t="s">
        <v>164</v>
      </c>
      <c r="K1" t="s">
        <v>165</v>
      </c>
      <c r="L1">
        <v>0</v>
      </c>
      <c r="M1">
        <v>1761285915995</v>
      </c>
      <c r="N1" t="s">
        <v>168</v>
      </c>
      <c r="O1" t="s">
        <v>169</v>
      </c>
      <c r="P1">
        <v>0</v>
      </c>
    </row>
    <row r="2" spans="1:16">
      <c r="A2">
        <v>1745490289318</v>
      </c>
      <c r="B2" t="s">
        <v>139</v>
      </c>
      <c r="C2" t="s">
        <v>140</v>
      </c>
      <c r="D2" t="s">
        <v>141</v>
      </c>
    </row>
    <row r="3" spans="1:16">
      <c r="A3">
        <v>1745490289318</v>
      </c>
      <c r="B3" t="s">
        <v>139</v>
      </c>
      <c r="C3" t="s">
        <v>142</v>
      </c>
      <c r="D3" t="s">
        <v>143</v>
      </c>
    </row>
    <row r="4" spans="1:16">
      <c r="A4">
        <v>1745490289318</v>
      </c>
      <c r="B4" t="s">
        <v>139</v>
      </c>
      <c r="C4" t="s">
        <v>144</v>
      </c>
      <c r="D4" t="s">
        <v>145</v>
      </c>
    </row>
    <row r="5" spans="1:16">
      <c r="A5">
        <v>1745490289318</v>
      </c>
      <c r="B5" t="s">
        <v>139</v>
      </c>
      <c r="C5" t="s">
        <v>146</v>
      </c>
      <c r="D5" t="s">
        <v>147</v>
      </c>
    </row>
    <row r="6" spans="1:16">
      <c r="A6">
        <v>1745490289318</v>
      </c>
      <c r="B6" t="s">
        <v>139</v>
      </c>
      <c r="C6" t="s">
        <v>148</v>
      </c>
      <c r="D6" t="s">
        <v>149</v>
      </c>
    </row>
    <row r="7" spans="1:16">
      <c r="A7">
        <v>1745490289345</v>
      </c>
      <c r="B7" t="s">
        <v>139</v>
      </c>
      <c r="C7" t="s">
        <v>140</v>
      </c>
      <c r="D7" t="s">
        <v>150</v>
      </c>
    </row>
    <row r="8" spans="1:16">
      <c r="A8">
        <v>1745490289346</v>
      </c>
      <c r="B8" t="s">
        <v>139</v>
      </c>
      <c r="C8" t="s">
        <v>144</v>
      </c>
      <c r="D8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83411-44FC-4545-B8EB-073EE431ABA7}">
  <dimension ref="A1:P1"/>
  <sheetViews>
    <sheetView workbookViewId="0"/>
  </sheetViews>
  <sheetFormatPr defaultRowHeight="12.75"/>
  <sheetData>
    <row r="1" spans="1:16">
      <c r="A1">
        <v>1745490289183</v>
      </c>
      <c r="B1" t="s">
        <v>137</v>
      </c>
      <c r="C1" t="s">
        <v>138</v>
      </c>
      <c r="D1">
        <v>0</v>
      </c>
      <c r="E1">
        <v>1753083057200</v>
      </c>
      <c r="F1" t="s">
        <v>162</v>
      </c>
      <c r="G1" t="s">
        <v>163</v>
      </c>
      <c r="H1">
        <v>0</v>
      </c>
      <c r="I1">
        <v>1753329941564</v>
      </c>
      <c r="J1" t="s">
        <v>164</v>
      </c>
      <c r="K1" t="s">
        <v>165</v>
      </c>
      <c r="L1">
        <v>0</v>
      </c>
      <c r="M1">
        <v>1761285916541</v>
      </c>
      <c r="N1" t="s">
        <v>168</v>
      </c>
      <c r="O1" t="s">
        <v>169</v>
      </c>
      <c r="P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5CCD6-FE45-4473-97FD-B4AE8C88D0D6}">
  <dimension ref="A1:P1"/>
  <sheetViews>
    <sheetView workbookViewId="0"/>
  </sheetViews>
  <sheetFormatPr defaultRowHeight="12.75"/>
  <sheetData>
    <row r="1" spans="1:16">
      <c r="A1">
        <v>1745490289240</v>
      </c>
      <c r="B1" t="s">
        <v>137</v>
      </c>
      <c r="C1" t="s">
        <v>138</v>
      </c>
      <c r="D1">
        <v>0</v>
      </c>
      <c r="E1">
        <v>1753083058608</v>
      </c>
      <c r="F1" t="s">
        <v>162</v>
      </c>
      <c r="G1" t="s">
        <v>163</v>
      </c>
      <c r="H1">
        <v>0</v>
      </c>
      <c r="I1">
        <v>1753329941611</v>
      </c>
      <c r="J1" t="s">
        <v>164</v>
      </c>
      <c r="K1" t="s">
        <v>165</v>
      </c>
      <c r="L1">
        <v>0</v>
      </c>
      <c r="M1">
        <v>1761285916546</v>
      </c>
      <c r="N1" t="s">
        <v>168</v>
      </c>
      <c r="O1" t="s">
        <v>169</v>
      </c>
      <c r="P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48329-4890-4A21-912A-53E8301DB362}">
  <dimension ref="A1:P1"/>
  <sheetViews>
    <sheetView workbookViewId="0"/>
  </sheetViews>
  <sheetFormatPr defaultRowHeight="12.75"/>
  <sheetData>
    <row r="1" spans="1:16">
      <c r="A1">
        <v>1745490289302</v>
      </c>
      <c r="B1" t="s">
        <v>137</v>
      </c>
      <c r="C1" t="s">
        <v>138</v>
      </c>
      <c r="D1">
        <v>0</v>
      </c>
      <c r="E1">
        <v>1753083058679</v>
      </c>
      <c r="F1" t="s">
        <v>162</v>
      </c>
      <c r="G1" t="s">
        <v>163</v>
      </c>
      <c r="H1">
        <v>0</v>
      </c>
      <c r="I1">
        <v>1753329941705</v>
      </c>
      <c r="J1" t="s">
        <v>164</v>
      </c>
      <c r="K1" t="s">
        <v>165</v>
      </c>
      <c r="L1">
        <v>0</v>
      </c>
      <c r="M1">
        <v>1761285916553</v>
      </c>
      <c r="N1" t="s">
        <v>168</v>
      </c>
      <c r="O1" t="s">
        <v>169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xmlMigrated="true" guid="8dfb6f3c-d265-4709-b4b4-5af917e3a3d2" revision="9"/>
</file>

<file path=customXml/item4.xml><?xml version="1.0" encoding="utf-8"?>
<datasnipper xmlns="http://datasnipperlegacy" workbookId="eee8028f-ba85-4d44-b5b4-1e950409e75e" dataSnipperSheetDeleted="false" guid="f680d7e1-a74d-4e65-81cd-b87955fd04a5" revision="8">
  <settings xmlns="" guid="b16285a0-b9b2-4285-b0b2-65c695e11d41">
    <setting type="boolean" value="True" name="embed-documents" guid="2bba9986-5df9-438d-9a9a-090f1045deac"/>
  </settings>
</datasnipper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28DBB0-8241-4DD1-83D3-30FCD22559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07609B-F865-4C42-A869-71A2D7C0BC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8233AA-B7BC-4644-BBBD-F2F5A3552508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0673E796-FF3B-4CCF-BC74-4254CCABCB58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A0B6AFE1-8C9E-406B-BBE2-3E592955C33D}">
  <ds:schemaRefs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c6b06fc1-5fc6-4ffd-b812-5ff85025795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b139dc3d-21d2-487a-abd5-d5d065c686d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2026-08-03T11:36:26Z</cp:lastPrinted>
  <dcterms:created xsi:type="dcterms:W3CDTF">2011-03-08T09:02:00Z</dcterms:created>
  <dcterms:modified xsi:type="dcterms:W3CDTF">2026-08-03T11:36:30Z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ICV">
    <vt:lpwstr>45FBBE7F7C044ECC9867829B062312AD</vt:lpwstr>
  </property>
  <property fmtid="{D5CDD505-2E9C-101B-9397-08002B2CF9AE}" pid="4" name="KSOProductBuildVer">
    <vt:lpwstr>1033-11.2.0.11074</vt:lpwstr>
  </property>
  <property fmtid="{D5CDD505-2E9C-101B-9397-08002B2CF9AE}" pid="5" name="MediaServiceImageTags">
    <vt:lpwstr/>
  </property>
</Properties>
</file>