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ompany Secretary\0. งบสำหรับอัพโหลด\2026-Q2\"/>
    </mc:Choice>
  </mc:AlternateContent>
  <xr:revisionPtr revIDLastSave="0" documentId="13_ncr:1_{BDF9AE5F-26ED-4F9E-A2DB-C2E7FCF80A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9" r:id="rId1"/>
    <sheet name="PL" sheetId="1" r:id="rId2"/>
    <sheet name="Consolidated" sheetId="2" r:id="rId3"/>
    <sheet name="The Company Only" sheetId="3" r:id="rId4"/>
    <sheet name="CF" sheetId="7" r:id="rId5"/>
  </sheets>
  <definedNames>
    <definedName name="_xlnm.Print_Area" localSheetId="0">BS!$A$1:$L$73</definedName>
    <definedName name="_xlnm.Print_Area" localSheetId="4">CF!$A$1:$J$71</definedName>
    <definedName name="_xlnm.Print_Area" localSheetId="2">Consolidated!$A$1:$M$25</definedName>
    <definedName name="_xlnm.Print_Area" localSheetId="1">PL!$A$1:$L$58</definedName>
    <definedName name="_xlnm.Print_Area" localSheetId="3">'The Company Only'!$A$1:$N$23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5" i="7" l="1"/>
  <c r="F55" i="7"/>
  <c r="H55" i="7"/>
  <c r="J55" i="7"/>
  <c r="I15" i="3"/>
  <c r="G15" i="3"/>
  <c r="E15" i="3"/>
  <c r="H15" i="2"/>
  <c r="F15" i="2"/>
  <c r="D15" i="2"/>
  <c r="K11" i="1" l="1"/>
  <c r="K15" i="1" s="1"/>
  <c r="K17" i="1" s="1"/>
  <c r="K19" i="1" s="1"/>
  <c r="I11" i="1"/>
  <c r="I15" i="1" s="1"/>
  <c r="I17" i="1" s="1"/>
  <c r="I19" i="1" s="1"/>
  <c r="G11" i="1"/>
  <c r="G15" i="1" s="1"/>
  <c r="G17" i="1" s="1"/>
  <c r="G19" i="1" s="1"/>
  <c r="E11" i="1"/>
  <c r="E15" i="1" s="1"/>
  <c r="E17" i="1" s="1"/>
  <c r="E19" i="1" s="1"/>
  <c r="E48" i="9"/>
  <c r="D64" i="7"/>
  <c r="H64" i="7"/>
  <c r="E26" i="1" l="1"/>
  <c r="E23" i="1"/>
  <c r="G26" i="1"/>
  <c r="G23" i="1"/>
  <c r="I26" i="1"/>
  <c r="I23" i="1"/>
  <c r="K23" i="1"/>
  <c r="K26" i="1"/>
  <c r="K27" i="9"/>
  <c r="I27" i="9"/>
  <c r="G27" i="9"/>
  <c r="E27" i="9"/>
  <c r="I40" i="1"/>
  <c r="I44" i="1" s="1"/>
  <c r="I46" i="1" s="1"/>
  <c r="I48" i="1" s="1"/>
  <c r="E40" i="1"/>
  <c r="E44" i="1" s="1"/>
  <c r="E46" i="1" s="1"/>
  <c r="E48" i="1" s="1"/>
  <c r="E53" i="9"/>
  <c r="K64" i="9" l="1"/>
  <c r="G64" i="9"/>
  <c r="H13" i="2"/>
  <c r="H14" i="2" s="1"/>
  <c r="F13" i="2"/>
  <c r="F14" i="2" s="1"/>
  <c r="D13" i="2"/>
  <c r="D14" i="2" s="1"/>
  <c r="L14" i="2" s="1"/>
  <c r="D20" i="2"/>
  <c r="I13" i="3"/>
  <c r="G13" i="3"/>
  <c r="E13" i="3"/>
  <c r="K63" i="9"/>
  <c r="G63" i="9"/>
  <c r="K61" i="9"/>
  <c r="G61" i="9"/>
  <c r="K60" i="9"/>
  <c r="G60" i="9"/>
  <c r="K53" i="9"/>
  <c r="I53" i="9"/>
  <c r="G53" i="9"/>
  <c r="K48" i="9"/>
  <c r="I48" i="9"/>
  <c r="G48" i="9"/>
  <c r="K19" i="9"/>
  <c r="I19" i="9"/>
  <c r="G19" i="9"/>
  <c r="E19" i="9"/>
  <c r="J62" i="7"/>
  <c r="F62" i="7"/>
  <c r="K40" i="1"/>
  <c r="K44" i="1" s="1"/>
  <c r="K46" i="1" s="1"/>
  <c r="G40" i="1"/>
  <c r="G44" i="1" s="1"/>
  <c r="G46" i="1" s="1"/>
  <c r="E14" i="3" l="1"/>
  <c r="I14" i="3"/>
  <c r="G14" i="3"/>
  <c r="D21" i="2"/>
  <c r="G48" i="1"/>
  <c r="J11" i="2" s="1"/>
  <c r="J13" i="2" s="1"/>
  <c r="J15" i="2" s="1"/>
  <c r="F9" i="7"/>
  <c r="F23" i="7" s="1"/>
  <c r="F34" i="7" s="1"/>
  <c r="K48" i="1"/>
  <c r="K11" i="3" s="1"/>
  <c r="K13" i="3" s="1"/>
  <c r="K15" i="3" s="1"/>
  <c r="J9" i="7"/>
  <c r="J23" i="7" s="1"/>
  <c r="J34" i="7" s="1"/>
  <c r="K54" i="9"/>
  <c r="G54" i="9"/>
  <c r="G28" i="9"/>
  <c r="K65" i="9"/>
  <c r="E54" i="9"/>
  <c r="I54" i="9"/>
  <c r="K28" i="9"/>
  <c r="E28" i="9"/>
  <c r="I28" i="9"/>
  <c r="M14" i="3" l="1"/>
  <c r="G52" i="1"/>
  <c r="G55" i="1"/>
  <c r="K52" i="1"/>
  <c r="K55" i="1"/>
  <c r="K66" i="9"/>
  <c r="K67" i="9" s="1"/>
  <c r="G65" i="9"/>
  <c r="G66" i="9" s="1"/>
  <c r="G67" i="9" s="1"/>
  <c r="L17" i="2"/>
  <c r="M12" i="3" l="1"/>
  <c r="M11" i="3"/>
  <c r="M10" i="3"/>
  <c r="D62" i="7"/>
  <c r="M13" i="3" l="1"/>
  <c r="M15" i="3" s="1"/>
  <c r="K18" i="3"/>
  <c r="K20" i="3" s="1"/>
  <c r="K21" i="3" s="1"/>
  <c r="J18" i="2"/>
  <c r="J20" i="2" s="1"/>
  <c r="J21" i="2" l="1"/>
  <c r="E64" i="9" s="1"/>
  <c r="H62" i="7"/>
  <c r="D9" i="7" l="1"/>
  <c r="F37" i="7" l="1"/>
  <c r="F63" i="7" s="1"/>
  <c r="F65" i="7" s="1"/>
  <c r="H9" i="7"/>
  <c r="J37" i="7"/>
  <c r="J63" i="7" s="1"/>
  <c r="J65" i="7" s="1"/>
  <c r="E55" i="1"/>
  <c r="E52" i="1"/>
  <c r="I55" i="1"/>
  <c r="I52" i="1"/>
  <c r="M19" i="3" l="1"/>
  <c r="I20" i="3"/>
  <c r="G20" i="3"/>
  <c r="E20" i="3"/>
  <c r="L12" i="2"/>
  <c r="L19" i="2"/>
  <c r="H20" i="2"/>
  <c r="F20" i="2"/>
  <c r="E60" i="9"/>
  <c r="F21" i="2" l="1"/>
  <c r="E61" i="9" s="1"/>
  <c r="H21" i="2"/>
  <c r="E63" i="9" s="1"/>
  <c r="G21" i="3"/>
  <c r="I61" i="9" s="1"/>
  <c r="E21" i="3"/>
  <c r="I60" i="9" s="1"/>
  <c r="I21" i="3"/>
  <c r="I63" i="9" s="1"/>
  <c r="M17" i="3"/>
  <c r="E65" i="9" l="1"/>
  <c r="E66" i="9" s="1"/>
  <c r="E67" i="9" s="1"/>
  <c r="L10" i="2"/>
  <c r="L11" i="2" l="1"/>
  <c r="L13" i="2" l="1"/>
  <c r="L15" i="2" s="1"/>
  <c r="D23" i="7"/>
  <c r="D34" i="7" s="1"/>
  <c r="H23" i="7"/>
  <c r="H34" i="7" l="1"/>
  <c r="H37" i="7" s="1"/>
  <c r="H63" i="7" s="1"/>
  <c r="H65" i="7" s="1"/>
  <c r="H66" i="7" s="1"/>
  <c r="D37" i="7"/>
  <c r="D63" i="7" s="1"/>
  <c r="D65" i="7" s="1"/>
  <c r="D66" i="7" s="1"/>
  <c r="M18" i="3" l="1"/>
  <c r="M20" i="3" s="1"/>
  <c r="M21" i="3" s="1"/>
  <c r="L18" i="2"/>
  <c r="L20" i="2" s="1"/>
  <c r="L21" i="2" s="1"/>
  <c r="I64" i="9" l="1"/>
  <c r="I65" i="9" s="1"/>
  <c r="I66" i="9" s="1"/>
  <c r="I67" i="9" s="1"/>
  <c r="L22" i="2"/>
  <c r="M22" i="3" l="1"/>
</calcChain>
</file>

<file path=xl/sharedStrings.xml><?xml version="1.0" encoding="utf-8"?>
<sst xmlns="http://schemas.openxmlformats.org/spreadsheetml/2006/main" count="260" uniqueCount="156">
  <si>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</si>
  <si>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</si>
  <si>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</si>
  <si>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</si>
  <si>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</si>
  <si>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</si>
  <si>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</si>
  <si>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</si>
  <si>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</si>
  <si>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</si>
  <si>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</si>
  <si>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</si>
  <si>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</si>
  <si>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</si>
  <si>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</si>
  <si>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</si>
  <si>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</si>
  <si>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</si>
  <si>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</si>
  <si>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</si>
  <si>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</si>
  <si>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</si>
  <si>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</si>
  <si>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</si>
  <si>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</si>
  <si>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</si>
  <si>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</si>
  <si>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</si>
  <si>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</si>
  <si>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</si>
  <si>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</si>
  <si>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Finance cost</t>
  </si>
  <si>
    <t>Earnings per share</t>
  </si>
  <si>
    <t>Cash flows from operating activities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</si>
  <si>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</si>
  <si>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</si>
  <si>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</si>
  <si>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</si>
  <si>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</si>
  <si>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</si>
  <si>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</si>
  <si>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</si>
  <si>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</si>
  <si>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</si>
  <si>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</si>
  <si>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>share capital</t>
  </si>
  <si>
    <t>Unappropriated</t>
  </si>
  <si>
    <t>Statements of comprehensive income</t>
  </si>
  <si>
    <t>Profit or loss:</t>
  </si>
  <si>
    <t xml:space="preserve">Inventories </t>
  </si>
  <si>
    <t xml:space="preserve">Property, plant and equipment </t>
  </si>
  <si>
    <t>(Unit: Thousand Baht)</t>
  </si>
  <si>
    <t xml:space="preserve">Intangible assets </t>
  </si>
  <si>
    <t>(Unaudited but reviewed)</t>
  </si>
  <si>
    <t>Other comprehensive income for the period</t>
  </si>
  <si>
    <t>Total comprehensive income for the period</t>
  </si>
  <si>
    <t>Short-term loans from financial institutions</t>
  </si>
  <si>
    <t>Net cash flows used in investing activities</t>
  </si>
  <si>
    <t>Cash and cash equivalents at end of period</t>
  </si>
  <si>
    <t>Cash and cash equivalents at beginning of period</t>
  </si>
  <si>
    <t xml:space="preserve">   Other current assets</t>
  </si>
  <si>
    <t xml:space="preserve">   Appropriated - statutory reserve</t>
  </si>
  <si>
    <t xml:space="preserve">Total comprehensive income for the period </t>
  </si>
  <si>
    <t xml:space="preserve">(Unit: Thousand Baht, except earnings per share expressed in Baht) </t>
  </si>
  <si>
    <t>Deferred tax liabilities</t>
  </si>
  <si>
    <t>Profit for the period</t>
  </si>
  <si>
    <t>Profit before tax</t>
  </si>
  <si>
    <t xml:space="preserve">Adjustments to reconcile profit before tax to </t>
  </si>
  <si>
    <t xml:space="preserve">Profit from operating activities before  </t>
  </si>
  <si>
    <t>Appropriated -</t>
  </si>
  <si>
    <t>statutory reserve</t>
  </si>
  <si>
    <t xml:space="preserve">Appropriated - </t>
  </si>
  <si>
    <t>Supplemental cash flows information:</t>
  </si>
  <si>
    <t>Selling and distribution expenses</t>
  </si>
  <si>
    <t>(Unaudited</t>
  </si>
  <si>
    <t xml:space="preserve"> but reviewed)</t>
  </si>
  <si>
    <t>(Audited)</t>
  </si>
  <si>
    <t>Deferred tax assets</t>
  </si>
  <si>
    <t xml:space="preserve">      800,000,000 ordinary shares of Baht 1 each </t>
  </si>
  <si>
    <t xml:space="preserve">   Issued and fully paid-up</t>
  </si>
  <si>
    <t>Revenue from sales</t>
  </si>
  <si>
    <t>Cost of sales</t>
  </si>
  <si>
    <t>Gross profit</t>
  </si>
  <si>
    <t>Operating profit</t>
  </si>
  <si>
    <t xml:space="preserve">      net cash provided by (paid from) operating activities</t>
  </si>
  <si>
    <t xml:space="preserve">   Income tax paid</t>
  </si>
  <si>
    <t>Non-cash transactions</t>
  </si>
  <si>
    <t>Acquisition of intangible assets</t>
  </si>
  <si>
    <t>Payment of principal portion of lease liabilities</t>
  </si>
  <si>
    <t xml:space="preserve">   forward contracts</t>
  </si>
  <si>
    <t xml:space="preserve"> paid-up</t>
  </si>
  <si>
    <t>Weighted average number of ordinary shares (shares)</t>
  </si>
  <si>
    <t xml:space="preserve">   Interest received</t>
  </si>
  <si>
    <t>S.Kijchai Enterprise Public Company Limited and its subsidiaries</t>
  </si>
  <si>
    <t>Investments in subsidiaries</t>
  </si>
  <si>
    <t>Income tax payable</t>
  </si>
  <si>
    <t>Basic earnings per share (Baht)</t>
  </si>
  <si>
    <t xml:space="preserve">   Finance cost</t>
  </si>
  <si>
    <t xml:space="preserve">   Acquisition of plant and equipment for which no cash has been paid</t>
  </si>
  <si>
    <t>Short-term loans to related party</t>
  </si>
  <si>
    <t>Derivative assets - foreign currency</t>
  </si>
  <si>
    <t>Acquisition of property, plant and equipment</t>
  </si>
  <si>
    <t>Other non-current financial assets</t>
  </si>
  <si>
    <t>Other non-current liabilities</t>
  </si>
  <si>
    <t xml:space="preserve">   Reduction of inventory to net realisable value (reversal)</t>
  </si>
  <si>
    <t xml:space="preserve">   Other non-current liabilities</t>
  </si>
  <si>
    <t>Balance as at 1 January 2025</t>
  </si>
  <si>
    <t xml:space="preserve">   Provision for employee benefits</t>
  </si>
  <si>
    <t>Trade and other current receivables</t>
  </si>
  <si>
    <t>Trade and other current payables</t>
  </si>
  <si>
    <t>Non-current provision for employee benefits</t>
  </si>
  <si>
    <t xml:space="preserve">   Trade and other current payables</t>
  </si>
  <si>
    <t xml:space="preserve">   Trade and other current receivables</t>
  </si>
  <si>
    <t>-</t>
  </si>
  <si>
    <t xml:space="preserve">Derivative liabilities - foreign currency </t>
  </si>
  <si>
    <t>Net cash flows from (used in) financing activities</t>
  </si>
  <si>
    <t>Interest paid</t>
  </si>
  <si>
    <t>Balance as at 1 January 2026</t>
  </si>
  <si>
    <t>31 December 2025</t>
  </si>
  <si>
    <t xml:space="preserve">   Unrealised loss on exchange</t>
  </si>
  <si>
    <t>Net increase (decrease) in cash and cash equivalents</t>
  </si>
  <si>
    <t>Statements of financial position</t>
  </si>
  <si>
    <t>Statements of financial position (continued)</t>
  </si>
  <si>
    <t xml:space="preserve">Statements of changes in shareholders' equity </t>
  </si>
  <si>
    <t>Statements of changes in shareholders' equity (continued)</t>
  </si>
  <si>
    <t>Cash flow statements</t>
  </si>
  <si>
    <t>Cash flow statements (continued)</t>
  </si>
  <si>
    <t xml:space="preserve">   Loss on disposal of assets</t>
  </si>
  <si>
    <t xml:space="preserve">   Interest income</t>
  </si>
  <si>
    <t>For the three-month period ended 30 June 2026</t>
  </si>
  <si>
    <t>Balance as at 30 June 2025</t>
  </si>
  <si>
    <t>Balance as at 30 June 2026</t>
  </si>
  <si>
    <t>As at 30 June 2026</t>
  </si>
  <si>
    <t>30 June 2026</t>
  </si>
  <si>
    <t>For the six-month period ended 30 June 2026</t>
  </si>
  <si>
    <t>Decrease in long-term loans to related party</t>
  </si>
  <si>
    <t>Acquisition of investment in subsidiary</t>
  </si>
  <si>
    <t>Dividend paid</t>
  </si>
  <si>
    <t>Other current financial assets</t>
  </si>
  <si>
    <t xml:space="preserve">   Other non-current assets</t>
  </si>
  <si>
    <t>Decrease in short-term loans to related party</t>
  </si>
  <si>
    <t>Operating profit (loss)</t>
  </si>
  <si>
    <t>Profit (loss) for the period</t>
  </si>
  <si>
    <t>Basic earnings (loss) per share (Baht)</t>
  </si>
  <si>
    <t>Net cash flows from operating activities</t>
  </si>
  <si>
    <t xml:space="preserve">   Reversal of expected credit losses </t>
  </si>
  <si>
    <t xml:space="preserve">   Loss (gain) on fair value adjustments of derivatives</t>
  </si>
  <si>
    <t xml:space="preserve">   Loss on fair value adjustments of other financial assets</t>
  </si>
  <si>
    <t>Acquisition of other current financial assets</t>
  </si>
  <si>
    <t xml:space="preserve">Profit (loss) before income tax (expenses) income </t>
  </si>
  <si>
    <t xml:space="preserve">Income tax (expenses) income </t>
  </si>
  <si>
    <t>Profit before income tax (expenses) income</t>
  </si>
  <si>
    <t>Increase in short-term loans from financial institutions</t>
  </si>
  <si>
    <t>Repayment of long-term loans from financial institutions</t>
  </si>
  <si>
    <t xml:space="preserve">Advances received </t>
  </si>
  <si>
    <t xml:space="preserve">   Advances received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</si>
</sst>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0.0"/>
  </numFmts>
  <fonts count="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b/>
      <i/>
      <sz val="11"/>
      <name val="Arial"/>
      <family val="2"/>
    </font>
    <font>
      <i/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88" fontId="1" fillId="0" borderId="0" applyFont="0" applyFill="0" applyBorder="0" applyAlignment="0" applyProtection="0"/>
  </cellStyleXfs>
  <cellXfs count="68">
    <xf numFmtId="0" fontId="0" fillId="0" borderId="0" xfId="0"/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right"/>
    </xf>
    <xf numFmtId="189" fontId="3" fillId="0" borderId="0" xfId="0" applyNumberFormat="1" applyFont="1" applyAlignment="1">
      <alignment horizontal="centerContinuous"/>
    </xf>
    <xf numFmtId="189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189" fontId="3" fillId="0" borderId="0" xfId="0" applyNumberFormat="1" applyFont="1"/>
    <xf numFmtId="189" fontId="3" fillId="0" borderId="0" xfId="0" applyNumberFormat="1" applyFont="1" applyAlignment="1">
      <alignment horizontal="center"/>
    </xf>
    <xf numFmtId="189" fontId="3" fillId="0" borderId="1" xfId="0" applyNumberFormat="1" applyFont="1" applyBorder="1" applyAlignment="1">
      <alignment horizontal="center"/>
    </xf>
    <xf numFmtId="189" fontId="3" fillId="0" borderId="0" xfId="0" applyNumberFormat="1" applyFont="1" applyAlignment="1">
      <alignment horizontal="right"/>
    </xf>
    <xf numFmtId="0" fontId="2" fillId="0" borderId="0" xfId="0" applyFont="1"/>
    <xf numFmtId="189" fontId="3" fillId="0" borderId="0" xfId="0" quotePrefix="1" applyNumberFormat="1" applyFont="1" applyAlignment="1">
      <alignment horizontal="centerContinuous"/>
    </xf>
    <xf numFmtId="0" fontId="3" fillId="0" borderId="0" xfId="0" applyFont="1"/>
    <xf numFmtId="189" fontId="2" fillId="0" borderId="1" xfId="0" applyNumberFormat="1" applyFont="1" applyBorder="1" applyAlignment="1">
      <alignment horizontal="center"/>
    </xf>
    <xf numFmtId="189" fontId="2" fillId="0" borderId="0" xfId="0" applyNumberFormat="1" applyFont="1"/>
    <xf numFmtId="0" fontId="5" fillId="0" borderId="0" xfId="0" applyFont="1" applyAlignment="1">
      <alignment horizontal="center"/>
    </xf>
    <xf numFmtId="189" fontId="3" fillId="0" borderId="0" xfId="0" quotePrefix="1" applyNumberFormat="1" applyFont="1" applyAlignment="1">
      <alignment horizontal="left"/>
    </xf>
    <xf numFmtId="189" fontId="3" fillId="0" borderId="4" xfId="0" applyNumberFormat="1" applyFont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88" fontId="3" fillId="0" borderId="4" xfId="0" applyNumberFormat="1" applyFont="1" applyBorder="1" applyAlignment="1">
      <alignment horizontal="right"/>
    </xf>
    <xf numFmtId="188" fontId="3" fillId="0" borderId="0" xfId="0" applyNumberFormat="1" applyFont="1"/>
    <xf numFmtId="188" fontId="3" fillId="0" borderId="0" xfId="0" applyNumberFormat="1" applyFont="1" applyAlignment="1">
      <alignment horizontal="right"/>
    </xf>
    <xf numFmtId="49" fontId="6" fillId="0" borderId="0" xfId="0" applyNumberFormat="1" applyFont="1"/>
    <xf numFmtId="0" fontId="4" fillId="0" borderId="0" xfId="0" quotePrefix="1" applyFont="1" applyAlignment="1">
      <alignment horizontal="center"/>
    </xf>
    <xf numFmtId="37" fontId="2" fillId="0" borderId="0" xfId="0" applyNumberFormat="1" applyFont="1"/>
    <xf numFmtId="37" fontId="7" fillId="0" borderId="0" xfId="0" applyNumberFormat="1" applyFont="1" applyAlignment="1">
      <alignment horizontal="center"/>
    </xf>
    <xf numFmtId="38" fontId="2" fillId="0" borderId="1" xfId="0" applyNumberFormat="1" applyFont="1" applyBorder="1" applyAlignment="1">
      <alignment horizontal="center"/>
    </xf>
    <xf numFmtId="37" fontId="2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center"/>
    </xf>
    <xf numFmtId="37" fontId="3" fillId="0" borderId="0" xfId="0" applyNumberFormat="1" applyFont="1"/>
    <xf numFmtId="37" fontId="4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187" fontId="3" fillId="0" borderId="1" xfId="0" applyNumberFormat="1" applyFont="1" applyBorder="1" applyAlignment="1">
      <alignment horizontal="right"/>
    </xf>
    <xf numFmtId="187" fontId="3" fillId="0" borderId="2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187" fontId="3" fillId="0" borderId="4" xfId="0" applyNumberFormat="1" applyFont="1" applyBorder="1" applyAlignment="1">
      <alignment horizontal="right"/>
    </xf>
    <xf numFmtId="187" fontId="3" fillId="0" borderId="6" xfId="0" applyNumberFormat="1" applyFont="1" applyBorder="1" applyAlignment="1">
      <alignment horizontal="right"/>
    </xf>
    <xf numFmtId="187" fontId="3" fillId="0" borderId="0" xfId="0" applyNumberFormat="1" applyFont="1" applyAlignment="1">
      <alignment horizontal="right"/>
    </xf>
    <xf numFmtId="188" fontId="3" fillId="0" borderId="0" xfId="1" applyFont="1" applyFill="1" applyAlignment="1"/>
    <xf numFmtId="189" fontId="4" fillId="0" borderId="0" xfId="0" applyNumberFormat="1" applyFont="1" applyAlignment="1">
      <alignment horizontal="center"/>
    </xf>
    <xf numFmtId="49" fontId="4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189" fontId="5" fillId="0" borderId="0" xfId="0" applyNumberFormat="1" applyFont="1" applyAlignment="1">
      <alignment horizontal="center"/>
    </xf>
    <xf numFmtId="187" fontId="5" fillId="0" borderId="0" xfId="0" applyNumberFormat="1" applyFont="1" applyAlignment="1">
      <alignment horizontal="right"/>
    </xf>
    <xf numFmtId="190" fontId="5" fillId="0" borderId="0" xfId="0" applyNumberFormat="1" applyFont="1" applyAlignment="1">
      <alignment horizontal="center"/>
    </xf>
    <xf numFmtId="187" fontId="3" fillId="0" borderId="3" xfId="0" applyNumberFormat="1" applyFont="1" applyBorder="1" applyAlignment="1">
      <alignment horizontal="right"/>
    </xf>
    <xf numFmtId="0" fontId="3" fillId="0" borderId="0" xfId="0" quotePrefix="1" applyFont="1" applyAlignment="1">
      <alignment horizontal="left"/>
    </xf>
    <xf numFmtId="189" fontId="4" fillId="0" borderId="0" xfId="0" applyNumberFormat="1" applyFont="1"/>
    <xf numFmtId="187" fontId="3" fillId="0" borderId="4" xfId="0" applyNumberFormat="1" applyFont="1" applyBorder="1"/>
    <xf numFmtId="187" fontId="3" fillId="0" borderId="0" xfId="0" applyNumberFormat="1" applyFont="1"/>
    <xf numFmtId="0" fontId="3" fillId="0" borderId="5" xfId="0" applyFont="1" applyBorder="1"/>
    <xf numFmtId="0" fontId="3" fillId="0" borderId="0" xfId="0" applyFont="1" applyAlignment="1">
      <alignment horizontal="left"/>
    </xf>
    <xf numFmtId="37" fontId="2" fillId="0" borderId="0" xfId="0" applyNumberFormat="1" applyFont="1" applyAlignment="1">
      <alignment horizontal="left"/>
    </xf>
    <xf numFmtId="38" fontId="3" fillId="0" borderId="0" xfId="0" applyNumberFormat="1" applyFont="1"/>
    <xf numFmtId="38" fontId="3" fillId="0" borderId="0" xfId="0" applyNumberFormat="1" applyFont="1" applyAlignment="1">
      <alignment horizontal="right"/>
    </xf>
    <xf numFmtId="189" fontId="2" fillId="0" borderId="0" xfId="0" applyNumberFormat="1" applyFont="1" applyAlignment="1">
      <alignment horizontal="center"/>
    </xf>
    <xf numFmtId="189" fontId="3" fillId="0" borderId="6" xfId="0" applyNumberFormat="1" applyFont="1" applyBorder="1" applyAlignment="1">
      <alignment horizontal="center"/>
    </xf>
    <xf numFmtId="187" fontId="3" fillId="0" borderId="7" xfId="0" applyNumberFormat="1" applyFont="1" applyBorder="1" applyAlignment="1">
      <alignment horizontal="right"/>
    </xf>
    <xf numFmtId="187" fontId="3" fillId="0" borderId="8" xfId="0" applyNumberFormat="1" applyFont="1" applyBorder="1" applyAlignment="1">
      <alignment horizontal="right"/>
    </xf>
    <xf numFmtId="38" fontId="3" fillId="0" borderId="0" xfId="0" applyNumberFormat="1" applyFont="1" applyAlignment="1">
      <alignment horizontal="centerContinuous"/>
    </xf>
    <xf numFmtId="189" fontId="3" fillId="0" borderId="6" xfId="0" applyNumberFormat="1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89" fontId="2" fillId="0" borderId="1" xfId="0" applyNumberFormat="1" applyFont="1" applyBorder="1" applyAlignment="1">
      <alignment horizontal="center"/>
    </xf>
    <xf numFmtId="189" fontId="3" fillId="0" borderId="1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A87EF-EBF7-4039-8F60-4EA235383B21}">
  <dimension ref="A1:P74"/>
  <sheetViews>
    <sheetView showGridLines="0" tabSelected="1" zoomScaleNormal="100" zoomScaleSheetLayoutView="100" workbookViewId="0">
      <selection activeCell="G48" sqref="G48"/>
    </sheetView>
  </sheetViews>
  <sheetFormatPr defaultColWidth="10.7109375" defaultRowHeight="24" customHeight="1" x14ac:dyDescent="0.2"/>
  <cols>
    <col min="1" max="1" width="40.42578125" style="12" customWidth="1"/>
    <col min="2" max="2" width="1" style="6" customWidth="1"/>
    <col min="3" max="3" width="5.85546875" style="12" customWidth="1"/>
    <col min="4" max="4" width="1.28515625" style="6" customWidth="1"/>
    <col min="5" max="5" width="16.140625" style="6" customWidth="1"/>
    <col min="6" max="6" width="1.7109375" style="6" customWidth="1"/>
    <col min="7" max="7" width="16.140625" style="6" customWidth="1"/>
    <col min="8" max="8" width="1.7109375" style="6" customWidth="1"/>
    <col min="9" max="9" width="16.140625" style="6" customWidth="1"/>
    <col min="10" max="10" width="1.7109375" style="6" customWidth="1"/>
    <col min="11" max="11" width="16.140625" style="6" customWidth="1"/>
    <col min="12" max="12" width="0.5703125" style="6" customWidth="1"/>
    <col min="13" max="13" width="10.7109375" style="6"/>
    <col min="14" max="14" width="11.28515625" style="6" bestFit="1" customWidth="1"/>
    <col min="15" max="15" width="10.7109375" style="6"/>
    <col min="16" max="16" width="13.85546875" style="6" customWidth="1"/>
    <col min="17" max="16384" width="10.7109375" style="6"/>
  </cols>
  <sheetData>
    <row r="1" spans="1:11" s="4" customFormat="1" ht="24" customHeight="1" x14ac:dyDescent="0.25">
      <c r="A1" s="10" t="s">
        <v>93</v>
      </c>
      <c r="B1" s="11"/>
      <c r="C1" s="1"/>
      <c r="D1" s="3"/>
      <c r="E1" s="3"/>
      <c r="F1" s="3"/>
      <c r="G1" s="3"/>
      <c r="H1" s="3"/>
      <c r="I1" s="3"/>
      <c r="J1" s="3"/>
      <c r="K1" s="3"/>
    </row>
    <row r="2" spans="1:11" s="4" customFormat="1" ht="24" customHeight="1" x14ac:dyDescent="0.25">
      <c r="A2" s="10" t="s">
        <v>121</v>
      </c>
      <c r="B2" s="3"/>
      <c r="C2" s="1"/>
      <c r="D2" s="3"/>
      <c r="E2" s="3"/>
      <c r="F2" s="3"/>
      <c r="G2" s="3"/>
      <c r="H2" s="3"/>
      <c r="I2" s="3"/>
      <c r="J2" s="3"/>
      <c r="K2" s="3"/>
    </row>
    <row r="3" spans="1:11" s="4" customFormat="1" ht="24" customHeight="1" x14ac:dyDescent="0.25">
      <c r="A3" s="10" t="s">
        <v>132</v>
      </c>
      <c r="B3" s="3"/>
      <c r="C3" s="1"/>
      <c r="D3" s="3"/>
      <c r="E3" s="3"/>
      <c r="F3" s="3"/>
      <c r="G3" s="3"/>
      <c r="H3" s="3"/>
      <c r="I3" s="3"/>
      <c r="J3" s="3"/>
      <c r="K3" s="3"/>
    </row>
    <row r="4" spans="1:11" s="4" customFormat="1" ht="24" customHeight="1" x14ac:dyDescent="0.2">
      <c r="B4" s="3"/>
      <c r="C4" s="1"/>
      <c r="D4" s="3"/>
      <c r="E4" s="3"/>
      <c r="F4" s="3"/>
      <c r="G4" s="3"/>
      <c r="H4" s="3"/>
      <c r="I4" s="3"/>
      <c r="J4" s="3"/>
      <c r="K4" s="36" t="s">
        <v>51</v>
      </c>
    </row>
    <row r="5" spans="1:11" ht="24" customHeight="1" x14ac:dyDescent="0.25">
      <c r="E5" s="66" t="s">
        <v>0</v>
      </c>
      <c r="F5" s="66"/>
      <c r="G5" s="66"/>
      <c r="H5" s="14"/>
      <c r="I5" s="66" t="s">
        <v>1</v>
      </c>
      <c r="J5" s="66"/>
      <c r="K5" s="66"/>
    </row>
    <row r="6" spans="1:11" ht="24" customHeight="1" x14ac:dyDescent="0.2">
      <c r="C6" s="41" t="s">
        <v>2</v>
      </c>
      <c r="E6" s="42" t="s">
        <v>133</v>
      </c>
      <c r="F6" s="43"/>
      <c r="G6" s="42" t="s">
        <v>118</v>
      </c>
      <c r="H6" s="43"/>
      <c r="I6" s="42" t="s">
        <v>133</v>
      </c>
      <c r="J6" s="43"/>
      <c r="K6" s="42" t="s">
        <v>118</v>
      </c>
    </row>
    <row r="7" spans="1:11" ht="24" customHeight="1" x14ac:dyDescent="0.2">
      <c r="C7" s="41"/>
      <c r="E7" s="44" t="s">
        <v>74</v>
      </c>
      <c r="F7" s="43"/>
      <c r="G7" s="44" t="s">
        <v>76</v>
      </c>
      <c r="H7" s="43"/>
      <c r="I7" s="44" t="s">
        <v>74</v>
      </c>
      <c r="J7" s="43"/>
      <c r="K7" s="44" t="s">
        <v>76</v>
      </c>
    </row>
    <row r="8" spans="1:11" ht="24" customHeight="1" x14ac:dyDescent="0.2">
      <c r="A8" s="6"/>
      <c r="C8" s="6"/>
      <c r="E8" s="44" t="s">
        <v>75</v>
      </c>
      <c r="I8" s="44" t="s">
        <v>75</v>
      </c>
    </row>
    <row r="9" spans="1:11" ht="24" customHeight="1" x14ac:dyDescent="0.25">
      <c r="A9" s="10" t="s">
        <v>3</v>
      </c>
      <c r="C9" s="6"/>
      <c r="E9" s="44"/>
      <c r="I9" s="44"/>
    </row>
    <row r="10" spans="1:11" ht="24" customHeight="1" x14ac:dyDescent="0.25">
      <c r="A10" s="10" t="s">
        <v>4</v>
      </c>
      <c r="C10" s="15"/>
    </row>
    <row r="11" spans="1:11" ht="24" customHeight="1" x14ac:dyDescent="0.2">
      <c r="A11" s="12" t="s">
        <v>5</v>
      </c>
      <c r="B11" s="16"/>
      <c r="C11" s="15"/>
      <c r="E11" s="39">
        <v>857885</v>
      </c>
      <c r="F11" s="39"/>
      <c r="G11" s="39">
        <v>625983</v>
      </c>
      <c r="H11" s="39"/>
      <c r="I11" s="39">
        <v>798621</v>
      </c>
      <c r="J11" s="39"/>
      <c r="K11" s="39">
        <v>582396</v>
      </c>
    </row>
    <row r="12" spans="1:11" ht="24" customHeight="1" x14ac:dyDescent="0.2">
      <c r="A12" s="12" t="s">
        <v>108</v>
      </c>
      <c r="B12" s="16"/>
      <c r="C12" s="15">
        <v>3</v>
      </c>
      <c r="E12" s="39">
        <v>36813</v>
      </c>
      <c r="F12" s="39"/>
      <c r="G12" s="39">
        <v>140175</v>
      </c>
      <c r="H12" s="39"/>
      <c r="I12" s="39">
        <v>36812</v>
      </c>
      <c r="J12" s="39"/>
      <c r="K12" s="39">
        <v>139325</v>
      </c>
    </row>
    <row r="13" spans="1:11" ht="24" customHeight="1" x14ac:dyDescent="0.2">
      <c r="A13" s="12" t="s">
        <v>99</v>
      </c>
      <c r="C13" s="15">
        <v>2</v>
      </c>
      <c r="D13" s="45"/>
      <c r="E13" s="39">
        <v>0</v>
      </c>
      <c r="F13" s="39"/>
      <c r="G13" s="39">
        <v>0</v>
      </c>
      <c r="H13" s="46"/>
      <c r="I13" s="39">
        <v>0</v>
      </c>
      <c r="J13" s="39"/>
      <c r="K13" s="39">
        <v>26700</v>
      </c>
    </row>
    <row r="14" spans="1:11" ht="24" customHeight="1" x14ac:dyDescent="0.2">
      <c r="A14" s="12" t="s">
        <v>49</v>
      </c>
      <c r="B14" s="4"/>
      <c r="C14" s="15">
        <v>4</v>
      </c>
      <c r="E14" s="39">
        <v>517731</v>
      </c>
      <c r="F14" s="39"/>
      <c r="G14" s="39">
        <v>402440</v>
      </c>
      <c r="H14" s="39"/>
      <c r="I14" s="39">
        <v>497501</v>
      </c>
      <c r="J14" s="39"/>
      <c r="K14" s="39">
        <v>386288</v>
      </c>
    </row>
    <row r="15" spans="1:11" ht="24" customHeight="1" x14ac:dyDescent="0.2">
      <c r="A15" s="12" t="s">
        <v>100</v>
      </c>
      <c r="B15" s="4"/>
      <c r="C15" s="15"/>
      <c r="E15" s="39"/>
      <c r="F15" s="39"/>
      <c r="G15" s="39"/>
      <c r="H15" s="39"/>
      <c r="I15" s="39"/>
      <c r="J15" s="39"/>
      <c r="K15" s="39"/>
    </row>
    <row r="16" spans="1:11" ht="24" customHeight="1" x14ac:dyDescent="0.2">
      <c r="A16" s="12" t="s">
        <v>89</v>
      </c>
      <c r="C16" s="47"/>
      <c r="E16" s="39">
        <v>0</v>
      </c>
      <c r="F16" s="39"/>
      <c r="G16" s="39">
        <v>1016</v>
      </c>
      <c r="H16" s="39"/>
      <c r="I16" s="39">
        <v>0</v>
      </c>
      <c r="J16" s="39"/>
      <c r="K16" s="39">
        <v>1016</v>
      </c>
    </row>
    <row r="17" spans="1:16" ht="24" customHeight="1" x14ac:dyDescent="0.2">
      <c r="A17" s="12" t="s">
        <v>138</v>
      </c>
      <c r="C17" s="47"/>
      <c r="E17" s="39">
        <v>342</v>
      </c>
      <c r="F17" s="39"/>
      <c r="G17" s="39">
        <v>0</v>
      </c>
      <c r="H17" s="39"/>
      <c r="I17" s="39">
        <v>342</v>
      </c>
      <c r="J17" s="39"/>
      <c r="K17" s="39">
        <v>0</v>
      </c>
    </row>
    <row r="18" spans="1:16" ht="24" customHeight="1" x14ac:dyDescent="0.2">
      <c r="A18" s="12" t="s">
        <v>6</v>
      </c>
      <c r="C18" s="15"/>
      <c r="E18" s="39">
        <v>78492</v>
      </c>
      <c r="F18" s="39"/>
      <c r="G18" s="34">
        <v>94167</v>
      </c>
      <c r="H18" s="39"/>
      <c r="I18" s="34">
        <v>103739</v>
      </c>
      <c r="J18" s="39"/>
      <c r="K18" s="34">
        <v>92726</v>
      </c>
    </row>
    <row r="19" spans="1:16" ht="24" customHeight="1" x14ac:dyDescent="0.25">
      <c r="A19" s="10" t="s">
        <v>7</v>
      </c>
      <c r="C19" s="15"/>
      <c r="E19" s="35">
        <f>SUM(E11:E18)</f>
        <v>1491263</v>
      </c>
      <c r="F19" s="39"/>
      <c r="G19" s="35">
        <f>SUM(G11:G18)</f>
        <v>1263781</v>
      </c>
      <c r="H19" s="39"/>
      <c r="I19" s="35">
        <f>SUM(I11:I18)</f>
        <v>1437015</v>
      </c>
      <c r="J19" s="39"/>
      <c r="K19" s="35">
        <f>SUM(K11:K18)</f>
        <v>1228451</v>
      </c>
    </row>
    <row r="20" spans="1:16" ht="24" customHeight="1" x14ac:dyDescent="0.25">
      <c r="A20" s="10" t="s">
        <v>8</v>
      </c>
      <c r="C20" s="15"/>
      <c r="E20" s="39"/>
      <c r="F20" s="39"/>
      <c r="G20" s="39"/>
      <c r="H20" s="39"/>
      <c r="I20" s="39"/>
      <c r="J20" s="39"/>
      <c r="K20" s="39"/>
    </row>
    <row r="21" spans="1:16" ht="24" customHeight="1" x14ac:dyDescent="0.2">
      <c r="A21" s="12" t="s">
        <v>102</v>
      </c>
      <c r="B21" s="4"/>
      <c r="C21" s="15"/>
      <c r="E21" s="39">
        <v>11968</v>
      </c>
      <c r="F21" s="39"/>
      <c r="G21" s="39">
        <v>11530</v>
      </c>
      <c r="H21" s="39"/>
      <c r="I21" s="39">
        <v>11968</v>
      </c>
      <c r="J21" s="39"/>
      <c r="K21" s="39">
        <v>11530</v>
      </c>
    </row>
    <row r="22" spans="1:16" ht="24" customHeight="1" x14ac:dyDescent="0.2">
      <c r="A22" s="12" t="s">
        <v>94</v>
      </c>
      <c r="C22" s="15"/>
      <c r="E22" s="39">
        <v>0</v>
      </c>
      <c r="F22" s="39"/>
      <c r="G22" s="39">
        <v>0</v>
      </c>
      <c r="H22" s="39"/>
      <c r="I22" s="39">
        <v>500000</v>
      </c>
      <c r="J22" s="39"/>
      <c r="K22" s="39">
        <v>500000</v>
      </c>
    </row>
    <row r="23" spans="1:16" ht="24" customHeight="1" x14ac:dyDescent="0.2">
      <c r="A23" s="12" t="s">
        <v>50</v>
      </c>
      <c r="C23" s="15">
        <v>5</v>
      </c>
      <c r="E23" s="39">
        <v>4793674</v>
      </c>
      <c r="F23" s="39"/>
      <c r="G23" s="39">
        <v>4627719</v>
      </c>
      <c r="H23" s="39"/>
      <c r="I23" s="39">
        <v>4367398</v>
      </c>
      <c r="J23" s="39"/>
      <c r="K23" s="39">
        <v>4191733</v>
      </c>
    </row>
    <row r="24" spans="1:16" ht="24" customHeight="1" x14ac:dyDescent="0.2">
      <c r="A24" s="12" t="s">
        <v>52</v>
      </c>
      <c r="B24" s="4"/>
      <c r="C24" s="15"/>
      <c r="E24" s="39">
        <v>21796</v>
      </c>
      <c r="F24" s="39"/>
      <c r="G24" s="39">
        <v>23249</v>
      </c>
      <c r="H24" s="39"/>
      <c r="I24" s="39">
        <v>7903</v>
      </c>
      <c r="J24" s="39"/>
      <c r="K24" s="39">
        <v>8976</v>
      </c>
    </row>
    <row r="25" spans="1:16" ht="24" customHeight="1" x14ac:dyDescent="0.2">
      <c r="A25" s="12" t="s">
        <v>77</v>
      </c>
      <c r="B25" s="4"/>
      <c r="C25" s="15"/>
      <c r="E25" s="39">
        <v>344</v>
      </c>
      <c r="F25" s="39"/>
      <c r="G25" s="39">
        <v>3676</v>
      </c>
      <c r="H25" s="39"/>
      <c r="I25" s="39">
        <v>0</v>
      </c>
      <c r="J25" s="39"/>
      <c r="K25" s="39">
        <v>0</v>
      </c>
    </row>
    <row r="26" spans="1:16" ht="24" customHeight="1" x14ac:dyDescent="0.2">
      <c r="A26" s="12" t="s">
        <v>9</v>
      </c>
      <c r="B26" s="4"/>
      <c r="C26" s="15"/>
      <c r="E26" s="34">
        <v>46</v>
      </c>
      <c r="F26" s="39"/>
      <c r="G26" s="34">
        <v>48</v>
      </c>
      <c r="H26" s="39"/>
      <c r="I26" s="34">
        <v>0</v>
      </c>
      <c r="J26" s="39"/>
      <c r="K26" s="34">
        <v>0</v>
      </c>
    </row>
    <row r="27" spans="1:16" ht="24" customHeight="1" x14ac:dyDescent="0.25">
      <c r="A27" s="10" t="s">
        <v>10</v>
      </c>
      <c r="C27" s="15"/>
      <c r="E27" s="39">
        <f>SUM(E21:E26)</f>
        <v>4827828</v>
      </c>
      <c r="F27" s="39"/>
      <c r="G27" s="39">
        <f>SUM(G21:G26)</f>
        <v>4666222</v>
      </c>
      <c r="H27" s="39"/>
      <c r="I27" s="39">
        <f>SUM(I21:I26)</f>
        <v>4887269</v>
      </c>
      <c r="J27" s="39"/>
      <c r="K27" s="39">
        <f>SUM(K21:K26)</f>
        <v>4712239</v>
      </c>
    </row>
    <row r="28" spans="1:16" ht="24" customHeight="1" thickBot="1" x14ac:dyDescent="0.3">
      <c r="A28" s="10" t="s">
        <v>11</v>
      </c>
      <c r="E28" s="48">
        <f>E27+E19</f>
        <v>6319091</v>
      </c>
      <c r="F28" s="39"/>
      <c r="G28" s="48">
        <f>SUM(G19+G27)</f>
        <v>5930003</v>
      </c>
      <c r="H28" s="39"/>
      <c r="I28" s="48">
        <f>I19+I27</f>
        <v>6324284</v>
      </c>
      <c r="J28" s="39"/>
      <c r="K28" s="48">
        <f>K19+K27</f>
        <v>5940690</v>
      </c>
    </row>
    <row r="29" spans="1:16" ht="24" customHeight="1" thickTop="1" x14ac:dyDescent="0.2">
      <c r="E29" s="9"/>
      <c r="F29" s="9"/>
      <c r="G29" s="9"/>
      <c r="H29" s="9"/>
      <c r="I29" s="9"/>
      <c r="J29" s="9"/>
      <c r="K29" s="9"/>
    </row>
    <row r="30" spans="1:16" ht="24" customHeight="1" x14ac:dyDescent="0.2">
      <c r="A30" s="49" t="s">
        <v>12</v>
      </c>
      <c r="B30" s="16"/>
      <c r="E30" s="9"/>
      <c r="I30" s="9"/>
      <c r="J30" s="9"/>
      <c r="K30" s="9"/>
    </row>
    <row r="31" spans="1:16" s="4" customFormat="1" ht="24" customHeight="1" x14ac:dyDescent="0.25">
      <c r="A31" s="10" t="s">
        <v>93</v>
      </c>
      <c r="B31" s="11"/>
      <c r="C31" s="1"/>
      <c r="D31" s="3"/>
      <c r="E31" s="3"/>
      <c r="F31" s="3"/>
      <c r="G31" s="3"/>
      <c r="H31" s="3"/>
      <c r="I31" s="3"/>
      <c r="J31" s="3"/>
      <c r="K31" s="3"/>
      <c r="N31" s="6"/>
      <c r="P31" s="6"/>
    </row>
    <row r="32" spans="1:16" s="4" customFormat="1" ht="24" customHeight="1" x14ac:dyDescent="0.25">
      <c r="A32" s="10" t="s">
        <v>122</v>
      </c>
      <c r="B32" s="3"/>
      <c r="C32" s="1"/>
      <c r="D32" s="3"/>
      <c r="E32" s="3"/>
      <c r="F32" s="3"/>
      <c r="G32" s="3"/>
      <c r="H32" s="3"/>
      <c r="I32" s="3"/>
      <c r="J32" s="3"/>
      <c r="K32" s="3"/>
      <c r="N32" s="6"/>
      <c r="P32" s="6"/>
    </row>
    <row r="33" spans="1:16" s="4" customFormat="1" ht="24" customHeight="1" x14ac:dyDescent="0.25">
      <c r="A33" s="10" t="s">
        <v>132</v>
      </c>
      <c r="B33" s="3"/>
      <c r="C33" s="1"/>
      <c r="D33" s="3"/>
      <c r="E33" s="3"/>
      <c r="F33" s="3"/>
      <c r="G33" s="3"/>
      <c r="H33" s="3"/>
      <c r="I33" s="3"/>
      <c r="J33" s="3"/>
      <c r="K33" s="3"/>
      <c r="N33" s="6"/>
      <c r="P33" s="6"/>
    </row>
    <row r="34" spans="1:16" s="4" customFormat="1" ht="24" customHeight="1" x14ac:dyDescent="0.2">
      <c r="B34" s="3"/>
      <c r="C34" s="1"/>
      <c r="D34" s="3"/>
      <c r="E34" s="3"/>
      <c r="F34" s="3"/>
      <c r="G34" s="3"/>
      <c r="H34" s="3"/>
      <c r="I34" s="3"/>
      <c r="J34" s="3"/>
      <c r="K34" s="36" t="s">
        <v>51</v>
      </c>
      <c r="N34" s="6"/>
      <c r="P34" s="6"/>
    </row>
    <row r="35" spans="1:16" ht="24" customHeight="1" x14ac:dyDescent="0.25">
      <c r="E35" s="66" t="s">
        <v>0</v>
      </c>
      <c r="F35" s="66"/>
      <c r="G35" s="66"/>
      <c r="H35" s="14"/>
      <c r="I35" s="66" t="s">
        <v>1</v>
      </c>
      <c r="J35" s="66"/>
      <c r="K35" s="66"/>
    </row>
    <row r="36" spans="1:16" ht="24" customHeight="1" x14ac:dyDescent="0.2">
      <c r="C36" s="50" t="s">
        <v>2</v>
      </c>
      <c r="E36" s="42" t="s">
        <v>133</v>
      </c>
      <c r="F36" s="43"/>
      <c r="G36" s="42" t="s">
        <v>118</v>
      </c>
      <c r="H36" s="43"/>
      <c r="I36" s="42" t="s">
        <v>133</v>
      </c>
      <c r="J36" s="43"/>
      <c r="K36" s="42" t="s">
        <v>118</v>
      </c>
    </row>
    <row r="37" spans="1:16" ht="24" customHeight="1" x14ac:dyDescent="0.2">
      <c r="C37" s="50"/>
      <c r="E37" s="44" t="s">
        <v>74</v>
      </c>
      <c r="F37" s="43"/>
      <c r="G37" s="44" t="s">
        <v>76</v>
      </c>
      <c r="H37" s="43"/>
      <c r="I37" s="44" t="s">
        <v>74</v>
      </c>
      <c r="J37" s="43"/>
      <c r="K37" s="44" t="s">
        <v>76</v>
      </c>
    </row>
    <row r="38" spans="1:16" ht="24" customHeight="1" x14ac:dyDescent="0.2">
      <c r="A38" s="6"/>
      <c r="C38" s="15"/>
      <c r="E38" s="44" t="s">
        <v>75</v>
      </c>
      <c r="I38" s="44" t="s">
        <v>75</v>
      </c>
    </row>
    <row r="39" spans="1:16" ht="24" customHeight="1" x14ac:dyDescent="0.25">
      <c r="A39" s="10" t="s">
        <v>13</v>
      </c>
      <c r="C39" s="15"/>
      <c r="E39" s="44"/>
      <c r="I39" s="44"/>
    </row>
    <row r="40" spans="1:16" ht="24" customHeight="1" x14ac:dyDescent="0.25">
      <c r="A40" s="10" t="s">
        <v>14</v>
      </c>
      <c r="C40" s="15"/>
    </row>
    <row r="41" spans="1:16" ht="24" customHeight="1" x14ac:dyDescent="0.2">
      <c r="A41" s="12" t="s">
        <v>56</v>
      </c>
      <c r="B41" s="4"/>
      <c r="C41" s="15">
        <v>6</v>
      </c>
      <c r="E41" s="39">
        <v>1254517</v>
      </c>
      <c r="F41" s="39"/>
      <c r="G41" s="39">
        <v>758512</v>
      </c>
      <c r="H41" s="39"/>
      <c r="I41" s="39">
        <v>1254517</v>
      </c>
      <c r="J41" s="39"/>
      <c r="K41" s="39">
        <v>758512</v>
      </c>
    </row>
    <row r="42" spans="1:16" ht="24" customHeight="1" x14ac:dyDescent="0.2">
      <c r="A42" s="12" t="s">
        <v>109</v>
      </c>
      <c r="C42" s="15"/>
      <c r="E42" s="39">
        <v>397998</v>
      </c>
      <c r="F42" s="39"/>
      <c r="G42" s="39">
        <v>559479</v>
      </c>
      <c r="H42" s="39"/>
      <c r="I42" s="39">
        <v>371319</v>
      </c>
      <c r="J42" s="39"/>
      <c r="K42" s="39">
        <v>539082</v>
      </c>
    </row>
    <row r="43" spans="1:16" ht="24" customHeight="1" x14ac:dyDescent="0.2">
      <c r="A43" s="12" t="s">
        <v>154</v>
      </c>
      <c r="C43" s="15"/>
      <c r="E43" s="39">
        <v>162666</v>
      </c>
      <c r="F43" s="39"/>
      <c r="G43" s="39">
        <v>95858</v>
      </c>
      <c r="H43" s="39"/>
      <c r="I43" s="39">
        <v>162666</v>
      </c>
      <c r="J43" s="39"/>
      <c r="K43" s="39">
        <v>95858</v>
      </c>
    </row>
    <row r="44" spans="1:16" ht="24" customHeight="1" x14ac:dyDescent="0.2">
      <c r="A44" s="12" t="s">
        <v>95</v>
      </c>
      <c r="C44" s="15"/>
      <c r="E44" s="39">
        <v>7147</v>
      </c>
      <c r="F44" s="39"/>
      <c r="G44" s="39">
        <v>27687</v>
      </c>
      <c r="H44" s="39"/>
      <c r="I44" s="39">
        <v>4128</v>
      </c>
      <c r="J44" s="39"/>
      <c r="K44" s="39">
        <v>27687</v>
      </c>
    </row>
    <row r="45" spans="1:16" ht="24" customHeight="1" x14ac:dyDescent="0.2">
      <c r="A45" s="12" t="s">
        <v>114</v>
      </c>
      <c r="C45" s="15"/>
      <c r="E45" s="39"/>
      <c r="F45" s="39"/>
      <c r="G45" s="39"/>
      <c r="H45" s="39"/>
      <c r="I45" s="39"/>
      <c r="J45" s="39"/>
      <c r="K45" s="39"/>
    </row>
    <row r="46" spans="1:16" ht="24" customHeight="1" x14ac:dyDescent="0.2">
      <c r="A46" s="12" t="s">
        <v>89</v>
      </c>
      <c r="C46" s="47">
        <v>11.2</v>
      </c>
      <c r="E46" s="39">
        <v>8576</v>
      </c>
      <c r="F46" s="39"/>
      <c r="G46" s="39" t="s">
        <v>113</v>
      </c>
      <c r="H46" s="39"/>
      <c r="I46" s="39">
        <v>8576</v>
      </c>
      <c r="J46" s="39"/>
      <c r="K46" s="39" t="s">
        <v>113</v>
      </c>
    </row>
    <row r="47" spans="1:16" ht="24" customHeight="1" x14ac:dyDescent="0.2">
      <c r="A47" s="12" t="s">
        <v>15</v>
      </c>
      <c r="C47" s="15"/>
      <c r="E47" s="39">
        <v>528</v>
      </c>
      <c r="F47" s="39"/>
      <c r="G47" s="39">
        <v>561</v>
      </c>
      <c r="H47" s="39"/>
      <c r="I47" s="39">
        <v>459</v>
      </c>
      <c r="J47" s="39"/>
      <c r="K47" s="39">
        <v>480</v>
      </c>
    </row>
    <row r="48" spans="1:16" ht="24" customHeight="1" x14ac:dyDescent="0.25">
      <c r="A48" s="10" t="s">
        <v>16</v>
      </c>
      <c r="C48" s="15"/>
      <c r="E48" s="35">
        <f>SUM(E41:E47)</f>
        <v>1831432</v>
      </c>
      <c r="F48" s="39"/>
      <c r="G48" s="35">
        <f>SUM(G41:G47)</f>
        <v>1442097</v>
      </c>
      <c r="H48" s="39"/>
      <c r="I48" s="35">
        <f>SUM(I41:I47)</f>
        <v>1801665</v>
      </c>
      <c r="J48" s="39"/>
      <c r="K48" s="35">
        <f>SUM(K41:K47)</f>
        <v>1421619</v>
      </c>
    </row>
    <row r="49" spans="1:11" ht="24" customHeight="1" x14ac:dyDescent="0.25">
      <c r="A49" s="10" t="s">
        <v>17</v>
      </c>
      <c r="E49" s="39"/>
      <c r="F49" s="39"/>
      <c r="G49" s="39"/>
      <c r="H49" s="39"/>
      <c r="I49" s="39"/>
      <c r="J49" s="39"/>
      <c r="K49" s="39"/>
    </row>
    <row r="50" spans="1:11" ht="24" customHeight="1" x14ac:dyDescent="0.2">
      <c r="A50" s="12" t="s">
        <v>64</v>
      </c>
      <c r="C50" s="15"/>
      <c r="E50" s="39">
        <v>136834</v>
      </c>
      <c r="F50" s="39">
        <v>153188</v>
      </c>
      <c r="G50" s="39">
        <v>143147</v>
      </c>
      <c r="H50" s="39"/>
      <c r="I50" s="39">
        <v>136834</v>
      </c>
      <c r="J50" s="39"/>
      <c r="K50" s="39">
        <v>143147</v>
      </c>
    </row>
    <row r="51" spans="1:11" ht="24" customHeight="1" x14ac:dyDescent="0.2">
      <c r="A51" s="12" t="s">
        <v>110</v>
      </c>
      <c r="C51" s="15"/>
      <c r="E51" s="39">
        <v>16675</v>
      </c>
      <c r="F51" s="39">
        <v>10989</v>
      </c>
      <c r="G51" s="39">
        <v>15625</v>
      </c>
      <c r="H51" s="39"/>
      <c r="I51" s="39">
        <v>14954</v>
      </c>
      <c r="J51" s="39"/>
      <c r="K51" s="39">
        <v>14045</v>
      </c>
    </row>
    <row r="52" spans="1:11" ht="24" customHeight="1" x14ac:dyDescent="0.2">
      <c r="A52" s="12" t="s">
        <v>103</v>
      </c>
      <c r="C52" s="15"/>
      <c r="E52" s="39">
        <v>20700</v>
      </c>
      <c r="F52" s="39">
        <v>8626</v>
      </c>
      <c r="G52" s="34">
        <v>18514</v>
      </c>
      <c r="H52" s="39"/>
      <c r="I52" s="34">
        <v>20700</v>
      </c>
      <c r="J52" s="39"/>
      <c r="K52" s="34">
        <v>18514</v>
      </c>
    </row>
    <row r="53" spans="1:11" ht="24" customHeight="1" x14ac:dyDescent="0.25">
      <c r="A53" s="10" t="s">
        <v>18</v>
      </c>
      <c r="E53" s="35">
        <f>SUM(E50:E52)</f>
        <v>174209</v>
      </c>
      <c r="F53" s="39"/>
      <c r="G53" s="35">
        <f>SUM(G50:G52)</f>
        <v>177286</v>
      </c>
      <c r="H53" s="39"/>
      <c r="I53" s="35">
        <f>SUM(I50:I52)</f>
        <v>172488</v>
      </c>
      <c r="J53" s="39"/>
      <c r="K53" s="35">
        <f>SUM(K50:K52)</f>
        <v>175706</v>
      </c>
    </row>
    <row r="54" spans="1:11" ht="24" customHeight="1" x14ac:dyDescent="0.25">
      <c r="A54" s="10" t="s">
        <v>19</v>
      </c>
      <c r="E54" s="35">
        <f>E48+E53</f>
        <v>2005641</v>
      </c>
      <c r="F54" s="39"/>
      <c r="G54" s="35">
        <f>G48+G53</f>
        <v>1619383</v>
      </c>
      <c r="H54" s="39"/>
      <c r="I54" s="35">
        <f>I48+I53</f>
        <v>1974153</v>
      </c>
      <c r="J54" s="39"/>
      <c r="K54" s="35">
        <f>K48+K53</f>
        <v>1597325</v>
      </c>
    </row>
    <row r="55" spans="1:11" ht="24" customHeight="1" x14ac:dyDescent="0.25">
      <c r="A55" s="10" t="s">
        <v>20</v>
      </c>
      <c r="C55" s="15"/>
      <c r="E55" s="44"/>
      <c r="I55" s="44"/>
    </row>
    <row r="56" spans="1:11" ht="24" customHeight="1" x14ac:dyDescent="0.2">
      <c r="A56" s="12" t="s">
        <v>21</v>
      </c>
      <c r="E56" s="9"/>
      <c r="F56" s="9"/>
      <c r="G56" s="9"/>
      <c r="H56" s="9"/>
      <c r="I56" s="9"/>
      <c r="J56" s="9"/>
      <c r="K56" s="9"/>
    </row>
    <row r="57" spans="1:11" ht="24" customHeight="1" x14ac:dyDescent="0.2">
      <c r="A57" s="12" t="s">
        <v>22</v>
      </c>
      <c r="B57" s="16"/>
      <c r="C57" s="15"/>
      <c r="E57" s="9"/>
      <c r="F57" s="9"/>
      <c r="G57" s="9"/>
      <c r="H57" s="9"/>
      <c r="I57" s="9"/>
      <c r="J57" s="9"/>
      <c r="K57" s="9"/>
    </row>
    <row r="58" spans="1:11" ht="24" customHeight="1" thickBot="1" x14ac:dyDescent="0.25">
      <c r="A58" s="12" t="s">
        <v>78</v>
      </c>
      <c r="B58" s="4"/>
      <c r="C58" s="15"/>
      <c r="E58" s="51">
        <v>800000</v>
      </c>
      <c r="F58" s="52"/>
      <c r="G58" s="17">
        <v>800000</v>
      </c>
      <c r="I58" s="17">
        <v>800000</v>
      </c>
      <c r="J58" s="9"/>
      <c r="K58" s="17">
        <v>800000</v>
      </c>
    </row>
    <row r="59" spans="1:11" ht="24" customHeight="1" thickTop="1" x14ac:dyDescent="0.2">
      <c r="A59" s="12" t="s">
        <v>79</v>
      </c>
      <c r="B59" s="16"/>
      <c r="C59" s="15"/>
      <c r="E59" s="52"/>
      <c r="F59" s="52"/>
      <c r="G59" s="52"/>
      <c r="H59" s="52"/>
      <c r="I59" s="52"/>
      <c r="J59" s="52"/>
      <c r="K59" s="52"/>
    </row>
    <row r="60" spans="1:11" ht="24" customHeight="1" x14ac:dyDescent="0.2">
      <c r="A60" s="12" t="s">
        <v>78</v>
      </c>
      <c r="B60" s="4"/>
      <c r="E60" s="9">
        <f>Consolidated!D21</f>
        <v>800000</v>
      </c>
      <c r="F60" s="9"/>
      <c r="G60" s="9">
        <f>Consolidated!D17</f>
        <v>800000</v>
      </c>
      <c r="I60" s="9">
        <f>'The Company Only'!E21</f>
        <v>800000</v>
      </c>
      <c r="J60" s="9"/>
      <c r="K60" s="9">
        <f>'The Company Only'!E17</f>
        <v>800000</v>
      </c>
    </row>
    <row r="61" spans="1:11" ht="24" customHeight="1" x14ac:dyDescent="0.2">
      <c r="A61" s="12" t="s">
        <v>23</v>
      </c>
      <c r="B61" s="4"/>
      <c r="E61" s="9">
        <f>Consolidated!F21</f>
        <v>1225978</v>
      </c>
      <c r="F61" s="9"/>
      <c r="G61" s="9">
        <f>Consolidated!F17</f>
        <v>1225978</v>
      </c>
      <c r="I61" s="9">
        <f>'The Company Only'!G21</f>
        <v>1225978</v>
      </c>
      <c r="J61" s="9"/>
      <c r="K61" s="9">
        <f>'The Company Only'!G17</f>
        <v>1225978</v>
      </c>
    </row>
    <row r="62" spans="1:11" ht="24" customHeight="1" x14ac:dyDescent="0.2">
      <c r="A62" s="12" t="s">
        <v>24</v>
      </c>
      <c r="B62" s="16"/>
      <c r="C62" s="15"/>
      <c r="E62" s="39"/>
      <c r="F62" s="39"/>
      <c r="G62" s="39"/>
      <c r="H62" s="39"/>
      <c r="I62" s="39"/>
      <c r="J62" s="39"/>
      <c r="K62" s="39"/>
    </row>
    <row r="63" spans="1:11" ht="24" customHeight="1" x14ac:dyDescent="0.2">
      <c r="A63" s="12" t="s">
        <v>61</v>
      </c>
      <c r="B63" s="4"/>
      <c r="C63" s="15"/>
      <c r="E63" s="39">
        <f>Consolidated!H21</f>
        <v>80000</v>
      </c>
      <c r="F63" s="39"/>
      <c r="G63" s="39">
        <f>Consolidated!H17</f>
        <v>80000</v>
      </c>
      <c r="H63" s="52"/>
      <c r="I63" s="39">
        <f>'The Company Only'!I21</f>
        <v>80000</v>
      </c>
      <c r="J63" s="39"/>
      <c r="K63" s="39">
        <f>'The Company Only'!I17</f>
        <v>80000</v>
      </c>
    </row>
    <row r="64" spans="1:11" ht="24" customHeight="1" x14ac:dyDescent="0.2">
      <c r="A64" s="12" t="s">
        <v>25</v>
      </c>
      <c r="B64" s="4"/>
      <c r="E64" s="34">
        <f>Consolidated!J21</f>
        <v>2207472</v>
      </c>
      <c r="F64" s="39"/>
      <c r="G64" s="34">
        <f>Consolidated!J17</f>
        <v>2204642</v>
      </c>
      <c r="H64" s="52"/>
      <c r="I64" s="34">
        <f>'The Company Only'!K21</f>
        <v>2244153</v>
      </c>
      <c r="J64" s="39"/>
      <c r="K64" s="34">
        <f>'The Company Only'!K17</f>
        <v>2237387</v>
      </c>
    </row>
    <row r="65" spans="1:11" ht="24" customHeight="1" x14ac:dyDescent="0.25">
      <c r="A65" s="10" t="s">
        <v>26</v>
      </c>
      <c r="B65" s="16"/>
      <c r="E65" s="34">
        <f>SUM(E60:E64)</f>
        <v>4313450</v>
      </c>
      <c r="F65" s="39"/>
      <c r="G65" s="34">
        <f>SUM(G60:G64)</f>
        <v>4310620</v>
      </c>
      <c r="H65" s="39"/>
      <c r="I65" s="34">
        <f>SUM(I60:I64)</f>
        <v>4350131</v>
      </c>
      <c r="J65" s="39"/>
      <c r="K65" s="34">
        <f>SUM(K60:K64)</f>
        <v>4343365</v>
      </c>
    </row>
    <row r="66" spans="1:11" ht="24" customHeight="1" thickBot="1" x14ac:dyDescent="0.3">
      <c r="A66" s="10" t="s">
        <v>27</v>
      </c>
      <c r="E66" s="37">
        <f>E65+E54</f>
        <v>6319091</v>
      </c>
      <c r="F66" s="39"/>
      <c r="G66" s="37">
        <f>G65+G54</f>
        <v>5930003</v>
      </c>
      <c r="H66" s="39"/>
      <c r="I66" s="37">
        <f>I65+I54</f>
        <v>6324284</v>
      </c>
      <c r="J66" s="39"/>
      <c r="K66" s="37">
        <f>K65+K54</f>
        <v>5940690</v>
      </c>
    </row>
    <row r="67" spans="1:11" ht="17.45" customHeight="1" thickTop="1" x14ac:dyDescent="0.2">
      <c r="E67" s="39">
        <f>E66-E28</f>
        <v>0</v>
      </c>
      <c r="F67" s="52"/>
      <c r="G67" s="39">
        <f>G66-G28</f>
        <v>0</v>
      </c>
      <c r="H67" s="52"/>
      <c r="I67" s="39">
        <f>I66-I28</f>
        <v>0</v>
      </c>
      <c r="J67" s="52"/>
      <c r="K67" s="39">
        <f>K66-K28</f>
        <v>0</v>
      </c>
    </row>
    <row r="68" spans="1:11" ht="24" customHeight="1" x14ac:dyDescent="0.2">
      <c r="A68" s="49" t="s">
        <v>12</v>
      </c>
      <c r="B68" s="16"/>
      <c r="C68" s="18"/>
    </row>
    <row r="69" spans="1:11" ht="18.600000000000001" customHeight="1" x14ac:dyDescent="0.2">
      <c r="A69" s="49"/>
      <c r="B69" s="16"/>
      <c r="C69" s="18"/>
      <c r="E69" s="9"/>
      <c r="I69" s="9"/>
    </row>
    <row r="70" spans="1:11" ht="18.600000000000001" customHeight="1" x14ac:dyDescent="0.2">
      <c r="A70" s="53"/>
      <c r="B70" s="53"/>
      <c r="C70" s="53"/>
      <c r="D70" s="53"/>
    </row>
    <row r="71" spans="1:11" ht="21" customHeight="1" x14ac:dyDescent="0.2">
      <c r="A71" s="49"/>
      <c r="B71" s="16"/>
      <c r="C71" s="18"/>
    </row>
    <row r="72" spans="1:11" ht="24" customHeight="1" x14ac:dyDescent="0.2">
      <c r="A72" s="49"/>
      <c r="C72" s="6"/>
      <c r="E72" s="54" t="s">
        <v>28</v>
      </c>
    </row>
    <row r="73" spans="1:11" ht="21" customHeight="1" x14ac:dyDescent="0.2">
      <c r="A73" s="53"/>
      <c r="B73" s="53"/>
      <c r="C73" s="53"/>
      <c r="D73" s="53"/>
      <c r="E73" s="54"/>
    </row>
    <row r="74" spans="1:11" ht="24" customHeight="1" x14ac:dyDescent="0.2">
      <c r="C74" s="5"/>
    </row>
  </sheetData>
  <mergeCells count="4">
    <mergeCell ref="E5:G5"/>
    <mergeCell ref="I5:K5"/>
    <mergeCell ref="E35:G35"/>
    <mergeCell ref="I35:K35"/>
  </mergeCells>
  <printOptions horizontalCentered="1"/>
  <pageMargins left="0.78740157480314965" right="0.31496062992125984" top="0.78740157480314965" bottom="0.19685039370078741" header="0.31496062992125984" footer="0.31496062992125984"/>
  <pageSetup paperSize="9" scale="77" orientation="portrait" r:id="rId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8"/>
  <sheetViews>
    <sheetView showGridLines="0" zoomScaleNormal="100" zoomScaleSheetLayoutView="70" workbookViewId="0">
      <selection activeCell="A41" sqref="A41"/>
    </sheetView>
  </sheetViews>
  <sheetFormatPr defaultColWidth="10.7109375" defaultRowHeight="24" customHeight="1" x14ac:dyDescent="0.2"/>
  <cols>
    <col min="1" max="1" width="46" style="12" customWidth="1"/>
    <col min="2" max="2" width="1.140625" style="6" customWidth="1"/>
    <col min="3" max="3" width="4.42578125" style="12" customWidth="1"/>
    <col min="4" max="4" width="1.28515625" style="6" customWidth="1"/>
    <col min="5" max="5" width="15.7109375" style="6" customWidth="1"/>
    <col min="6" max="6" width="0.85546875" style="6" customWidth="1"/>
    <col min="7" max="7" width="15.7109375" style="6" customWidth="1"/>
    <col min="8" max="8" width="0.85546875" style="6" customWidth="1"/>
    <col min="9" max="9" width="15.7109375" style="6" customWidth="1"/>
    <col min="10" max="10" width="0.85546875" style="6" customWidth="1"/>
    <col min="11" max="11" width="15.7109375" style="6" customWidth="1"/>
    <col min="12" max="12" width="0.85546875" style="6" customWidth="1"/>
    <col min="13" max="13" width="14.28515625" style="6" customWidth="1"/>
    <col min="14" max="14" width="12.5703125" style="6" bestFit="1" customWidth="1"/>
    <col min="15" max="15" width="15.28515625" style="6" customWidth="1"/>
    <col min="16" max="16384" width="10.7109375" style="6"/>
  </cols>
  <sheetData>
    <row r="1" spans="1:15" ht="24" customHeight="1" x14ac:dyDescent="0.2">
      <c r="A1" s="4"/>
      <c r="B1" s="11"/>
      <c r="C1" s="1"/>
      <c r="D1" s="3"/>
      <c r="E1" s="3"/>
      <c r="F1" s="3"/>
      <c r="G1" s="3"/>
      <c r="H1" s="3"/>
      <c r="I1" s="3"/>
      <c r="J1" s="3"/>
      <c r="K1" s="2" t="s">
        <v>53</v>
      </c>
      <c r="L1" s="4"/>
    </row>
    <row r="2" spans="1:15" ht="24" customHeight="1" x14ac:dyDescent="0.25">
      <c r="A2" s="10" t="s">
        <v>93</v>
      </c>
      <c r="B2" s="11"/>
      <c r="C2" s="1"/>
      <c r="D2" s="3"/>
      <c r="E2" s="3"/>
      <c r="F2" s="3"/>
      <c r="G2" s="3"/>
      <c r="H2" s="3"/>
      <c r="I2" s="3"/>
      <c r="J2" s="3"/>
      <c r="K2" s="3"/>
      <c r="L2" s="4"/>
    </row>
    <row r="3" spans="1:15" ht="24" customHeight="1" x14ac:dyDescent="0.25">
      <c r="A3" s="10" t="s">
        <v>47</v>
      </c>
      <c r="B3" s="3"/>
      <c r="C3" s="1"/>
      <c r="D3" s="3"/>
      <c r="E3" s="3"/>
      <c r="F3" s="3"/>
      <c r="G3" s="3"/>
      <c r="H3" s="3"/>
      <c r="I3" s="3"/>
      <c r="J3" s="3"/>
      <c r="K3" s="3"/>
      <c r="L3" s="4"/>
    </row>
    <row r="4" spans="1:15" ht="24" customHeight="1" x14ac:dyDescent="0.25">
      <c r="A4" s="26" t="s">
        <v>129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4"/>
    </row>
    <row r="5" spans="1:15" ht="24" customHeight="1" x14ac:dyDescent="0.2">
      <c r="A5" s="4"/>
      <c r="B5" s="31"/>
      <c r="C5" s="31"/>
      <c r="D5" s="31"/>
      <c r="E5" s="31"/>
      <c r="F5" s="31"/>
      <c r="G5" s="31"/>
      <c r="H5" s="31"/>
      <c r="I5" s="31"/>
      <c r="J5" s="31"/>
      <c r="K5" s="36" t="s">
        <v>63</v>
      </c>
      <c r="L5" s="4"/>
    </row>
    <row r="6" spans="1:15" ht="24" customHeight="1" x14ac:dyDescent="0.25">
      <c r="A6" s="26"/>
      <c r="B6" s="26"/>
      <c r="C6" s="27"/>
      <c r="D6" s="27"/>
      <c r="E6" s="28"/>
      <c r="F6" s="29" t="s">
        <v>0</v>
      </c>
      <c r="G6" s="28"/>
      <c r="H6" s="30"/>
      <c r="I6" s="28"/>
      <c r="J6" s="29" t="s">
        <v>1</v>
      </c>
      <c r="K6" s="28"/>
    </row>
    <row r="7" spans="1:15" ht="24" customHeight="1" x14ac:dyDescent="0.2">
      <c r="A7" s="31"/>
      <c r="B7" s="31"/>
      <c r="C7" s="32" t="s">
        <v>2</v>
      </c>
      <c r="D7" s="33"/>
      <c r="E7" s="19">
        <v>2026</v>
      </c>
      <c r="F7" s="20"/>
      <c r="G7" s="19">
        <v>2025</v>
      </c>
      <c r="H7" s="20"/>
      <c r="I7" s="19">
        <v>2026</v>
      </c>
      <c r="J7" s="20"/>
      <c r="K7" s="19">
        <v>2025</v>
      </c>
    </row>
    <row r="8" spans="1:15" ht="24" customHeight="1" x14ac:dyDescent="0.25">
      <c r="A8" s="26" t="s">
        <v>48</v>
      </c>
      <c r="B8" s="31"/>
      <c r="C8" s="32"/>
      <c r="D8" s="33"/>
      <c r="E8" s="25"/>
      <c r="F8" s="19"/>
      <c r="G8" s="25"/>
      <c r="H8" s="20"/>
      <c r="I8" s="25"/>
      <c r="J8" s="19"/>
      <c r="K8" s="25"/>
    </row>
    <row r="9" spans="1:15" ht="24" customHeight="1" x14ac:dyDescent="0.2">
      <c r="A9" s="12" t="s">
        <v>80</v>
      </c>
      <c r="B9" s="4"/>
      <c r="C9" s="15">
        <v>9</v>
      </c>
      <c r="E9" s="39">
        <v>377451</v>
      </c>
      <c r="F9" s="39"/>
      <c r="G9" s="39">
        <v>748630</v>
      </c>
      <c r="H9" s="39"/>
      <c r="I9" s="39">
        <v>376730</v>
      </c>
      <c r="J9" s="39"/>
      <c r="K9" s="39">
        <v>748630</v>
      </c>
      <c r="L9" s="7"/>
      <c r="O9" s="40"/>
    </row>
    <row r="10" spans="1:15" ht="24" customHeight="1" x14ac:dyDescent="0.2">
      <c r="A10" s="12" t="s">
        <v>81</v>
      </c>
      <c r="B10" s="4"/>
      <c r="C10" s="15"/>
      <c r="E10" s="39">
        <v>-304690</v>
      </c>
      <c r="F10" s="39"/>
      <c r="G10" s="39">
        <v>-490067</v>
      </c>
      <c r="H10" s="39"/>
      <c r="I10" s="39">
        <v>-316325</v>
      </c>
      <c r="J10" s="39"/>
      <c r="K10" s="39">
        <v>-494967</v>
      </c>
      <c r="L10" s="7"/>
      <c r="O10" s="40"/>
    </row>
    <row r="11" spans="1:15" ht="24" customHeight="1" x14ac:dyDescent="0.25">
      <c r="A11" s="10" t="s">
        <v>82</v>
      </c>
      <c r="E11" s="38">
        <f t="shared" ref="E11" si="0">SUM(E9:E10)</f>
        <v>72761</v>
      </c>
      <c r="F11" s="39"/>
      <c r="G11" s="38">
        <f>SUM(G9:G10)</f>
        <v>258563</v>
      </c>
      <c r="H11" s="39"/>
      <c r="I11" s="38">
        <f t="shared" ref="I11" si="1">SUM(I9:I10)</f>
        <v>60405</v>
      </c>
      <c r="J11" s="39"/>
      <c r="K11" s="38">
        <f>SUM(K9:K10)</f>
        <v>253663</v>
      </c>
      <c r="L11" s="39"/>
      <c r="O11" s="40"/>
    </row>
    <row r="12" spans="1:15" ht="24" customHeight="1" x14ac:dyDescent="0.2">
      <c r="A12" s="12" t="s">
        <v>29</v>
      </c>
      <c r="E12" s="39">
        <v>2062</v>
      </c>
      <c r="F12" s="39"/>
      <c r="G12" s="39">
        <v>8499</v>
      </c>
      <c r="H12" s="39"/>
      <c r="I12" s="39">
        <v>2068</v>
      </c>
      <c r="J12" s="39"/>
      <c r="K12" s="39">
        <v>9993</v>
      </c>
      <c r="L12" s="39"/>
      <c r="O12" s="40"/>
    </row>
    <row r="13" spans="1:15" ht="24" customHeight="1" x14ac:dyDescent="0.2">
      <c r="A13" s="12" t="s">
        <v>73</v>
      </c>
      <c r="B13" s="16"/>
      <c r="C13" s="15"/>
      <c r="E13" s="39">
        <v>-38792</v>
      </c>
      <c r="F13" s="39"/>
      <c r="G13" s="39">
        <v>-90808</v>
      </c>
      <c r="H13" s="39"/>
      <c r="I13" s="39">
        <v>-37930</v>
      </c>
      <c r="J13" s="39"/>
      <c r="K13" s="39">
        <v>-89409</v>
      </c>
      <c r="L13" s="7"/>
      <c r="O13" s="40"/>
    </row>
    <row r="14" spans="1:15" ht="24" customHeight="1" x14ac:dyDescent="0.2">
      <c r="A14" s="12" t="s">
        <v>30</v>
      </c>
      <c r="B14" s="16"/>
      <c r="C14" s="15"/>
      <c r="E14" s="39">
        <v>-58818</v>
      </c>
      <c r="F14" s="39"/>
      <c r="G14" s="39">
        <v>-39992</v>
      </c>
      <c r="H14" s="39"/>
      <c r="I14" s="39">
        <v>-46247</v>
      </c>
      <c r="J14" s="39"/>
      <c r="K14" s="39">
        <v>-46099</v>
      </c>
      <c r="L14" s="7"/>
      <c r="O14" s="40"/>
    </row>
    <row r="15" spans="1:15" ht="24" customHeight="1" x14ac:dyDescent="0.25">
      <c r="A15" s="10" t="s">
        <v>141</v>
      </c>
      <c r="E15" s="38">
        <f t="shared" ref="E15" si="2">SUM(E11:E14)</f>
        <v>-22787</v>
      </c>
      <c r="F15" s="39"/>
      <c r="G15" s="38">
        <f>SUM(G11:G14)</f>
        <v>136262</v>
      </c>
      <c r="H15" s="39"/>
      <c r="I15" s="38">
        <f t="shared" ref="I15" si="3">SUM(I11:I14)</f>
        <v>-21704</v>
      </c>
      <c r="J15" s="39"/>
      <c r="K15" s="38">
        <f>SUM(K11:K14)</f>
        <v>128148</v>
      </c>
      <c r="L15" s="39"/>
      <c r="O15" s="40"/>
    </row>
    <row r="16" spans="1:15" ht="24" customHeight="1" x14ac:dyDescent="0.2">
      <c r="A16" s="12" t="s">
        <v>31</v>
      </c>
      <c r="E16" s="34">
        <v>-191</v>
      </c>
      <c r="F16" s="39"/>
      <c r="G16" s="34">
        <v>-641</v>
      </c>
      <c r="H16" s="39"/>
      <c r="I16" s="34">
        <v>-191</v>
      </c>
      <c r="J16" s="39"/>
      <c r="K16" s="34">
        <v>-632</v>
      </c>
      <c r="L16" s="7"/>
      <c r="O16" s="40"/>
    </row>
    <row r="17" spans="1:15" ht="24" customHeight="1" x14ac:dyDescent="0.25">
      <c r="A17" s="10" t="s">
        <v>149</v>
      </c>
      <c r="E17" s="39">
        <f t="shared" ref="E17" si="4">SUM(E15:E16)</f>
        <v>-22978</v>
      </c>
      <c r="F17" s="39"/>
      <c r="G17" s="39">
        <f>SUM(G15:G16)</f>
        <v>135621</v>
      </c>
      <c r="H17" s="39"/>
      <c r="I17" s="39">
        <f t="shared" ref="I17" si="5">SUM(I15:I16)</f>
        <v>-21895</v>
      </c>
      <c r="J17" s="39"/>
      <c r="K17" s="39">
        <f>SUM(K15:K16)</f>
        <v>127516</v>
      </c>
      <c r="L17" s="39"/>
      <c r="O17" s="40"/>
    </row>
    <row r="18" spans="1:15" ht="24" customHeight="1" x14ac:dyDescent="0.2">
      <c r="A18" s="12" t="s">
        <v>150</v>
      </c>
      <c r="B18" s="6">
        <v>10</v>
      </c>
      <c r="C18" s="15">
        <v>7</v>
      </c>
      <c r="E18" s="34">
        <v>1393</v>
      </c>
      <c r="F18" s="39"/>
      <c r="G18" s="34">
        <v>-20302</v>
      </c>
      <c r="H18" s="39"/>
      <c r="I18" s="34">
        <v>4337</v>
      </c>
      <c r="J18" s="39"/>
      <c r="K18" s="34">
        <v>-12619</v>
      </c>
      <c r="L18" s="7"/>
      <c r="O18" s="40"/>
    </row>
    <row r="19" spans="1:15" ht="24" customHeight="1" x14ac:dyDescent="0.25">
      <c r="A19" s="10" t="s">
        <v>142</v>
      </c>
      <c r="B19" s="4"/>
      <c r="E19" s="35">
        <f t="shared" ref="E19" si="6">SUM(E17:E18)</f>
        <v>-21585</v>
      </c>
      <c r="F19" s="39"/>
      <c r="G19" s="35">
        <f>SUM(G17:G18)</f>
        <v>115319</v>
      </c>
      <c r="H19" s="39"/>
      <c r="I19" s="35">
        <f t="shared" ref="I19" si="7">SUM(I17:I18)</f>
        <v>-17558</v>
      </c>
      <c r="J19" s="39"/>
      <c r="K19" s="35">
        <f>SUM(K17:K18)</f>
        <v>114897</v>
      </c>
      <c r="L19" s="39"/>
      <c r="O19" s="40"/>
    </row>
    <row r="20" spans="1:15" ht="24" customHeight="1" x14ac:dyDescent="0.2">
      <c r="C20" s="15"/>
      <c r="E20" s="39"/>
      <c r="F20" s="39"/>
      <c r="G20" s="39"/>
      <c r="H20" s="39"/>
      <c r="I20" s="39"/>
      <c r="J20" s="39"/>
      <c r="K20" s="39"/>
      <c r="O20" s="40"/>
    </row>
    <row r="21" spans="1:15" ht="24" customHeight="1" x14ac:dyDescent="0.25">
      <c r="A21" s="24" t="s">
        <v>54</v>
      </c>
      <c r="C21" s="15"/>
      <c r="E21" s="34">
        <v>0</v>
      </c>
      <c r="F21" s="39"/>
      <c r="G21" s="34">
        <v>0</v>
      </c>
      <c r="H21" s="39"/>
      <c r="I21" s="34">
        <v>0</v>
      </c>
      <c r="J21" s="39"/>
      <c r="K21" s="34">
        <v>0</v>
      </c>
      <c r="O21" s="40"/>
    </row>
    <row r="22" spans="1:15" ht="24" customHeight="1" x14ac:dyDescent="0.2">
      <c r="C22" s="15"/>
      <c r="E22" s="39"/>
      <c r="F22" s="39"/>
      <c r="G22" s="39"/>
      <c r="H22" s="39"/>
      <c r="I22" s="39"/>
      <c r="J22" s="39"/>
      <c r="K22" s="39"/>
      <c r="O22" s="40"/>
    </row>
    <row r="23" spans="1:15" ht="24" customHeight="1" thickBot="1" x14ac:dyDescent="0.3">
      <c r="A23" s="24" t="s">
        <v>55</v>
      </c>
      <c r="C23" s="15"/>
      <c r="E23" s="37">
        <f>E19+E21</f>
        <v>-21585</v>
      </c>
      <c r="F23" s="39"/>
      <c r="G23" s="37">
        <f>G19+G21</f>
        <v>115319</v>
      </c>
      <c r="H23" s="39"/>
      <c r="I23" s="37">
        <f>I19+I21</f>
        <v>-17558</v>
      </c>
      <c r="J23" s="39"/>
      <c r="K23" s="37">
        <f>K19+K21</f>
        <v>114897</v>
      </c>
      <c r="O23" s="40"/>
    </row>
    <row r="24" spans="1:15" ht="24" customHeight="1" thickTop="1" x14ac:dyDescent="0.2">
      <c r="C24" s="15"/>
      <c r="E24" s="39"/>
      <c r="F24" s="39"/>
      <c r="G24" s="39"/>
      <c r="H24" s="39"/>
      <c r="I24" s="39"/>
      <c r="J24" s="39"/>
      <c r="K24" s="39"/>
    </row>
    <row r="25" spans="1:15" ht="24" customHeight="1" x14ac:dyDescent="0.25">
      <c r="A25" s="10" t="s">
        <v>32</v>
      </c>
      <c r="C25" s="15">
        <v>8</v>
      </c>
      <c r="E25" s="39"/>
      <c r="F25" s="39"/>
      <c r="G25" s="39"/>
      <c r="H25" s="39"/>
      <c r="I25" s="39"/>
      <c r="J25" s="39"/>
      <c r="K25" s="39"/>
    </row>
    <row r="26" spans="1:15" ht="24" customHeight="1" thickBot="1" x14ac:dyDescent="0.25">
      <c r="A26" s="12" t="s">
        <v>143</v>
      </c>
      <c r="B26" s="4"/>
      <c r="E26" s="21">
        <f>E19/E27*1000</f>
        <v>-2.6981249999999998E-2</v>
      </c>
      <c r="F26" s="22"/>
      <c r="G26" s="21">
        <f>G19/G27*1000</f>
        <v>0.14414874999999999</v>
      </c>
      <c r="H26" s="22"/>
      <c r="I26" s="21">
        <f>I19/I27*1000</f>
        <v>-2.1947499999999998E-2</v>
      </c>
      <c r="J26" s="23"/>
      <c r="K26" s="21">
        <f>K19/K27*1000</f>
        <v>0.14362125000000001</v>
      </c>
    </row>
    <row r="27" spans="1:15" ht="24" customHeight="1" thickTop="1" thickBot="1" x14ac:dyDescent="0.25">
      <c r="A27" s="12" t="s">
        <v>91</v>
      </c>
      <c r="B27" s="4"/>
      <c r="E27" s="37">
        <v>800000000</v>
      </c>
      <c r="F27" s="22"/>
      <c r="G27" s="37">
        <v>800000000</v>
      </c>
      <c r="H27" s="22"/>
      <c r="I27" s="37">
        <v>800000000</v>
      </c>
      <c r="J27" s="23"/>
      <c r="K27" s="37">
        <v>800000000</v>
      </c>
    </row>
    <row r="28" spans="1:15" ht="24" customHeight="1" thickTop="1" x14ac:dyDescent="0.2">
      <c r="E28" s="7"/>
      <c r="G28" s="7"/>
      <c r="I28" s="7"/>
      <c r="J28" s="9"/>
      <c r="K28" s="7"/>
    </row>
    <row r="29" spans="1:15" ht="24" customHeight="1" x14ac:dyDescent="0.2">
      <c r="A29" s="12" t="s">
        <v>12</v>
      </c>
      <c r="C29" s="18"/>
      <c r="E29" s="9"/>
      <c r="G29" s="9"/>
      <c r="I29" s="9"/>
      <c r="J29" s="9"/>
      <c r="K29" s="9"/>
    </row>
    <row r="30" spans="1:15" ht="24" customHeight="1" x14ac:dyDescent="0.2">
      <c r="A30" s="4"/>
      <c r="B30" s="11"/>
      <c r="C30" s="1"/>
      <c r="D30" s="3"/>
      <c r="E30" s="3"/>
      <c r="F30" s="3"/>
      <c r="G30" s="3"/>
      <c r="H30" s="3"/>
      <c r="I30" s="3"/>
      <c r="J30" s="3"/>
      <c r="K30" s="2" t="s">
        <v>53</v>
      </c>
      <c r="L30" s="4"/>
    </row>
    <row r="31" spans="1:15" ht="24" customHeight="1" x14ac:dyDescent="0.25">
      <c r="A31" s="10" t="s">
        <v>93</v>
      </c>
      <c r="B31" s="11"/>
      <c r="C31" s="1"/>
      <c r="D31" s="3"/>
      <c r="E31" s="3"/>
      <c r="F31" s="3"/>
      <c r="G31" s="3"/>
      <c r="H31" s="3"/>
      <c r="I31" s="3"/>
      <c r="J31" s="3"/>
      <c r="K31" s="3"/>
      <c r="L31" s="4"/>
    </row>
    <row r="32" spans="1:15" ht="24" customHeight="1" x14ac:dyDescent="0.25">
      <c r="A32" s="10" t="s">
        <v>47</v>
      </c>
      <c r="B32" s="3"/>
      <c r="C32" s="1"/>
      <c r="D32" s="3"/>
      <c r="E32" s="3"/>
      <c r="F32" s="3"/>
      <c r="G32" s="3"/>
      <c r="H32" s="3"/>
      <c r="I32" s="3"/>
      <c r="J32" s="3"/>
      <c r="K32" s="3"/>
      <c r="L32" s="4"/>
    </row>
    <row r="33" spans="1:15" ht="24" customHeight="1" x14ac:dyDescent="0.25">
      <c r="A33" s="26" t="s">
        <v>134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4"/>
    </row>
    <row r="34" spans="1:15" ht="24" customHeight="1" x14ac:dyDescent="0.2">
      <c r="A34" s="4"/>
      <c r="B34" s="31"/>
      <c r="C34" s="31"/>
      <c r="D34" s="31"/>
      <c r="E34" s="31"/>
      <c r="F34" s="31"/>
      <c r="G34" s="31"/>
      <c r="H34" s="31"/>
      <c r="I34" s="31"/>
      <c r="J34" s="31"/>
      <c r="K34" s="36" t="s">
        <v>63</v>
      </c>
      <c r="L34" s="4"/>
    </row>
    <row r="35" spans="1:15" ht="24" customHeight="1" x14ac:dyDescent="0.25">
      <c r="A35" s="26"/>
      <c r="B35" s="26"/>
      <c r="C35" s="27"/>
      <c r="D35" s="27"/>
      <c r="E35" s="28"/>
      <c r="F35" s="29" t="s">
        <v>0</v>
      </c>
      <c r="G35" s="28"/>
      <c r="H35" s="30"/>
      <c r="I35" s="28"/>
      <c r="J35" s="29" t="s">
        <v>1</v>
      </c>
      <c r="K35" s="28"/>
    </row>
    <row r="36" spans="1:15" ht="24" customHeight="1" x14ac:dyDescent="0.2">
      <c r="A36" s="31"/>
      <c r="B36" s="31"/>
      <c r="C36" s="32" t="s">
        <v>2</v>
      </c>
      <c r="D36" s="33"/>
      <c r="E36" s="19">
        <v>2026</v>
      </c>
      <c r="F36" s="20"/>
      <c r="G36" s="19">
        <v>2025</v>
      </c>
      <c r="H36" s="20"/>
      <c r="I36" s="19">
        <v>2026</v>
      </c>
      <c r="J36" s="20"/>
      <c r="K36" s="19">
        <v>2025</v>
      </c>
    </row>
    <row r="37" spans="1:15" ht="24" customHeight="1" x14ac:dyDescent="0.25">
      <c r="A37" s="26" t="s">
        <v>48</v>
      </c>
      <c r="B37" s="31"/>
      <c r="C37" s="32"/>
      <c r="D37" s="33"/>
      <c r="E37" s="25"/>
      <c r="F37" s="19"/>
      <c r="G37" s="25"/>
      <c r="H37" s="20"/>
      <c r="I37" s="25"/>
      <c r="J37" s="19"/>
      <c r="K37" s="25"/>
    </row>
    <row r="38" spans="1:15" ht="24" customHeight="1" x14ac:dyDescent="0.2">
      <c r="A38" s="12" t="s">
        <v>80</v>
      </c>
      <c r="B38" s="4"/>
      <c r="C38" s="15">
        <v>9</v>
      </c>
      <c r="E38" s="39">
        <v>865723</v>
      </c>
      <c r="F38" s="39"/>
      <c r="G38" s="39">
        <v>1482877</v>
      </c>
      <c r="H38" s="39"/>
      <c r="I38" s="39">
        <v>862473</v>
      </c>
      <c r="J38" s="39"/>
      <c r="K38" s="39">
        <v>1482877</v>
      </c>
      <c r="L38" s="7"/>
      <c r="O38" s="40"/>
    </row>
    <row r="39" spans="1:15" ht="24" customHeight="1" x14ac:dyDescent="0.2">
      <c r="A39" s="12" t="s">
        <v>81</v>
      </c>
      <c r="B39" s="4"/>
      <c r="C39" s="15"/>
      <c r="E39" s="39">
        <v>-668710</v>
      </c>
      <c r="F39" s="39"/>
      <c r="G39" s="39">
        <v>-966655</v>
      </c>
      <c r="H39" s="39"/>
      <c r="I39" s="39">
        <v>-683633</v>
      </c>
      <c r="J39" s="39"/>
      <c r="K39" s="39">
        <v>-974885</v>
      </c>
      <c r="L39" s="7"/>
      <c r="O39" s="40"/>
    </row>
    <row r="40" spans="1:15" ht="24" customHeight="1" x14ac:dyDescent="0.25">
      <c r="A40" s="10" t="s">
        <v>82</v>
      </c>
      <c r="E40" s="38">
        <f t="shared" ref="E40" si="8">SUM(E38:E39)</f>
        <v>197013</v>
      </c>
      <c r="F40" s="39"/>
      <c r="G40" s="38">
        <f>SUM(G38:G39)</f>
        <v>516222</v>
      </c>
      <c r="H40" s="39"/>
      <c r="I40" s="38">
        <f t="shared" ref="I40" si="9">SUM(I38:I39)</f>
        <v>178840</v>
      </c>
      <c r="J40" s="39"/>
      <c r="K40" s="38">
        <f>SUM(K38:K39)</f>
        <v>507992</v>
      </c>
      <c r="L40" s="39"/>
      <c r="O40" s="40"/>
    </row>
    <row r="41" spans="1:15" ht="24" customHeight="1" x14ac:dyDescent="0.2">
      <c r="A41" s="12" t="s">
        <v>29</v>
      </c>
      <c r="E41" s="39">
        <v>7727</v>
      </c>
      <c r="F41" s="39"/>
      <c r="G41" s="39">
        <v>25848</v>
      </c>
      <c r="H41" s="39"/>
      <c r="I41" s="39">
        <v>7840</v>
      </c>
      <c r="J41" s="39"/>
      <c r="K41" s="39">
        <v>28772</v>
      </c>
      <c r="L41" s="39"/>
      <c r="O41" s="40"/>
    </row>
    <row r="42" spans="1:15" ht="24" customHeight="1" x14ac:dyDescent="0.2">
      <c r="A42" s="12" t="s">
        <v>73</v>
      </c>
      <c r="B42" s="16"/>
      <c r="C42" s="15"/>
      <c r="E42" s="39">
        <v>-95579</v>
      </c>
      <c r="F42" s="39"/>
      <c r="G42" s="39">
        <v>-163046</v>
      </c>
      <c r="H42" s="39"/>
      <c r="I42" s="39">
        <v>-93498</v>
      </c>
      <c r="J42" s="39"/>
      <c r="K42" s="39">
        <v>-160368</v>
      </c>
      <c r="L42" s="7"/>
      <c r="O42" s="40"/>
    </row>
    <row r="43" spans="1:15" ht="24" customHeight="1" x14ac:dyDescent="0.2">
      <c r="A43" s="12" t="s">
        <v>30</v>
      </c>
      <c r="B43" s="16"/>
      <c r="C43" s="15"/>
      <c r="E43" s="39">
        <v>-101742</v>
      </c>
      <c r="F43" s="39"/>
      <c r="G43" s="39">
        <v>-79591</v>
      </c>
      <c r="H43" s="39"/>
      <c r="I43" s="39">
        <v>-88178</v>
      </c>
      <c r="J43" s="39"/>
      <c r="K43" s="39">
        <v>-92329</v>
      </c>
      <c r="L43" s="7"/>
      <c r="O43" s="40"/>
    </row>
    <row r="44" spans="1:15" ht="24" customHeight="1" x14ac:dyDescent="0.25">
      <c r="A44" s="10" t="s">
        <v>83</v>
      </c>
      <c r="E44" s="38">
        <f t="shared" ref="E44" si="10">SUM(E40:E43)</f>
        <v>7419</v>
      </c>
      <c r="F44" s="39"/>
      <c r="G44" s="38">
        <f>SUM(G40:G43)</f>
        <v>299433</v>
      </c>
      <c r="H44" s="39"/>
      <c r="I44" s="38">
        <f t="shared" ref="I44" si="11">SUM(I40:I43)</f>
        <v>5004</v>
      </c>
      <c r="J44" s="39"/>
      <c r="K44" s="38">
        <f>SUM(K40:K43)</f>
        <v>284067</v>
      </c>
      <c r="L44" s="39"/>
      <c r="O44" s="40"/>
    </row>
    <row r="45" spans="1:15" ht="24" customHeight="1" x14ac:dyDescent="0.2">
      <c r="A45" s="12" t="s">
        <v>31</v>
      </c>
      <c r="E45" s="34">
        <v>-404</v>
      </c>
      <c r="F45" s="39"/>
      <c r="G45" s="34">
        <v>-1368</v>
      </c>
      <c r="H45" s="39"/>
      <c r="I45" s="34">
        <v>-404</v>
      </c>
      <c r="J45" s="39"/>
      <c r="K45" s="34">
        <v>-1171</v>
      </c>
      <c r="L45" s="7"/>
      <c r="O45" s="40"/>
    </row>
    <row r="46" spans="1:15" ht="24" customHeight="1" x14ac:dyDescent="0.25">
      <c r="A46" s="10" t="s">
        <v>151</v>
      </c>
      <c r="E46" s="39">
        <f t="shared" ref="E46" si="12">SUM(E44:E45)</f>
        <v>7015</v>
      </c>
      <c r="F46" s="39"/>
      <c r="G46" s="39">
        <f>SUM(G44:G45)</f>
        <v>298065</v>
      </c>
      <c r="H46" s="39"/>
      <c r="I46" s="39">
        <f t="shared" ref="I46" si="13">SUM(I44:I45)</f>
        <v>4600</v>
      </c>
      <c r="J46" s="39"/>
      <c r="K46" s="39">
        <f>SUM(K44:K45)</f>
        <v>282896</v>
      </c>
      <c r="L46" s="39"/>
      <c r="O46" s="40"/>
    </row>
    <row r="47" spans="1:15" ht="24" customHeight="1" x14ac:dyDescent="0.2">
      <c r="A47" s="12" t="s">
        <v>150</v>
      </c>
      <c r="B47" s="6">
        <v>10</v>
      </c>
      <c r="C47" s="15">
        <v>7</v>
      </c>
      <c r="E47" s="34">
        <v>-4185</v>
      </c>
      <c r="F47" s="39"/>
      <c r="G47" s="34">
        <v>-45015</v>
      </c>
      <c r="H47" s="39"/>
      <c r="I47" s="34">
        <v>2166</v>
      </c>
      <c r="J47" s="39"/>
      <c r="K47" s="34">
        <v>-32707</v>
      </c>
      <c r="L47" s="7"/>
      <c r="O47" s="40"/>
    </row>
    <row r="48" spans="1:15" ht="24" customHeight="1" x14ac:dyDescent="0.25">
      <c r="A48" s="10" t="s">
        <v>65</v>
      </c>
      <c r="B48" s="4"/>
      <c r="E48" s="35">
        <f t="shared" ref="E48" si="14">SUM(E46:E47)</f>
        <v>2830</v>
      </c>
      <c r="F48" s="39"/>
      <c r="G48" s="35">
        <f>SUM(G46:G47)</f>
        <v>253050</v>
      </c>
      <c r="H48" s="39"/>
      <c r="I48" s="35">
        <f t="shared" ref="I48" si="15">SUM(I46:I47)</f>
        <v>6766</v>
      </c>
      <c r="J48" s="39"/>
      <c r="K48" s="35">
        <f>SUM(K46:K47)</f>
        <v>250189</v>
      </c>
      <c r="L48" s="39"/>
      <c r="O48" s="40"/>
    </row>
    <row r="49" spans="1:15" ht="24" customHeight="1" x14ac:dyDescent="0.2">
      <c r="C49" s="15"/>
      <c r="E49" s="39"/>
      <c r="F49" s="39"/>
      <c r="G49" s="39"/>
      <c r="H49" s="39"/>
      <c r="I49" s="39"/>
      <c r="J49" s="39"/>
      <c r="K49" s="39"/>
      <c r="O49" s="40"/>
    </row>
    <row r="50" spans="1:15" ht="24" customHeight="1" x14ac:dyDescent="0.25">
      <c r="A50" s="24" t="s">
        <v>54</v>
      </c>
      <c r="C50" s="15"/>
      <c r="E50" s="34">
        <v>0</v>
      </c>
      <c r="F50" s="39"/>
      <c r="G50" s="34">
        <v>0</v>
      </c>
      <c r="H50" s="39"/>
      <c r="I50" s="34">
        <v>0</v>
      </c>
      <c r="J50" s="39"/>
      <c r="K50" s="34">
        <v>0</v>
      </c>
      <c r="O50" s="40"/>
    </row>
    <row r="51" spans="1:15" ht="24" customHeight="1" x14ac:dyDescent="0.2">
      <c r="C51" s="15"/>
      <c r="E51" s="39"/>
      <c r="F51" s="39"/>
      <c r="G51" s="39"/>
      <c r="H51" s="39"/>
      <c r="I51" s="39"/>
      <c r="J51" s="39"/>
      <c r="K51" s="39"/>
      <c r="O51" s="40"/>
    </row>
    <row r="52" spans="1:15" ht="24" customHeight="1" thickBot="1" x14ac:dyDescent="0.3">
      <c r="A52" s="24" t="s">
        <v>55</v>
      </c>
      <c r="C52" s="15"/>
      <c r="E52" s="37">
        <f>E48+E50</f>
        <v>2830</v>
      </c>
      <c r="F52" s="39"/>
      <c r="G52" s="37">
        <f>G48+G50</f>
        <v>253050</v>
      </c>
      <c r="H52" s="39"/>
      <c r="I52" s="37">
        <f>I48+I50</f>
        <v>6766</v>
      </c>
      <c r="J52" s="39"/>
      <c r="K52" s="37">
        <f>K48+K50</f>
        <v>250189</v>
      </c>
      <c r="O52" s="40"/>
    </row>
    <row r="53" spans="1:15" ht="24" customHeight="1" thickTop="1" x14ac:dyDescent="0.2">
      <c r="C53" s="15"/>
      <c r="E53" s="39"/>
      <c r="F53" s="39"/>
      <c r="G53" s="39"/>
      <c r="H53" s="39"/>
      <c r="I53" s="39"/>
      <c r="J53" s="39"/>
      <c r="K53" s="39"/>
    </row>
    <row r="54" spans="1:15" ht="24" customHeight="1" x14ac:dyDescent="0.25">
      <c r="A54" s="10" t="s">
        <v>32</v>
      </c>
      <c r="C54" s="15">
        <v>8</v>
      </c>
      <c r="E54" s="39"/>
      <c r="F54" s="39"/>
      <c r="G54" s="39"/>
      <c r="H54" s="39"/>
      <c r="I54" s="39"/>
      <c r="J54" s="39"/>
      <c r="K54" s="39"/>
    </row>
    <row r="55" spans="1:15" ht="24" customHeight="1" thickBot="1" x14ac:dyDescent="0.25">
      <c r="A55" s="12" t="s">
        <v>96</v>
      </c>
      <c r="B55" s="4"/>
      <c r="E55" s="21">
        <f>E48/E56*1000</f>
        <v>3.5374999999999998E-3</v>
      </c>
      <c r="F55" s="22"/>
      <c r="G55" s="21">
        <f>G48/G56*1000</f>
        <v>0.31631250000000005</v>
      </c>
      <c r="H55" s="22"/>
      <c r="I55" s="21">
        <f>I48/I56*1000</f>
        <v>8.4574999999999997E-3</v>
      </c>
      <c r="J55" s="23"/>
      <c r="K55" s="21">
        <f>K48/K56*1000</f>
        <v>0.31273624999999999</v>
      </c>
    </row>
    <row r="56" spans="1:15" ht="24" customHeight="1" thickTop="1" thickBot="1" x14ac:dyDescent="0.25">
      <c r="A56" s="12" t="s">
        <v>91</v>
      </c>
      <c r="B56" s="4"/>
      <c r="E56" s="37">
        <v>800000000</v>
      </c>
      <c r="F56" s="22"/>
      <c r="G56" s="37">
        <v>800000000</v>
      </c>
      <c r="H56" s="22"/>
      <c r="I56" s="37">
        <v>800000000</v>
      </c>
      <c r="J56" s="23"/>
      <c r="K56" s="37">
        <v>800000000</v>
      </c>
    </row>
    <row r="57" spans="1:15" ht="24" customHeight="1" thickTop="1" x14ac:dyDescent="0.2">
      <c r="E57" s="7"/>
      <c r="G57" s="7"/>
      <c r="I57" s="7"/>
      <c r="J57" s="9"/>
      <c r="K57" s="7"/>
    </row>
    <row r="58" spans="1:15" ht="24" customHeight="1" x14ac:dyDescent="0.2">
      <c r="A58" s="12" t="s">
        <v>12</v>
      </c>
      <c r="C58" s="18"/>
      <c r="E58" s="9"/>
      <c r="G58" s="9"/>
      <c r="I58" s="9"/>
      <c r="J58" s="9"/>
      <c r="K58" s="9"/>
    </row>
  </sheetData>
  <printOptions horizontalCentered="1"/>
  <pageMargins left="0.78740157480314965" right="0.31496062992125984" top="0.78740157480314965" bottom="0.31496062992125984" header="0.31496062992125984" footer="0.31496062992125984"/>
  <pageSetup paperSize="9" scale="77" fitToHeight="7" orientation="portrait" r:id="rId1"/>
  <rowBreaks count="1" manualBreakCount="1">
    <brk id="2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3"/>
  <sheetViews>
    <sheetView showGridLines="0" zoomScaleNormal="100" zoomScaleSheetLayoutView="70" workbookViewId="0">
      <selection activeCell="C10" sqref="C10"/>
    </sheetView>
  </sheetViews>
  <sheetFormatPr defaultColWidth="9.140625" defaultRowHeight="24" customHeight="1" x14ac:dyDescent="0.2"/>
  <cols>
    <col min="1" max="1" width="12.85546875" style="6" customWidth="1"/>
    <col min="2" max="2" width="16.28515625" style="6" customWidth="1"/>
    <col min="3" max="3" width="12.5703125" style="6" customWidth="1"/>
    <col min="4" max="4" width="15" style="6" customWidth="1"/>
    <col min="5" max="5" width="1.7109375" style="6" customWidth="1"/>
    <col min="6" max="6" width="15" style="6" customWidth="1"/>
    <col min="7" max="7" width="1.7109375" style="6" customWidth="1"/>
    <col min="8" max="8" width="15" style="6" customWidth="1"/>
    <col min="9" max="9" width="1.7109375" style="6" customWidth="1"/>
    <col min="10" max="10" width="15" style="6" customWidth="1"/>
    <col min="11" max="11" width="1.7109375" style="6" customWidth="1"/>
    <col min="12" max="12" width="15" style="6" customWidth="1"/>
    <col min="13" max="13" width="0.42578125" style="6" customWidth="1"/>
    <col min="14" max="16384" width="9.140625" style="6"/>
  </cols>
  <sheetData>
    <row r="1" spans="1:14" ht="24" customHeight="1" x14ac:dyDescent="0.2">
      <c r="L1" s="2" t="s">
        <v>53</v>
      </c>
    </row>
    <row r="2" spans="1:14" ht="24" customHeight="1" x14ac:dyDescent="0.25">
      <c r="A2" s="10" t="s">
        <v>93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4" ht="24" customHeight="1" x14ac:dyDescent="0.25">
      <c r="A3" s="26" t="s">
        <v>123</v>
      </c>
      <c r="B3" s="26"/>
      <c r="C3" s="26"/>
      <c r="D3" s="26"/>
      <c r="E3" s="26"/>
      <c r="F3" s="26"/>
      <c r="G3" s="26"/>
      <c r="H3" s="26"/>
      <c r="I3" s="26"/>
      <c r="J3" s="26"/>
      <c r="K3" s="55"/>
    </row>
    <row r="4" spans="1:14" ht="24" customHeight="1" x14ac:dyDescent="0.25">
      <c r="A4" s="26" t="s">
        <v>134</v>
      </c>
      <c r="B4" s="26"/>
      <c r="C4" s="26"/>
      <c r="D4" s="26"/>
      <c r="E4" s="26"/>
      <c r="F4" s="26"/>
      <c r="G4" s="26"/>
      <c r="H4" s="26"/>
      <c r="I4" s="26"/>
      <c r="J4" s="26"/>
      <c r="K4" s="55"/>
    </row>
    <row r="5" spans="1:14" ht="24" customHeight="1" x14ac:dyDescent="0.2">
      <c r="B5" s="56"/>
      <c r="C5" s="56"/>
      <c r="D5" s="56"/>
      <c r="E5" s="56"/>
      <c r="F5" s="56"/>
      <c r="G5" s="56"/>
      <c r="H5" s="56"/>
      <c r="I5" s="56"/>
      <c r="J5" s="56"/>
      <c r="K5" s="56"/>
      <c r="L5" s="57" t="s">
        <v>51</v>
      </c>
    </row>
    <row r="6" spans="1:14" s="14" customFormat="1" ht="24" customHeight="1" x14ac:dyDescent="0.25">
      <c r="A6" s="58"/>
      <c r="B6" s="58"/>
      <c r="C6" s="58"/>
      <c r="D6" s="66" t="s">
        <v>0</v>
      </c>
      <c r="E6" s="66"/>
      <c r="F6" s="66"/>
      <c r="G6" s="66"/>
      <c r="H6" s="66"/>
      <c r="I6" s="66"/>
      <c r="J6" s="66"/>
      <c r="K6" s="66"/>
      <c r="L6" s="66"/>
    </row>
    <row r="7" spans="1:14" s="7" customFormat="1" ht="24" customHeight="1" x14ac:dyDescent="0.2">
      <c r="D7" s="7" t="s">
        <v>44</v>
      </c>
      <c r="H7" s="67" t="s">
        <v>24</v>
      </c>
      <c r="I7" s="67"/>
      <c r="J7" s="67"/>
    </row>
    <row r="8" spans="1:14" s="7" customFormat="1" ht="24" customHeight="1" x14ac:dyDescent="0.2">
      <c r="D8" s="7" t="s">
        <v>90</v>
      </c>
      <c r="H8" s="59" t="s">
        <v>69</v>
      </c>
      <c r="J8" s="59"/>
    </row>
    <row r="9" spans="1:14" s="7" customFormat="1" ht="24" customHeight="1" x14ac:dyDescent="0.2">
      <c r="D9" s="8" t="s">
        <v>45</v>
      </c>
      <c r="F9" s="8" t="s">
        <v>23</v>
      </c>
      <c r="H9" s="8" t="s">
        <v>70</v>
      </c>
      <c r="J9" s="8" t="s">
        <v>46</v>
      </c>
      <c r="L9" s="8" t="s">
        <v>43</v>
      </c>
    </row>
    <row r="10" spans="1:14" ht="24" customHeight="1" x14ac:dyDescent="0.25">
      <c r="A10" s="10" t="s">
        <v>106</v>
      </c>
      <c r="D10" s="39">
        <v>800000</v>
      </c>
      <c r="E10" s="39">
        <v>0</v>
      </c>
      <c r="F10" s="39">
        <v>1225978</v>
      </c>
      <c r="G10" s="39">
        <v>0</v>
      </c>
      <c r="H10" s="39">
        <v>80000</v>
      </c>
      <c r="I10" s="39">
        <v>0</v>
      </c>
      <c r="J10" s="39">
        <v>2106932</v>
      </c>
      <c r="K10" s="39"/>
      <c r="L10" s="39">
        <f>SUM(D10:K10)</f>
        <v>4212910</v>
      </c>
    </row>
    <row r="11" spans="1:14" ht="24" customHeight="1" x14ac:dyDescent="0.2">
      <c r="A11" s="12" t="s">
        <v>65</v>
      </c>
      <c r="D11" s="60">
        <v>0</v>
      </c>
      <c r="E11" s="39"/>
      <c r="F11" s="60">
        <v>0</v>
      </c>
      <c r="G11" s="39"/>
      <c r="H11" s="60">
        <v>0</v>
      </c>
      <c r="I11" s="39"/>
      <c r="J11" s="60">
        <f>PL!G48</f>
        <v>253050</v>
      </c>
      <c r="K11" s="39"/>
      <c r="L11" s="60">
        <f>SUM(D11:K11)</f>
        <v>253050</v>
      </c>
    </row>
    <row r="12" spans="1:14" ht="24" customHeight="1" x14ac:dyDescent="0.2">
      <c r="A12" s="12" t="s">
        <v>54</v>
      </c>
      <c r="D12" s="61">
        <v>0</v>
      </c>
      <c r="E12" s="39"/>
      <c r="F12" s="61">
        <v>0</v>
      </c>
      <c r="G12" s="39"/>
      <c r="H12" s="61">
        <v>0</v>
      </c>
      <c r="I12" s="39"/>
      <c r="J12" s="61">
        <v>0</v>
      </c>
      <c r="K12" s="39"/>
      <c r="L12" s="61">
        <f>SUM(D12:K12)</f>
        <v>0</v>
      </c>
    </row>
    <row r="13" spans="1:14" ht="24" customHeight="1" x14ac:dyDescent="0.2">
      <c r="A13" s="12" t="s">
        <v>62</v>
      </c>
      <c r="D13" s="39">
        <f>SUM(D11:D12)</f>
        <v>0</v>
      </c>
      <c r="E13" s="39"/>
      <c r="F13" s="39">
        <f>SUM(F11:F12)</f>
        <v>0</v>
      </c>
      <c r="G13" s="39"/>
      <c r="H13" s="39">
        <f>SUM(H11:H12)</f>
        <v>0</v>
      </c>
      <c r="I13" s="39"/>
      <c r="J13" s="39">
        <f>SUM(J11:J12)</f>
        <v>253050</v>
      </c>
      <c r="K13" s="39"/>
      <c r="L13" s="39">
        <f>SUM(L11:L12)</f>
        <v>253050</v>
      </c>
    </row>
    <row r="14" spans="1:14" ht="24" customHeight="1" x14ac:dyDescent="0.2">
      <c r="A14" s="12" t="s">
        <v>137</v>
      </c>
      <c r="D14" s="39">
        <f>SUM(D12:D13)</f>
        <v>0</v>
      </c>
      <c r="E14" s="39"/>
      <c r="F14" s="39">
        <f>SUM(F12:F13)</f>
        <v>0</v>
      </c>
      <c r="G14" s="39"/>
      <c r="H14" s="39">
        <f>SUM(H12:H13)</f>
        <v>0</v>
      </c>
      <c r="I14" s="39"/>
      <c r="J14" s="39">
        <v>-319950</v>
      </c>
      <c r="K14" s="39"/>
      <c r="L14" s="39">
        <f>SUM(D14:K14)</f>
        <v>-319950</v>
      </c>
    </row>
    <row r="15" spans="1:14" ht="24" customHeight="1" thickBot="1" x14ac:dyDescent="0.3">
      <c r="A15" s="10" t="s">
        <v>130</v>
      </c>
      <c r="D15" s="48">
        <f>SUM(D10,D13:D14)</f>
        <v>800000</v>
      </c>
      <c r="E15" s="39"/>
      <c r="F15" s="48">
        <f>SUM(F10,F13:F14)</f>
        <v>1225978</v>
      </c>
      <c r="G15" s="39"/>
      <c r="H15" s="48">
        <f>SUM(H10,H13:H14)</f>
        <v>80000</v>
      </c>
      <c r="I15" s="39"/>
      <c r="J15" s="48">
        <f>SUM(J10,J13:J14)</f>
        <v>2040032</v>
      </c>
      <c r="K15" s="39"/>
      <c r="L15" s="48">
        <f>SUM(L10,L13:L14)</f>
        <v>4146010</v>
      </c>
      <c r="N15" s="39"/>
    </row>
    <row r="16" spans="1:14" ht="24" customHeight="1" thickTop="1" x14ac:dyDescent="0.25">
      <c r="A16" s="14"/>
      <c r="D16" s="39"/>
      <c r="E16" s="39"/>
      <c r="F16" s="39"/>
      <c r="G16" s="39"/>
      <c r="H16" s="39"/>
      <c r="I16" s="39"/>
      <c r="J16" s="39"/>
      <c r="K16" s="39"/>
      <c r="L16" s="39"/>
      <c r="N16" s="39"/>
    </row>
    <row r="17" spans="1:14" ht="24" customHeight="1" x14ac:dyDescent="0.25">
      <c r="A17" s="10" t="s">
        <v>117</v>
      </c>
      <c r="D17" s="39">
        <v>800000</v>
      </c>
      <c r="E17" s="39">
        <v>0</v>
      </c>
      <c r="F17" s="39">
        <v>1225978</v>
      </c>
      <c r="G17" s="39">
        <v>0</v>
      </c>
      <c r="H17" s="39">
        <v>80000</v>
      </c>
      <c r="I17" s="39">
        <v>0</v>
      </c>
      <c r="J17" s="39">
        <v>2204642</v>
      </c>
      <c r="K17" s="39"/>
      <c r="L17" s="39">
        <f>SUM(D17:K17)</f>
        <v>4310620</v>
      </c>
      <c r="N17" s="39"/>
    </row>
    <row r="18" spans="1:14" ht="24" customHeight="1" x14ac:dyDescent="0.2">
      <c r="A18" s="12" t="s">
        <v>65</v>
      </c>
      <c r="D18" s="60">
        <v>0</v>
      </c>
      <c r="E18" s="39"/>
      <c r="F18" s="60">
        <v>0</v>
      </c>
      <c r="G18" s="39"/>
      <c r="H18" s="60">
        <v>0</v>
      </c>
      <c r="I18" s="39"/>
      <c r="J18" s="60">
        <f>PL!E48</f>
        <v>2830</v>
      </c>
      <c r="K18" s="39"/>
      <c r="L18" s="60">
        <f>SUM(D18:K18)</f>
        <v>2830</v>
      </c>
      <c r="N18" s="39"/>
    </row>
    <row r="19" spans="1:14" ht="24" customHeight="1" x14ac:dyDescent="0.2">
      <c r="A19" s="12" t="s">
        <v>54</v>
      </c>
      <c r="D19" s="61">
        <v>0</v>
      </c>
      <c r="E19" s="39"/>
      <c r="F19" s="61">
        <v>0</v>
      </c>
      <c r="G19" s="39"/>
      <c r="H19" s="61">
        <v>0</v>
      </c>
      <c r="I19" s="39"/>
      <c r="J19" s="61">
        <v>0</v>
      </c>
      <c r="K19" s="39"/>
      <c r="L19" s="61">
        <f>SUM(D19:K19)</f>
        <v>0</v>
      </c>
      <c r="N19" s="39"/>
    </row>
    <row r="20" spans="1:14" ht="24" customHeight="1" x14ac:dyDescent="0.2">
      <c r="A20" s="12" t="s">
        <v>62</v>
      </c>
      <c r="D20" s="39">
        <f>SUM(D18:D19)</f>
        <v>0</v>
      </c>
      <c r="E20" s="39"/>
      <c r="F20" s="39">
        <f>SUM(F18:F19)</f>
        <v>0</v>
      </c>
      <c r="G20" s="39"/>
      <c r="H20" s="39">
        <f>SUM(H18:H19)</f>
        <v>0</v>
      </c>
      <c r="I20" s="39"/>
      <c r="J20" s="39">
        <f>SUM(J18:J19)</f>
        <v>2830</v>
      </c>
      <c r="K20" s="39"/>
      <c r="L20" s="39">
        <f>SUM(L18:L19)</f>
        <v>2830</v>
      </c>
    </row>
    <row r="21" spans="1:14" ht="24" customHeight="1" thickBot="1" x14ac:dyDescent="0.3">
      <c r="A21" s="10" t="s">
        <v>131</v>
      </c>
      <c r="D21" s="48">
        <f>SUM(D17,D20:D20)</f>
        <v>800000</v>
      </c>
      <c r="E21" s="39"/>
      <c r="F21" s="48">
        <f>SUM(F17,F20:F20)</f>
        <v>1225978</v>
      </c>
      <c r="G21" s="39"/>
      <c r="H21" s="48">
        <f>SUM(H17,H20:H20)</f>
        <v>80000</v>
      </c>
      <c r="I21" s="39"/>
      <c r="J21" s="48">
        <f>SUM(J17,J20:J20)</f>
        <v>2207472</v>
      </c>
      <c r="K21" s="39"/>
      <c r="L21" s="48">
        <f>SUM(L17,L20:L20)</f>
        <v>4313450</v>
      </c>
    </row>
    <row r="22" spans="1:14" ht="24" customHeight="1" thickTop="1" x14ac:dyDescent="0.25">
      <c r="A22" s="14"/>
      <c r="D22" s="39"/>
      <c r="E22" s="39"/>
      <c r="F22" s="39"/>
      <c r="G22" s="39"/>
      <c r="H22" s="39"/>
      <c r="I22" s="39"/>
      <c r="J22" s="39"/>
      <c r="K22" s="39"/>
      <c r="L22" s="39">
        <f>L21-BS!E65</f>
        <v>0</v>
      </c>
    </row>
    <row r="23" spans="1:14" ht="24" customHeight="1" x14ac:dyDescent="0.2">
      <c r="A23" s="12" t="s">
        <v>12</v>
      </c>
    </row>
  </sheetData>
  <mergeCells count="2">
    <mergeCell ref="H7:J7"/>
    <mergeCell ref="D6:L6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72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3"/>
  <sheetViews>
    <sheetView showGridLines="0" zoomScaleNormal="100" zoomScaleSheetLayoutView="70" workbookViewId="0">
      <selection activeCell="C11" sqref="C11"/>
    </sheetView>
  </sheetViews>
  <sheetFormatPr defaultColWidth="9.140625" defaultRowHeight="24" customHeight="1" x14ac:dyDescent="0.2"/>
  <cols>
    <col min="1" max="1" width="13.42578125" style="6" customWidth="1"/>
    <col min="2" max="2" width="11.140625" style="6" customWidth="1"/>
    <col min="3" max="3" width="12.28515625" style="6" customWidth="1"/>
    <col min="4" max="4" width="3.140625" style="6" customWidth="1"/>
    <col min="5" max="5" width="16.140625" style="6" customWidth="1"/>
    <col min="6" max="6" width="1.140625" style="6" customWidth="1"/>
    <col min="7" max="7" width="16.140625" style="6" customWidth="1"/>
    <col min="8" max="8" width="1.140625" style="6" customWidth="1"/>
    <col min="9" max="9" width="16.140625" style="6" customWidth="1"/>
    <col min="10" max="10" width="1.140625" style="6" customWidth="1"/>
    <col min="11" max="11" width="16.140625" style="6" customWidth="1"/>
    <col min="12" max="12" width="1.140625" style="6" customWidth="1"/>
    <col min="13" max="13" width="16.140625" style="6" customWidth="1"/>
    <col min="14" max="14" width="1.140625" style="6" customWidth="1"/>
    <col min="15" max="16384" width="9.140625" style="6"/>
  </cols>
  <sheetData>
    <row r="1" spans="1:15" ht="24" customHeight="1" x14ac:dyDescent="0.2">
      <c r="M1" s="2" t="s">
        <v>53</v>
      </c>
    </row>
    <row r="2" spans="1:15" ht="24" customHeight="1" x14ac:dyDescent="0.25">
      <c r="A2" s="10" t="s">
        <v>93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</row>
    <row r="3" spans="1:15" ht="24" customHeight="1" x14ac:dyDescent="0.25">
      <c r="A3" s="26" t="s">
        <v>124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55"/>
    </row>
    <row r="4" spans="1:15" ht="24" customHeight="1" x14ac:dyDescent="0.25">
      <c r="A4" s="26" t="s">
        <v>134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55"/>
    </row>
    <row r="5" spans="1:15" ht="24" customHeight="1" x14ac:dyDescent="0.2"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57" t="s">
        <v>51</v>
      </c>
    </row>
    <row r="6" spans="1:15" s="14" customFormat="1" ht="24" customHeight="1" x14ac:dyDescent="0.25">
      <c r="A6" s="58"/>
      <c r="B6" s="58"/>
      <c r="C6" s="58"/>
      <c r="E6" s="66" t="s">
        <v>1</v>
      </c>
      <c r="F6" s="66"/>
      <c r="G6" s="66"/>
      <c r="H6" s="66"/>
      <c r="I6" s="66"/>
      <c r="J6" s="66"/>
      <c r="K6" s="66"/>
      <c r="L6" s="66"/>
      <c r="M6" s="66"/>
    </row>
    <row r="7" spans="1:15" s="7" customFormat="1" ht="24" customHeight="1" x14ac:dyDescent="0.2">
      <c r="E7" s="7" t="s">
        <v>44</v>
      </c>
      <c r="I7" s="67" t="s">
        <v>24</v>
      </c>
      <c r="J7" s="67"/>
      <c r="K7" s="67"/>
    </row>
    <row r="8" spans="1:15" s="7" customFormat="1" ht="24" customHeight="1" x14ac:dyDescent="0.2">
      <c r="E8" s="7" t="s">
        <v>90</v>
      </c>
      <c r="I8" s="59" t="s">
        <v>71</v>
      </c>
      <c r="J8" s="63"/>
      <c r="K8" s="63"/>
      <c r="L8" s="6"/>
    </row>
    <row r="9" spans="1:15" s="7" customFormat="1" ht="24" customHeight="1" x14ac:dyDescent="0.2">
      <c r="E9" s="8" t="s">
        <v>45</v>
      </c>
      <c r="G9" s="8" t="s">
        <v>23</v>
      </c>
      <c r="I9" s="8" t="s">
        <v>70</v>
      </c>
      <c r="K9" s="8" t="s">
        <v>46</v>
      </c>
      <c r="M9" s="8" t="s">
        <v>43</v>
      </c>
    </row>
    <row r="10" spans="1:15" ht="24" customHeight="1" x14ac:dyDescent="0.25">
      <c r="A10" s="10" t="s">
        <v>106</v>
      </c>
      <c r="D10" s="7"/>
      <c r="E10" s="39">
        <v>800000</v>
      </c>
      <c r="F10" s="39"/>
      <c r="G10" s="39">
        <v>1225978</v>
      </c>
      <c r="H10" s="39"/>
      <c r="I10" s="39">
        <v>80000</v>
      </c>
      <c r="J10" s="39"/>
      <c r="K10" s="39">
        <v>2143672</v>
      </c>
      <c r="L10" s="39"/>
      <c r="M10" s="39">
        <f>SUM(E10:L10)</f>
        <v>4249650</v>
      </c>
    </row>
    <row r="11" spans="1:15" ht="24" customHeight="1" x14ac:dyDescent="0.2">
      <c r="A11" s="12" t="s">
        <v>65</v>
      </c>
      <c r="D11" s="7"/>
      <c r="E11" s="60">
        <v>0</v>
      </c>
      <c r="F11" s="39"/>
      <c r="G11" s="60">
        <v>0</v>
      </c>
      <c r="H11" s="39"/>
      <c r="I11" s="60">
        <v>0</v>
      </c>
      <c r="J11" s="39"/>
      <c r="K11" s="60">
        <f>PL!K48</f>
        <v>250189</v>
      </c>
      <c r="L11" s="39"/>
      <c r="M11" s="60">
        <f>SUM(E11:L11)</f>
        <v>250189</v>
      </c>
    </row>
    <row r="12" spans="1:15" ht="24" customHeight="1" x14ac:dyDescent="0.2">
      <c r="A12" s="12" t="s">
        <v>54</v>
      </c>
      <c r="D12" s="7"/>
      <c r="E12" s="61">
        <v>0</v>
      </c>
      <c r="F12" s="39"/>
      <c r="G12" s="61">
        <v>0</v>
      </c>
      <c r="H12" s="39"/>
      <c r="I12" s="61">
        <v>0</v>
      </c>
      <c r="J12" s="39"/>
      <c r="K12" s="61">
        <v>0</v>
      </c>
      <c r="L12" s="39"/>
      <c r="M12" s="61">
        <f>SUM(E12:L12)</f>
        <v>0</v>
      </c>
    </row>
    <row r="13" spans="1:15" ht="24" customHeight="1" x14ac:dyDescent="0.2">
      <c r="A13" s="12" t="s">
        <v>62</v>
      </c>
      <c r="D13" s="7"/>
      <c r="E13" s="39">
        <f>SUM(E11:E12)</f>
        <v>0</v>
      </c>
      <c r="F13" s="39"/>
      <c r="G13" s="39">
        <f>SUM(G11:G12)</f>
        <v>0</v>
      </c>
      <c r="H13" s="39"/>
      <c r="I13" s="39">
        <f>SUM(I11:I12)</f>
        <v>0</v>
      </c>
      <c r="J13" s="39"/>
      <c r="K13" s="39">
        <f>SUM(K11:K12)</f>
        <v>250189</v>
      </c>
      <c r="L13" s="39"/>
      <c r="M13" s="39">
        <f>SUM(M11:M12)</f>
        <v>250189</v>
      </c>
    </row>
    <row r="14" spans="1:15" ht="24" customHeight="1" x14ac:dyDescent="0.2">
      <c r="A14" s="12" t="s">
        <v>137</v>
      </c>
      <c r="D14" s="7"/>
      <c r="E14" s="39">
        <f>SUM(E12:E13)</f>
        <v>0</v>
      </c>
      <c r="F14" s="39"/>
      <c r="G14" s="39">
        <f>SUM(G12:G13)</f>
        <v>0</v>
      </c>
      <c r="H14" s="39"/>
      <c r="I14" s="39">
        <f>SUM(I12:I13)</f>
        <v>0</v>
      </c>
      <c r="J14" s="39"/>
      <c r="K14" s="39">
        <v>-319950</v>
      </c>
      <c r="L14" s="39"/>
      <c r="M14" s="39">
        <f>SUM(E14:L14)</f>
        <v>-319950</v>
      </c>
    </row>
    <row r="15" spans="1:15" ht="24" customHeight="1" thickBot="1" x14ac:dyDescent="0.3">
      <c r="A15" s="10" t="s">
        <v>130</v>
      </c>
      <c r="D15" s="7"/>
      <c r="E15" s="48">
        <f>SUM(E10,E13:E14)</f>
        <v>800000</v>
      </c>
      <c r="F15" s="39"/>
      <c r="G15" s="48">
        <f>SUM(G10,G13:G14)</f>
        <v>1225978</v>
      </c>
      <c r="H15" s="39"/>
      <c r="I15" s="48">
        <f>SUM(I10,I13:I14)</f>
        <v>80000</v>
      </c>
      <c r="J15" s="39"/>
      <c r="K15" s="48">
        <f>SUM(K10,K13:K14)</f>
        <v>2073911</v>
      </c>
      <c r="L15" s="39"/>
      <c r="M15" s="48">
        <f>SUM(M10,M13:M14)</f>
        <v>4179889</v>
      </c>
      <c r="O15" s="39"/>
    </row>
    <row r="16" spans="1:15" ht="24" customHeight="1" thickTop="1" x14ac:dyDescent="0.25">
      <c r="A16" s="14"/>
      <c r="D16" s="7"/>
      <c r="E16" s="39"/>
      <c r="F16" s="39"/>
      <c r="G16" s="39"/>
      <c r="H16" s="39"/>
      <c r="I16" s="39"/>
      <c r="J16" s="39"/>
      <c r="K16" s="39"/>
      <c r="L16" s="39"/>
      <c r="M16" s="39"/>
      <c r="O16" s="39"/>
    </row>
    <row r="17" spans="1:15" ht="24" customHeight="1" x14ac:dyDescent="0.25">
      <c r="A17" s="10" t="s">
        <v>117</v>
      </c>
      <c r="D17" s="7"/>
      <c r="E17" s="39">
        <v>800000</v>
      </c>
      <c r="F17" s="39"/>
      <c r="G17" s="39">
        <v>1225978</v>
      </c>
      <c r="H17" s="39"/>
      <c r="I17" s="39">
        <v>80000</v>
      </c>
      <c r="J17" s="39"/>
      <c r="K17" s="39">
        <v>2237387</v>
      </c>
      <c r="L17" s="39"/>
      <c r="M17" s="39">
        <f>SUM(E17:L17)</f>
        <v>4343365</v>
      </c>
      <c r="O17" s="39"/>
    </row>
    <row r="18" spans="1:15" ht="24" customHeight="1" x14ac:dyDescent="0.2">
      <c r="A18" s="12" t="s">
        <v>65</v>
      </c>
      <c r="D18" s="7"/>
      <c r="E18" s="60">
        <v>0</v>
      </c>
      <c r="F18" s="39"/>
      <c r="G18" s="60">
        <v>0</v>
      </c>
      <c r="H18" s="39"/>
      <c r="I18" s="60">
        <v>0</v>
      </c>
      <c r="J18" s="39"/>
      <c r="K18" s="60">
        <f>PL!I48</f>
        <v>6766</v>
      </c>
      <c r="L18" s="39"/>
      <c r="M18" s="60">
        <f>SUM(E18:L18)</f>
        <v>6766</v>
      </c>
      <c r="O18" s="39"/>
    </row>
    <row r="19" spans="1:15" ht="24" customHeight="1" x14ac:dyDescent="0.2">
      <c r="A19" s="12" t="s">
        <v>54</v>
      </c>
      <c r="D19" s="7"/>
      <c r="E19" s="61">
        <v>0</v>
      </c>
      <c r="F19" s="39"/>
      <c r="G19" s="61">
        <v>0</v>
      </c>
      <c r="H19" s="39"/>
      <c r="I19" s="61">
        <v>0</v>
      </c>
      <c r="J19" s="39"/>
      <c r="K19" s="61">
        <v>0</v>
      </c>
      <c r="L19" s="39"/>
      <c r="M19" s="61">
        <f>SUM(E19:L19)</f>
        <v>0</v>
      </c>
      <c r="O19" s="39"/>
    </row>
    <row r="20" spans="1:15" ht="24" customHeight="1" x14ac:dyDescent="0.2">
      <c r="A20" s="12" t="s">
        <v>62</v>
      </c>
      <c r="D20" s="7"/>
      <c r="E20" s="39">
        <f>SUM(E18:E19)</f>
        <v>0</v>
      </c>
      <c r="F20" s="39"/>
      <c r="G20" s="39">
        <f>SUM(G18:G19)</f>
        <v>0</v>
      </c>
      <c r="H20" s="39"/>
      <c r="I20" s="39">
        <f>SUM(I18:I19)</f>
        <v>0</v>
      </c>
      <c r="J20" s="39"/>
      <c r="K20" s="39">
        <f>SUM(K18:K19)</f>
        <v>6766</v>
      </c>
      <c r="L20" s="39"/>
      <c r="M20" s="39">
        <f>SUM(M18:M19)</f>
        <v>6766</v>
      </c>
      <c r="O20" s="39"/>
    </row>
    <row r="21" spans="1:15" ht="24" customHeight="1" thickBot="1" x14ac:dyDescent="0.3">
      <c r="A21" s="10" t="s">
        <v>131</v>
      </c>
      <c r="D21" s="7"/>
      <c r="E21" s="48">
        <f>SUM(E17,E20:E20)</f>
        <v>800000</v>
      </c>
      <c r="F21" s="39"/>
      <c r="G21" s="48">
        <f>SUM(G17,G20:G20)</f>
        <v>1225978</v>
      </c>
      <c r="H21" s="39"/>
      <c r="I21" s="48">
        <f>SUM(I17,I20:I20)</f>
        <v>80000</v>
      </c>
      <c r="J21" s="39"/>
      <c r="K21" s="48">
        <f>SUM(K17,K20:K20)</f>
        <v>2244153</v>
      </c>
      <c r="L21" s="39"/>
      <c r="M21" s="48">
        <f>SUM(M17,M20:M20)</f>
        <v>4350131</v>
      </c>
    </row>
    <row r="22" spans="1:15" ht="24" customHeight="1" thickTop="1" x14ac:dyDescent="0.25">
      <c r="A22" s="14"/>
      <c r="D22" s="7"/>
      <c r="E22" s="39"/>
      <c r="F22" s="39"/>
      <c r="G22" s="39"/>
      <c r="H22" s="39"/>
      <c r="I22" s="39"/>
      <c r="J22" s="39"/>
      <c r="K22" s="39"/>
      <c r="L22" s="39"/>
      <c r="M22" s="39">
        <f>M21-BS!I65</f>
        <v>0</v>
      </c>
    </row>
    <row r="23" spans="1:15" ht="24" customHeight="1" x14ac:dyDescent="0.2">
      <c r="A23" s="54" t="s">
        <v>12</v>
      </c>
    </row>
  </sheetData>
  <mergeCells count="2">
    <mergeCell ref="E6:M6"/>
    <mergeCell ref="I7:K7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72" fitToHeight="0" orientation="portrait" horizontalDpi="300" verticalDpi="300" r:id="rId1"/>
  <colBreaks count="1" manualBreakCount="1">
    <brk id="1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DFB65-C0EC-42CB-97D6-B7F1B5EB8CB9}">
  <dimension ref="A1:R71"/>
  <sheetViews>
    <sheetView showGridLines="0" zoomScaleNormal="100" zoomScaleSheetLayoutView="70" workbookViewId="0">
      <selection activeCell="H12" sqref="H12"/>
    </sheetView>
  </sheetViews>
  <sheetFormatPr defaultColWidth="10.7109375" defaultRowHeight="24" customHeight="1" x14ac:dyDescent="0.2"/>
  <cols>
    <col min="1" max="1" width="43.140625" style="12" customWidth="1"/>
    <col min="2" max="2" width="7.42578125" style="6" customWidth="1"/>
    <col min="3" max="3" width="12.5703125" style="12" customWidth="1"/>
    <col min="4" max="4" width="14.7109375" style="6" customWidth="1"/>
    <col min="5" max="5" width="1.140625" style="6" customWidth="1"/>
    <col min="6" max="6" width="14.7109375" style="6" customWidth="1"/>
    <col min="7" max="7" width="1.140625" style="6" customWidth="1"/>
    <col min="8" max="8" width="14.7109375" style="6" customWidth="1"/>
    <col min="9" max="9" width="1.140625" style="6" customWidth="1"/>
    <col min="10" max="10" width="14.7109375" style="6" customWidth="1"/>
    <col min="11" max="16384" width="10.7109375" style="6"/>
  </cols>
  <sheetData>
    <row r="1" spans="1:18" s="4" customFormat="1" ht="24" customHeight="1" x14ac:dyDescent="0.2">
      <c r="B1" s="11"/>
      <c r="C1" s="1"/>
      <c r="D1" s="3"/>
      <c r="E1" s="3"/>
      <c r="F1" s="3"/>
      <c r="G1" s="3"/>
      <c r="H1" s="3"/>
      <c r="I1" s="3"/>
      <c r="J1" s="2" t="s">
        <v>53</v>
      </c>
    </row>
    <row r="2" spans="1:18" s="4" customFormat="1" ht="24" customHeight="1" x14ac:dyDescent="0.25">
      <c r="A2" s="10" t="s">
        <v>93</v>
      </c>
      <c r="B2" s="11"/>
      <c r="C2" s="1"/>
      <c r="D2" s="3"/>
      <c r="E2" s="3"/>
      <c r="F2" s="3"/>
      <c r="G2" s="3"/>
      <c r="H2" s="3"/>
      <c r="I2" s="3"/>
      <c r="J2" s="3"/>
    </row>
    <row r="3" spans="1:18" s="4" customFormat="1" ht="24" customHeight="1" x14ac:dyDescent="0.25">
      <c r="A3" s="10" t="s">
        <v>125</v>
      </c>
      <c r="B3" s="11"/>
      <c r="C3" s="1"/>
      <c r="D3" s="3"/>
      <c r="E3" s="3"/>
      <c r="F3" s="3"/>
      <c r="G3" s="3"/>
      <c r="H3" s="3"/>
      <c r="I3" s="3"/>
      <c r="J3" s="3"/>
    </row>
    <row r="4" spans="1:18" s="4" customFormat="1" ht="24" customHeight="1" x14ac:dyDescent="0.25">
      <c r="A4" s="26" t="s">
        <v>134</v>
      </c>
      <c r="B4" s="26"/>
      <c r="C4" s="26"/>
      <c r="D4" s="26"/>
      <c r="E4" s="26"/>
      <c r="F4" s="26"/>
      <c r="G4" s="26"/>
      <c r="H4" s="26"/>
      <c r="I4" s="26"/>
      <c r="J4" s="26"/>
    </row>
    <row r="5" spans="1:18" s="4" customFormat="1" ht="24" customHeight="1" x14ac:dyDescent="0.2">
      <c r="B5" s="3"/>
      <c r="C5" s="1"/>
      <c r="D5" s="3"/>
      <c r="E5" s="3"/>
      <c r="F5" s="3"/>
      <c r="G5" s="3"/>
      <c r="H5" s="3"/>
      <c r="I5" s="3"/>
      <c r="J5" s="36" t="s">
        <v>51</v>
      </c>
      <c r="K5" s="31"/>
      <c r="L5" s="31"/>
      <c r="M5" s="31"/>
      <c r="N5" s="31"/>
      <c r="O5" s="31"/>
      <c r="P5" s="31"/>
      <c r="Q5" s="31"/>
      <c r="R5" s="31"/>
    </row>
    <row r="6" spans="1:18" ht="24" customHeight="1" x14ac:dyDescent="0.25">
      <c r="D6" s="13"/>
      <c r="E6" s="13" t="s">
        <v>0</v>
      </c>
      <c r="F6" s="13"/>
      <c r="G6" s="14"/>
      <c r="H6" s="13"/>
      <c r="I6" s="13" t="s">
        <v>1</v>
      </c>
      <c r="J6" s="13"/>
    </row>
    <row r="7" spans="1:18" ht="24" customHeight="1" x14ac:dyDescent="0.2">
      <c r="C7" s="19"/>
      <c r="D7" s="19">
        <v>2026</v>
      </c>
      <c r="E7" s="20"/>
      <c r="F7" s="19">
        <v>2025</v>
      </c>
      <c r="G7" s="20"/>
      <c r="H7" s="19">
        <v>2026</v>
      </c>
      <c r="I7" s="20"/>
      <c r="J7" s="19">
        <v>2025</v>
      </c>
    </row>
    <row r="8" spans="1:18" s="14" customFormat="1" ht="24" customHeight="1" x14ac:dyDescent="0.25">
      <c r="A8" s="10" t="s">
        <v>33</v>
      </c>
      <c r="C8" s="64"/>
      <c r="D8" s="58"/>
      <c r="E8" s="58"/>
      <c r="F8" s="58"/>
      <c r="H8" s="58"/>
      <c r="I8" s="58"/>
      <c r="J8" s="58"/>
    </row>
    <row r="9" spans="1:18" ht="24" customHeight="1" x14ac:dyDescent="0.2">
      <c r="A9" s="12" t="s">
        <v>66</v>
      </c>
      <c r="C9" s="5"/>
      <c r="D9" s="39">
        <f>SUM(PL!E46)</f>
        <v>7015</v>
      </c>
      <c r="E9" s="39"/>
      <c r="F9" s="39">
        <f>SUM(PL!G46)</f>
        <v>298065</v>
      </c>
      <c r="G9" s="39"/>
      <c r="H9" s="39">
        <f>SUM(PL!I46)</f>
        <v>4600</v>
      </c>
      <c r="I9" s="39"/>
      <c r="J9" s="39">
        <f>SUM(PL!K46)</f>
        <v>282896</v>
      </c>
    </row>
    <row r="10" spans="1:18" ht="24" customHeight="1" x14ac:dyDescent="0.2">
      <c r="A10" s="12" t="s">
        <v>67</v>
      </c>
      <c r="C10" s="5"/>
      <c r="D10" s="39"/>
      <c r="E10" s="39"/>
      <c r="F10" s="39"/>
      <c r="G10" s="39"/>
      <c r="H10" s="39"/>
      <c r="I10" s="39"/>
      <c r="J10" s="39"/>
    </row>
    <row r="11" spans="1:18" ht="24" customHeight="1" x14ac:dyDescent="0.2">
      <c r="A11" s="12" t="s">
        <v>84</v>
      </c>
      <c r="C11" s="5"/>
      <c r="D11" s="39"/>
      <c r="E11" s="39"/>
      <c r="F11" s="39"/>
      <c r="G11" s="39"/>
      <c r="H11" s="39"/>
      <c r="I11" s="39"/>
      <c r="J11" s="39"/>
    </row>
    <row r="12" spans="1:18" ht="24" customHeight="1" x14ac:dyDescent="0.2">
      <c r="A12" s="54" t="s">
        <v>34</v>
      </c>
      <c r="C12" s="5"/>
      <c r="D12" s="39">
        <v>86632</v>
      </c>
      <c r="E12" s="39"/>
      <c r="F12" s="39">
        <v>95922</v>
      </c>
      <c r="G12" s="39"/>
      <c r="H12" s="39">
        <v>76071</v>
      </c>
      <c r="I12" s="39"/>
      <c r="J12" s="39">
        <v>81854</v>
      </c>
    </row>
    <row r="13" spans="1:18" ht="24" customHeight="1" x14ac:dyDescent="0.2">
      <c r="A13" s="54" t="s">
        <v>145</v>
      </c>
      <c r="C13" s="5"/>
      <c r="D13" s="39">
        <v>0</v>
      </c>
      <c r="E13" s="39"/>
      <c r="F13" s="39">
        <v>-1048</v>
      </c>
      <c r="G13" s="39"/>
      <c r="H13" s="39">
        <v>0</v>
      </c>
      <c r="I13" s="39"/>
      <c r="J13" s="39">
        <v>-1048</v>
      </c>
    </row>
    <row r="14" spans="1:18" ht="24" customHeight="1" x14ac:dyDescent="0.2">
      <c r="A14" s="54" t="s">
        <v>104</v>
      </c>
      <c r="C14" s="5"/>
      <c r="D14" s="39">
        <v>2949</v>
      </c>
      <c r="E14" s="39"/>
      <c r="F14" s="39">
        <v>-6191</v>
      </c>
      <c r="G14" s="39"/>
      <c r="H14" s="39">
        <v>3450</v>
      </c>
      <c r="I14" s="39"/>
      <c r="J14" s="39">
        <v>-6191</v>
      </c>
    </row>
    <row r="15" spans="1:18" ht="24" customHeight="1" x14ac:dyDescent="0.2">
      <c r="A15" s="12" t="s">
        <v>127</v>
      </c>
      <c r="C15" s="5"/>
      <c r="D15" s="39">
        <v>46</v>
      </c>
      <c r="E15" s="39"/>
      <c r="F15" s="39">
        <v>33</v>
      </c>
      <c r="G15" s="39"/>
      <c r="H15" s="39">
        <v>25</v>
      </c>
      <c r="I15" s="39"/>
      <c r="J15" s="39">
        <v>21</v>
      </c>
    </row>
    <row r="16" spans="1:18" ht="24" customHeight="1" x14ac:dyDescent="0.2">
      <c r="A16" s="12" t="s">
        <v>107</v>
      </c>
      <c r="C16" s="5"/>
      <c r="D16" s="39">
        <v>1050</v>
      </c>
      <c r="E16" s="39"/>
      <c r="F16" s="39">
        <v>775</v>
      </c>
      <c r="G16" s="39"/>
      <c r="H16" s="39">
        <v>909</v>
      </c>
      <c r="I16" s="39"/>
      <c r="J16" s="39">
        <v>659</v>
      </c>
    </row>
    <row r="17" spans="1:10" ht="24" customHeight="1" x14ac:dyDescent="0.2">
      <c r="A17" s="12" t="s">
        <v>119</v>
      </c>
      <c r="C17" s="5"/>
      <c r="D17" s="39">
        <v>6042</v>
      </c>
      <c r="E17" s="39"/>
      <c r="F17" s="39">
        <v>6803</v>
      </c>
      <c r="G17" s="39"/>
      <c r="H17" s="39">
        <v>6042</v>
      </c>
      <c r="I17" s="39"/>
      <c r="J17" s="39">
        <v>6803</v>
      </c>
    </row>
    <row r="18" spans="1:10" ht="24" customHeight="1" x14ac:dyDescent="0.2">
      <c r="A18" s="12" t="s">
        <v>146</v>
      </c>
      <c r="C18" s="5"/>
      <c r="D18" s="39">
        <v>9592</v>
      </c>
      <c r="E18" s="39"/>
      <c r="F18" s="39">
        <v>-421</v>
      </c>
      <c r="G18" s="39"/>
      <c r="H18" s="39">
        <v>9592</v>
      </c>
      <c r="I18" s="39"/>
      <c r="J18" s="39">
        <v>-421</v>
      </c>
    </row>
    <row r="19" spans="1:10" ht="24" customHeight="1" x14ac:dyDescent="0.2">
      <c r="A19" s="12" t="s">
        <v>147</v>
      </c>
      <c r="C19" s="5"/>
      <c r="D19" s="39">
        <v>177</v>
      </c>
      <c r="E19" s="39"/>
      <c r="F19" s="39">
        <v>800</v>
      </c>
      <c r="G19" s="39"/>
      <c r="H19" s="39">
        <v>177</v>
      </c>
      <c r="I19" s="39"/>
      <c r="J19" s="39">
        <v>800</v>
      </c>
    </row>
    <row r="20" spans="1:10" ht="24" customHeight="1" x14ac:dyDescent="0.2">
      <c r="A20" s="12" t="s">
        <v>128</v>
      </c>
      <c r="C20" s="5"/>
      <c r="D20" s="39">
        <v>-1556</v>
      </c>
      <c r="E20" s="39"/>
      <c r="F20" s="39">
        <v>-3922</v>
      </c>
      <c r="G20" s="39"/>
      <c r="H20" s="39">
        <v>-1677</v>
      </c>
      <c r="I20" s="39"/>
      <c r="J20" s="39">
        <v>-6723</v>
      </c>
    </row>
    <row r="21" spans="1:10" ht="24" customHeight="1" x14ac:dyDescent="0.2">
      <c r="A21" s="12" t="s">
        <v>97</v>
      </c>
      <c r="C21" s="5"/>
      <c r="D21" s="34">
        <v>404</v>
      </c>
      <c r="E21" s="39"/>
      <c r="F21" s="34">
        <v>1368</v>
      </c>
      <c r="G21" s="39"/>
      <c r="H21" s="34">
        <v>404</v>
      </c>
      <c r="I21" s="39"/>
      <c r="J21" s="34">
        <v>1171</v>
      </c>
    </row>
    <row r="22" spans="1:10" ht="24" customHeight="1" x14ac:dyDescent="0.2">
      <c r="A22" s="54" t="s">
        <v>68</v>
      </c>
      <c r="C22" s="5"/>
      <c r="D22" s="39"/>
      <c r="E22" s="39"/>
      <c r="F22" s="39"/>
      <c r="G22" s="39"/>
      <c r="H22" s="39"/>
      <c r="I22" s="39"/>
      <c r="J22" s="39"/>
    </row>
    <row r="23" spans="1:10" ht="24" customHeight="1" x14ac:dyDescent="0.2">
      <c r="A23" s="12" t="s">
        <v>35</v>
      </c>
      <c r="C23" s="5"/>
      <c r="D23" s="39">
        <f>SUM(D9:D21)</f>
        <v>112351</v>
      </c>
      <c r="E23" s="39"/>
      <c r="F23" s="39">
        <f>SUM(F9:F21)</f>
        <v>392184</v>
      </c>
      <c r="G23" s="39"/>
      <c r="H23" s="39">
        <f>SUM(H9:H21)</f>
        <v>99593</v>
      </c>
      <c r="I23" s="39"/>
      <c r="J23" s="39">
        <f>SUM(J9:J21)</f>
        <v>359821</v>
      </c>
    </row>
    <row r="24" spans="1:10" ht="24" customHeight="1" x14ac:dyDescent="0.2">
      <c r="A24" s="12" t="s">
        <v>36</v>
      </c>
      <c r="C24" s="5"/>
      <c r="D24" s="39"/>
      <c r="E24" s="39"/>
      <c r="F24" s="39"/>
      <c r="G24" s="39"/>
      <c r="H24" s="39"/>
      <c r="I24" s="39"/>
      <c r="J24" s="39"/>
    </row>
    <row r="25" spans="1:10" ht="24" customHeight="1" x14ac:dyDescent="0.2">
      <c r="A25" s="12" t="s">
        <v>112</v>
      </c>
      <c r="C25" s="5"/>
      <c r="D25" s="39">
        <v>103188</v>
      </c>
      <c r="E25" s="39"/>
      <c r="F25" s="39">
        <v>-40620</v>
      </c>
      <c r="G25" s="39"/>
      <c r="H25" s="39">
        <v>102331</v>
      </c>
      <c r="I25" s="39"/>
      <c r="J25" s="39">
        <v>-40801</v>
      </c>
    </row>
    <row r="26" spans="1:10" ht="24" customHeight="1" x14ac:dyDescent="0.2">
      <c r="A26" s="12" t="s">
        <v>37</v>
      </c>
      <c r="C26" s="5"/>
      <c r="D26" s="39">
        <v>-118240</v>
      </c>
      <c r="E26" s="39"/>
      <c r="F26" s="39">
        <v>-85110</v>
      </c>
      <c r="G26" s="39"/>
      <c r="H26" s="39">
        <v>-114663</v>
      </c>
      <c r="I26" s="39"/>
      <c r="J26" s="39">
        <v>-86114</v>
      </c>
    </row>
    <row r="27" spans="1:10" ht="24" customHeight="1" x14ac:dyDescent="0.2">
      <c r="A27" s="54" t="s">
        <v>60</v>
      </c>
      <c r="B27" s="4"/>
      <c r="C27" s="5"/>
      <c r="D27" s="39">
        <v>15294</v>
      </c>
      <c r="E27" s="39"/>
      <c r="F27" s="39">
        <v>9079</v>
      </c>
      <c r="G27" s="39"/>
      <c r="H27" s="39">
        <v>-11394</v>
      </c>
      <c r="I27" s="39"/>
      <c r="J27" s="39">
        <v>-18816</v>
      </c>
    </row>
    <row r="28" spans="1:10" ht="24" customHeight="1" x14ac:dyDescent="0.2">
      <c r="A28" s="54" t="s">
        <v>139</v>
      </c>
      <c r="B28" s="4"/>
      <c r="C28" s="5"/>
      <c r="D28" s="39">
        <v>2</v>
      </c>
      <c r="E28" s="39"/>
      <c r="F28" s="39">
        <v>0</v>
      </c>
      <c r="G28" s="39"/>
      <c r="H28" s="39">
        <v>0</v>
      </c>
      <c r="I28" s="39"/>
      <c r="J28" s="39">
        <v>0</v>
      </c>
    </row>
    <row r="29" spans="1:10" ht="24" customHeight="1" x14ac:dyDescent="0.2">
      <c r="A29" s="12" t="s">
        <v>38</v>
      </c>
      <c r="C29" s="5"/>
      <c r="D29" s="39"/>
      <c r="E29" s="39"/>
      <c r="F29" s="39"/>
      <c r="G29" s="39"/>
      <c r="H29" s="39"/>
      <c r="I29" s="39"/>
      <c r="J29" s="39"/>
    </row>
    <row r="30" spans="1:10" ht="24" customHeight="1" x14ac:dyDescent="0.2">
      <c r="A30" s="54" t="s">
        <v>111</v>
      </c>
      <c r="C30" s="5"/>
      <c r="D30" s="39">
        <v>-55440</v>
      </c>
      <c r="E30" s="39"/>
      <c r="F30" s="39">
        <v>-164832</v>
      </c>
      <c r="G30" s="39"/>
      <c r="H30" s="39">
        <v>-61873</v>
      </c>
      <c r="I30" s="39"/>
      <c r="J30" s="39">
        <v>-160147</v>
      </c>
    </row>
    <row r="31" spans="1:10" ht="24" customHeight="1" x14ac:dyDescent="0.2">
      <c r="A31" s="54" t="s">
        <v>155</v>
      </c>
      <c r="C31" s="5"/>
      <c r="D31" s="39">
        <v>66808</v>
      </c>
      <c r="E31" s="39"/>
      <c r="F31" s="39">
        <v>-19158</v>
      </c>
      <c r="G31" s="39"/>
      <c r="H31" s="39">
        <v>66808</v>
      </c>
      <c r="I31" s="39"/>
      <c r="J31" s="39">
        <v>-19158</v>
      </c>
    </row>
    <row r="32" spans="1:10" ht="24" customHeight="1" x14ac:dyDescent="0.2">
      <c r="A32" s="12" t="s">
        <v>39</v>
      </c>
      <c r="C32" s="5"/>
      <c r="D32" s="39">
        <v>-33</v>
      </c>
      <c r="E32" s="39"/>
      <c r="F32" s="39">
        <v>250</v>
      </c>
      <c r="G32" s="39"/>
      <c r="H32" s="39">
        <v>-21</v>
      </c>
      <c r="I32" s="39"/>
      <c r="J32" s="39">
        <v>257</v>
      </c>
    </row>
    <row r="33" spans="1:10" ht="24" customHeight="1" x14ac:dyDescent="0.2">
      <c r="A33" s="12" t="s">
        <v>105</v>
      </c>
      <c r="C33" s="5"/>
      <c r="D33" s="34">
        <v>2186</v>
      </c>
      <c r="E33" s="39"/>
      <c r="F33" s="34">
        <v>8192</v>
      </c>
      <c r="G33" s="39"/>
      <c r="H33" s="34">
        <v>2186</v>
      </c>
      <c r="I33" s="39"/>
      <c r="J33" s="34">
        <v>8192</v>
      </c>
    </row>
    <row r="34" spans="1:10" ht="24" customHeight="1" x14ac:dyDescent="0.2">
      <c r="A34" s="12" t="s">
        <v>33</v>
      </c>
      <c r="C34" s="5"/>
      <c r="D34" s="39">
        <f>SUM(D23:D33)</f>
        <v>126116</v>
      </c>
      <c r="E34" s="39"/>
      <c r="F34" s="39">
        <f>SUM(F23:F33)</f>
        <v>99985</v>
      </c>
      <c r="G34" s="39"/>
      <c r="H34" s="39">
        <f>SUM(H23:H33)</f>
        <v>82967</v>
      </c>
      <c r="I34" s="39"/>
      <c r="J34" s="39">
        <f>SUM(J23:J33)</f>
        <v>43234</v>
      </c>
    </row>
    <row r="35" spans="1:10" ht="24" customHeight="1" x14ac:dyDescent="0.2">
      <c r="A35" s="12" t="s">
        <v>92</v>
      </c>
      <c r="C35" s="5"/>
      <c r="D35" s="39">
        <v>1556</v>
      </c>
      <c r="E35" s="39"/>
      <c r="F35" s="39">
        <v>3922</v>
      </c>
      <c r="G35" s="39"/>
      <c r="H35" s="39">
        <v>1685</v>
      </c>
      <c r="I35" s="39"/>
      <c r="J35" s="39">
        <v>6919</v>
      </c>
    </row>
    <row r="36" spans="1:10" ht="24" customHeight="1" x14ac:dyDescent="0.2">
      <c r="A36" s="12" t="s">
        <v>85</v>
      </c>
      <c r="C36" s="5"/>
      <c r="D36" s="34">
        <v>-27706</v>
      </c>
      <c r="E36" s="39"/>
      <c r="F36" s="34">
        <v>-37313</v>
      </c>
      <c r="G36" s="39"/>
      <c r="H36" s="34">
        <v>-27706</v>
      </c>
      <c r="I36" s="39"/>
      <c r="J36" s="34">
        <v>-37314</v>
      </c>
    </row>
    <row r="37" spans="1:10" ht="24" customHeight="1" x14ac:dyDescent="0.25">
      <c r="A37" s="65" t="s">
        <v>144</v>
      </c>
      <c r="B37" s="4"/>
      <c r="C37" s="5"/>
      <c r="D37" s="34">
        <f>SUM(D34:D36)</f>
        <v>99966</v>
      </c>
      <c r="E37" s="39"/>
      <c r="F37" s="34">
        <f>SUM(F34:F36)</f>
        <v>66594</v>
      </c>
      <c r="G37" s="39"/>
      <c r="H37" s="34">
        <f>SUM(H34:H36)</f>
        <v>56946</v>
      </c>
      <c r="I37" s="39"/>
      <c r="J37" s="34">
        <f>SUM(J34:J36)</f>
        <v>12839</v>
      </c>
    </row>
    <row r="38" spans="1:10" ht="24" customHeight="1" x14ac:dyDescent="0.2">
      <c r="A38" s="54"/>
      <c r="B38" s="4"/>
      <c r="C38" s="5"/>
    </row>
    <row r="39" spans="1:10" ht="24" customHeight="1" x14ac:dyDescent="0.2">
      <c r="A39" s="54" t="s">
        <v>12</v>
      </c>
      <c r="B39" s="4"/>
      <c r="C39" s="5"/>
      <c r="E39" s="9"/>
    </row>
    <row r="40" spans="1:10" ht="24" customHeight="1" x14ac:dyDescent="0.2">
      <c r="A40" s="54"/>
      <c r="B40" s="4"/>
      <c r="C40" s="5"/>
      <c r="E40" s="9"/>
    </row>
    <row r="41" spans="1:10" s="4" customFormat="1" ht="24" customHeight="1" x14ac:dyDescent="0.2">
      <c r="B41" s="11"/>
      <c r="C41" s="1"/>
      <c r="D41" s="3"/>
      <c r="E41" s="3"/>
      <c r="F41" s="3"/>
      <c r="G41" s="3"/>
      <c r="H41" s="3"/>
      <c r="I41" s="3"/>
      <c r="J41" s="2" t="s">
        <v>53</v>
      </c>
    </row>
    <row r="42" spans="1:10" s="4" customFormat="1" ht="24" customHeight="1" x14ac:dyDescent="0.25">
      <c r="A42" s="10" t="s">
        <v>93</v>
      </c>
      <c r="B42" s="11"/>
      <c r="C42" s="1"/>
      <c r="D42" s="3"/>
      <c r="E42" s="3"/>
      <c r="F42" s="3"/>
      <c r="G42" s="3"/>
      <c r="H42" s="3"/>
      <c r="I42" s="3"/>
      <c r="J42" s="3"/>
    </row>
    <row r="43" spans="1:10" s="4" customFormat="1" ht="24" customHeight="1" x14ac:dyDescent="0.25">
      <c r="A43" s="10" t="s">
        <v>126</v>
      </c>
      <c r="B43" s="11"/>
      <c r="C43" s="1"/>
      <c r="D43" s="3"/>
      <c r="E43" s="3"/>
      <c r="F43" s="3"/>
      <c r="G43" s="3"/>
      <c r="H43" s="3"/>
      <c r="I43" s="3"/>
      <c r="J43" s="3"/>
    </row>
    <row r="44" spans="1:10" s="4" customFormat="1" ht="24" customHeight="1" x14ac:dyDescent="0.25">
      <c r="A44" s="26" t="s">
        <v>134</v>
      </c>
      <c r="B44" s="26"/>
      <c r="C44" s="26"/>
      <c r="D44" s="26"/>
      <c r="E44" s="26"/>
      <c r="F44" s="26"/>
      <c r="G44" s="26"/>
      <c r="H44" s="26"/>
      <c r="I44" s="26"/>
      <c r="J44" s="26"/>
    </row>
    <row r="45" spans="1:10" s="4" customFormat="1" ht="24" customHeight="1" x14ac:dyDescent="0.2">
      <c r="B45" s="3"/>
      <c r="C45" s="1"/>
      <c r="D45" s="3"/>
      <c r="E45" s="3"/>
      <c r="F45" s="3"/>
      <c r="G45" s="3"/>
      <c r="H45" s="3"/>
      <c r="I45" s="3"/>
      <c r="J45" s="36" t="s">
        <v>51</v>
      </c>
    </row>
    <row r="46" spans="1:10" ht="24" customHeight="1" x14ac:dyDescent="0.25">
      <c r="D46" s="13"/>
      <c r="E46" s="13" t="s">
        <v>0</v>
      </c>
      <c r="F46" s="13"/>
      <c r="G46" s="14"/>
      <c r="H46" s="13"/>
      <c r="I46" s="13" t="s">
        <v>1</v>
      </c>
      <c r="J46" s="13"/>
    </row>
    <row r="47" spans="1:10" ht="24" customHeight="1" x14ac:dyDescent="0.2">
      <c r="C47" s="19"/>
      <c r="D47" s="19">
        <v>2026</v>
      </c>
      <c r="E47" s="20"/>
      <c r="F47" s="19">
        <v>2025</v>
      </c>
      <c r="G47" s="20"/>
      <c r="H47" s="19">
        <v>2026</v>
      </c>
      <c r="I47" s="20"/>
      <c r="J47" s="19">
        <v>2025</v>
      </c>
    </row>
    <row r="48" spans="1:10" ht="24" customHeight="1" x14ac:dyDescent="0.25">
      <c r="A48" s="10" t="s">
        <v>40</v>
      </c>
      <c r="B48" s="14"/>
      <c r="C48" s="5"/>
      <c r="D48" s="9"/>
      <c r="E48" s="9"/>
      <c r="F48" s="9"/>
      <c r="H48" s="9"/>
      <c r="I48" s="9"/>
      <c r="J48" s="9"/>
    </row>
    <row r="49" spans="1:10" ht="24" customHeight="1" x14ac:dyDescent="0.2">
      <c r="A49" s="12" t="s">
        <v>140</v>
      </c>
      <c r="C49" s="5"/>
      <c r="D49" s="39">
        <v>0</v>
      </c>
      <c r="E49" s="39"/>
      <c r="F49" s="39">
        <v>0</v>
      </c>
      <c r="G49" s="39"/>
      <c r="H49" s="39">
        <v>26700</v>
      </c>
      <c r="I49" s="39"/>
      <c r="J49" s="39">
        <v>0</v>
      </c>
    </row>
    <row r="50" spans="1:10" ht="24" customHeight="1" x14ac:dyDescent="0.2">
      <c r="A50" s="12" t="s">
        <v>135</v>
      </c>
      <c r="C50" s="5"/>
      <c r="D50" s="39">
        <v>0</v>
      </c>
      <c r="E50" s="39"/>
      <c r="F50" s="39">
        <v>0</v>
      </c>
      <c r="G50" s="39"/>
      <c r="H50" s="39">
        <v>0</v>
      </c>
      <c r="I50" s="39"/>
      <c r="J50" s="39">
        <v>200000</v>
      </c>
    </row>
    <row r="51" spans="1:10" ht="24" customHeight="1" x14ac:dyDescent="0.2">
      <c r="A51" s="12" t="s">
        <v>148</v>
      </c>
      <c r="C51" s="5"/>
      <c r="D51" s="39">
        <v>-342</v>
      </c>
      <c r="E51" s="39"/>
      <c r="F51" s="39">
        <v>0</v>
      </c>
      <c r="G51" s="39"/>
      <c r="H51" s="39">
        <v>-342</v>
      </c>
      <c r="I51" s="39"/>
      <c r="J51" s="39">
        <v>0</v>
      </c>
    </row>
    <row r="52" spans="1:10" ht="24" customHeight="1" x14ac:dyDescent="0.2">
      <c r="A52" s="12" t="s">
        <v>136</v>
      </c>
      <c r="C52" s="5"/>
      <c r="D52" s="39">
        <v>0</v>
      </c>
      <c r="E52" s="39"/>
      <c r="F52" s="39">
        <v>0</v>
      </c>
      <c r="G52" s="39"/>
      <c r="H52" s="39">
        <v>0</v>
      </c>
      <c r="I52" s="39"/>
      <c r="J52" s="39">
        <v>-200000</v>
      </c>
    </row>
    <row r="53" spans="1:10" ht="24" customHeight="1" x14ac:dyDescent="0.2">
      <c r="A53" s="12" t="s">
        <v>101</v>
      </c>
      <c r="C53" s="5"/>
      <c r="D53" s="39">
        <v>-348788</v>
      </c>
      <c r="E53" s="39"/>
      <c r="F53" s="39">
        <v>-814127</v>
      </c>
      <c r="G53" s="39"/>
      <c r="H53" s="39">
        <v>-348242</v>
      </c>
      <c r="I53" s="39"/>
      <c r="J53" s="39">
        <v>-813604</v>
      </c>
    </row>
    <row r="54" spans="1:10" ht="24" customHeight="1" x14ac:dyDescent="0.2">
      <c r="A54" s="12" t="s">
        <v>87</v>
      </c>
      <c r="C54" s="5"/>
      <c r="D54" s="39">
        <v>-136</v>
      </c>
      <c r="E54" s="39"/>
      <c r="F54" s="39">
        <v>-611</v>
      </c>
      <c r="G54" s="39"/>
      <c r="H54" s="39">
        <v>-39</v>
      </c>
      <c r="I54" s="39"/>
      <c r="J54" s="39">
        <v>-111</v>
      </c>
    </row>
    <row r="55" spans="1:10" ht="24" customHeight="1" x14ac:dyDescent="0.25">
      <c r="A55" s="10" t="s">
        <v>57</v>
      </c>
      <c r="C55" s="5"/>
      <c r="D55" s="35">
        <f>SUM(D49:D54)</f>
        <v>-349266</v>
      </c>
      <c r="E55" s="39"/>
      <c r="F55" s="35">
        <f>SUM(F49:F54)</f>
        <v>-814738</v>
      </c>
      <c r="G55" s="39"/>
      <c r="H55" s="35">
        <f>SUM(H49:H54)</f>
        <v>-321923</v>
      </c>
      <c r="I55" s="39"/>
      <c r="J55" s="35">
        <f>SUM(J49:J54)</f>
        <v>-813715</v>
      </c>
    </row>
    <row r="56" spans="1:10" ht="24" customHeight="1" x14ac:dyDescent="0.25">
      <c r="A56" s="10" t="s">
        <v>41</v>
      </c>
      <c r="B56" s="14"/>
      <c r="C56" s="5"/>
      <c r="D56" s="39"/>
      <c r="E56" s="39"/>
      <c r="F56" s="39"/>
      <c r="G56" s="39"/>
      <c r="H56" s="39"/>
      <c r="I56" s="39"/>
      <c r="J56" s="39"/>
    </row>
    <row r="57" spans="1:10" ht="24" customHeight="1" x14ac:dyDescent="0.25">
      <c r="A57" s="54" t="s">
        <v>152</v>
      </c>
      <c r="B57" s="14"/>
      <c r="C57" s="5"/>
      <c r="D57" s="39">
        <v>496005</v>
      </c>
      <c r="E57" s="39"/>
      <c r="F57" s="39">
        <v>161360</v>
      </c>
      <c r="G57" s="39"/>
      <c r="H57" s="39">
        <v>496005</v>
      </c>
      <c r="I57" s="39"/>
      <c r="J57" s="39">
        <v>174760</v>
      </c>
    </row>
    <row r="58" spans="1:10" ht="24" customHeight="1" x14ac:dyDescent="0.25">
      <c r="A58" s="54" t="s">
        <v>153</v>
      </c>
      <c r="B58" s="14"/>
      <c r="C58" s="5"/>
      <c r="D58" s="39">
        <v>0</v>
      </c>
      <c r="E58" s="39"/>
      <c r="F58" s="39">
        <v>-12186</v>
      </c>
      <c r="G58" s="39"/>
      <c r="H58" s="39">
        <v>0</v>
      </c>
      <c r="I58" s="39"/>
      <c r="J58" s="39">
        <v>0</v>
      </c>
    </row>
    <row r="59" spans="1:10" ht="24" customHeight="1" x14ac:dyDescent="0.25">
      <c r="A59" s="12" t="s">
        <v>88</v>
      </c>
      <c r="B59" s="14"/>
      <c r="C59" s="5"/>
      <c r="D59" s="39">
        <v>0</v>
      </c>
      <c r="E59" s="39"/>
      <c r="F59" s="39">
        <v>-54</v>
      </c>
      <c r="G59" s="39"/>
      <c r="H59" s="39">
        <v>0</v>
      </c>
      <c r="I59" s="39"/>
      <c r="J59" s="39">
        <v>-54</v>
      </c>
    </row>
    <row r="60" spans="1:10" ht="24" customHeight="1" x14ac:dyDescent="0.25">
      <c r="A60" s="12" t="s">
        <v>116</v>
      </c>
      <c r="B60" s="14"/>
      <c r="C60" s="5"/>
      <c r="D60" s="39">
        <v>-14803</v>
      </c>
      <c r="E60" s="39"/>
      <c r="F60" s="39">
        <v>-913</v>
      </c>
      <c r="G60" s="39"/>
      <c r="H60" s="39">
        <v>-14803</v>
      </c>
      <c r="I60" s="39"/>
      <c r="J60" s="39">
        <v>-724</v>
      </c>
    </row>
    <row r="61" spans="1:10" ht="24" customHeight="1" x14ac:dyDescent="0.25">
      <c r="A61" s="12" t="s">
        <v>137</v>
      </c>
      <c r="B61" s="14"/>
      <c r="C61" s="5"/>
      <c r="D61" s="39">
        <v>0</v>
      </c>
      <c r="E61" s="39"/>
      <c r="F61" s="39">
        <v>-319958</v>
      </c>
      <c r="G61" s="39"/>
      <c r="H61" s="39">
        <v>0</v>
      </c>
      <c r="I61" s="39"/>
      <c r="J61" s="39">
        <v>-319958</v>
      </c>
    </row>
    <row r="62" spans="1:10" ht="24" customHeight="1" x14ac:dyDescent="0.25">
      <c r="A62" s="10" t="s">
        <v>115</v>
      </c>
      <c r="C62" s="5"/>
      <c r="D62" s="35">
        <f>SUM(D57:D61)</f>
        <v>481202</v>
      </c>
      <c r="E62" s="39"/>
      <c r="F62" s="35">
        <f>SUM(F57:F61)</f>
        <v>-171751</v>
      </c>
      <c r="G62" s="39"/>
      <c r="H62" s="35">
        <f>SUM(H57:H61)</f>
        <v>481202</v>
      </c>
      <c r="I62" s="39"/>
      <c r="J62" s="35">
        <f>SUM(J57:J61)</f>
        <v>-145976</v>
      </c>
    </row>
    <row r="63" spans="1:10" ht="24" customHeight="1" x14ac:dyDescent="0.25">
      <c r="A63" s="10" t="s">
        <v>120</v>
      </c>
      <c r="C63" s="5"/>
      <c r="D63" s="39">
        <f>D62+D55+D37</f>
        <v>231902</v>
      </c>
      <c r="E63" s="39"/>
      <c r="F63" s="39">
        <f>F62+F55+F37</f>
        <v>-919895</v>
      </c>
      <c r="G63" s="39"/>
      <c r="H63" s="39">
        <f>H62+H55+H37</f>
        <v>216225</v>
      </c>
      <c r="I63" s="39"/>
      <c r="J63" s="39">
        <f>J62+J55+J37</f>
        <v>-946852</v>
      </c>
    </row>
    <row r="64" spans="1:10" ht="24" customHeight="1" x14ac:dyDescent="0.2">
      <c r="A64" s="54" t="s">
        <v>59</v>
      </c>
      <c r="B64" s="4"/>
      <c r="C64" s="5"/>
      <c r="D64" s="34">
        <f>BS!G11</f>
        <v>625983</v>
      </c>
      <c r="E64" s="39"/>
      <c r="F64" s="34">
        <v>1592274</v>
      </c>
      <c r="G64" s="39"/>
      <c r="H64" s="34">
        <f>BS!K11</f>
        <v>582396</v>
      </c>
      <c r="I64" s="39"/>
      <c r="J64" s="34">
        <v>1553188</v>
      </c>
    </row>
    <row r="65" spans="1:10" ht="24" customHeight="1" thickBot="1" x14ac:dyDescent="0.3">
      <c r="A65" s="65" t="s">
        <v>58</v>
      </c>
      <c r="B65" s="4"/>
      <c r="C65" s="5"/>
      <c r="D65" s="37">
        <f>SUM(D63:D64)</f>
        <v>857885</v>
      </c>
      <c r="E65" s="39"/>
      <c r="F65" s="37">
        <f>SUM(F63:F64)</f>
        <v>672379</v>
      </c>
      <c r="G65" s="39"/>
      <c r="H65" s="37">
        <f>SUM(H63:H64)</f>
        <v>798621</v>
      </c>
      <c r="I65" s="39"/>
      <c r="J65" s="37">
        <f>SUM(J63:J64)</f>
        <v>606336</v>
      </c>
    </row>
    <row r="66" spans="1:10" ht="24" customHeight="1" thickTop="1" x14ac:dyDescent="0.2">
      <c r="C66" s="5"/>
      <c r="D66" s="39">
        <f>SUM(D65-BS!E11)</f>
        <v>0</v>
      </c>
      <c r="E66" s="39"/>
      <c r="F66" s="39"/>
      <c r="G66" s="39"/>
      <c r="H66" s="39">
        <f>SUM(H65-BS!I11)</f>
        <v>0</v>
      </c>
      <c r="I66" s="39"/>
      <c r="J66" s="39"/>
    </row>
    <row r="67" spans="1:10" ht="24" customHeight="1" x14ac:dyDescent="0.25">
      <c r="A67" s="55" t="s">
        <v>72</v>
      </c>
      <c r="C67" s="5"/>
      <c r="D67" s="39"/>
      <c r="E67" s="39"/>
      <c r="F67" s="39"/>
      <c r="G67" s="39"/>
      <c r="H67" s="39"/>
      <c r="I67" s="39"/>
      <c r="J67" s="39"/>
    </row>
    <row r="68" spans="1:10" ht="24" customHeight="1" x14ac:dyDescent="0.2">
      <c r="A68" s="31" t="s">
        <v>86</v>
      </c>
      <c r="C68" s="5"/>
      <c r="D68" s="39"/>
      <c r="E68" s="39"/>
      <c r="F68" s="39"/>
      <c r="G68" s="39"/>
      <c r="H68" s="39"/>
      <c r="I68" s="39"/>
      <c r="J68" s="39"/>
    </row>
    <row r="69" spans="1:10" ht="24" customHeight="1" x14ac:dyDescent="0.2">
      <c r="A69" s="31" t="s">
        <v>98</v>
      </c>
      <c r="C69" s="5"/>
      <c r="D69" s="52">
        <v>219167</v>
      </c>
      <c r="E69" s="52"/>
      <c r="F69" s="52">
        <v>271876</v>
      </c>
      <c r="G69" s="52"/>
      <c r="H69" s="52">
        <v>219073</v>
      </c>
      <c r="I69" s="52"/>
      <c r="J69" s="52">
        <v>271676</v>
      </c>
    </row>
    <row r="70" spans="1:10" ht="24" customHeight="1" x14ac:dyDescent="0.2">
      <c r="A70" s="31"/>
      <c r="C70" s="5"/>
      <c r="D70" s="39"/>
      <c r="E70" s="39"/>
      <c r="F70" s="39"/>
      <c r="G70" s="39"/>
      <c r="H70" s="39"/>
      <c r="I70" s="39"/>
      <c r="J70" s="39"/>
    </row>
    <row r="71" spans="1:10" ht="24" customHeight="1" x14ac:dyDescent="0.2">
      <c r="A71" s="54" t="s">
        <v>42</v>
      </c>
      <c r="B71" s="4"/>
      <c r="C71" s="5"/>
      <c r="D71" s="9"/>
      <c r="E71" s="9"/>
      <c r="F71" s="9"/>
    </row>
  </sheetData>
  <pageMargins left="0.78740157480314965" right="0.31496062992125984" top="0.78740157480314965" bottom="0.19685039370078741" header="0.31496062992125984" footer="0.31496062992125984"/>
  <pageSetup paperSize="9" scale="74" fitToHeight="7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Jurirat A.</cp:lastModifiedBy>
  <cp:lastPrinted>2026-08-04T09:10:14Z</cp:lastPrinted>
  <dcterms:created xsi:type="dcterms:W3CDTF">2011-03-15T03:50:46Z</dcterms:created>
  <dcterms:modified xsi:type="dcterms:W3CDTF">2026-08-13T09:25:28Z</dcterms:modified>
</cp:coreProperties>
</file>