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mpany Secretary\0. งบสำหรับอัพโหลด\2026-Q2\"/>
    </mc:Choice>
  </mc:AlternateContent>
  <xr:revisionPtr revIDLastSave="0" documentId="13_ncr:1_{D3B290BA-8C6E-403C-B7B0-EEBD08D10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" sheetId="1" r:id="rId2"/>
    <sheet name="Consolidated" sheetId="2" r:id="rId3"/>
    <sheet name="The Company" sheetId="3" r:id="rId4"/>
    <sheet name="CF" sheetId="6" r:id="rId5"/>
  </sheets>
  <definedNames>
    <definedName name="_xlnm.Print_Area" localSheetId="4">CF!$A$1:$L$71</definedName>
    <definedName name="_xlnm.Print_Area" localSheetId="2">Consolidated!$A$1:$M$23</definedName>
    <definedName name="_xlnm.Print_Area" localSheetId="1">PL!$A$1:$L$58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4" i="6" l="1"/>
  <c r="E55" i="6"/>
  <c r="G55" i="6"/>
  <c r="I55" i="6"/>
  <c r="K55" i="6"/>
  <c r="H47" i="8" l="1"/>
  <c r="H15" i="3" l="1"/>
  <c r="F15" i="3"/>
  <c r="D15" i="3"/>
  <c r="I15" i="2"/>
  <c r="G15" i="2"/>
  <c r="E15" i="2"/>
  <c r="K11" i="1" l="1"/>
  <c r="K15" i="1" s="1"/>
  <c r="K17" i="1" s="1"/>
  <c r="K19" i="1" s="1"/>
  <c r="I11" i="1"/>
  <c r="I15" i="1" s="1"/>
  <c r="I17" i="1" s="1"/>
  <c r="I19" i="1" s="1"/>
  <c r="G11" i="1"/>
  <c r="G15" i="1" s="1"/>
  <c r="G17" i="1" s="1"/>
  <c r="G19" i="1" s="1"/>
  <c r="E11" i="1"/>
  <c r="E15" i="1" s="1"/>
  <c r="E17" i="1" s="1"/>
  <c r="E19" i="1" s="1"/>
  <c r="G62" i="6"/>
  <c r="E62" i="6"/>
  <c r="M17" i="2"/>
  <c r="G26" i="1" l="1"/>
  <c r="G23" i="1"/>
  <c r="E26" i="1"/>
  <c r="E23" i="1"/>
  <c r="I26" i="1"/>
  <c r="I23" i="1"/>
  <c r="K26" i="1"/>
  <c r="K23" i="1"/>
  <c r="D48" i="8"/>
  <c r="D54" i="8"/>
  <c r="D55" i="8" l="1"/>
  <c r="I64" i="6" l="1"/>
  <c r="J48" i="8" l="1"/>
  <c r="J27" i="8" l="1"/>
  <c r="H27" i="8"/>
  <c r="F27" i="8"/>
  <c r="D27" i="8"/>
  <c r="E40" i="1" l="1"/>
  <c r="E44" i="1" s="1"/>
  <c r="E46" i="1" s="1"/>
  <c r="K62" i="6"/>
  <c r="I62" i="6"/>
  <c r="K40" i="1" l="1"/>
  <c r="K44" i="1" s="1"/>
  <c r="K46" i="1" s="1"/>
  <c r="G40" i="1"/>
  <c r="G44" i="1" s="1"/>
  <c r="G46" i="1" s="1"/>
  <c r="I40" i="1"/>
  <c r="G48" i="1" l="1"/>
  <c r="K11" i="2" s="1"/>
  <c r="G9" i="6"/>
  <c r="G24" i="6" s="1"/>
  <c r="G35" i="6" s="1"/>
  <c r="G38" i="6" s="1"/>
  <c r="G63" i="6" s="1"/>
  <c r="G65" i="6" s="1"/>
  <c r="K48" i="1"/>
  <c r="J11" i="3" s="1"/>
  <c r="K9" i="6"/>
  <c r="K24" i="6" s="1"/>
  <c r="K35" i="6" s="1"/>
  <c r="K38" i="6" s="1"/>
  <c r="K63" i="6" s="1"/>
  <c r="K65" i="6" s="1"/>
  <c r="E9" i="6"/>
  <c r="E24" i="6" s="1"/>
  <c r="E35" i="6" s="1"/>
  <c r="E48" i="1"/>
  <c r="I44" i="1"/>
  <c r="I46" i="1" s="1"/>
  <c r="I48" i="1" s="1"/>
  <c r="E52" i="1" l="1"/>
  <c r="E55" i="1"/>
  <c r="G52" i="1"/>
  <c r="G55" i="1"/>
  <c r="K18" i="2"/>
  <c r="K55" i="1"/>
  <c r="K52" i="1"/>
  <c r="E38" i="6"/>
  <c r="J18" i="3"/>
  <c r="I9" i="6"/>
  <c r="I24" i="6" s="1"/>
  <c r="I13" i="2"/>
  <c r="I14" i="2" s="1"/>
  <c r="G13" i="2"/>
  <c r="G14" i="2" s="1"/>
  <c r="E13" i="2"/>
  <c r="E14" i="2" s="1"/>
  <c r="H13" i="3"/>
  <c r="F13" i="3"/>
  <c r="D13" i="3"/>
  <c r="D20" i="3"/>
  <c r="J65" i="8"/>
  <c r="F65" i="8"/>
  <c r="J64" i="8"/>
  <c r="F64" i="8"/>
  <c r="J62" i="8"/>
  <c r="F62" i="8"/>
  <c r="J61" i="8"/>
  <c r="F61" i="8"/>
  <c r="J54" i="8"/>
  <c r="H54" i="8"/>
  <c r="F54" i="8"/>
  <c r="H48" i="8"/>
  <c r="F48" i="8"/>
  <c r="J19" i="8"/>
  <c r="H19" i="8"/>
  <c r="F19" i="8"/>
  <c r="D19" i="8"/>
  <c r="J13" i="3"/>
  <c r="J15" i="3" s="1"/>
  <c r="K13" i="2"/>
  <c r="K15" i="2" s="1"/>
  <c r="E63" i="6" l="1"/>
  <c r="E65" i="6" s="1"/>
  <c r="E66" i="6" s="1"/>
  <c r="D14" i="3"/>
  <c r="F14" i="3"/>
  <c r="H14" i="3"/>
  <c r="M14" i="2"/>
  <c r="D21" i="3"/>
  <c r="H55" i="8"/>
  <c r="I52" i="1"/>
  <c r="I55" i="1"/>
  <c r="I35" i="6"/>
  <c r="I38" i="6" s="1"/>
  <c r="I63" i="6" s="1"/>
  <c r="J28" i="8"/>
  <c r="J66" i="8"/>
  <c r="J55" i="8"/>
  <c r="F55" i="8"/>
  <c r="F28" i="8"/>
  <c r="F66" i="8"/>
  <c r="H28" i="8"/>
  <c r="D28" i="8"/>
  <c r="L14" i="3" l="1"/>
  <c r="J67" i="8"/>
  <c r="J68" i="8"/>
  <c r="I65" i="6"/>
  <c r="I66" i="6" s="1"/>
  <c r="F67" i="8"/>
  <c r="F68" i="8" s="1"/>
  <c r="L19" i="3" l="1"/>
  <c r="M12" i="2" l="1"/>
  <c r="M11" i="2"/>
  <c r="M10" i="2"/>
  <c r="M13" i="2" l="1"/>
  <c r="M15" i="2" s="1"/>
  <c r="M19" i="2"/>
  <c r="M18" i="2" l="1"/>
  <c r="L18" i="3" l="1"/>
  <c r="L20" i="3" s="1"/>
  <c r="J20" i="3"/>
  <c r="J21" i="3" s="1"/>
  <c r="H20" i="3"/>
  <c r="F20" i="3"/>
  <c r="H61" i="8"/>
  <c r="L12" i="3"/>
  <c r="I20" i="2"/>
  <c r="G20" i="2"/>
  <c r="E20" i="2"/>
  <c r="E21" i="2" l="1"/>
  <c r="D61" i="8" s="1"/>
  <c r="F21" i="3"/>
  <c r="H62" i="8" s="1"/>
  <c r="H21" i="3"/>
  <c r="H64" i="8" s="1"/>
  <c r="I21" i="2"/>
  <c r="D64" i="8" s="1"/>
  <c r="L17" i="3"/>
  <c r="G21" i="2" l="1"/>
  <c r="D62" i="8" s="1"/>
  <c r="L21" i="3"/>
  <c r="L10" i="3"/>
  <c r="M20" i="2" l="1"/>
  <c r="M21" i="2" s="1"/>
  <c r="K20" i="2"/>
  <c r="K21" i="2" s="1"/>
  <c r="D65" i="8" l="1"/>
  <c r="D66" i="8" s="1"/>
  <c r="D67" i="8" l="1"/>
  <c r="D68" i="8" s="1"/>
  <c r="M22" i="2"/>
  <c r="H65" i="8"/>
  <c r="H66" i="8" s="1"/>
  <c r="H67" i="8" s="1"/>
  <c r="H68" i="8" s="1"/>
  <c r="L22" i="3" l="1"/>
  <c r="L11" i="3"/>
  <c r="L13" i="3" l="1"/>
  <c r="L15" i="3" s="1"/>
</calcChain>
</file>

<file path=xl/sharedStrings.xml><?xml version="1.0" encoding="utf-8"?>
<sst xmlns="http://schemas.openxmlformats.org/spreadsheetml/2006/main" count="262" uniqueCount="158">
  <si>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</si>
  <si>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</si>
  <si>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</si>
  <si>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</si>
  <si>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</si>
  <si>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</si>
  <si>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</si>
  <si>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</si>
  <si>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</si>
  <si>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</si>
  <si>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</si>
  <si>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</si>
  <si>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</si>
  <si>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</si>
  <si>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</si>
  <si>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</si>
  <si>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</si>
  <si>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</si>
  <si>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</si>
  <si>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</si>
  <si>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</si>
  <si>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</si>
  <si>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</si>
  <si>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</si>
  <si>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</si>
  <si>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</si>
  <si>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</si>
  <si>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</si>
  <si>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</si>
  <si>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</si>
  <si>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</si>
  <si>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</si>
  <si>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</si>
  <si>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 xml:space="preserve">กำไรต่อหุ้น 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</si>
  <si>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</si>
  <si>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</si>
  <si>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</si>
  <si>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</si>
  <si>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</si>
  <si>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</si>
  <si>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</si>
  <si>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</si>
  <si>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</si>
  <si>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</si>
  <si>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</si>
  <si>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</si>
  <si>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</si>
  <si>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</si>
  <si>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</si>
  <si>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</si>
  <si>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</si>
  <si>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</si>
  <si>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 xml:space="preserve">สินค้าคงเหลือ </t>
  </si>
  <si>
    <t xml:space="preserve">ที่ดิน อาคารและอุปกรณ์ </t>
  </si>
  <si>
    <t>(หน่วย: พันบาท)</t>
  </si>
  <si>
    <t>(หน่วย: พันบาท ยกเว้นกำไรต่อหุ้นแสดงเป็นบาท)</t>
  </si>
  <si>
    <t>สินทรัพย์ไม่มีตัวตน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</si>
  <si>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</si>
  <si>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</si>
  <si>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</si>
  <si>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</si>
  <si>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</si>
  <si>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</si>
  <si>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เงินสดสุทธิใช้ไปในกิจกรรมลงทุน</t>
  </si>
  <si>
    <t>เงินกู้ยืมระยะสั้นจากสถาบันการเงิน</t>
  </si>
  <si>
    <t xml:space="preserve">   ในสินทรัพย์และหนี้สินดำเนินงาน</t>
  </si>
  <si>
    <t>หนี้สินภาษีเงินได้รอการตัดบัญชี</t>
  </si>
  <si>
    <t>กำไรสำหรับงวด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</si>
  <si>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</si>
  <si>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</si>
  <si>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</si>
  <si>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</si>
  <si>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</si>
  <si>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</si>
  <si>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</t>
  </si>
  <si>
    <t>ค่าใช้จ่ายในการขายและจัดจำหน่าย</t>
  </si>
  <si>
    <t>(ยังไม่ได้ตรวจสอบ</t>
  </si>
  <si>
    <t>แต่สอบทานแล้ว)</t>
  </si>
  <si>
    <t>(ตรวจสอบแล้ว)</t>
  </si>
  <si>
    <t>บริษัท ส.กิจชัย เอ็นเตอร์ไพรส์ จำกัด (มหาชน) และบริษัทย่อย</t>
  </si>
  <si>
    <t>สินทรัพย์ภาษีเงินได้รอการตัดบัญชี</t>
  </si>
  <si>
    <t>เงินรับล่วงหน้า</t>
  </si>
  <si>
    <t xml:space="preserve">      หุ้นสามัญ 800,000,000 หุ้น มูลค่าหุ้นละ 1 บาท </t>
  </si>
  <si>
    <t>ส่วนเกินมูลค่าหุ้นสามัญ</t>
  </si>
  <si>
    <t>รายได้จากการขาย</t>
  </si>
  <si>
    <t>ต้นทุนขาย</t>
  </si>
  <si>
    <t>กำไรขั้นต้น</t>
  </si>
  <si>
    <t>กำไรจากการดำเนินงาน</t>
  </si>
  <si>
    <t>ต้นทุนทางการเงิน</t>
  </si>
  <si>
    <t>รวม</t>
  </si>
  <si>
    <t xml:space="preserve">   ต้นทุนทางการเงิน</t>
  </si>
  <si>
    <t xml:space="preserve">   เงินรับล่วงหน้า</t>
  </si>
  <si>
    <t>ซื้อสินทรัพย์ไม่มีตัวตน</t>
  </si>
  <si>
    <t xml:space="preserve">ชำระคืนเงินต้นของหนี้สินตามสัญญาเช่า </t>
  </si>
  <si>
    <t>ชำระคืนเงินกู้ยืมระยะยาวจากสถาบันการเงิน</t>
  </si>
  <si>
    <t xml:space="preserve">   ต่างประเทศล่วงหน้า</t>
  </si>
  <si>
    <t xml:space="preserve">   ซื้ออาคารและอุปกรณ์ที่ยังไม่ได้จ่ายชำระ</t>
  </si>
  <si>
    <t>จำนวนหุ้นสามัญถัวเฉลี่ยถ่วงน้ำหนัก (หุ้น)</t>
  </si>
  <si>
    <t xml:space="preserve">   รับดอกเบี้ย</t>
  </si>
  <si>
    <t>กำไรต่อหุ้นขั้นพื้นฐาน (บาท)</t>
  </si>
  <si>
    <t>เงินให้กู้ยืมระยะสั้นแก่กิจการที่เกี่ยวข้องกัน</t>
  </si>
  <si>
    <t>สินทรัพย์ตราสารอนุพันธ์ - สัญญาซื้อขายเงินตรา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</si>
  <si>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</si>
  <si>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</si>
  <si>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</si>
  <si>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</si>
  <si>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ซื้อที่ดิน อาคารและอุปกรณ์</t>
  </si>
  <si>
    <t xml:space="preserve">   เป็นเงินสดรับ (จ่าย) จากกิจกรรมดำเนินงาน</t>
  </si>
  <si>
    <t>สินทรัพย์ทางการเงินไม่หมุนเวียนอื่น</t>
  </si>
  <si>
    <t>หนี้สินไม่หมุนเวียนอื่น</t>
  </si>
  <si>
    <t xml:space="preserve">   หนี้สินไม่หมุนเวียนอื่น</t>
  </si>
  <si>
    <t>ยอดคงเหลือ ณ วันที่ 1 มกราคม 2568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</si>
  <si>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</si>
  <si>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</si>
  <si>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</si>
  <si>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</si>
  <si>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</si>
  <si>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</si>
  <si>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ขาดทุนจากการปรับมูลค่ายุติธรรมของสินทรัพย์ทางการเงินอื่น</t>
  </si>
  <si>
    <t>หนี้สินตราสารอนุพันธ์ - สัญญาซื้อขายเงินตรา</t>
  </si>
  <si>
    <t>-</t>
  </si>
  <si>
    <t>เงินสดสุทธิจาก (ใช้ไปใน) กิจกรรมจัดหาเงิน</t>
  </si>
  <si>
    <t>กำไรหรือขาดทุน:</t>
  </si>
  <si>
    <t>จ่ายดอกเบี้ย</t>
  </si>
  <si>
    <t>31 ธันวาคม 2568</t>
  </si>
  <si>
    <t xml:space="preserve">   ขาดทุนจากอัตราแลกเปลี่ยนที่ยังไม่เกิดขึ้นจริง</t>
  </si>
  <si>
    <t>ประมาณการหนี้สินไม่หมุนเวียนสำหรับ</t>
  </si>
  <si>
    <t xml:space="preserve">   ผลประโยชน์พนักงาน</t>
  </si>
  <si>
    <t>ยอดคงเหลือ ณ วันที่ 1 มกราคม 2569</t>
  </si>
  <si>
    <t xml:space="preserve">      มูลค่าสุทธิที่จะได้รับ (โอนกลับ)</t>
  </si>
  <si>
    <t xml:space="preserve">   ขาดทุนจากการปรับลดสินค้าคงเหลือให้เป็น</t>
  </si>
  <si>
    <t xml:space="preserve">   ขาดทุนจากการจำหน่ายสินทรัพย์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</si>
  <si>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</si>
  <si>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</si>
  <si>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</si>
  <si>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</si>
  <si>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</si>
  <si>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</si>
  <si>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</si>
  <si>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เงินให้กู้ยืมระยะยาวแก่กิจการที่เกี่ยวข้องกันลดลง</t>
  </si>
  <si>
    <t>ซื้อเงินลงทุนในบริษัทย่อย</t>
  </si>
  <si>
    <t>จ่ายเงินปันผล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</si>
  <si>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</si>
  <si>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เงินให้กู้ยืมระยะสั้นแก่กิจการที่เกี่ยวข้องกันลดลง</t>
  </si>
  <si>
    <t xml:space="preserve">   สินทรัพย์ไม่หมุนเวียนอื่น</t>
  </si>
  <si>
    <t>กำไร (ขาดทุน) จากการดำเนินงาน</t>
  </si>
  <si>
    <t>กำไร (ขาดทุน) สำหรับงวด</t>
  </si>
  <si>
    <t>กำไร (ขาดทุน) ต่อหุ้นขั้นพื้นฐาน (บาท)</t>
  </si>
  <si>
    <t>เงินปันผลจ่าย</t>
  </si>
  <si>
    <t xml:space="preserve">   ขาดทุน (กำไร) จากการปรับมูลค่ายุติธรรมของตราสารอนุพันธ์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</si>
  <si>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</si>
  <si>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</si>
  <si>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เงินกู้ยืมระยะสั้นจากสถาบันการเงินเพิ่มขึ้น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</si>
  <si>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</si>
  <si>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</si>
  <si>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กำไรก่อนรายได้ (ค่าใช้จ่าย) ภาษีเงินได้</t>
  </si>
  <si>
    <t>ซื้อสินทรัพย์ทางการเงินหมุนเวียนอื่น</t>
  </si>
  <si>
    <t xml:space="preserve">   โอนกลับรายการผลขาดทุนด้านเครดิตที่คาดว่าจะเกิดขึ้น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</si>
</sst>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([$€-2]\ * #,##0.00_);_([$€-2]\ * \(#,##0.00\);_([$€-2]\ * &quot;-&quot;??_);_(@_)"/>
    <numFmt numFmtId="197" formatCode="_(* #,##0.000_);_(* \(#,##0.000\);_(* &quot;-&quot;??_);_(@_)"/>
    <numFmt numFmtId="198" formatCode="_(* #,##0.0_);_(* \(#,##0.0\);_(* &quot;-&quot;??_);_(@_)"/>
    <numFmt numFmtId="199" formatCode="\t&quot;$&quot;#,##0_);[Red]\(\t&quot;$&quot;#,##0\)"/>
    <numFmt numFmtId="200" formatCode="General_)"/>
    <numFmt numFmtId="201" formatCode="_(\$* #,##0.00_);_(\$* \(#,##0.00\);_(\$* \-??_);_(@_)"/>
    <numFmt numFmtId="202" formatCode="[$-409]d\-mmm\-yy;@"/>
    <numFmt numFmtId="203" formatCode="&quot;$&quot;#,##0.00;[Red]\-&quot;$&quot;#,##0.00"/>
    <numFmt numFmtId="204" formatCode="\$#,##0.00;[Red]&quot;-$&quot;#,##0.00"/>
    <numFmt numFmtId="205" formatCode="\d\ ดดด\ bb"/>
    <numFmt numFmtId="206" formatCode="&quot;d ดดด bb&quot;"/>
    <numFmt numFmtId="207" formatCode="0.000"/>
    <numFmt numFmtId="208" formatCode="&quot;ฃ&quot;#,##0;\-&quot;ฃ&quot;#,##0"/>
    <numFmt numFmtId="209" formatCode="0.0%"/>
    <numFmt numFmtId="210" formatCode="0\ \ "/>
    <numFmt numFmtId="211" formatCode="#,##0\ \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 * #,##0_ ;_ * \-#,##0_ ;_ * &quot;-&quot;_ ;_ @_ "/>
    <numFmt numFmtId="215" formatCode="_ * #,##0.00_ ;_ * \-#,##0.00_ ;_ * &quot;-&quot;??_ ;_ @_ 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&quot;\&quot;#,##0.00;[Red]&quot;\&quot;&quot;\&quot;&quot;\&quot;&quot;\&quot;&quot;\&quot;\-#,##0.00"/>
    <numFmt numFmtId="223" formatCode="_-* #,##0.00_-;\-* #,##0.00_-;_-* \-??_-;_-@_-"/>
    <numFmt numFmtId="224" formatCode="#,##0.0_);[Red]\(#,##0.0\)"/>
    <numFmt numFmtId="225" formatCode="ดดด\ \ bb"/>
    <numFmt numFmtId="226" formatCode="dd\ mmm\ yyyy"/>
    <numFmt numFmtId="227" formatCode="#,##0.00;[Red]\(#,##0\)"/>
    <numFmt numFmtId="228" formatCode="&quot;Fr.&quot;\ #,##0;[Red]&quot;Fr.&quot;\ \-#,##0"/>
    <numFmt numFmtId="229" formatCode="#,##0.00\ &quot;F&quot;;\-#,##0.00\ &quot;F&quot;"/>
    <numFmt numFmtId="230" formatCode="#,##0.0_);\(#,##0.0\)"/>
    <numFmt numFmtId="231" formatCode="* \(#,##0\);* #,##0_);&quot;-&quot;??_);@"/>
    <numFmt numFmtId="232" formatCode="* \(#,##0\);* #,##0_);\-??_);@"/>
    <numFmt numFmtId="233" formatCode="dd\-mmm\-yy_)"/>
    <numFmt numFmtId="234" formatCode="* #,##0_);* \(#,##0\);&quot;-&quot;??_);@"/>
    <numFmt numFmtId="235" formatCode="* #,##0_);* \(#,##0\);\-??_);@"/>
    <numFmt numFmtId="236" formatCode="_(&quot;$&quot;* #,##0.0_);_(&quot;$&quot;* \(#,##0.0\);_(&quot;$&quot;* &quot;0.0&quot;_);_(@_)"/>
    <numFmt numFmtId="237" formatCode="_([$€-2]* #,##0.00_);_([$€-2]* \(#,##0.00\);_([$€-2]* &quot;-&quot;??_)"/>
    <numFmt numFmtId="238" formatCode="_([$€-2]* #,##0.00_);_([$€-2]* \(#,##0.00\);_([$€-2]* \-??_)"/>
    <numFmt numFmtId="239" formatCode="#,###"/>
    <numFmt numFmtId="240" formatCode="_-* #,##0.00\ _F_-;\-* #,##0.00\ _F_-;_-* &quot;-&quot;??\ _F_-;_-@_-"/>
    <numFmt numFmtId="241" formatCode="#,##0\ &quot;F&quot;;[Red]\-#,##0\ &quot;F&quot;"/>
    <numFmt numFmtId="242" formatCode="#,##0.00\ &quot;F&quot;;[Red]\-#,##0.00\ &quot;F&quot;"/>
    <numFmt numFmtId="243" formatCode="_-* #,##0\ &quot;F&quot;_-;\-* #,##0\ &quot;F&quot;_-;_-* &quot;-&quot;\ &quot;F&quot;_-;_-@_-"/>
    <numFmt numFmtId="244" formatCode="_-* #,##0.00\ &quot;F&quot;_-;\-* #,##0.00\ &quot;F&quot;_-;_-* &quot;-&quot;??\ &quot;F&quot;_-;_-@_-"/>
    <numFmt numFmtId="245" formatCode="\ช\:\น\น\:ss"/>
    <numFmt numFmtId="246" formatCode="0.00_)"/>
    <numFmt numFmtId="247" formatCode="0%_);\(0%\)"/>
    <numFmt numFmtId="248" formatCode="&quot;ฃค&quot;#,##0;&quot;ฃค&quot;\-#,##0"/>
    <numFmt numFmtId="249" formatCode="0&quot;  &quot;"/>
    <numFmt numFmtId="250" formatCode="_(&quot;?&quot;* #,##0_);_(&quot;?&quot;* \(#,##0\);_(&quot;?&quot;* &quot;-&quot;_);_(@_)"/>
    <numFmt numFmtId="251" formatCode="_-* #,##0.0000_-;\-* #,##0.0000_-;_-* &quot;-&quot;??_-;_-@_-"/>
    <numFmt numFmtId="252" formatCode="d\.m\.yy\ h:mm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0.00&quot;  &quot;"/>
    <numFmt numFmtId="256" formatCode="_(* #,##0.00_);_(* \(#,##0.00\);_(* &quot;-&quot;_);_(@_)"/>
    <numFmt numFmtId="257" formatCode="#,##0.00;[Red]\(#,##0.00\)"/>
    <numFmt numFmtId="258" formatCode="#,##0.00;\(#,##0.00\)"/>
    <numFmt numFmtId="259" formatCode="_-[$€-2]* #,##0.00_-;\-[$€-2]* #,##0.00_-;_-[$€-2]* &quot;-&quot;??_-"/>
    <numFmt numFmtId="260" formatCode="_-* #,##0_-;\-* #,##0_-;_-* &quot;-&quot;??_-;_-@_-"/>
    <numFmt numFmtId="261" formatCode="[$-1010409]d\ mmm\ yy;@"/>
    <numFmt numFmtId="262" formatCode="_(* #,##0_);_(* \(#,##0\);_(* &quot;-&quot;_);@_)"/>
    <numFmt numFmtId="263" formatCode="[$-F800]dddd\,\ mmmm\ dd\,\ yyyy"/>
    <numFmt numFmtId="264" formatCode="[$-409]mmm\-yy;@"/>
    <numFmt numFmtId="265" formatCode="_(* #,##0.0_);_(* \(#,##0.0\);_(* &quot;-&quot;?_);@_)"/>
    <numFmt numFmtId="266" formatCode="_-* #,##0.00\ _€_-;\-* #,##0.00\ _€_-;_-* &quot;-&quot;??\ _€_-;_-@_-"/>
    <numFmt numFmtId="267" formatCode="&quot;£&quot;#,##0;[Red]\-&quot;£&quot;#,##0"/>
    <numFmt numFmtId="268" formatCode="0.00000000000"/>
    <numFmt numFmtId="269" formatCode="[$-1070000]d/mm/yyyy;@"/>
    <numFmt numFmtId="270" formatCode="_-&quot;?&quot;* #,##0_-;\-&quot;?&quot;* #,##0_-;_-&quot;?&quot;* &quot;-&quot;_-;_-@_-"/>
    <numFmt numFmtId="271" formatCode="_-&quot;?&quot;* #,##0.00_-;\-&quot;?&quot;* #,##0.00_-;_-&quot;?&quot;* &quot;-&quot;??_-;_-@_-"/>
    <numFmt numFmtId="272" formatCode="0.00\ [$EUR]"/>
    <numFmt numFmtId="273" formatCode="[$-409]dd/mmm/yy;@"/>
    <numFmt numFmtId="274" formatCode="yyyy"/>
    <numFmt numFmtId="275" formatCode="#,##0;\-#,##0;&quot;-&quot;"/>
    <numFmt numFmtId="276" formatCode="0;[Red]0"/>
    <numFmt numFmtId="277" formatCode="0.00_);[Red]\(0.00\)"/>
    <numFmt numFmtId="278" formatCode="0.00_);\(0.00\)"/>
    <numFmt numFmtId="279" formatCode="0.00;[Red]0.00"/>
    <numFmt numFmtId="280" formatCode="\(0.00%"/>
    <numFmt numFmtId="281" formatCode="0.0_);\(0.0\)"/>
    <numFmt numFmtId="282" formatCode="0.000_)"/>
    <numFmt numFmtId="283" formatCode="#,##0\ &quot;FB&quot;;\-#,##0\ &quot;FB&quot;"/>
    <numFmt numFmtId="284" formatCode="_(* #,##0.000000_);_(* \(#,##0.000000\);_(* &quot;-&quot;??_);_(@_)"/>
    <numFmt numFmtId="285" formatCode="#,##0_ ;[Red]\-#,##0\ "/>
    <numFmt numFmtId="286" formatCode="\$#,##0;\(\$#,##0\)"/>
    <numFmt numFmtId="287" formatCode=";;;"/>
    <numFmt numFmtId="288" formatCode="_-* #,##0_-;&quot;\&quot;&quot;\&quot;&quot;\&quot;\-* #,##0_-;_-* &quot;-&quot;_-;_-@_-"/>
    <numFmt numFmtId="289" formatCode="_(&quot;฿&quot;* #,##0.00_);_(&quot;฿&quot;* \(#,##0.00\);_(&quot;฿&quot;* &quot;-&quot;??_);_(@_)"/>
    <numFmt numFmtId="290" formatCode="&quot;RM&quot;#,##0_);\(&quot;RM&quot;#,##0\)"/>
    <numFmt numFmtId="291" formatCode="&quot;RM&quot;#,##0.00_);[Red]\(&quot;RM&quot;#,##0.00\)"/>
    <numFmt numFmtId="292" formatCode="&quot;RM&quot;#,##0_);[Red]\(&quot;RM&quot;#,##0\)"/>
    <numFmt numFmtId="293" formatCode="[$-1010000]d/m/yy;@"/>
    <numFmt numFmtId="294" formatCode="#,##0.00\ ;\(#,##0.00\)"/>
    <numFmt numFmtId="295" formatCode="0.000000000000"/>
    <numFmt numFmtId="296" formatCode="#,##0.00\ ;\(#,##0.00\);\-\ \ \ \ \ ;"/>
    <numFmt numFmtId="297" formatCode="0.000%"/>
    <numFmt numFmtId="298" formatCode="\t&quot;฿&quot;#,##0.00_);[Red]\(\t&quot;฿&quot;#,##0.00\)"/>
    <numFmt numFmtId="299" formatCode="[$-1070000]d/m/yy;@"/>
    <numFmt numFmtId="300" formatCode="_(&quot;RM&quot;* #,##0_);_(&quot;RM&quot;* \(#,##0\);_(&quot;RM&quot;* &quot;-&quot;_);_(@_)"/>
    <numFmt numFmtId="301" formatCode="\$#,##0.00;\(\$#,##0.00\)"/>
    <numFmt numFmtId="302" formatCode="#,##0.000;\(#,##0.000\)"/>
    <numFmt numFmtId="303" formatCode="#,##0.00;[Black]\(#,##0.00\)"/>
    <numFmt numFmtId="304" formatCode="&quot;Yes&quot;;&quot;Yes&quot;;&quot;No&quot;"/>
    <numFmt numFmtId="305" formatCode="_([$THB]\ * #,##0.00_);_([$THB]\ * \(#,##0.00\);_([$THB]\ * &quot;-&quot;??_);_(@_)"/>
    <numFmt numFmtId="306" formatCode="#,##0.00\ ;[Red]\(#,##0.00\);\-\ \ \ \ \ ;"/>
    <numFmt numFmtId="307" formatCode="\t&quot;฿&quot;#,##0_);[Red]\(\t&quot;฿&quot;#,##0\)"/>
    <numFmt numFmtId="308" formatCode="_-&quot;\&quot;* #,##0.00_-;&quot;\&quot;&quot;\&quot;&quot;\&quot;\-&quot;\&quot;* #,##0.00_-;_-&quot;\&quot;* &quot;-&quot;??_-;_-@_-"/>
    <numFmt numFmtId="309" formatCode="_(&quot;$&quot;* #,##0.00_);_(&quot;&quot;* \(#,##0.00\);_(&quot;$&quot;* &quot;-&quot;??_);_(@_)"/>
    <numFmt numFmtId="310" formatCode="_-* #,##0.00_-;* \(#,##0.00\)_-;_-* &quot;-&quot;??_-;_-@_-"/>
    <numFmt numFmtId="311" formatCode="#,##0.0"/>
    <numFmt numFmtId="312" formatCode="#,##0;\(#,##0\)"/>
    <numFmt numFmtId="313" formatCode="\t&quot;$&quot;#,##0.00_);[Red]\(\t&quot;$&quot;#,##0.00\)"/>
    <numFmt numFmtId="314" formatCode="_(* #,##0.00_);[Red]\(\ #,##0.00\);_(* &quot;-&quot;??_);_(@_)"/>
    <numFmt numFmtId="315" formatCode="&quot;$&quot;#,##0\ ;\(&quot;$&quot;#,##0\)"/>
    <numFmt numFmtId="316" formatCode="\U\S\$#,##0.00;\(\U\S\$#,##0.00\)"/>
    <numFmt numFmtId="317" formatCode="_(* #,##0.00000_);_(* \(#,##0.00000\);_(* &quot;-&quot;??_);_(@_)"/>
    <numFmt numFmtId="318" formatCode="[$-107041E]d\ mmm\ yy;@"/>
    <numFmt numFmtId="319" formatCode="_-* #,##0\ &quot;FRF&quot;_-;\-* #,##0\ &quot;FRF&quot;_-;_-* &quot;-&quot;\ &quot;FRF&quot;_-;_-@_-"/>
    <numFmt numFmtId="320" formatCode="_-* #,##0.00\ &quot;FRF&quot;_-;\-* #,##0.00\ &quot;FRF&quot;_-;_-* &quot;-&quot;??\ &quot;FRF&quot;_-;_-@_-"/>
    <numFmt numFmtId="321" formatCode="\t0.00"/>
    <numFmt numFmtId="322" formatCode="_-&quot;\&quot;* #,##0_-;&quot;\&quot;&quot;\&quot;&quot;\&quot;\-&quot;\&quot;* #,##0_-;_-&quot;\&quot;* &quot;-&quot;_-;_-@_-"/>
    <numFmt numFmtId="323" formatCode="_-* #,##0.00_-;&quot;\&quot;&quot;\&quot;&quot;\&quot;\-* #,##0.00_-;_-* &quot;-&quot;??_-;_-@_-"/>
    <numFmt numFmtId="324" formatCode="&quot;US$&quot;#,##0_);[Red]\(&quot;US$&quot;#,##0\)"/>
    <numFmt numFmtId="325" formatCode="#,##0.000"/>
    <numFmt numFmtId="326" formatCode="0%;\(0%\)"/>
    <numFmt numFmtId="327" formatCode="\+0.00%\+"/>
    <numFmt numFmtId="328" formatCode="0_);\(0\)"/>
    <numFmt numFmtId="329" formatCode="0.00%\)"/>
    <numFmt numFmtId="330" formatCode="0.0_);[Red]\(0.0\)"/>
    <numFmt numFmtId="331" formatCode="dd/mm/yy_)"/>
    <numFmt numFmtId="332" formatCode="\t&quot;$&quot;#,##0_);\(\t&quot;$&quot;#,##0\)"/>
    <numFmt numFmtId="333" formatCode="dd\ ดดด\ bb"/>
    <numFmt numFmtId="334" formatCode="mmm\-yyyy"/>
    <numFmt numFmtId="335" formatCode="d/mm/yy;@"/>
    <numFmt numFmtId="336" formatCode="_-&quot;NT$&quot;* #,##0_-;\-&quot;NT$&quot;* #,##0_-;_-&quot;NT$&quot;* &quot;-&quot;_-;_-@_-"/>
    <numFmt numFmtId="337" formatCode="_-&quot;NT$&quot;* #,##0.00_-;\-&quot;NT$&quot;* #,##0.00_-;_-&quot;NT$&quot;* &quot;-&quot;??_-;_-@_-"/>
  </numFmts>
  <fonts count="335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EYInterstate"/>
      <family val="2"/>
    </font>
    <font>
      <sz val="11"/>
      <color rgb="FF9C6500"/>
      <name val="Tahoma"/>
      <family val="2"/>
      <scheme val="minor"/>
    </font>
    <font>
      <sz val="10"/>
      <name val="Arial"/>
      <family val="2"/>
    </font>
    <font>
      <sz val="12"/>
      <name val="Helv"/>
      <charset val="22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2"/>
      <name val="Times New Roman"/>
      <family val="1"/>
    </font>
    <font>
      <sz val="14"/>
      <name val="CordiaUPC"/>
      <family val="1"/>
    </font>
    <font>
      <sz val="10"/>
      <name val="Courier New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color indexed="8"/>
      <name val="MS Sans Serif"/>
      <family val="2"/>
    </font>
    <font>
      <sz val="10"/>
      <name val="Helv"/>
      <family val="2"/>
    </font>
    <font>
      <sz val="14"/>
      <name val="AngsanaUPC"/>
      <family val="1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1"/>
      <name val="???? ??????????"/>
      <family val="2"/>
    </font>
    <font>
      <sz val="11"/>
      <name val="¾©"/>
      <family val="1"/>
    </font>
    <font>
      <sz val="14"/>
      <name val="Cordia New"/>
      <family val="2"/>
    </font>
    <font>
      <sz val="13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name val="µ¸¿ò"/>
      <family val="3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2"/>
      <name val="Tms Rmn"/>
      <family val="1"/>
    </font>
    <font>
      <sz val="12"/>
      <name val="¹ÙÅÁÃ¼"/>
      <family val="1"/>
    </font>
    <font>
      <sz val="12"/>
      <name val="Arial"/>
      <family val="2"/>
    </font>
    <font>
      <sz val="10"/>
      <color indexed="16"/>
      <name val="MS Sans Serif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3"/>
      <name val="Tms Rmn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b/>
      <sz val="10"/>
      <color indexed="64"/>
      <name val="Arial"/>
      <family val="2"/>
    </font>
    <font>
      <sz val="11"/>
      <color indexed="8"/>
      <name val="Calibri"/>
      <family val="2"/>
      <charset val="222"/>
    </font>
    <font>
      <sz val="11"/>
      <name val="EYInterstate"/>
    </font>
    <font>
      <sz val="8"/>
      <name val="Century Gothic"/>
      <family val="2"/>
    </font>
    <font>
      <sz val="11"/>
      <name val="Tahoma"/>
      <family val="2"/>
    </font>
    <font>
      <sz val="10"/>
      <name val="BERNHARD"/>
      <family val="1"/>
    </font>
    <font>
      <sz val="1"/>
      <color indexed="8"/>
      <name val="Courier"/>
      <family val="3"/>
    </font>
    <font>
      <sz val="12"/>
      <name val="Tms Rmn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b/>
      <sz val="1"/>
      <color indexed="8"/>
      <name val="Courier"/>
      <family val="3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</font>
    <font>
      <sz val="8"/>
      <name val="LinePrinter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Arial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Arial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Arial"/>
      <family val="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u/>
      <sz val="10"/>
      <color theme="10"/>
      <name val="Arial"/>
      <family val="2"/>
    </font>
    <font>
      <b/>
      <sz val="8"/>
      <color indexed="8"/>
      <name val="Helv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sz val="10"/>
      <color indexed="11"/>
      <name val="Helv"/>
      <family val="2"/>
    </font>
    <font>
      <b/>
      <sz val="11"/>
      <name val="Helv"/>
    </font>
    <font>
      <sz val="10"/>
      <color indexed="19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8"/>
      <name val="EYInterstate Light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name val="FuturaA Bk BT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sz val="8"/>
      <name val="Helv"/>
      <family val="2"/>
    </font>
    <font>
      <b/>
      <sz val="18"/>
      <color indexed="62"/>
      <name val="Angsana New"/>
      <family val="2"/>
      <charset val="222"/>
    </font>
    <font>
      <sz val="10"/>
      <color indexed="8"/>
      <name val="Times New Roman"/>
      <family val="1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4"/>
      <name val="?l?r –?’?"/>
      <family val="3"/>
      <charset val="128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0"/>
      <name val="ApFont"/>
      <charset val="222"/>
    </font>
    <font>
      <sz val="14"/>
      <name val="BrowalliaUPC"/>
      <family val="2"/>
    </font>
    <font>
      <b/>
      <sz val="10"/>
      <name val="Tms Rmn"/>
    </font>
    <font>
      <sz val="1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name val="Arial"/>
      <family val="2"/>
    </font>
    <font>
      <b/>
      <sz val="18"/>
      <color theme="3"/>
      <name val="Tahoma"/>
      <family val="2"/>
      <scheme val="major"/>
    </font>
    <font>
      <sz val="11"/>
      <color rgb="FF000000"/>
      <name val="Tahoma"/>
      <family val="2"/>
      <scheme val="minor"/>
    </font>
    <font>
      <sz val="14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1"/>
      <color theme="1"/>
      <name val="EYInterstate"/>
      <family val="2"/>
    </font>
    <font>
      <sz val="11"/>
      <color rgb="FF006100"/>
      <name val="Arial"/>
      <family val="2"/>
    </font>
    <font>
      <u/>
      <sz val="11"/>
      <color theme="10"/>
      <name val="EYInterstate"/>
      <family val="2"/>
    </font>
    <font>
      <b/>
      <sz val="9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9"/>
      <color theme="3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2"/>
      <name val="Palatino"/>
      <family val="1"/>
    </font>
    <font>
      <sz val="16"/>
      <name val="DS-KaMon"/>
    </font>
    <font>
      <sz val="8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Arial"/>
      <family val="2"/>
    </font>
    <font>
      <sz val="12"/>
      <name val="Tahoma"/>
      <family val="2"/>
    </font>
    <font>
      <sz val="14"/>
      <color theme="1"/>
      <name val="Tahoma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u/>
      <sz val="8.4"/>
      <color indexed="12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  <charset val="222"/>
    </font>
    <font>
      <sz val="9"/>
      <name val="Times New Roman"/>
      <family val="1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charset val="222"/>
    </font>
    <font>
      <sz val="11"/>
      <name val="Tms Rmn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SimSun"/>
      <family val="2"/>
      <charset val="222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color indexed="22"/>
      <name val="MS Sans Serif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charset val="222"/>
    </font>
    <font>
      <b/>
      <sz val="8"/>
      <name val="Arial"/>
      <family val="2"/>
    </font>
    <font>
      <sz val="11"/>
      <name val="Times New Roman"/>
      <family val="1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0"/>
      <name val="Verdan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rgb="FFE8E6DF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9439">
    <xf numFmtId="0" fontId="0" fillId="0" borderId="0"/>
    <xf numFmtId="0" fontId="7" fillId="0" borderId="0"/>
    <xf numFmtId="194" fontId="10" fillId="0" borderId="0" applyFon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5" borderId="12" applyNumberFormat="0" applyAlignment="0" applyProtection="0"/>
    <xf numFmtId="0" fontId="17" fillId="6" borderId="13" applyNumberFormat="0" applyAlignment="0" applyProtection="0"/>
    <xf numFmtId="0" fontId="18" fillId="6" borderId="12" applyNumberFormat="0" applyAlignment="0" applyProtection="0"/>
    <xf numFmtId="0" fontId="19" fillId="0" borderId="14" applyNumberFormat="0" applyFill="0" applyAlignment="0" applyProtection="0"/>
    <xf numFmtId="0" fontId="20" fillId="7" borderId="1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3" fontId="27" fillId="0" borderId="0" applyFont="0" applyFill="0" applyBorder="0" applyAlignment="0" applyProtection="0"/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19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200" fontId="34" fillId="0" borderId="0"/>
    <xf numFmtId="201" fontId="27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20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41" fillId="0" borderId="0"/>
    <xf numFmtId="0" fontId="41" fillId="0" borderId="0"/>
    <xf numFmtId="203" fontId="39" fillId="0" borderId="0" applyFont="0" applyFill="0" applyBorder="0" applyAlignment="0" applyProtection="0"/>
    <xf numFmtId="204" fontId="37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7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7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0" fontId="32" fillId="0" borderId="0"/>
    <xf numFmtId="0" fontId="32" fillId="0" borderId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5" fontId="36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7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6" fontId="38" fillId="0" borderId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3" fillId="0" borderId="0">
      <alignment vertical="top"/>
    </xf>
    <xf numFmtId="0" fontId="35" fillId="0" borderId="0">
      <alignment vertical="top"/>
    </xf>
    <xf numFmtId="0" fontId="43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203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203" fontId="39" fillId="0" borderId="0" applyFont="0" applyFill="0" applyBorder="0" applyAlignment="0" applyProtection="0"/>
    <xf numFmtId="204" fontId="37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39" fillId="0" borderId="0" applyFont="0" applyFill="0" applyBorder="0" applyAlignment="0" applyProtection="0"/>
    <xf numFmtId="204" fontId="37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4" fontId="38" fillId="0" borderId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8" fillId="0" borderId="0" applyFill="0" applyBorder="0" applyAlignment="0" applyProtection="0"/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41" fillId="0" borderId="0"/>
    <xf numFmtId="0" fontId="32" fillId="0" borderId="0"/>
    <xf numFmtId="0" fontId="32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>
      <alignment vertical="top"/>
    </xf>
    <xf numFmtId="0" fontId="4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4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202" fontId="27" fillId="0" borderId="0"/>
    <xf numFmtId="0" fontId="27" fillId="0" borderId="0"/>
    <xf numFmtId="20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207" fontId="48" fillId="0" borderId="0" applyFont="0" applyFill="0" applyBorder="0" applyAlignment="0" applyProtection="0"/>
    <xf numFmtId="0" fontId="45" fillId="0" borderId="0"/>
    <xf numFmtId="0" fontId="45" fillId="0" borderId="0"/>
    <xf numFmtId="200" fontId="49" fillId="0" borderId="0"/>
    <xf numFmtId="0" fontId="50" fillId="0" borderId="0"/>
    <xf numFmtId="202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51" fillId="0" borderId="0"/>
    <xf numFmtId="208" fontId="7" fillId="0" borderId="0" applyFont="0" applyFill="0" applyBorder="0" applyAlignment="0" applyProtection="0"/>
    <xf numFmtId="0" fontId="32" fillId="0" borderId="0"/>
    <xf numFmtId="0" fontId="52" fillId="0" borderId="0"/>
    <xf numFmtId="0" fontId="27" fillId="0" borderId="0"/>
    <xf numFmtId="209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18" applyFont="0" applyFill="0" applyBorder="0" applyAlignment="0" applyProtection="0">
      <alignment horizontal="center"/>
    </xf>
    <xf numFmtId="211" fontId="27" fillId="0" borderId="18" applyFont="0" applyFill="0" applyBorder="0" applyAlignment="0" applyProtection="0">
      <alignment horizontal="center"/>
    </xf>
    <xf numFmtId="0" fontId="38" fillId="33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5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3" borderId="0" applyNumberFormat="0" applyBorder="0" applyAlignment="0" applyProtection="0"/>
    <xf numFmtId="0" fontId="38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8" fillId="35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5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2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5" borderId="0" applyNumberFormat="0" applyBorder="0" applyAlignment="0" applyProtection="0"/>
    <xf numFmtId="0" fontId="38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7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5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5" fillId="37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40" borderId="0" applyNumberFormat="0" applyBorder="0" applyAlignment="0" applyProtection="0"/>
    <xf numFmtId="0" fontId="38" fillId="39" borderId="0" applyNumberFormat="0" applyBorder="0" applyAlignment="0" applyProtection="0"/>
    <xf numFmtId="0" fontId="54" fillId="40" borderId="0" applyNumberFormat="0" applyBorder="0" applyAlignment="0" applyProtection="0"/>
    <xf numFmtId="0" fontId="35" fillId="40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5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37" borderId="0" applyNumberFormat="0" applyBorder="0" applyAlignment="0" applyProtection="0"/>
    <xf numFmtId="0" fontId="38" fillId="40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7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54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8" fillId="33" borderId="0" applyNumberFormat="0" applyBorder="0" applyAlignment="0" applyProtection="0"/>
    <xf numFmtId="0" fontId="35" fillId="41" borderId="0" applyNumberFormat="0" applyBorder="0" applyAlignment="0" applyProtection="0"/>
    <xf numFmtId="0" fontId="38" fillId="33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2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8" fillId="48" borderId="0" applyNumberFormat="0" applyBorder="0" applyAlignment="0" applyProtection="0"/>
    <xf numFmtId="0" fontId="2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8" borderId="0" applyNumberFormat="0" applyBorder="0" applyAlignment="0" applyProtection="0"/>
    <xf numFmtId="0" fontId="54" fillId="49" borderId="0" applyNumberFormat="0" applyBorder="0" applyAlignment="0" applyProtection="0"/>
    <xf numFmtId="0" fontId="35" fillId="4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6" borderId="0" applyNumberFormat="0" applyBorder="0" applyAlignment="0" applyProtection="0"/>
    <xf numFmtId="0" fontId="38" fillId="39" borderId="0" applyNumberFormat="0" applyBorder="0" applyAlignment="0" applyProtection="0"/>
    <xf numFmtId="0" fontId="54" fillId="36" borderId="0" applyNumberFormat="0" applyBorder="0" applyAlignment="0" applyProtection="0"/>
    <xf numFmtId="0" fontId="35" fillId="36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5" fillId="41" borderId="0" applyNumberFormat="0" applyBorder="0" applyAlignment="0" applyProtection="0"/>
    <xf numFmtId="0" fontId="35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5" fillId="41" borderId="0" applyNumberFormat="0" applyBorder="0" applyAlignment="0" applyProtection="0"/>
    <xf numFmtId="0" fontId="38" fillId="33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5" fillId="37" borderId="0" applyNumberFormat="0" applyBorder="0" applyAlignment="0" applyProtection="0"/>
    <xf numFmtId="0" fontId="35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5" fillId="37" borderId="0" applyNumberFormat="0" applyBorder="0" applyAlignment="0" applyProtection="0"/>
    <xf numFmtId="0" fontId="38" fillId="50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5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5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4" borderId="0" applyNumberFormat="0" applyBorder="0" applyAlignment="0" applyProtection="0"/>
    <xf numFmtId="0" fontId="55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2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41" borderId="0" applyNumberFormat="0" applyBorder="0" applyAlignment="0" applyProtection="0"/>
    <xf numFmtId="0" fontId="56" fillId="55" borderId="0" applyNumberFormat="0" applyBorder="0" applyAlignment="0" applyProtection="0"/>
    <xf numFmtId="0" fontId="55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56" borderId="0" applyNumberFormat="0" applyBorder="0" applyAlignment="0" applyProtection="0"/>
    <xf numFmtId="0" fontId="56" fillId="35" borderId="0" applyNumberFormat="0" applyBorder="0" applyAlignment="0" applyProtection="0"/>
    <xf numFmtId="0" fontId="55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5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57" fillId="48" borderId="0" applyNumberFormat="0" applyBorder="0" applyAlignment="0" applyProtection="0"/>
    <xf numFmtId="0" fontId="56" fillId="48" borderId="0" applyNumberFormat="0" applyBorder="0" applyAlignment="0" applyProtection="0"/>
    <xf numFmtId="0" fontId="27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50" borderId="0" applyNumberFormat="0" applyBorder="0" applyAlignment="0" applyProtection="0"/>
    <xf numFmtId="0" fontId="56" fillId="48" borderId="0" applyNumberFormat="0" applyBorder="0" applyAlignment="0" applyProtection="0"/>
    <xf numFmtId="0" fontId="55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5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2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36" borderId="0" applyNumberFormat="0" applyBorder="0" applyAlignment="0" applyProtection="0"/>
    <xf numFmtId="0" fontId="56" fillId="57" borderId="0" applyNumberFormat="0" applyBorder="0" applyAlignment="0" applyProtection="0"/>
    <xf numFmtId="0" fontId="55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41" borderId="0" applyNumberFormat="0" applyBorder="0" applyAlignment="0" applyProtection="0"/>
    <xf numFmtId="0" fontId="56" fillId="58" borderId="0" applyNumberFormat="0" applyBorder="0" applyAlignment="0" applyProtection="0"/>
    <xf numFmtId="0" fontId="55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5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59" borderId="0" applyNumberFormat="0" applyBorder="0" applyAlignment="0" applyProtection="0"/>
    <xf numFmtId="0" fontId="56" fillId="59" borderId="0" applyNumberFormat="0" applyBorder="0" applyAlignment="0" applyProtection="0"/>
    <xf numFmtId="0" fontId="27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7" fillId="35" borderId="0" applyNumberFormat="0" applyBorder="0" applyAlignment="0" applyProtection="0"/>
    <xf numFmtId="0" fontId="56" fillId="59" borderId="0" applyNumberFormat="0" applyBorder="0" applyAlignment="0" applyProtection="0"/>
    <xf numFmtId="0" fontId="55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9" fontId="36" fillId="0" borderId="0"/>
    <xf numFmtId="0" fontId="45" fillId="0" borderId="0"/>
    <xf numFmtId="0" fontId="45" fillId="0" borderId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61" borderId="0" applyNumberFormat="0" applyBorder="0" applyAlignment="0" applyProtection="0"/>
    <xf numFmtId="0" fontId="55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62" borderId="0" applyNumberFormat="0" applyBorder="0" applyAlignment="0" applyProtection="0"/>
    <xf numFmtId="0" fontId="56" fillId="62" borderId="0" applyNumberFormat="0" applyBorder="0" applyAlignment="0" applyProtection="0"/>
    <xf numFmtId="0" fontId="27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7" fillId="63" borderId="0" applyNumberFormat="0" applyBorder="0" applyAlignment="0" applyProtection="0"/>
    <xf numFmtId="0" fontId="56" fillId="62" borderId="0" applyNumberFormat="0" applyBorder="0" applyAlignment="0" applyProtection="0"/>
    <xf numFmtId="0" fontId="55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9" fillId="66" borderId="0" applyNumberFormat="0" applyBorder="0" applyAlignment="0" applyProtection="0"/>
    <xf numFmtId="0" fontId="55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57" fillId="67" borderId="0" applyNumberFormat="0" applyBorder="0" applyAlignment="0" applyProtection="0"/>
    <xf numFmtId="0" fontId="56" fillId="67" borderId="0" applyNumberFormat="0" applyBorder="0" applyAlignment="0" applyProtection="0"/>
    <xf numFmtId="0" fontId="27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56" borderId="0" applyNumberFormat="0" applyBorder="0" applyAlignment="0" applyProtection="0"/>
    <xf numFmtId="0" fontId="56" fillId="67" borderId="0" applyNumberFormat="0" applyBorder="0" applyAlignment="0" applyProtection="0"/>
    <xf numFmtId="0" fontId="55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64" borderId="0" applyNumberFormat="0" applyBorder="0" applyAlignment="0" applyProtection="0"/>
    <xf numFmtId="0" fontId="58" fillId="68" borderId="0" applyNumberFormat="0" applyBorder="0" applyAlignment="0" applyProtection="0"/>
    <xf numFmtId="0" fontId="59" fillId="65" borderId="0" applyNumberFormat="0" applyBorder="0" applyAlignment="0" applyProtection="0"/>
    <xf numFmtId="0" fontId="55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57" fillId="69" borderId="0" applyNumberFormat="0" applyBorder="0" applyAlignment="0" applyProtection="0"/>
    <xf numFmtId="0" fontId="56" fillId="69" borderId="0" applyNumberFormat="0" applyBorder="0" applyAlignment="0" applyProtection="0"/>
    <xf numFmtId="0" fontId="27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7" fillId="50" borderId="0" applyNumberFormat="0" applyBorder="0" applyAlignment="0" applyProtection="0"/>
    <xf numFmtId="0" fontId="56" fillId="69" borderId="0" applyNumberFormat="0" applyBorder="0" applyAlignment="0" applyProtection="0"/>
    <xf numFmtId="0" fontId="55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60" borderId="0" applyNumberFormat="0" applyBorder="0" applyAlignment="0" applyProtection="0"/>
    <xf numFmtId="0" fontId="58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2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70" borderId="0" applyNumberFormat="0" applyBorder="0" applyAlignment="0" applyProtection="0"/>
    <xf numFmtId="0" fontId="56" fillId="57" borderId="0" applyNumberFormat="0" applyBorder="0" applyAlignment="0" applyProtection="0"/>
    <xf numFmtId="0" fontId="55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8" fillId="71" borderId="0" applyNumberFormat="0" applyBorder="0" applyAlignment="0" applyProtection="0"/>
    <xf numFmtId="0" fontId="58" fillId="60" borderId="0" applyNumberFormat="0" applyBorder="0" applyAlignment="0" applyProtection="0"/>
    <xf numFmtId="0" fontId="59" fillId="61" borderId="0" applyNumberFormat="0" applyBorder="0" applyAlignment="0" applyProtection="0"/>
    <xf numFmtId="0" fontId="55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64" borderId="0" applyNumberFormat="0" applyBorder="0" applyAlignment="0" applyProtection="0"/>
    <xf numFmtId="0" fontId="58" fillId="72" borderId="0" applyNumberFormat="0" applyBorder="0" applyAlignment="0" applyProtection="0"/>
    <xf numFmtId="0" fontId="59" fillId="72" borderId="0" applyNumberFormat="0" applyBorder="0" applyAlignment="0" applyProtection="0"/>
    <xf numFmtId="0" fontId="57" fillId="67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27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6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212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0" fontId="27" fillId="0" borderId="0"/>
    <xf numFmtId="214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4" borderId="0"/>
    <xf numFmtId="0" fontId="27" fillId="74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61" fillId="39" borderId="0" applyNumberFormat="0" applyBorder="0" applyAlignment="0" applyProtection="0"/>
    <xf numFmtId="0" fontId="62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61" fillId="39" borderId="0" applyNumberFormat="0" applyBorder="0" applyAlignment="0" applyProtection="0"/>
    <xf numFmtId="0" fontId="63" fillId="36" borderId="0" applyNumberFormat="0" applyBorder="0" applyAlignment="0" applyProtection="0"/>
    <xf numFmtId="0" fontId="15" fillId="3" borderId="0" applyNumberFormat="0" applyBorder="0" applyAlignment="0" applyProtection="0"/>
    <xf numFmtId="0" fontId="63" fillId="36" borderId="0" applyNumberFormat="0" applyBorder="0" applyAlignment="0" applyProtection="0"/>
    <xf numFmtId="0" fontId="62" fillId="39" borderId="0" applyNumberFormat="0" applyBorder="0" applyAlignment="0" applyProtection="0"/>
    <xf numFmtId="0" fontId="61" fillId="39" borderId="0" applyNumberFormat="0" applyBorder="0" applyAlignment="0" applyProtection="0"/>
    <xf numFmtId="0" fontId="64" fillId="36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2" fontId="66" fillId="0" borderId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8" fontId="67" fillId="0" borderId="0" applyFill="0" applyBorder="0" applyAlignment="0"/>
    <xf numFmtId="218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9" fontId="67" fillId="0" borderId="0" applyFill="0" applyBorder="0" applyAlignment="0"/>
    <xf numFmtId="219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0" fontId="67" fillId="0" borderId="0" applyFill="0" applyBorder="0" applyAlignment="0"/>
    <xf numFmtId="220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1" fontId="67" fillId="0" borderId="0" applyFill="0" applyBorder="0" applyAlignment="0"/>
    <xf numFmtId="22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68" fillId="0" borderId="0" applyFill="0" applyBorder="0" applyProtection="0"/>
    <xf numFmtId="3" fontId="68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0" fontId="69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71" fillId="74" borderId="19" applyNumberFormat="0" applyAlignment="0" applyProtection="0"/>
    <xf numFmtId="0" fontId="70" fillId="74" borderId="19" applyNumberFormat="0" applyAlignment="0" applyProtection="0"/>
    <xf numFmtId="0" fontId="27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2" fillId="75" borderId="19" applyNumberFormat="0" applyAlignment="0" applyProtection="0"/>
    <xf numFmtId="0" fontId="70" fillId="74" borderId="19" applyNumberFormat="0" applyAlignment="0" applyProtection="0"/>
    <xf numFmtId="0" fontId="27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3" fillId="0" borderId="0"/>
    <xf numFmtId="0" fontId="73" fillId="0" borderId="0"/>
    <xf numFmtId="0" fontId="27" fillId="0" borderId="0"/>
    <xf numFmtId="0" fontId="73" fillId="0" borderId="0"/>
    <xf numFmtId="0" fontId="27" fillId="0" borderId="0"/>
    <xf numFmtId="0" fontId="74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6" fillId="76" borderId="20" applyNumberFormat="0" applyAlignment="0" applyProtection="0"/>
    <xf numFmtId="0" fontId="75" fillId="76" borderId="20" applyNumberFormat="0" applyAlignment="0" applyProtection="0"/>
    <xf numFmtId="0" fontId="27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6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7" fillId="0" borderId="1" applyNumberFormat="0" applyFill="0" applyProtection="0">
      <alignment horizont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6" fillId="0" borderId="0" applyFont="0" applyFill="0" applyBorder="0" applyAlignment="0" applyProtection="0"/>
    <xf numFmtId="222" fontId="80" fillId="0" borderId="0"/>
    <xf numFmtId="222" fontId="80" fillId="0" borderId="0"/>
    <xf numFmtId="222" fontId="80" fillId="0" borderId="0"/>
    <xf numFmtId="222" fontId="80" fillId="0" borderId="0"/>
    <xf numFmtId="222" fontId="80" fillId="0" borderId="0"/>
    <xf numFmtId="222" fontId="80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2" fontId="7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38" fillId="0" borderId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38" fillId="0" borderId="0" applyFill="0" applyBorder="0" applyAlignment="0" applyProtection="0"/>
    <xf numFmtId="194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35" fillId="0" borderId="0"/>
    <xf numFmtId="194" fontId="2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5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5" fontId="2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4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4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54" fillId="0" borderId="0" applyFont="0" applyFill="0" applyBorder="0" applyAlignment="0" applyProtection="0"/>
    <xf numFmtId="227" fontId="8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54" fillId="0" borderId="0" applyFont="0" applyFill="0" applyBorder="0" applyAlignment="0" applyProtection="0"/>
    <xf numFmtId="227" fontId="87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228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0" fontId="27" fillId="0" borderId="0"/>
    <xf numFmtId="0" fontId="27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8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8" fontId="36" fillId="0" borderId="0"/>
    <xf numFmtId="229" fontId="36" fillId="0" borderId="0"/>
    <xf numFmtId="228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8" fontId="36" fillId="0" borderId="0"/>
    <xf numFmtId="228" fontId="36" fillId="0" borderId="0"/>
    <xf numFmtId="229" fontId="36" fillId="0" borderId="0"/>
    <xf numFmtId="229" fontId="36" fillId="0" borderId="0"/>
    <xf numFmtId="229" fontId="36" fillId="0" borderId="0"/>
    <xf numFmtId="229" fontId="36" fillId="0" borderId="0"/>
    <xf numFmtId="228" fontId="36" fillId="0" borderId="0"/>
    <xf numFmtId="37" fontId="53" fillId="0" borderId="0" applyFont="0" applyFill="0" applyBorder="0" applyAlignment="0" applyProtection="0"/>
    <xf numFmtId="230" fontId="53" fillId="0" borderId="0" applyFont="0" applyFill="0" applyBorder="0" applyAlignment="0" applyProtection="0"/>
    <xf numFmtId="39" fontId="53" fillId="0" borderId="0" applyFont="0" applyFill="0" applyBorder="0" applyAlignment="0" applyProtection="0"/>
    <xf numFmtId="0" fontId="88" fillId="0" borderId="0"/>
    <xf numFmtId="0" fontId="41" fillId="0" borderId="0"/>
    <xf numFmtId="0" fontId="88" fillId="0" borderId="0"/>
    <xf numFmtId="0" fontId="41" fillId="0" borderId="0"/>
    <xf numFmtId="231" fontId="80" fillId="0" borderId="0" applyFill="0" applyBorder="0" applyProtection="0"/>
    <xf numFmtId="231" fontId="80" fillId="0" borderId="6" applyFill="0" applyProtection="0"/>
    <xf numFmtId="231" fontId="80" fillId="0" borderId="3" applyFill="0" applyProtection="0"/>
    <xf numFmtId="232" fontId="80" fillId="0" borderId="0" applyFill="0" applyBorder="0" applyProtection="0"/>
    <xf numFmtId="42" fontId="36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0" fontId="27" fillId="0" borderId="0"/>
    <xf numFmtId="233" fontId="36" fillId="0" borderId="0"/>
    <xf numFmtId="0" fontId="27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233" fontId="36" fillId="0" borderId="0"/>
    <xf numFmtId="0" fontId="67" fillId="0" borderId="0" applyProtection="0"/>
    <xf numFmtId="0" fontId="67" fillId="0" borderId="0" applyProtection="0"/>
    <xf numFmtId="0" fontId="27" fillId="0" borderId="0" applyProtection="0"/>
    <xf numFmtId="0" fontId="67" fillId="0" borderId="0" applyProtection="0"/>
    <xf numFmtId="14" fontId="35" fillId="0" borderId="0" applyFill="0" applyBorder="0" applyAlignment="0"/>
    <xf numFmtId="14" fontId="35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0" fontId="67" fillId="0" borderId="0" applyProtection="0"/>
    <xf numFmtId="234" fontId="80" fillId="0" borderId="0" applyFill="0" applyBorder="0" applyProtection="0"/>
    <xf numFmtId="234" fontId="80" fillId="0" borderId="6" applyFill="0" applyProtection="0"/>
    <xf numFmtId="234" fontId="80" fillId="0" borderId="3" applyFill="0" applyProtection="0"/>
    <xf numFmtId="235" fontId="80" fillId="0" borderId="0" applyFill="0" applyBorder="0" applyProtection="0"/>
    <xf numFmtId="0" fontId="89" fillId="0" borderId="0">
      <protection locked="0"/>
    </xf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0" fontId="27" fillId="0" borderId="0"/>
    <xf numFmtId="209" fontId="36" fillId="0" borderId="0"/>
    <xf numFmtId="0" fontId="27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0" fontId="92" fillId="79" borderId="0" applyNumberFormat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1" fontId="67" fillId="0" borderId="0" applyFill="0" applyBorder="0" applyAlignment="0"/>
    <xf numFmtId="22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7" fillId="80" borderId="21"/>
    <xf numFmtId="0" fontId="97" fillId="80" borderId="21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238" fontId="27" fillId="0" borderId="0" applyFill="0" applyBorder="0" applyAlignment="0" applyProtection="0"/>
    <xf numFmtId="0" fontId="37" fillId="0" borderId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202" fontId="102" fillId="81" borderId="0" applyNumberFormat="0" applyFont="0" applyBorder="0" applyAlignment="0" applyProtection="0">
      <alignment horizontal="center"/>
      <protection locked="0" hidden="1"/>
    </xf>
    <xf numFmtId="0" fontId="103" fillId="82" borderId="0">
      <alignment vertical="top"/>
      <protection locked="0"/>
    </xf>
    <xf numFmtId="0" fontId="103" fillId="82" borderId="0">
      <alignment vertical="top"/>
      <protection locked="0"/>
    </xf>
    <xf numFmtId="0" fontId="89" fillId="0" borderId="0">
      <protection locked="0"/>
    </xf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89" fillId="0" borderId="0">
      <protection locked="0"/>
    </xf>
    <xf numFmtId="2" fontId="67" fillId="0" borderId="0" applyProtection="0"/>
    <xf numFmtId="2" fontId="67" fillId="0" borderId="0" applyProtection="0"/>
    <xf numFmtId="2" fontId="27" fillId="0" borderId="0" applyProtection="0"/>
    <xf numFmtId="2" fontId="27" fillId="0" borderId="0" applyProtection="0"/>
    <xf numFmtId="49" fontId="105" fillId="83" borderId="21">
      <alignment horizontal="center" vertical="center" wrapText="1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9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7" fillId="41" borderId="0" applyNumberFormat="0" applyBorder="0" applyAlignment="0" applyProtection="0"/>
    <xf numFmtId="0" fontId="109" fillId="38" borderId="0" applyNumberFormat="0" applyBorder="0" applyAlignment="0" applyProtection="0"/>
    <xf numFmtId="0" fontId="14" fillId="2" borderId="0" applyNumberFormat="0" applyBorder="0" applyAlignment="0" applyProtection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10" fillId="38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27" fillId="84" borderId="0" applyNumberFormat="0" applyBorder="0" applyAlignment="0" applyProtection="0"/>
    <xf numFmtId="38" fontId="97" fillId="84" borderId="0" applyNumberFormat="0" applyBorder="0" applyAlignment="0" applyProtection="0"/>
    <xf numFmtId="38" fontId="2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0" fontId="112" fillId="0" borderId="0">
      <alignment horizontal="left"/>
    </xf>
    <xf numFmtId="0" fontId="112" fillId="85" borderId="22"/>
    <xf numFmtId="0" fontId="112" fillId="85" borderId="22"/>
    <xf numFmtId="0" fontId="27" fillId="85" borderId="22"/>
    <xf numFmtId="0" fontId="112" fillId="85" borderId="22"/>
    <xf numFmtId="0" fontId="27" fillId="85" borderId="22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27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27" fillId="0" borderId="23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27" fillId="0" borderId="2">
      <alignment horizontal="left" vertical="center"/>
    </xf>
    <xf numFmtId="0" fontId="113" fillId="0" borderId="2">
      <alignment horizontal="left" vertical="center"/>
    </xf>
    <xf numFmtId="0" fontId="27" fillId="0" borderId="2">
      <alignment horizontal="left" vertical="center"/>
    </xf>
    <xf numFmtId="0" fontId="114" fillId="83" borderId="24">
      <alignment vertical="center" wrapText="1"/>
    </xf>
    <xf numFmtId="0" fontId="115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117" fillId="0" borderId="25" applyNumberFormat="0" applyFill="0" applyAlignment="0" applyProtection="0"/>
    <xf numFmtId="0" fontId="116" fillId="0" borderId="25" applyNumberFormat="0" applyFill="0" applyAlignment="0" applyProtection="0"/>
    <xf numFmtId="0" fontId="27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8" fillId="0" borderId="26" applyNumberFormat="0" applyFill="0" applyAlignment="0" applyProtection="0"/>
    <xf numFmtId="0" fontId="116" fillId="0" borderId="25" applyNumberFormat="0" applyFill="0" applyAlignment="0" applyProtection="0"/>
    <xf numFmtId="0" fontId="2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27" fillId="83" borderId="24">
      <alignment vertical="center" wrapText="1"/>
    </xf>
    <xf numFmtId="0" fontId="27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9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121" fillId="0" borderId="27" applyNumberFormat="0" applyFill="0" applyAlignment="0" applyProtection="0"/>
    <xf numFmtId="0" fontId="120" fillId="0" borderId="27" applyNumberFormat="0" applyFill="0" applyAlignment="0" applyProtection="0"/>
    <xf numFmtId="0" fontId="27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27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23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125" fillId="0" borderId="29" applyNumberFormat="0" applyFill="0" applyAlignment="0" applyProtection="0"/>
    <xf numFmtId="0" fontId="124" fillId="0" borderId="29" applyNumberFormat="0" applyFill="0" applyAlignment="0" applyProtection="0"/>
    <xf numFmtId="0" fontId="27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6" fillId="0" borderId="30" applyNumberFormat="0" applyFill="0" applyAlignment="0" applyProtection="0"/>
    <xf numFmtId="0" fontId="124" fillId="0" borderId="29" applyNumberFormat="0" applyFill="0" applyAlignment="0" applyProtection="0"/>
    <xf numFmtId="0" fontId="27" fillId="0" borderId="30" applyNumberFormat="0" applyFill="0" applyAlignment="0" applyProtection="0"/>
    <xf numFmtId="0" fontId="126" fillId="0" borderId="30" applyNumberFormat="0" applyFill="0" applyAlignment="0" applyProtection="0"/>
    <xf numFmtId="0" fontId="126" fillId="0" borderId="30" applyNumberFormat="0" applyFill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127" fillId="0" borderId="0" applyProtection="0"/>
    <xf numFmtId="0" fontId="127" fillId="0" borderId="0" applyProtection="0"/>
    <xf numFmtId="0" fontId="27" fillId="0" borderId="0" applyProtection="0"/>
    <xf numFmtId="0" fontId="127" fillId="0" borderId="0" applyProtection="0"/>
    <xf numFmtId="0" fontId="27" fillId="0" borderId="0" applyProtection="0"/>
    <xf numFmtId="0" fontId="128" fillId="0" borderId="0" applyProtection="0"/>
    <xf numFmtId="0" fontId="128" fillId="0" borderId="0" applyProtection="0"/>
    <xf numFmtId="0" fontId="27" fillId="0" borderId="0" applyProtection="0"/>
    <xf numFmtId="0" fontId="128" fillId="0" borderId="0" applyProtection="0"/>
    <xf numFmtId="0" fontId="27" fillId="0" borderId="0" applyProtection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129" fillId="0" borderId="0" applyNumberFormat="0" applyBorder="0"/>
    <xf numFmtId="0" fontId="129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202" fontId="130" fillId="0" borderId="0" applyNumberFormat="0" applyFill="0" applyBorder="0" applyAlignment="0" applyProtection="0"/>
    <xf numFmtId="202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27" fillId="86" borderId="21" applyNumberFormat="0" applyBorder="0" applyAlignment="0" applyProtection="0"/>
    <xf numFmtId="10" fontId="97" fillId="86" borderId="21" applyNumberFormat="0" applyBorder="0" applyAlignment="0" applyProtection="0"/>
    <xf numFmtId="10" fontId="2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0" fontId="27" fillId="40" borderId="19" applyNumberFormat="0" applyAlignment="0" applyProtection="0"/>
    <xf numFmtId="0" fontId="134" fillId="49" borderId="19" applyNumberFormat="0" applyAlignment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5" fillId="40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27" fillId="0" borderId="0" applyFill="0" applyBorder="0" applyProtection="0"/>
    <xf numFmtId="0" fontId="136" fillId="49" borderId="19" applyNumberFormat="0" applyAlignment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136" fillId="49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27" fillId="0" borderId="0" applyFill="0" applyBorder="0" applyProtection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1" fontId="67" fillId="0" borderId="0" applyFill="0" applyBorder="0" applyAlignment="0"/>
    <xf numFmtId="22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37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27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0" borderId="32" applyNumberFormat="0" applyFill="0" applyAlignment="0" applyProtection="0"/>
    <xf numFmtId="0" fontId="138" fillId="0" borderId="31" applyNumberFormat="0" applyFill="0" applyAlignment="0" applyProtection="0"/>
    <xf numFmtId="0" fontId="141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142" fillId="0" borderId="33" applyNumberFormat="0" applyFill="0" applyBorder="0" applyAlignment="0" applyProtection="0">
      <alignment horizontal="center"/>
    </xf>
    <xf numFmtId="239" fontId="142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197" fontId="36" fillId="0" borderId="33" applyNumberFormat="0" applyFill="0" applyBorder="0" applyAlignment="0" applyProtection="0">
      <alignment horizontal="center"/>
    </xf>
    <xf numFmtId="197" fontId="36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143" fillId="0" borderId="34"/>
    <xf numFmtId="0" fontId="143" fillId="0" borderId="34"/>
    <xf numFmtId="0" fontId="27" fillId="0" borderId="34"/>
    <xf numFmtId="0" fontId="143" fillId="0" borderId="34"/>
    <xf numFmtId="0" fontId="27" fillId="0" borderId="34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>
      <protection locked="0"/>
    </xf>
    <xf numFmtId="241" fontId="44" fillId="0" borderId="0" applyFont="0" applyFill="0" applyBorder="0" applyAlignment="0" applyProtection="0"/>
    <xf numFmtId="242" fontId="4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4" fillId="49" borderId="0" applyNumberFormat="0" applyBorder="0" applyAlignment="0" applyProtection="0"/>
    <xf numFmtId="0" fontId="145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147" fillId="49" borderId="0" applyNumberFormat="0" applyBorder="0" applyAlignment="0" applyProtection="0"/>
    <xf numFmtId="0" fontId="146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4" fillId="49" borderId="0" applyNumberFormat="0" applyBorder="0" applyAlignment="0" applyProtection="0"/>
    <xf numFmtId="0" fontId="146" fillId="49" borderId="0" applyNumberFormat="0" applyBorder="0" applyAlignment="0" applyProtection="0"/>
    <xf numFmtId="0" fontId="26" fillId="4" borderId="0" applyNumberFormat="0" applyBorder="0" applyAlignment="0" applyProtection="0"/>
    <xf numFmtId="0" fontId="27" fillId="49" borderId="0" applyNumberFormat="0" applyBorder="0" applyAlignment="0" applyProtection="0"/>
    <xf numFmtId="0" fontId="144" fillId="49" borderId="0" applyNumberFormat="0" applyBorder="0" applyAlignment="0" applyProtection="0"/>
    <xf numFmtId="0" fontId="146" fillId="4" borderId="0" applyNumberFormat="0" applyBorder="0" applyAlignment="0" applyProtection="0"/>
    <xf numFmtId="37" fontId="148" fillId="0" borderId="0"/>
    <xf numFmtId="37" fontId="27" fillId="0" borderId="0"/>
    <xf numFmtId="245" fontId="52" fillId="0" borderId="0"/>
    <xf numFmtId="246" fontId="149" fillId="0" borderId="0"/>
    <xf numFmtId="246" fontId="149" fillId="0" borderId="0"/>
    <xf numFmtId="246" fontId="149" fillId="0" borderId="0"/>
    <xf numFmtId="0" fontId="27" fillId="0" borderId="0"/>
    <xf numFmtId="245" fontId="52" fillId="0" borderId="0"/>
    <xf numFmtId="0" fontId="27" fillId="0" borderId="0"/>
    <xf numFmtId="245" fontId="52" fillId="0" borderId="0"/>
    <xf numFmtId="246" fontId="149" fillId="0" borderId="0"/>
    <xf numFmtId="245" fontId="52" fillId="0" borderId="0"/>
    <xf numFmtId="246" fontId="149" fillId="0" borderId="0"/>
    <xf numFmtId="245" fontId="52" fillId="0" borderId="0"/>
    <xf numFmtId="246" fontId="150" fillId="0" borderId="0"/>
    <xf numFmtId="246" fontId="150" fillId="0" borderId="0"/>
    <xf numFmtId="245" fontId="52" fillId="0" borderId="0"/>
    <xf numFmtId="245" fontId="52" fillId="0" borderId="0"/>
    <xf numFmtId="246" fontId="149" fillId="0" borderId="0"/>
    <xf numFmtId="246" fontId="149" fillId="0" borderId="0"/>
    <xf numFmtId="246" fontId="149" fillId="0" borderId="0"/>
    <xf numFmtId="246" fontId="149" fillId="0" borderId="0"/>
    <xf numFmtId="245" fontId="52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27" fillId="0" borderId="0">
      <alignment vertical="top"/>
    </xf>
    <xf numFmtId="0" fontId="27" fillId="0" borderId="0"/>
    <xf numFmtId="0" fontId="35" fillId="0" borderId="0">
      <alignment vertical="top"/>
    </xf>
    <xf numFmtId="0" fontId="38" fillId="0" borderId="0"/>
    <xf numFmtId="0" fontId="27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27" fillId="0" borderId="0"/>
    <xf numFmtId="0" fontId="82" fillId="0" borderId="0"/>
    <xf numFmtId="0" fontId="38" fillId="0" borderId="0"/>
    <xf numFmtId="0" fontId="27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38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15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7" fillId="0" borderId="0"/>
    <xf numFmtId="0" fontId="36" fillId="0" borderId="0"/>
    <xf numFmtId="0" fontId="25" fillId="0" borderId="0"/>
    <xf numFmtId="0" fontId="27" fillId="0" borderId="0"/>
    <xf numFmtId="0" fontId="54" fillId="0" borderId="0"/>
    <xf numFmtId="0" fontId="36" fillId="0" borderId="0"/>
    <xf numFmtId="0" fontId="54" fillId="0" borderId="0"/>
    <xf numFmtId="0" fontId="27" fillId="0" borderId="0"/>
    <xf numFmtId="0" fontId="152" fillId="0" borderId="0"/>
    <xf numFmtId="0" fontId="54" fillId="0" borderId="0"/>
    <xf numFmtId="0" fontId="54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54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36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5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>
      <alignment vertical="top"/>
    </xf>
    <xf numFmtId="0" fontId="10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82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1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7" fillId="0" borderId="0"/>
    <xf numFmtId="0" fontId="1" fillId="0" borderId="0"/>
    <xf numFmtId="0" fontId="36" fillId="0" borderId="0"/>
    <xf numFmtId="0" fontId="27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7" fillId="0" borderId="0"/>
    <xf numFmtId="0" fontId="52" fillId="0" borderId="0"/>
    <xf numFmtId="0" fontId="36" fillId="0" borderId="0"/>
    <xf numFmtId="0" fontId="36" fillId="0" borderId="0"/>
    <xf numFmtId="0" fontId="1" fillId="0" borderId="0"/>
    <xf numFmtId="0" fontId="87" fillId="0" borderId="0"/>
    <xf numFmtId="202" fontId="155" fillId="0" borderId="0"/>
    <xf numFmtId="202" fontId="44" fillId="0" borderId="0"/>
    <xf numFmtId="202" fontId="40" fillId="0" borderId="0"/>
    <xf numFmtId="0" fontId="35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35" fillId="37" borderId="35" applyNumberFormat="0" applyFont="0" applyAlignment="0" applyProtection="0"/>
    <xf numFmtId="0" fontId="27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7" fillId="37" borderId="35" applyNumberFormat="0" applyFont="0" applyAlignment="0" applyProtection="0"/>
    <xf numFmtId="0" fontId="27" fillId="37" borderId="35" applyNumberFormat="0" applyFont="0" applyAlignment="0" applyProtection="0"/>
    <xf numFmtId="0" fontId="156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158" fillId="74" borderId="36" applyNumberFormat="0" applyAlignment="0" applyProtection="0"/>
    <xf numFmtId="0" fontId="157" fillId="74" borderId="36" applyNumberFormat="0" applyAlignment="0" applyProtection="0"/>
    <xf numFmtId="0" fontId="2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8" fillId="75" borderId="36" applyNumberFormat="0" applyAlignment="0" applyProtection="0"/>
    <xf numFmtId="0" fontId="157" fillId="74" borderId="36" applyNumberFormat="0" applyAlignment="0" applyProtection="0"/>
    <xf numFmtId="0" fontId="156" fillId="75" borderId="36" applyNumberFormat="0" applyAlignment="0" applyProtection="0"/>
    <xf numFmtId="0" fontId="158" fillId="75" borderId="36" applyNumberFormat="0" applyAlignment="0" applyProtection="0"/>
    <xf numFmtId="0" fontId="158" fillId="75" borderId="36" applyNumberFormat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8" fontId="159" fillId="0" borderId="0" applyFont="0" applyFill="0" applyBorder="0" applyAlignment="0" applyProtection="0"/>
    <xf numFmtId="248" fontId="15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7" fillId="0" borderId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20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9" fillId="0" borderId="0">
      <protection locked="0"/>
    </xf>
    <xf numFmtId="10" fontId="104" fillId="0" borderId="0" applyFont="0" applyFill="0" applyBorder="0" applyAlignment="0" applyProtection="0"/>
    <xf numFmtId="0" fontId="97" fillId="84" borderId="21"/>
    <xf numFmtId="0" fontId="97" fillId="84" borderId="21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1" fontId="67" fillId="0" borderId="0" applyFill="0" applyBorder="0" applyAlignment="0"/>
    <xf numFmtId="22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7" fontId="67" fillId="0" borderId="0" applyFill="0" applyBorder="0" applyAlignment="0"/>
    <xf numFmtId="21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160" fillId="87" borderId="37">
      <alignment horizontal="center" vertical="center" wrapText="1"/>
    </xf>
    <xf numFmtId="37" fontId="2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80" fillId="0" borderId="0"/>
    <xf numFmtId="0" fontId="80" fillId="0" borderId="0"/>
    <xf numFmtId="41" fontId="27" fillId="0" borderId="0" applyFont="0" applyFill="0" applyBorder="0" applyAlignment="0" applyProtection="0"/>
    <xf numFmtId="249" fontId="67" fillId="0" borderId="0" applyFont="0" applyFill="0" applyBorder="0" applyAlignment="0" applyProtection="0"/>
    <xf numFmtId="250" fontId="27" fillId="0" borderId="21">
      <alignment horizontal="center" vertical="center"/>
    </xf>
    <xf numFmtId="250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250" fontId="27" fillId="0" borderId="21">
      <alignment horizontal="center" vertical="center"/>
    </xf>
    <xf numFmtId="250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162" fillId="0" borderId="21">
      <alignment horizontal="center" vertical="center"/>
    </xf>
    <xf numFmtId="0" fontId="162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3" fontId="163" fillId="0" borderId="0" applyFill="0" applyBorder="0" applyProtection="0"/>
    <xf numFmtId="224" fontId="27" fillId="0" borderId="0"/>
    <xf numFmtId="224" fontId="27" fillId="0" borderId="0"/>
    <xf numFmtId="251" fontId="27" fillId="0" borderId="0"/>
    <xf numFmtId="224" fontId="27" fillId="0" borderId="0"/>
    <xf numFmtId="224" fontId="27" fillId="0" borderId="0"/>
    <xf numFmtId="38" fontId="164" fillId="0" borderId="0"/>
    <xf numFmtId="0" fontId="80" fillId="0" borderId="0"/>
    <xf numFmtId="0" fontId="80" fillId="0" borderId="0"/>
    <xf numFmtId="0" fontId="165" fillId="0" borderId="0" applyNumberFormat="0" applyFill="0" applyBorder="0" applyAlignment="0" applyProtection="0"/>
    <xf numFmtId="202" fontId="155" fillId="0" borderId="0"/>
    <xf numFmtId="3" fontId="166" fillId="83" borderId="21">
      <alignment horizontal="left" vertical="top" wrapText="1"/>
      <protection locked="0"/>
    </xf>
    <xf numFmtId="0" fontId="27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204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200" fontId="49" fillId="0" borderId="0"/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0" fontId="143" fillId="0" borderId="0"/>
    <xf numFmtId="0" fontId="143" fillId="0" borderId="0"/>
    <xf numFmtId="0" fontId="27" fillId="0" borderId="0"/>
    <xf numFmtId="0" fontId="143" fillId="0" borderId="0"/>
    <xf numFmtId="0" fontId="27" fillId="0" borderId="0"/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168" fillId="0" borderId="33" applyNumberFormat="0" applyFill="0" applyBorder="0" applyAlignment="0" applyProtection="0">
      <alignment horizontal="center"/>
    </xf>
    <xf numFmtId="239" fontId="168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197" fontId="36" fillId="0" borderId="33" applyNumberFormat="0" applyFill="0" applyBorder="0" applyAlignment="0" applyProtection="0">
      <alignment horizontal="center"/>
    </xf>
    <xf numFmtId="197" fontId="36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239" fontId="27" fillId="0" borderId="33" applyNumberFormat="0" applyFill="0" applyBorder="0" applyAlignment="0" applyProtection="0">
      <alignment horizont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9" fontId="35" fillId="0" borderId="0" applyFill="0" applyBorder="0" applyAlignment="0"/>
    <xf numFmtId="49" fontId="35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52" fontId="67" fillId="0" borderId="0" applyFill="0" applyBorder="0" applyAlignment="0"/>
    <xf numFmtId="252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44" fontId="67" fillId="0" borderId="0" applyFill="0" applyBorder="0" applyAlignment="0"/>
    <xf numFmtId="244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66" fillId="88" borderId="21">
      <alignment horizontal="left" vertical="top" wrapText="1"/>
    </xf>
    <xf numFmtId="0" fontId="72" fillId="0" borderId="0" applyFill="0" applyBorder="0" applyProtection="0">
      <alignment horizontal="left" vertical="top"/>
    </xf>
    <xf numFmtId="0" fontId="72" fillId="0" borderId="0" applyFill="0" applyBorder="0" applyProtection="0">
      <alignment horizontal="left" vertical="top"/>
    </xf>
    <xf numFmtId="40" fontId="169" fillId="0" borderId="0"/>
    <xf numFmtId="40" fontId="169" fillId="0" borderId="0"/>
    <xf numFmtId="40" fontId="27" fillId="0" borderId="0"/>
    <xf numFmtId="40" fontId="27" fillId="0" borderId="0"/>
    <xf numFmtId="0" fontId="17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7" fillId="0" borderId="0">
      <alignment vertical="center"/>
    </xf>
    <xf numFmtId="0" fontId="127" fillId="0" borderId="0">
      <alignment vertical="center"/>
    </xf>
    <xf numFmtId="0" fontId="173" fillId="0" borderId="39" applyNumberFormat="0" applyFill="0" applyAlignment="0" applyProtection="0"/>
    <xf numFmtId="3" fontId="174" fillId="0" borderId="40">
      <alignment horizontal="center"/>
    </xf>
    <xf numFmtId="0" fontId="175" fillId="0" borderId="39" applyNumberFormat="0" applyFill="0" applyAlignment="0" applyProtection="0"/>
    <xf numFmtId="4" fontId="27" fillId="0" borderId="41" applyNumberFormat="0" applyFont="0" applyFill="0" applyAlignment="0" applyProtection="0">
      <alignment vertical="center"/>
    </xf>
    <xf numFmtId="0" fontId="173" fillId="0" borderId="39" applyNumberFormat="0" applyFill="0" applyAlignment="0" applyProtection="0"/>
    <xf numFmtId="4" fontId="27" fillId="0" borderId="41" applyNumberFormat="0" applyFont="0" applyFill="0" applyAlignment="0" applyProtection="0">
      <alignment vertical="center"/>
    </xf>
    <xf numFmtId="3" fontId="27" fillId="0" borderId="40">
      <alignment horizontal="center"/>
    </xf>
    <xf numFmtId="3" fontId="174" fillId="0" borderId="40">
      <alignment horizontal="center"/>
    </xf>
    <xf numFmtId="0" fontId="175" fillId="0" borderId="39" applyNumberFormat="0" applyFill="0" applyAlignment="0" applyProtection="0"/>
    <xf numFmtId="3" fontId="174" fillId="0" borderId="40">
      <alignment horizontal="center"/>
    </xf>
    <xf numFmtId="3" fontId="174" fillId="0" borderId="40">
      <alignment horizontal="center"/>
    </xf>
    <xf numFmtId="0" fontId="175" fillId="0" borderId="39" applyNumberFormat="0" applyFill="0" applyAlignment="0" applyProtection="0"/>
    <xf numFmtId="3" fontId="174" fillId="0" borderId="40">
      <alignment horizontal="center"/>
    </xf>
    <xf numFmtId="0" fontId="175" fillId="0" borderId="39" applyNumberFormat="0" applyFill="0" applyAlignment="0" applyProtection="0"/>
    <xf numFmtId="0" fontId="176" fillId="0" borderId="42" applyNumberFormat="0" applyFill="0" applyAlignment="0" applyProtection="0"/>
    <xf numFmtId="0" fontId="175" fillId="0" borderId="39" applyNumberFormat="0" applyFill="0" applyAlignment="0" applyProtection="0"/>
    <xf numFmtId="0" fontId="173" fillId="0" borderId="42" applyNumberFormat="0" applyFill="0" applyAlignment="0" applyProtection="0"/>
    <xf numFmtId="0" fontId="176" fillId="0" borderId="42" applyNumberFormat="0" applyFill="0" applyAlignment="0" applyProtection="0"/>
    <xf numFmtId="40" fontId="44" fillId="0" borderId="0" applyFont="0" applyFill="0" applyBorder="0" applyAlignment="0" applyProtection="0"/>
    <xf numFmtId="191" fontId="36" fillId="0" borderId="0" applyFont="0" applyFill="0" applyBorder="0" applyAlignment="0" applyProtection="0"/>
    <xf numFmtId="202" fontId="177" fillId="0" borderId="0"/>
    <xf numFmtId="253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55" fontId="6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79" fillId="0" borderId="43"/>
    <xf numFmtId="0" fontId="179" fillId="0" borderId="43"/>
    <xf numFmtId="0" fontId="27" fillId="0" borderId="43"/>
    <xf numFmtId="0" fontId="179" fillId="0" borderId="43"/>
    <xf numFmtId="0" fontId="27" fillId="0" borderId="43"/>
    <xf numFmtId="41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7" fillId="76" borderId="20" applyNumberFormat="0" applyAlignment="0" applyProtection="0"/>
    <xf numFmtId="0" fontId="27" fillId="76" borderId="20" applyNumberFormat="0" applyAlignment="0" applyProtection="0"/>
    <xf numFmtId="0" fontId="75" fillId="76" borderId="20" applyNumberFormat="0" applyAlignment="0" applyProtection="0"/>
    <xf numFmtId="0" fontId="27" fillId="0" borderId="31" applyNumberFormat="0" applyFill="0" applyAlignment="0" applyProtection="0"/>
    <xf numFmtId="0" fontId="27" fillId="0" borderId="31" applyNumberFormat="0" applyFill="0" applyAlignment="0" applyProtection="0"/>
    <xf numFmtId="0" fontId="138" fillId="0" borderId="31" applyNumberFormat="0" applyFill="0" applyAlignment="0" applyProtection="0"/>
    <xf numFmtId="209" fontId="7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74" borderId="36" applyNumberFormat="0" applyAlignment="0" applyProtection="0"/>
    <xf numFmtId="0" fontId="27" fillId="74" borderId="36" applyNumberFormat="0" applyAlignment="0" applyProtection="0"/>
    <xf numFmtId="0" fontId="157" fillId="74" borderId="36" applyNumberFormat="0" applyAlignment="0" applyProtection="0"/>
    <xf numFmtId="0" fontId="27" fillId="74" borderId="19" applyNumberFormat="0" applyAlignment="0" applyProtection="0"/>
    <xf numFmtId="0" fontId="27" fillId="74" borderId="19" applyNumberFormat="0" applyAlignment="0" applyProtection="0"/>
    <xf numFmtId="0" fontId="70" fillId="74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93" fontId="183" fillId="0" borderId="0" applyFont="0" applyFill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09" fillId="38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0" fontId="27" fillId="0" borderId="0"/>
    <xf numFmtId="0" fontId="35" fillId="0" borderId="0"/>
    <xf numFmtId="202" fontId="27" fillId="0" borderId="0"/>
    <xf numFmtId="202" fontId="27" fillId="0" borderId="0"/>
    <xf numFmtId="0" fontId="35" fillId="0" borderId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135" fillId="40" borderId="19" applyNumberFormat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146" fillId="49" borderId="0" applyNumberFormat="0" applyBorder="0" applyAlignment="0" applyProtection="0"/>
    <xf numFmtId="0" fontId="27" fillId="0" borderId="39" applyNumberFormat="0" applyFill="0" applyAlignment="0" applyProtection="0"/>
    <xf numFmtId="0" fontId="27" fillId="0" borderId="39" applyNumberFormat="0" applyFill="0" applyAlignment="0" applyProtection="0"/>
    <xf numFmtId="0" fontId="175" fillId="0" borderId="39" applyNumberFormat="0" applyFill="0" applyAlignment="0" applyProtection="0"/>
    <xf numFmtId="202" fontId="186" fillId="0" borderId="0" applyFont="0" applyFill="0" applyBorder="0" applyAlignment="0" applyProtection="0"/>
    <xf numFmtId="202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202" fontId="186" fillId="0" borderId="0" applyFont="0" applyFill="0" applyBorder="0" applyAlignment="0" applyProtection="0"/>
    <xf numFmtId="202" fontId="186" fillId="0" borderId="0" applyFont="0" applyFill="0" applyBorder="0" applyAlignment="0" applyProtection="0"/>
    <xf numFmtId="0" fontId="27" fillId="0" borderId="0"/>
    <xf numFmtId="0" fontId="27" fillId="0" borderId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7" fillId="37" borderId="35" applyNumberFormat="0" applyFont="0" applyAlignment="0" applyProtection="0"/>
    <xf numFmtId="0" fontId="27" fillId="37" borderId="35" applyNumberFormat="0" applyFont="0" applyAlignment="0" applyProtection="0"/>
    <xf numFmtId="0" fontId="52" fillId="37" borderId="35" applyNumberFormat="0" applyFont="0" applyAlignment="0" applyProtection="0"/>
    <xf numFmtId="0" fontId="27" fillId="0" borderId="25" applyNumberFormat="0" applyFill="0" applyAlignment="0" applyProtection="0"/>
    <xf numFmtId="0" fontId="27" fillId="0" borderId="25" applyNumberFormat="0" applyFill="0" applyAlignment="0" applyProtection="0"/>
    <xf numFmtId="0" fontId="116" fillId="0" borderId="25" applyNumberFormat="0" applyFill="0" applyAlignment="0" applyProtection="0"/>
    <xf numFmtId="0" fontId="27" fillId="0" borderId="27" applyNumberFormat="0" applyFill="0" applyAlignment="0" applyProtection="0"/>
    <xf numFmtId="0" fontId="27" fillId="0" borderId="27" applyNumberFormat="0" applyFill="0" applyAlignment="0" applyProtection="0"/>
    <xf numFmtId="0" fontId="120" fillId="0" borderId="27" applyNumberFormat="0" applyFill="0" applyAlignment="0" applyProtection="0"/>
    <xf numFmtId="0" fontId="27" fillId="0" borderId="29" applyNumberFormat="0" applyFill="0" applyAlignment="0" applyProtection="0"/>
    <xf numFmtId="0" fontId="27" fillId="0" borderId="29" applyNumberFormat="0" applyFill="0" applyAlignment="0" applyProtection="0"/>
    <xf numFmtId="0" fontId="124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2" fontId="187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92" fontId="188" fillId="0" borderId="0" applyFont="0" applyFill="0" applyBorder="0" applyAlignment="0" applyProtection="0"/>
    <xf numFmtId="194" fontId="188" fillId="0" borderId="0" applyFont="0" applyFill="0" applyBorder="0" applyAlignment="0" applyProtection="0"/>
    <xf numFmtId="41" fontId="187" fillId="0" borderId="0" applyFont="0" applyFill="0" applyBorder="0" applyAlignment="0" applyProtection="0">
      <alignment vertical="center"/>
    </xf>
    <xf numFmtId="194" fontId="27" fillId="0" borderId="0" applyFont="0" applyFill="0" applyBorder="0" applyAlignment="0" applyProtection="0"/>
    <xf numFmtId="202" fontId="189" fillId="0" borderId="0" applyNumberFormat="0" applyFill="0" applyBorder="0" applyAlignment="0" applyProtection="0">
      <alignment vertical="top"/>
      <protection locked="0"/>
    </xf>
    <xf numFmtId="202" fontId="188" fillId="0" borderId="0"/>
    <xf numFmtId="202" fontId="32" fillId="0" borderId="0"/>
    <xf numFmtId="0" fontId="190" fillId="0" borderId="0"/>
    <xf numFmtId="0" fontId="190" fillId="0" borderId="0"/>
    <xf numFmtId="192" fontId="27" fillId="0" borderId="0" applyFont="0" applyFill="0" applyBorder="0" applyAlignment="0" applyProtection="0"/>
    <xf numFmtId="202" fontId="191" fillId="0" borderId="0"/>
    <xf numFmtId="38" fontId="192" fillId="0" borderId="44" applyNumberFormat="0" applyBorder="0" applyAlignment="0"/>
    <xf numFmtId="202" fontId="19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5" fillId="0" borderId="0"/>
    <xf numFmtId="0" fontId="196" fillId="0" borderId="0"/>
    <xf numFmtId="0" fontId="196" fillId="0" borderId="0"/>
    <xf numFmtId="0" fontId="196" fillId="0" borderId="0"/>
    <xf numFmtId="0" fontId="149" fillId="0" borderId="0"/>
    <xf numFmtId="0" fontId="196" fillId="0" borderId="0"/>
    <xf numFmtId="9" fontId="39" fillId="0" borderId="46" applyNumberFormat="0" applyBorder="0"/>
    <xf numFmtId="0" fontId="1" fillId="0" borderId="0"/>
    <xf numFmtId="0" fontId="1" fillId="0" borderId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27" fillId="0" borderId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194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01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4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194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6" fontId="52" fillId="0" borderId="0"/>
    <xf numFmtId="43" fontId="52" fillId="0" borderId="0" applyFont="0" applyFill="0" applyBorder="0" applyAlignment="0" applyProtection="0"/>
    <xf numFmtId="0" fontId="52" fillId="0" borderId="0"/>
    <xf numFmtId="0" fontId="1" fillId="0" borderId="0"/>
    <xf numFmtId="0" fontId="82" fillId="0" borderId="0"/>
    <xf numFmtId="0" fontId="1" fillId="0" borderId="0"/>
    <xf numFmtId="9" fontId="1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0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/>
    <xf numFmtId="0" fontId="205" fillId="2" borderId="0" applyNumberFormat="0" applyBorder="0" applyAlignment="0" applyProtection="0"/>
    <xf numFmtId="0" fontId="27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52" fillId="0" borderId="0"/>
    <xf numFmtId="0" fontId="1" fillId="0" borderId="0"/>
    <xf numFmtId="194" fontId="1" fillId="0" borderId="0" applyFont="0" applyFill="0" applyBorder="0" applyAlignment="0" applyProtection="0"/>
    <xf numFmtId="0" fontId="82" fillId="0" borderId="0"/>
    <xf numFmtId="0" fontId="1" fillId="0" borderId="0"/>
    <xf numFmtId="0" fontId="194" fillId="0" borderId="0"/>
    <xf numFmtId="43" fontId="38" fillId="0" borderId="0" applyFont="0" applyFill="0" applyBorder="0" applyAlignment="0" applyProtection="0"/>
    <xf numFmtId="0" fontId="82" fillId="0" borderId="0"/>
    <xf numFmtId="0" fontId="27" fillId="0" borderId="0"/>
    <xf numFmtId="194" fontId="1" fillId="0" borderId="0" applyFont="0" applyFill="0" applyBorder="0" applyAlignment="0" applyProtection="0"/>
    <xf numFmtId="237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0" fontId="10" fillId="0" borderId="0"/>
    <xf numFmtId="0" fontId="204" fillId="0" borderId="0"/>
    <xf numFmtId="9" fontId="204" fillId="0" borderId="0" applyFont="0" applyFill="0" applyBorder="0" applyAlignment="0" applyProtection="0"/>
    <xf numFmtId="0" fontId="1" fillId="0" borderId="0"/>
    <xf numFmtId="0" fontId="10" fillId="0" borderId="0"/>
    <xf numFmtId="19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4" fillId="0" borderId="0"/>
    <xf numFmtId="9" fontId="1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27" fillId="0" borderId="0"/>
    <xf numFmtId="0" fontId="151" fillId="0" borderId="0">
      <alignment vertical="center"/>
    </xf>
    <xf numFmtId="194" fontId="1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0" fontId="10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7" fillId="0" borderId="0"/>
    <xf numFmtId="43" fontId="5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0">
      <alignment vertical="center"/>
    </xf>
    <xf numFmtId="0" fontId="2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2" fillId="0" borderId="0"/>
    <xf numFmtId="0" fontId="1" fillId="0" borderId="0"/>
    <xf numFmtId="194" fontId="1" fillId="0" borderId="0" applyFont="0" applyFill="0" applyBorder="0" applyAlignment="0" applyProtection="0"/>
    <xf numFmtId="262" fontId="207" fillId="0" borderId="47" applyNumberFormat="0" applyFill="0" applyAlignment="0" applyProtection="0"/>
    <xf numFmtId="0" fontId="82" fillId="0" borderId="0"/>
    <xf numFmtId="202" fontId="209" fillId="0" borderId="48" applyFill="0" applyProtection="0">
      <alignment horizontal="right" wrapText="1"/>
    </xf>
    <xf numFmtId="202" fontId="207" fillId="0" borderId="49" applyNumberFormat="0" applyFill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4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4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4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4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4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4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4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4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4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4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4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18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0" fillId="7" borderId="15" applyNumberFormat="0" applyAlignment="0" applyProtection="0"/>
    <xf numFmtId="0" fontId="75" fillId="76" borderId="20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23" fontId="52" fillId="0" borderId="0" applyFill="0" applyBorder="0" applyAlignment="0" applyProtection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38" fontId="111" fillId="84" borderId="0" applyNumberFormat="0" applyBorder="0" applyAlignment="0" applyProtection="0"/>
    <xf numFmtId="0" fontId="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111" fillId="86" borderId="21" applyNumberFormat="0" applyBorder="0" applyAlignment="0" applyProtection="0"/>
    <xf numFmtId="0" fontId="16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246" fontId="150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8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1" fillId="0" borderId="0"/>
    <xf numFmtId="0" fontId="52" fillId="0" borderId="0"/>
    <xf numFmtId="0" fontId="82" fillId="0" borderId="0"/>
    <xf numFmtId="0" fontId="27" fillId="0" borderId="0"/>
    <xf numFmtId="0" fontId="27" fillId="0" borderId="0"/>
    <xf numFmtId="0" fontId="48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38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27" fillId="37" borderId="35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17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247" fontId="20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62" fontId="209" fillId="0" borderId="0" applyNumberFormat="0" applyFill="0" applyBorder="0" applyAlignment="0" applyProtection="0"/>
    <xf numFmtId="202" fontId="208" fillId="0" borderId="0" applyFill="0" applyBorder="0" applyProtection="0"/>
    <xf numFmtId="262" fontId="208" fillId="89" borderId="0" applyNumberFormat="0" applyFont="0" applyBorder="0" applyAlignment="0" applyProtection="0"/>
    <xf numFmtId="247" fontId="208" fillId="0" borderId="0" applyFill="0" applyBorder="0" applyAlignment="0" applyProtection="0"/>
    <xf numFmtId="202" fontId="227" fillId="0" borderId="0" applyNumberFormat="0" applyAlignment="0" applyProtection="0"/>
    <xf numFmtId="263" fontId="209" fillId="0" borderId="48" applyFill="0" applyProtection="0">
      <alignment horizontal="right" wrapText="1"/>
    </xf>
    <xf numFmtId="202" fontId="209" fillId="0" borderId="48" applyFill="0" applyProtection="0">
      <alignment horizontal="right" wrapText="1"/>
    </xf>
    <xf numFmtId="202" fontId="209" fillId="0" borderId="0" applyFill="0" applyProtection="0">
      <alignment wrapText="1"/>
    </xf>
    <xf numFmtId="202" fontId="13" fillId="0" borderId="0" applyAlignment="0" applyProtection="0"/>
    <xf numFmtId="263" fontId="13" fillId="0" borderId="0" applyAlignment="0" applyProtection="0"/>
    <xf numFmtId="202" fontId="13" fillId="0" borderId="0" applyAlignment="0" applyProtection="0"/>
    <xf numFmtId="202" fontId="207" fillId="0" borderId="49" applyNumberFormat="0" applyFill="0" applyAlignment="0" applyProtection="0"/>
    <xf numFmtId="263" fontId="207" fillId="0" borderId="49" applyNumberFormat="0" applyFill="0" applyAlignment="0" applyProtection="0"/>
    <xf numFmtId="0" fontId="20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264" fontId="13" fillId="0" borderId="0" applyNumberFormat="0" applyAlignment="0" applyProtection="0"/>
    <xf numFmtId="265" fontId="208" fillId="0" borderId="0" applyBorder="0" applyProtection="0"/>
    <xf numFmtId="9" fontId="1" fillId="0" borderId="0" applyFont="0" applyFill="0" applyBorder="0" applyAlignment="0" applyProtection="0"/>
    <xf numFmtId="264" fontId="207" fillId="0" borderId="49" applyNumberFormat="0" applyFill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28" fillId="0" borderId="0"/>
    <xf numFmtId="194" fontId="2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194" fontId="27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4" fillId="0" borderId="0"/>
    <xf numFmtId="9" fontId="204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204" fillId="0" borderId="0"/>
    <xf numFmtId="0" fontId="1" fillId="0" borderId="0"/>
    <xf numFmtId="194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" fillId="0" borderId="0"/>
    <xf numFmtId="194" fontId="1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204" fillId="0" borderId="0"/>
    <xf numFmtId="194" fontId="204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1" fillId="0" borderId="0"/>
    <xf numFmtId="0" fontId="1" fillId="0" borderId="0"/>
    <xf numFmtId="9" fontId="1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/>
    <xf numFmtId="0" fontId="205" fillId="2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82" fillId="0" borderId="0"/>
    <xf numFmtId="0" fontId="52" fillId="0" borderId="0"/>
    <xf numFmtId="0" fontId="1" fillId="0" borderId="0"/>
    <xf numFmtId="0" fontId="82" fillId="0" borderId="0"/>
    <xf numFmtId="0" fontId="1" fillId="0" borderId="0"/>
    <xf numFmtId="0" fontId="194" fillId="0" borderId="0"/>
    <xf numFmtId="43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229" fillId="0" borderId="0" applyFont="0" applyFill="0" applyBorder="0" applyAlignment="0" applyProtection="0"/>
    <xf numFmtId="0" fontId="1" fillId="0" borderId="0"/>
    <xf numFmtId="0" fontId="10" fillId="0" borderId="0"/>
    <xf numFmtId="194" fontId="10" fillId="0" borderId="0" applyFont="0" applyFill="0" applyBorder="0" applyAlignment="0" applyProtection="0"/>
    <xf numFmtId="4" fontId="81" fillId="0" borderId="0" applyFont="0" applyFill="0" applyBorder="0" applyAlignment="0" applyProtection="0"/>
    <xf numFmtId="209" fontId="204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7" fillId="0" borderId="0"/>
    <xf numFmtId="0" fontId="27" fillId="0" borderId="0"/>
    <xf numFmtId="0" fontId="151" fillId="0" borderId="0">
      <alignment vertical="center"/>
    </xf>
    <xf numFmtId="0" fontId="10" fillId="0" borderId="0"/>
    <xf numFmtId="26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0" fillId="0" borderId="0"/>
    <xf numFmtId="0" fontId="82" fillId="0" borderId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" fillId="0" borderId="0"/>
    <xf numFmtId="0" fontId="52" fillId="0" borderId="0"/>
    <xf numFmtId="9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230" fillId="0" borderId="0"/>
    <xf numFmtId="0" fontId="52" fillId="0" borderId="0"/>
    <xf numFmtId="43" fontId="1" fillId="0" borderId="0" applyFont="0" applyFill="0" applyBorder="0" applyAlignment="0" applyProtection="0"/>
    <xf numFmtId="194" fontId="230" fillId="0" borderId="0" applyFont="0" applyFill="0" applyBorder="0" applyAlignment="0" applyProtection="0"/>
    <xf numFmtId="0" fontId="27" fillId="0" borderId="0"/>
    <xf numFmtId="0" fontId="151" fillId="0" borderId="0">
      <alignment vertical="center"/>
    </xf>
    <xf numFmtId="0" fontId="82" fillId="0" borderId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2" fillId="0" borderId="0"/>
    <xf numFmtId="0" fontId="1" fillId="0" borderId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9" fontId="82" fillId="0" borderId="0" applyFont="0" applyFill="0" applyBorder="0" applyAlignment="0" applyProtection="0"/>
    <xf numFmtId="0" fontId="1" fillId="0" borderId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82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3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82" fillId="0" borderId="0"/>
    <xf numFmtId="194" fontId="1" fillId="0" borderId="0" applyFont="0" applyFill="0" applyBorder="0" applyAlignment="0" applyProtection="0"/>
    <xf numFmtId="0" fontId="1" fillId="0" borderId="0"/>
    <xf numFmtId="0" fontId="204" fillId="0" borderId="0"/>
    <xf numFmtId="194" fontId="232" fillId="0" borderId="0" applyFont="0" applyFill="0" applyBorder="0" applyAlignment="0" applyProtection="0"/>
    <xf numFmtId="0" fontId="10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0"/>
    <xf numFmtId="9" fontId="1" fillId="0" borderId="0" applyFont="0" applyFill="0" applyBorder="0" applyAlignment="0" applyProtection="0"/>
    <xf numFmtId="0" fontId="232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194" fontId="204" fillId="0" borderId="0" applyFont="0" applyFill="0" applyBorder="0" applyAlignment="0" applyProtection="0"/>
    <xf numFmtId="0" fontId="1" fillId="0" borderId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204" fillId="0" borderId="0"/>
    <xf numFmtId="0" fontId="204" fillId="0" borderId="0"/>
    <xf numFmtId="194" fontId="204" fillId="0" borderId="0" applyFont="0" applyFill="0" applyBorder="0" applyAlignment="0" applyProtection="0"/>
    <xf numFmtId="0" fontId="204" fillId="0" borderId="0"/>
    <xf numFmtId="194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33" fillId="0" borderId="0"/>
    <xf numFmtId="0" fontId="204" fillId="0" borderId="0"/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27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4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229" fillId="0" borderId="0"/>
    <xf numFmtId="0" fontId="10" fillId="0" borderId="0"/>
    <xf numFmtId="0" fontId="82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2" fillId="0" borderId="0"/>
    <xf numFmtId="194" fontId="204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268" fontId="1" fillId="0" borderId="0" applyFont="0" applyFill="0" applyBorder="0" applyAlignment="0" applyProtection="0"/>
    <xf numFmtId="0" fontId="1" fillId="0" borderId="0"/>
    <xf numFmtId="0" fontId="201" fillId="0" borderId="0"/>
    <xf numFmtId="0" fontId="202" fillId="0" borderId="0"/>
    <xf numFmtId="40" fontId="44" fillId="0" borderId="0" applyFont="0" applyFill="0" applyBorder="0" applyAlignment="0" applyProtection="0"/>
    <xf numFmtId="38" fontId="44" fillId="0" borderId="0" applyFill="0" applyBorder="0" applyAlignment="0" applyProtection="0"/>
    <xf numFmtId="194" fontId="27" fillId="0" borderId="0" applyFont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269" fontId="2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70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240" fontId="80" fillId="0" borderId="0" applyFont="0" applyFill="0" applyBorder="0" applyAlignment="0" applyProtection="0"/>
    <xf numFmtId="38" fontId="44" fillId="0" borderId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269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9" fontId="27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269" fontId="32" fillId="0" borderId="0"/>
    <xf numFmtId="269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0" fontId="27" fillId="0" borderId="0">
      <alignment horizontal="right"/>
    </xf>
    <xf numFmtId="269" fontId="27" fillId="0" borderId="0">
      <alignment horizontal="right"/>
    </xf>
    <xf numFmtId="269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0" fontId="114" fillId="0" borderId="0">
      <alignment horizontal="center"/>
    </xf>
    <xf numFmtId="269" fontId="114" fillId="0" borderId="0">
      <alignment horizontal="center"/>
    </xf>
    <xf numFmtId="269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269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72" fontId="27" fillId="0" borderId="0">
      <alignment horizontal="right"/>
    </xf>
    <xf numFmtId="269" fontId="27" fillId="0" borderId="0">
      <alignment horizontal="right"/>
    </xf>
    <xf numFmtId="240" fontId="27" fillId="0" borderId="0" applyFont="0" applyFill="0" applyBorder="0" applyAlignment="0" applyProtection="0"/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73" fontId="82" fillId="10" borderId="0" applyNumberFormat="0" applyBorder="0" applyAlignment="0" applyProtection="0"/>
    <xf numFmtId="273" fontId="82" fillId="10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5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73" fontId="82" fillId="10" borderId="0" applyNumberFormat="0" applyBorder="0" applyAlignment="0" applyProtection="0"/>
    <xf numFmtId="273" fontId="82" fillId="10" borderId="0" applyNumberFormat="0" applyBorder="0" applyAlignment="0" applyProtection="0"/>
    <xf numFmtId="273" fontId="82" fillId="10" borderId="0" applyNumberFormat="0" applyBorder="0" applyAlignment="0" applyProtection="0"/>
    <xf numFmtId="273" fontId="82" fillId="10" borderId="0" applyNumberFormat="0" applyBorder="0" applyAlignment="0" applyProtection="0"/>
    <xf numFmtId="273" fontId="82" fillId="10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5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3" fillId="10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3" fillId="10" borderId="0" applyNumberFormat="0" applyBorder="0" applyAlignment="0" applyProtection="0"/>
    <xf numFmtId="0" fontId="38" fillId="34" borderId="0" applyNumberFormat="0" applyBorder="0" applyAlignment="0" applyProtection="0"/>
    <xf numFmtId="269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73" fontId="82" fillId="14" borderId="0" applyNumberFormat="0" applyBorder="0" applyAlignment="0" applyProtection="0"/>
    <xf numFmtId="273" fontId="82" fillId="14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5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73" fontId="82" fillId="14" borderId="0" applyNumberFormat="0" applyBorder="0" applyAlignment="0" applyProtection="0"/>
    <xf numFmtId="273" fontId="82" fillId="14" borderId="0" applyNumberFormat="0" applyBorder="0" applyAlignment="0" applyProtection="0"/>
    <xf numFmtId="273" fontId="82" fillId="14" borderId="0" applyNumberFormat="0" applyBorder="0" applyAlignment="0" applyProtection="0"/>
    <xf numFmtId="273" fontId="82" fillId="14" borderId="0" applyNumberFormat="0" applyBorder="0" applyAlignment="0" applyProtection="0"/>
    <xf numFmtId="273" fontId="82" fillId="14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5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53" fillId="14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53" fillId="14" borderId="0" applyNumberFormat="0" applyBorder="0" applyAlignment="0" applyProtection="0"/>
    <xf numFmtId="0" fontId="38" fillId="36" borderId="0" applyNumberFormat="0" applyBorder="0" applyAlignment="0" applyProtection="0"/>
    <xf numFmtId="269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73" fontId="82" fillId="18" borderId="0" applyNumberFormat="0" applyBorder="0" applyAlignment="0" applyProtection="0"/>
    <xf numFmtId="273" fontId="82" fillId="1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5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73" fontId="82" fillId="18" borderId="0" applyNumberFormat="0" applyBorder="0" applyAlignment="0" applyProtection="0"/>
    <xf numFmtId="273" fontId="82" fillId="18" borderId="0" applyNumberFormat="0" applyBorder="0" applyAlignment="0" applyProtection="0"/>
    <xf numFmtId="273" fontId="82" fillId="18" borderId="0" applyNumberFormat="0" applyBorder="0" applyAlignment="0" applyProtection="0"/>
    <xf numFmtId="273" fontId="82" fillId="18" borderId="0" applyNumberFormat="0" applyBorder="0" applyAlignment="0" applyProtection="0"/>
    <xf numFmtId="273" fontId="82" fillId="1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5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53" fillId="1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53" fillId="18" borderId="0" applyNumberFormat="0" applyBorder="0" applyAlignment="0" applyProtection="0"/>
    <xf numFmtId="0" fontId="38" fillId="38" borderId="0" applyNumberFormat="0" applyBorder="0" applyAlignment="0" applyProtection="0"/>
    <xf numFmtId="269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73" fontId="82" fillId="22" borderId="0" applyNumberFormat="0" applyBorder="0" applyAlignment="0" applyProtection="0"/>
    <xf numFmtId="273" fontId="82" fillId="22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5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73" fontId="82" fillId="22" borderId="0" applyNumberFormat="0" applyBorder="0" applyAlignment="0" applyProtection="0"/>
    <xf numFmtId="273" fontId="82" fillId="22" borderId="0" applyNumberFormat="0" applyBorder="0" applyAlignment="0" applyProtection="0"/>
    <xf numFmtId="273" fontId="82" fillId="22" borderId="0" applyNumberFormat="0" applyBorder="0" applyAlignment="0" applyProtection="0"/>
    <xf numFmtId="273" fontId="82" fillId="22" borderId="0" applyNumberFormat="0" applyBorder="0" applyAlignment="0" applyProtection="0"/>
    <xf numFmtId="273" fontId="82" fillId="22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5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2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2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73" fontId="82" fillId="26" borderId="0" applyNumberFormat="0" applyBorder="0" applyAlignment="0" applyProtection="0"/>
    <xf numFmtId="273" fontId="82" fillId="26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5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73" fontId="82" fillId="26" borderId="0" applyNumberFormat="0" applyBorder="0" applyAlignment="0" applyProtection="0"/>
    <xf numFmtId="273" fontId="82" fillId="26" borderId="0" applyNumberFormat="0" applyBorder="0" applyAlignment="0" applyProtection="0"/>
    <xf numFmtId="273" fontId="82" fillId="26" borderId="0" applyNumberFormat="0" applyBorder="0" applyAlignment="0" applyProtection="0"/>
    <xf numFmtId="273" fontId="82" fillId="26" borderId="0" applyNumberFormat="0" applyBorder="0" applyAlignment="0" applyProtection="0"/>
    <xf numFmtId="273" fontId="82" fillId="26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5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53" fillId="26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53" fillId="26" borderId="0" applyNumberFormat="0" applyBorder="0" applyAlignment="0" applyProtection="0"/>
    <xf numFmtId="0" fontId="38" fillId="41" borderId="0" applyNumberFormat="0" applyBorder="0" applyAlignment="0" applyProtection="0"/>
    <xf numFmtId="269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73" fontId="82" fillId="30" borderId="0" applyNumberFormat="0" applyBorder="0" applyAlignment="0" applyProtection="0"/>
    <xf numFmtId="273" fontId="82" fillId="3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5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73" fontId="82" fillId="30" borderId="0" applyNumberFormat="0" applyBorder="0" applyAlignment="0" applyProtection="0"/>
    <xf numFmtId="273" fontId="82" fillId="30" borderId="0" applyNumberFormat="0" applyBorder="0" applyAlignment="0" applyProtection="0"/>
    <xf numFmtId="273" fontId="82" fillId="30" borderId="0" applyNumberFormat="0" applyBorder="0" applyAlignment="0" applyProtection="0"/>
    <xf numFmtId="273" fontId="82" fillId="30" borderId="0" applyNumberFormat="0" applyBorder="0" applyAlignment="0" applyProtection="0"/>
    <xf numFmtId="273" fontId="82" fillId="3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5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53" fillId="3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53" fillId="30" borderId="0" applyNumberFormat="0" applyBorder="0" applyAlignment="0" applyProtection="0"/>
    <xf numFmtId="0" fontId="38" fillId="40" borderId="0" applyNumberFormat="0" applyBorder="0" applyAlignment="0" applyProtection="0"/>
    <xf numFmtId="269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69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69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69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69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69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69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73" fontId="82" fillId="11" borderId="0" applyNumberFormat="0" applyBorder="0" applyAlignment="0" applyProtection="0"/>
    <xf numFmtId="273" fontId="82" fillId="11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5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73" fontId="82" fillId="11" borderId="0" applyNumberFormat="0" applyBorder="0" applyAlignment="0" applyProtection="0"/>
    <xf numFmtId="273" fontId="82" fillId="11" borderId="0" applyNumberFormat="0" applyBorder="0" applyAlignment="0" applyProtection="0"/>
    <xf numFmtId="273" fontId="82" fillId="11" borderId="0" applyNumberFormat="0" applyBorder="0" applyAlignment="0" applyProtection="0"/>
    <xf numFmtId="273" fontId="82" fillId="11" borderId="0" applyNumberFormat="0" applyBorder="0" applyAlignment="0" applyProtection="0"/>
    <xf numFmtId="273" fontId="82" fillId="11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5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11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11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73" fontId="82" fillId="15" borderId="0" applyNumberFormat="0" applyBorder="0" applyAlignment="0" applyProtection="0"/>
    <xf numFmtId="273" fontId="82" fillId="1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5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73" fontId="82" fillId="15" borderId="0" applyNumberFormat="0" applyBorder="0" applyAlignment="0" applyProtection="0"/>
    <xf numFmtId="273" fontId="82" fillId="15" borderId="0" applyNumberFormat="0" applyBorder="0" applyAlignment="0" applyProtection="0"/>
    <xf numFmtId="273" fontId="82" fillId="15" borderId="0" applyNumberFormat="0" applyBorder="0" applyAlignment="0" applyProtection="0"/>
    <xf numFmtId="273" fontId="82" fillId="15" borderId="0" applyNumberFormat="0" applyBorder="0" applyAlignment="0" applyProtection="0"/>
    <xf numFmtId="273" fontId="82" fillId="1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5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53" fillId="1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53" fillId="15" borderId="0" applyNumberFormat="0" applyBorder="0" applyAlignment="0" applyProtection="0"/>
    <xf numFmtId="0" fontId="38" fillId="35" borderId="0" applyNumberFormat="0" applyBorder="0" applyAlignment="0" applyProtection="0"/>
    <xf numFmtId="269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73" fontId="82" fillId="19" borderId="0" applyNumberFormat="0" applyBorder="0" applyAlignment="0" applyProtection="0"/>
    <xf numFmtId="273" fontId="82" fillId="19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5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73" fontId="82" fillId="19" borderId="0" applyNumberFormat="0" applyBorder="0" applyAlignment="0" applyProtection="0"/>
    <xf numFmtId="273" fontId="82" fillId="19" borderId="0" applyNumberFormat="0" applyBorder="0" applyAlignment="0" applyProtection="0"/>
    <xf numFmtId="273" fontId="82" fillId="19" borderId="0" applyNumberFormat="0" applyBorder="0" applyAlignment="0" applyProtection="0"/>
    <xf numFmtId="273" fontId="82" fillId="19" borderId="0" applyNumberFormat="0" applyBorder="0" applyAlignment="0" applyProtection="0"/>
    <xf numFmtId="273" fontId="82" fillId="19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5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3" fillId="19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3" fillId="19" borderId="0" applyNumberFormat="0" applyBorder="0" applyAlignment="0" applyProtection="0"/>
    <xf numFmtId="0" fontId="38" fillId="48" borderId="0" applyNumberFormat="0" applyBorder="0" applyAlignment="0" applyProtection="0"/>
    <xf numFmtId="269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73" fontId="82" fillId="23" borderId="0" applyNumberFormat="0" applyBorder="0" applyAlignment="0" applyProtection="0"/>
    <xf numFmtId="273" fontId="82" fillId="23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5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73" fontId="82" fillId="23" borderId="0" applyNumberFormat="0" applyBorder="0" applyAlignment="0" applyProtection="0"/>
    <xf numFmtId="273" fontId="82" fillId="23" borderId="0" applyNumberFormat="0" applyBorder="0" applyAlignment="0" applyProtection="0"/>
    <xf numFmtId="273" fontId="82" fillId="23" borderId="0" applyNumberFormat="0" applyBorder="0" applyAlignment="0" applyProtection="0"/>
    <xf numFmtId="273" fontId="82" fillId="23" borderId="0" applyNumberFormat="0" applyBorder="0" applyAlignment="0" applyProtection="0"/>
    <xf numFmtId="273" fontId="82" fillId="23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5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3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3" borderId="0" applyNumberFormat="0" applyBorder="0" applyAlignment="0" applyProtection="0"/>
    <xf numFmtId="0" fontId="38" fillId="39" borderId="0" applyNumberFormat="0" applyBorder="0" applyAlignment="0" applyProtection="0"/>
    <xf numFmtId="269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73" fontId="82" fillId="27" borderId="0" applyNumberFormat="0" applyBorder="0" applyAlignment="0" applyProtection="0"/>
    <xf numFmtId="273" fontId="82" fillId="27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5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73" fontId="82" fillId="27" borderId="0" applyNumberFormat="0" applyBorder="0" applyAlignment="0" applyProtection="0"/>
    <xf numFmtId="273" fontId="82" fillId="27" borderId="0" applyNumberFormat="0" applyBorder="0" applyAlignment="0" applyProtection="0"/>
    <xf numFmtId="273" fontId="82" fillId="27" borderId="0" applyNumberFormat="0" applyBorder="0" applyAlignment="0" applyProtection="0"/>
    <xf numFmtId="273" fontId="82" fillId="27" borderId="0" applyNumberFormat="0" applyBorder="0" applyAlignment="0" applyProtection="0"/>
    <xf numFmtId="273" fontId="82" fillId="27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5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27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27" borderId="0" applyNumberFormat="0" applyBorder="0" applyAlignment="0" applyProtection="0"/>
    <xf numFmtId="0" fontId="38" fillId="33" borderId="0" applyNumberFormat="0" applyBorder="0" applyAlignment="0" applyProtection="0"/>
    <xf numFmtId="269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73" fontId="82" fillId="31" borderId="0" applyNumberFormat="0" applyBorder="0" applyAlignment="0" applyProtection="0"/>
    <xf numFmtId="273" fontId="82" fillId="31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5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73" fontId="82" fillId="31" borderId="0" applyNumberFormat="0" applyBorder="0" applyAlignment="0" applyProtection="0"/>
    <xf numFmtId="273" fontId="82" fillId="31" borderId="0" applyNumberFormat="0" applyBorder="0" applyAlignment="0" applyProtection="0"/>
    <xf numFmtId="273" fontId="82" fillId="31" borderId="0" applyNumberFormat="0" applyBorder="0" applyAlignment="0" applyProtection="0"/>
    <xf numFmtId="273" fontId="82" fillId="31" borderId="0" applyNumberFormat="0" applyBorder="0" applyAlignment="0" applyProtection="0"/>
    <xf numFmtId="273" fontId="82" fillId="31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5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3" fillId="31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3" fillId="31" borderId="0" applyNumberFormat="0" applyBorder="0" applyAlignment="0" applyProtection="0"/>
    <xf numFmtId="0" fontId="38" fillId="50" borderId="0" applyNumberFormat="0" applyBorder="0" applyAlignment="0" applyProtection="0"/>
    <xf numFmtId="269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69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69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69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69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69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69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3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273" fontId="223" fillId="12" borderId="0" applyNumberFormat="0" applyBorder="0" applyAlignment="0" applyProtection="0"/>
    <xf numFmtId="273" fontId="223" fillId="12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273" fontId="223" fillId="12" borderId="0" applyNumberFormat="0" applyBorder="0" applyAlignment="0" applyProtection="0"/>
    <xf numFmtId="273" fontId="223" fillId="12" borderId="0" applyNumberFormat="0" applyBorder="0" applyAlignment="0" applyProtection="0"/>
    <xf numFmtId="273" fontId="223" fillId="12" borderId="0" applyNumberFormat="0" applyBorder="0" applyAlignment="0" applyProtection="0"/>
    <xf numFmtId="273" fontId="223" fillId="12" borderId="0" applyNumberFormat="0" applyBorder="0" applyAlignment="0" applyProtection="0"/>
    <xf numFmtId="273" fontId="223" fillId="12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55" borderId="0" applyNumberFormat="0" applyBorder="0" applyAlignment="0" applyProtection="0"/>
    <xf numFmtId="269" fontId="56" fillId="55" borderId="0" applyNumberFormat="0" applyBorder="0" applyAlignment="0" applyProtection="0"/>
    <xf numFmtId="0" fontId="236" fillId="55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7" fillId="12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7" fillId="12" borderId="0" applyNumberFormat="0" applyBorder="0" applyAlignment="0" applyProtection="0"/>
    <xf numFmtId="269" fontId="56" fillId="55" borderId="0" applyNumberFormat="0" applyBorder="0" applyAlignment="0" applyProtection="0"/>
    <xf numFmtId="0" fontId="56" fillId="5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73" fontId="223" fillId="16" borderId="0" applyNumberFormat="0" applyBorder="0" applyAlignment="0" applyProtection="0"/>
    <xf numFmtId="273" fontId="223" fillId="16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73" fontId="223" fillId="16" borderId="0" applyNumberFormat="0" applyBorder="0" applyAlignment="0" applyProtection="0"/>
    <xf numFmtId="273" fontId="223" fillId="16" borderId="0" applyNumberFormat="0" applyBorder="0" applyAlignment="0" applyProtection="0"/>
    <xf numFmtId="273" fontId="223" fillId="16" borderId="0" applyNumberFormat="0" applyBorder="0" applyAlignment="0" applyProtection="0"/>
    <xf numFmtId="273" fontId="223" fillId="16" borderId="0" applyNumberFormat="0" applyBorder="0" applyAlignment="0" applyProtection="0"/>
    <xf numFmtId="273" fontId="223" fillId="16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269" fontId="56" fillId="35" borderId="0" applyNumberFormat="0" applyBorder="0" applyAlignment="0" applyProtection="0"/>
    <xf numFmtId="0" fontId="236" fillId="35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7" fillId="16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7" fillId="16" borderId="0" applyNumberFormat="0" applyBorder="0" applyAlignment="0" applyProtection="0"/>
    <xf numFmtId="269" fontId="56" fillId="35" borderId="0" applyNumberFormat="0" applyBorder="0" applyAlignment="0" applyProtection="0"/>
    <xf numFmtId="0" fontId="56" fillId="35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273" fontId="223" fillId="20" borderId="0" applyNumberFormat="0" applyBorder="0" applyAlignment="0" applyProtection="0"/>
    <xf numFmtId="273" fontId="223" fillId="20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273" fontId="223" fillId="20" borderId="0" applyNumberFormat="0" applyBorder="0" applyAlignment="0" applyProtection="0"/>
    <xf numFmtId="273" fontId="223" fillId="20" borderId="0" applyNumberFormat="0" applyBorder="0" applyAlignment="0" applyProtection="0"/>
    <xf numFmtId="273" fontId="223" fillId="20" borderId="0" applyNumberFormat="0" applyBorder="0" applyAlignment="0" applyProtection="0"/>
    <xf numFmtId="273" fontId="223" fillId="20" borderId="0" applyNumberFormat="0" applyBorder="0" applyAlignment="0" applyProtection="0"/>
    <xf numFmtId="273" fontId="223" fillId="20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48" borderId="0" applyNumberFormat="0" applyBorder="0" applyAlignment="0" applyProtection="0"/>
    <xf numFmtId="269" fontId="56" fillId="48" borderId="0" applyNumberFormat="0" applyBorder="0" applyAlignment="0" applyProtection="0"/>
    <xf numFmtId="0" fontId="236" fillId="48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7" fillId="20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7" fillId="20" borderId="0" applyNumberFormat="0" applyBorder="0" applyAlignment="0" applyProtection="0"/>
    <xf numFmtId="269" fontId="56" fillId="48" borderId="0" applyNumberFormat="0" applyBorder="0" applyAlignment="0" applyProtection="0"/>
    <xf numFmtId="0" fontId="56" fillId="48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273" fontId="223" fillId="24" borderId="0" applyNumberFormat="0" applyBorder="0" applyAlignment="0" applyProtection="0"/>
    <xf numFmtId="273" fontId="223" fillId="24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73" fontId="223" fillId="24" borderId="0" applyNumberFormat="0" applyBorder="0" applyAlignment="0" applyProtection="0"/>
    <xf numFmtId="273" fontId="223" fillId="24" borderId="0" applyNumberFormat="0" applyBorder="0" applyAlignment="0" applyProtection="0"/>
    <xf numFmtId="273" fontId="223" fillId="24" borderId="0" applyNumberFormat="0" applyBorder="0" applyAlignment="0" applyProtection="0"/>
    <xf numFmtId="273" fontId="223" fillId="24" borderId="0" applyNumberFormat="0" applyBorder="0" applyAlignment="0" applyProtection="0"/>
    <xf numFmtId="273" fontId="223" fillId="24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4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4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273" fontId="223" fillId="28" borderId="0" applyNumberFormat="0" applyBorder="0" applyAlignment="0" applyProtection="0"/>
    <xf numFmtId="273" fontId="223" fillId="2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73" fontId="223" fillId="28" borderId="0" applyNumberFormat="0" applyBorder="0" applyAlignment="0" applyProtection="0"/>
    <xf numFmtId="273" fontId="223" fillId="28" borderId="0" applyNumberFormat="0" applyBorder="0" applyAlignment="0" applyProtection="0"/>
    <xf numFmtId="273" fontId="223" fillId="28" borderId="0" applyNumberFormat="0" applyBorder="0" applyAlignment="0" applyProtection="0"/>
    <xf numFmtId="273" fontId="223" fillId="28" borderId="0" applyNumberFormat="0" applyBorder="0" applyAlignment="0" applyProtection="0"/>
    <xf numFmtId="273" fontId="223" fillId="2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273" fontId="223" fillId="32" borderId="0" applyNumberFormat="0" applyBorder="0" applyAlignment="0" applyProtection="0"/>
    <xf numFmtId="273" fontId="223" fillId="32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273" fontId="223" fillId="32" borderId="0" applyNumberFormat="0" applyBorder="0" applyAlignment="0" applyProtection="0"/>
    <xf numFmtId="273" fontId="223" fillId="32" borderId="0" applyNumberFormat="0" applyBorder="0" applyAlignment="0" applyProtection="0"/>
    <xf numFmtId="273" fontId="223" fillId="32" borderId="0" applyNumberFormat="0" applyBorder="0" applyAlignment="0" applyProtection="0"/>
    <xf numFmtId="273" fontId="223" fillId="32" borderId="0" applyNumberFormat="0" applyBorder="0" applyAlignment="0" applyProtection="0"/>
    <xf numFmtId="273" fontId="223" fillId="32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59" borderId="0" applyNumberFormat="0" applyBorder="0" applyAlignment="0" applyProtection="0"/>
    <xf numFmtId="269" fontId="56" fillId="59" borderId="0" applyNumberFormat="0" applyBorder="0" applyAlignment="0" applyProtection="0"/>
    <xf numFmtId="0" fontId="236" fillId="59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7" fillId="32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7" fillId="32" borderId="0" applyNumberFormat="0" applyBorder="0" applyAlignment="0" applyProtection="0"/>
    <xf numFmtId="269" fontId="56" fillId="59" borderId="0" applyNumberFormat="0" applyBorder="0" applyAlignment="0" applyProtection="0"/>
    <xf numFmtId="0" fontId="56" fillId="59" borderId="0" applyNumberFormat="0" applyBorder="0" applyAlignment="0" applyProtection="0"/>
    <xf numFmtId="269" fontId="56" fillId="55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23" fillId="12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5" borderId="0" applyNumberFormat="0" applyBorder="0" applyAlignment="0" applyProtection="0"/>
    <xf numFmtId="269" fontId="56" fillId="35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23" fillId="1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35" borderId="0" applyNumberFormat="0" applyBorder="0" applyAlignment="0" applyProtection="0"/>
    <xf numFmtId="269" fontId="56" fillId="48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23" fillId="2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48" borderId="0" applyNumberFormat="0" applyBorder="0" applyAlignment="0" applyProtection="0"/>
    <xf numFmtId="269" fontId="56" fillId="57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23" fillId="24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57" borderId="0" applyNumberFormat="0" applyBorder="0" applyAlignment="0" applyProtection="0"/>
    <xf numFmtId="269" fontId="56" fillId="58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23" fillId="28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8" borderId="0" applyNumberFormat="0" applyBorder="0" applyAlignment="0" applyProtection="0"/>
    <xf numFmtId="269" fontId="56" fillId="59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23" fillId="32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59" borderId="0" applyNumberFormat="0" applyBorder="0" applyAlignment="0" applyProtection="0"/>
    <xf numFmtId="38" fontId="44" fillId="0" borderId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2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2" fillId="0" borderId="0"/>
    <xf numFmtId="9" fontId="36" fillId="0" borderId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273" fontId="223" fillId="9" borderId="0" applyNumberFormat="0" applyBorder="0" applyAlignment="0" applyProtection="0"/>
    <xf numFmtId="273" fontId="223" fillId="9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273" fontId="223" fillId="9" borderId="0" applyNumberFormat="0" applyBorder="0" applyAlignment="0" applyProtection="0"/>
    <xf numFmtId="273" fontId="223" fillId="9" borderId="0" applyNumberFormat="0" applyBorder="0" applyAlignment="0" applyProtection="0"/>
    <xf numFmtId="273" fontId="223" fillId="9" borderId="0" applyNumberFormat="0" applyBorder="0" applyAlignment="0" applyProtection="0"/>
    <xf numFmtId="273" fontId="223" fillId="9" borderId="0" applyNumberFormat="0" applyBorder="0" applyAlignment="0" applyProtection="0"/>
    <xf numFmtId="273" fontId="223" fillId="9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2" borderId="0" applyNumberFormat="0" applyBorder="0" applyAlignment="0" applyProtection="0"/>
    <xf numFmtId="269" fontId="56" fillId="62" borderId="0" applyNumberFormat="0" applyBorder="0" applyAlignment="0" applyProtection="0"/>
    <xf numFmtId="0" fontId="236" fillId="62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7" fillId="9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7" fillId="9" borderId="0" applyNumberFormat="0" applyBorder="0" applyAlignment="0" applyProtection="0"/>
    <xf numFmtId="269" fontId="56" fillId="62" borderId="0" applyNumberFormat="0" applyBorder="0" applyAlignment="0" applyProtection="0"/>
    <xf numFmtId="0" fontId="56" fillId="62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55" fillId="67" borderId="0" applyNumberFormat="0" applyBorder="0" applyAlignment="0" applyProtection="0"/>
    <xf numFmtId="273" fontId="223" fillId="13" borderId="0" applyNumberFormat="0" applyBorder="0" applyAlignment="0" applyProtection="0"/>
    <xf numFmtId="273" fontId="223" fillId="13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273" fontId="223" fillId="13" borderId="0" applyNumberFormat="0" applyBorder="0" applyAlignment="0" applyProtection="0"/>
    <xf numFmtId="273" fontId="223" fillId="13" borderId="0" applyNumberFormat="0" applyBorder="0" applyAlignment="0" applyProtection="0"/>
    <xf numFmtId="273" fontId="223" fillId="13" borderId="0" applyNumberFormat="0" applyBorder="0" applyAlignment="0" applyProtection="0"/>
    <xf numFmtId="273" fontId="223" fillId="13" borderId="0" applyNumberFormat="0" applyBorder="0" applyAlignment="0" applyProtection="0"/>
    <xf numFmtId="273" fontId="223" fillId="13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269" fontId="56" fillId="67" borderId="0" applyNumberFormat="0" applyBorder="0" applyAlignment="0" applyProtection="0"/>
    <xf numFmtId="0" fontId="236" fillId="67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7" fillId="13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7" fillId="13" borderId="0" applyNumberFormat="0" applyBorder="0" applyAlignment="0" applyProtection="0"/>
    <xf numFmtId="269" fontId="56" fillId="67" borderId="0" applyNumberFormat="0" applyBorder="0" applyAlignment="0" applyProtection="0"/>
    <xf numFmtId="0" fontId="56" fillId="67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55" fillId="69" borderId="0" applyNumberFormat="0" applyBorder="0" applyAlignment="0" applyProtection="0"/>
    <xf numFmtId="273" fontId="223" fillId="17" borderId="0" applyNumberFormat="0" applyBorder="0" applyAlignment="0" applyProtection="0"/>
    <xf numFmtId="273" fontId="223" fillId="17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273" fontId="223" fillId="17" borderId="0" applyNumberFormat="0" applyBorder="0" applyAlignment="0" applyProtection="0"/>
    <xf numFmtId="273" fontId="223" fillId="17" borderId="0" applyNumberFormat="0" applyBorder="0" applyAlignment="0" applyProtection="0"/>
    <xf numFmtId="273" fontId="223" fillId="17" borderId="0" applyNumberFormat="0" applyBorder="0" applyAlignment="0" applyProtection="0"/>
    <xf numFmtId="273" fontId="223" fillId="17" borderId="0" applyNumberFormat="0" applyBorder="0" applyAlignment="0" applyProtection="0"/>
    <xf numFmtId="273" fontId="223" fillId="17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69" borderId="0" applyNumberFormat="0" applyBorder="0" applyAlignment="0" applyProtection="0"/>
    <xf numFmtId="269" fontId="56" fillId="69" borderId="0" applyNumberFormat="0" applyBorder="0" applyAlignment="0" applyProtection="0"/>
    <xf numFmtId="0" fontId="236" fillId="69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7" fillId="17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7" fillId="17" borderId="0" applyNumberFormat="0" applyBorder="0" applyAlignment="0" applyProtection="0"/>
    <xf numFmtId="269" fontId="56" fillId="69" borderId="0" applyNumberFormat="0" applyBorder="0" applyAlignment="0" applyProtection="0"/>
    <xf numFmtId="0" fontId="56" fillId="69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273" fontId="223" fillId="21" borderId="0" applyNumberFormat="0" applyBorder="0" applyAlignment="0" applyProtection="0"/>
    <xf numFmtId="273" fontId="223" fillId="21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73" fontId="223" fillId="21" borderId="0" applyNumberFormat="0" applyBorder="0" applyAlignment="0" applyProtection="0"/>
    <xf numFmtId="273" fontId="223" fillId="21" borderId="0" applyNumberFormat="0" applyBorder="0" applyAlignment="0" applyProtection="0"/>
    <xf numFmtId="273" fontId="223" fillId="21" borderId="0" applyNumberFormat="0" applyBorder="0" applyAlignment="0" applyProtection="0"/>
    <xf numFmtId="273" fontId="223" fillId="21" borderId="0" applyNumberFormat="0" applyBorder="0" applyAlignment="0" applyProtection="0"/>
    <xf numFmtId="273" fontId="223" fillId="21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236" fillId="57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1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1" borderId="0" applyNumberFormat="0" applyBorder="0" applyAlignment="0" applyProtection="0"/>
    <xf numFmtId="269" fontId="56" fillId="57" borderId="0" applyNumberFormat="0" applyBorder="0" applyAlignment="0" applyProtection="0"/>
    <xf numFmtId="0" fontId="56" fillId="57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273" fontId="223" fillId="25" borderId="0" applyNumberFormat="0" applyBorder="0" applyAlignment="0" applyProtection="0"/>
    <xf numFmtId="273" fontId="223" fillId="25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73" fontId="223" fillId="25" borderId="0" applyNumberFormat="0" applyBorder="0" applyAlignment="0" applyProtection="0"/>
    <xf numFmtId="273" fontId="223" fillId="25" borderId="0" applyNumberFormat="0" applyBorder="0" applyAlignment="0" applyProtection="0"/>
    <xf numFmtId="273" fontId="223" fillId="25" borderId="0" applyNumberFormat="0" applyBorder="0" applyAlignment="0" applyProtection="0"/>
    <xf numFmtId="273" fontId="223" fillId="25" borderId="0" applyNumberFormat="0" applyBorder="0" applyAlignment="0" applyProtection="0"/>
    <xf numFmtId="273" fontId="223" fillId="25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236" fillId="58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5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5" borderId="0" applyNumberFormat="0" applyBorder="0" applyAlignment="0" applyProtection="0"/>
    <xf numFmtId="269" fontId="5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273" fontId="223" fillId="29" borderId="0" applyNumberFormat="0" applyBorder="0" applyAlignment="0" applyProtection="0"/>
    <xf numFmtId="273" fontId="223" fillId="29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273" fontId="223" fillId="29" borderId="0" applyNumberFormat="0" applyBorder="0" applyAlignment="0" applyProtection="0"/>
    <xf numFmtId="273" fontId="223" fillId="29" borderId="0" applyNumberFormat="0" applyBorder="0" applyAlignment="0" applyProtection="0"/>
    <xf numFmtId="273" fontId="223" fillId="29" borderId="0" applyNumberFormat="0" applyBorder="0" applyAlignment="0" applyProtection="0"/>
    <xf numFmtId="273" fontId="223" fillId="29" borderId="0" applyNumberFormat="0" applyBorder="0" applyAlignment="0" applyProtection="0"/>
    <xf numFmtId="273" fontId="223" fillId="29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269" fontId="56" fillId="56" borderId="0" applyNumberFormat="0" applyBorder="0" applyAlignment="0" applyProtection="0"/>
    <xf numFmtId="0" fontId="23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7" fillId="29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7" fillId="29" borderId="0" applyNumberFormat="0" applyBorder="0" applyAlignment="0" applyProtection="0"/>
    <xf numFmtId="269" fontId="56" fillId="56" borderId="0" applyNumberFormat="0" applyBorder="0" applyAlignment="0" applyProtection="0"/>
    <xf numFmtId="0" fontId="56" fillId="56" borderId="0" applyNumberFormat="0" applyBorder="0" applyAlignment="0" applyProtection="0"/>
    <xf numFmtId="38" fontId="44" fillId="0" borderId="0" applyFill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273" fontId="215" fillId="3" borderId="0" applyNumberFormat="0" applyBorder="0" applyAlignment="0" applyProtection="0"/>
    <xf numFmtId="273" fontId="215" fillId="3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273" fontId="215" fillId="3" borderId="0" applyNumberFormat="0" applyBorder="0" applyAlignment="0" applyProtection="0"/>
    <xf numFmtId="273" fontId="215" fillId="3" borderId="0" applyNumberFormat="0" applyBorder="0" applyAlignment="0" applyProtection="0"/>
    <xf numFmtId="273" fontId="215" fillId="3" borderId="0" applyNumberFormat="0" applyBorder="0" applyAlignment="0" applyProtection="0"/>
    <xf numFmtId="273" fontId="215" fillId="3" borderId="0" applyNumberFormat="0" applyBorder="0" applyAlignment="0" applyProtection="0"/>
    <xf numFmtId="273" fontId="215" fillId="3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269" fontId="63" fillId="36" borderId="0" applyNumberFormat="0" applyBorder="0" applyAlignment="0" applyProtection="0"/>
    <xf numFmtId="0" fontId="238" fillId="36" borderId="0" applyNumberFormat="0" applyBorder="0" applyAlignment="0" applyProtection="0"/>
    <xf numFmtId="269" fontId="63" fillId="36" borderId="0" applyNumberFormat="0" applyBorder="0" applyAlignment="0" applyProtection="0"/>
    <xf numFmtId="0" fontId="238" fillId="36" borderId="0" applyNumberFormat="0" applyBorder="0" applyAlignment="0" applyProtection="0"/>
    <xf numFmtId="269" fontId="63" fillId="36" borderId="0" applyNumberFormat="0" applyBorder="0" applyAlignment="0" applyProtection="0"/>
    <xf numFmtId="0" fontId="238" fillId="36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4" fillId="3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4" fillId="3" borderId="0" applyNumberFormat="0" applyBorder="0" applyAlignment="0" applyProtection="0"/>
    <xf numFmtId="269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91" fillId="0" borderId="0" applyNumberFormat="0" applyFill="0" applyBorder="0" applyAlignment="0" applyProtection="0"/>
    <xf numFmtId="259" fontId="91" fillId="0" borderId="0" applyNumberFormat="0" applyFill="0" applyBorder="0" applyAlignment="0" applyProtection="0"/>
    <xf numFmtId="274" fontId="27" fillId="0" borderId="0" applyFill="0" applyBorder="0" applyAlignment="0"/>
    <xf numFmtId="275" fontId="35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07" fontId="239" fillId="0" borderId="0" applyFill="0" applyBorder="0" applyAlignment="0"/>
    <xf numFmtId="276" fontId="27" fillId="0" borderId="0" applyFill="0" applyBorder="0" applyAlignment="0"/>
    <xf numFmtId="0" fontId="49" fillId="0" borderId="0" applyFill="0" applyBorder="0" applyAlignment="0"/>
    <xf numFmtId="277" fontId="27" fillId="0" borderId="0" applyFill="0" applyBorder="0" applyAlignment="0"/>
    <xf numFmtId="0" fontId="49" fillId="0" borderId="0" applyFill="0" applyBorder="0" applyAlignment="0"/>
    <xf numFmtId="278" fontId="27" fillId="0" borderId="0" applyFill="0" applyBorder="0" applyAlignment="0"/>
    <xf numFmtId="274" fontId="27" fillId="0" borderId="0" applyFill="0" applyBorder="0" applyAlignment="0"/>
    <xf numFmtId="279" fontId="27" fillId="0" borderId="0" applyFill="0" applyBorder="0" applyAlignment="0"/>
    <xf numFmtId="280" fontId="27" fillId="0" borderId="0" applyFill="0" applyBorder="0" applyAlignment="0"/>
    <xf numFmtId="281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69" fontId="70" fillId="74" borderId="19" applyNumberFormat="0" applyAlignment="0" applyProtection="0"/>
    <xf numFmtId="0" fontId="7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69" fillId="74" borderId="19" applyNumberFormat="0" applyAlignment="0" applyProtection="0"/>
    <xf numFmtId="273" fontId="219" fillId="6" borderId="12" applyNumberFormat="0" applyAlignment="0" applyProtection="0"/>
    <xf numFmtId="273" fontId="219" fillId="6" borderId="12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273" fontId="219" fillId="6" borderId="12" applyNumberFormat="0" applyAlignment="0" applyProtection="0"/>
    <xf numFmtId="273" fontId="219" fillId="6" borderId="12" applyNumberFormat="0" applyAlignment="0" applyProtection="0"/>
    <xf numFmtId="273" fontId="219" fillId="6" borderId="12" applyNumberFormat="0" applyAlignment="0" applyProtection="0"/>
    <xf numFmtId="273" fontId="219" fillId="6" borderId="12" applyNumberFormat="0" applyAlignment="0" applyProtection="0"/>
    <xf numFmtId="273" fontId="219" fillId="6" borderId="12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24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240" fillId="74" borderId="19" applyNumberFormat="0" applyAlignment="0" applyProtection="0"/>
    <xf numFmtId="269" fontId="70" fillId="74" borderId="19" applyNumberFormat="0" applyAlignment="0" applyProtection="0"/>
    <xf numFmtId="0" fontId="240" fillId="74" borderId="19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241" fillId="6" borderId="12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0" fontId="241" fillId="6" borderId="12" applyNumberFormat="0" applyAlignment="0" applyProtection="0"/>
    <xf numFmtId="269" fontId="70" fillId="74" borderId="19" applyNumberFormat="0" applyAlignment="0" applyProtection="0"/>
    <xf numFmtId="0" fontId="70" fillId="74" borderId="19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273" fontId="221" fillId="7" borderId="15" applyNumberFormat="0" applyAlignment="0" applyProtection="0"/>
    <xf numFmtId="273" fontId="221" fillId="7" borderId="15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273" fontId="221" fillId="7" borderId="15" applyNumberFormat="0" applyAlignment="0" applyProtection="0"/>
    <xf numFmtId="273" fontId="221" fillId="7" borderId="15" applyNumberFormat="0" applyAlignment="0" applyProtection="0"/>
    <xf numFmtId="273" fontId="221" fillId="7" borderId="15" applyNumberFormat="0" applyAlignment="0" applyProtection="0"/>
    <xf numFmtId="273" fontId="221" fillId="7" borderId="15" applyNumberFormat="0" applyAlignment="0" applyProtection="0"/>
    <xf numFmtId="273" fontId="221" fillId="7" borderId="15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243" fillId="7" borderId="15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0" fontId="243" fillId="7" borderId="15" applyNumberFormat="0" applyAlignment="0" applyProtection="0"/>
    <xf numFmtId="269" fontId="75" fillId="76" borderId="20" applyNumberFormat="0" applyAlignment="0" applyProtection="0"/>
    <xf numFmtId="0" fontId="75" fillId="76" borderId="20" applyNumberFormat="0" applyAlignment="0" applyProtection="0"/>
    <xf numFmtId="282" fontId="244" fillId="0" borderId="0"/>
    <xf numFmtId="282" fontId="244" fillId="0" borderId="0"/>
    <xf numFmtId="282" fontId="244" fillId="0" borderId="0"/>
    <xf numFmtId="282" fontId="244" fillId="0" borderId="0"/>
    <xf numFmtId="282" fontId="244" fillId="0" borderId="0"/>
    <xf numFmtId="282" fontId="244" fillId="0" borderId="0"/>
    <xf numFmtId="282" fontId="244" fillId="0" borderId="0"/>
    <xf numFmtId="282" fontId="244" fillId="0" borderId="0"/>
    <xf numFmtId="274" fontId="27" fillId="0" borderId="0" applyFont="0" applyFill="0" applyBorder="0" applyAlignment="0" applyProtection="0"/>
    <xf numFmtId="279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194" fontId="245" fillId="0" borderId="0" applyFont="0" applyFill="0" applyBorder="0" applyAlignment="0" applyProtection="0"/>
    <xf numFmtId="28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9" fontId="5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28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195" fontId="27" fillId="0" borderId="0" applyFont="0" applyFill="0" applyBorder="0" applyAlignment="0" applyProtection="0"/>
    <xf numFmtId="284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5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286" fontId="52" fillId="0" borderId="0" applyFont="0" applyFill="0" applyBorder="0" applyAlignment="0" applyProtection="0"/>
    <xf numFmtId="286" fontId="52" fillId="0" borderId="0" applyFont="0" applyFill="0" applyBorder="0" applyAlignment="0" applyProtection="0"/>
    <xf numFmtId="194" fontId="245" fillId="0" borderId="0" applyFont="0" applyFill="0" applyBorder="0" applyAlignment="0" applyProtection="0"/>
    <xf numFmtId="194" fontId="24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52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87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6" fontId="36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284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NumberForma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268" fontId="27" fillId="0" borderId="0" applyFont="0" applyFill="0" applyBorder="0" applyAlignment="0" applyProtection="0"/>
    <xf numFmtId="4" fontId="194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52" fillId="0" borderId="0" applyFill="0" applyBorder="0" applyAlignment="0" applyProtection="0"/>
    <xf numFmtId="43" fontId="52" fillId="0" borderId="0" applyFont="0" applyFill="0" applyBorder="0" applyAlignment="0" applyProtection="0"/>
    <xf numFmtId="2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268" fontId="247" fillId="0" borderId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68" fontId="247" fillId="0" borderId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95" fillId="0" borderId="0" applyFont="0" applyFill="0" applyBorder="0" applyAlignment="0" applyProtection="0"/>
    <xf numFmtId="194" fontId="27" fillId="0" borderId="0" applyNumberForma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3" fontId="246" fillId="0" borderId="0" applyFont="0" applyFill="0" applyBorder="0" applyAlignment="0" applyProtection="0"/>
    <xf numFmtId="261" fontId="247" fillId="0" borderId="0" applyFill="0" applyBorder="0" applyAlignment="0" applyProtection="0"/>
    <xf numFmtId="293" fontId="246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9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246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295" fontId="52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94" fontId="97" fillId="0" borderId="0" applyFont="0" applyFill="0" applyBorder="0" applyAlignment="0" applyProtection="0"/>
    <xf numFmtId="19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194" fontId="97" fillId="0" borderId="0" applyFont="0" applyFill="0" applyBorder="0" applyAlignment="0" applyProtection="0"/>
    <xf numFmtId="19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6" fontId="27" fillId="0" borderId="0" applyFont="0" applyFill="0" applyBorder="0" applyAlignment="0" applyProtection="0"/>
    <xf numFmtId="296" fontId="27" fillId="0" borderId="0" applyFont="0" applyFill="0" applyBorder="0" applyAlignment="0" applyProtection="0"/>
    <xf numFmtId="29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20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54" fillId="0" borderId="0" applyFont="0" applyFill="0" applyBorder="0" applyAlignment="0" applyProtection="0"/>
    <xf numFmtId="291" fontId="54" fillId="0" borderId="0" applyFont="0" applyFill="0" applyBorder="0" applyAlignment="0" applyProtection="0"/>
    <xf numFmtId="291" fontId="54" fillId="0" borderId="0" applyFont="0" applyFill="0" applyBorder="0" applyAlignment="0" applyProtection="0"/>
    <xf numFmtId="291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91" fontId="54" fillId="0" borderId="0" applyFont="0" applyFill="0" applyBorder="0" applyAlignment="0" applyProtection="0"/>
    <xf numFmtId="291" fontId="5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269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" fillId="0" borderId="0" applyFont="0" applyFill="0" applyBorder="0" applyAlignment="0" applyProtection="0"/>
    <xf numFmtId="42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7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295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69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194" fontId="245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2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194" fontId="245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271" fontId="20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85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82" fillId="0" borderId="0" applyFont="0" applyFill="0" applyBorder="0" applyAlignment="0" applyProtection="0"/>
    <xf numFmtId="43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298" fontId="38" fillId="0" borderId="0" applyFont="0" applyFill="0" applyBorder="0" applyAlignment="0" applyProtection="0"/>
    <xf numFmtId="298" fontId="38" fillId="0" borderId="0" applyFont="0" applyFill="0" applyBorder="0" applyAlignment="0" applyProtection="0"/>
    <xf numFmtId="194" fontId="54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45" fillId="0" borderId="0" applyFont="0" applyFill="0" applyBorder="0" applyAlignment="0" applyProtection="0"/>
    <xf numFmtId="269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300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00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4" fontId="81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302" fontId="27" fillId="0" borderId="0" applyFont="0" applyFill="0" applyBorder="0" applyAlignment="0" applyProtection="0"/>
    <xf numFmtId="300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300" fontId="52" fillId="0" borderId="0" applyFont="0" applyFill="0" applyBorder="0" applyAlignment="0" applyProtection="0"/>
    <xf numFmtId="300" fontId="52" fillId="0" borderId="0" applyFont="0" applyFill="0" applyBorder="0" applyAlignment="0" applyProtection="0"/>
    <xf numFmtId="300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300" fontId="52" fillId="0" borderId="0" applyFont="0" applyFill="0" applyBorder="0" applyAlignment="0" applyProtection="0"/>
    <xf numFmtId="194" fontId="245" fillId="0" borderId="0" applyFont="0" applyFill="0" applyBorder="0" applyAlignment="0" applyProtection="0"/>
    <xf numFmtId="43" fontId="38" fillId="0" borderId="0" applyFont="0" applyFill="0" applyBorder="0" applyAlignment="0" applyProtection="0"/>
    <xf numFmtId="300" fontId="52" fillId="0" borderId="0" applyFont="0" applyFill="0" applyBorder="0" applyAlignment="0" applyProtection="0"/>
    <xf numFmtId="194" fontId="245" fillId="0" borderId="0" applyFont="0" applyFill="0" applyBorder="0" applyAlignment="0" applyProtection="0"/>
    <xf numFmtId="43" fontId="38" fillId="0" borderId="0" applyFont="0" applyFill="0" applyBorder="0" applyAlignment="0" applyProtection="0"/>
    <xf numFmtId="300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5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300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00" fontId="52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98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56" fontId="27" fillId="0" borderId="0" applyFont="0" applyFill="0" applyBorder="0" applyAlignment="0" applyProtection="0"/>
    <xf numFmtId="298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9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98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300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5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8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3" fontId="27" fillId="0" borderId="0" applyFont="0" applyFill="0" applyBorder="0" applyAlignment="0" applyProtection="0"/>
    <xf numFmtId="267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30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306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249" fillId="0" borderId="0" applyFont="0" applyFill="0" applyBorder="0" applyAlignment="0" applyProtection="0"/>
    <xf numFmtId="194" fontId="245" fillId="0" borderId="0" applyFont="0" applyFill="0" applyBorder="0" applyAlignment="0" applyProtection="0"/>
    <xf numFmtId="241" fontId="27" fillId="0" borderId="0" applyFont="0" applyFill="0" applyBorder="0" applyAlignment="0" applyProtection="0"/>
    <xf numFmtId="289" fontId="36" fillId="0" borderId="0" applyFont="0" applyFill="0" applyBorder="0" applyAlignment="0" applyProtection="0"/>
    <xf numFmtId="241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0" fontId="27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2" fontId="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01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260" fontId="52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194" fontId="54" fillId="0" borderId="0" applyFont="0" applyFill="0" applyBorder="0" applyAlignment="0" applyProtection="0"/>
    <xf numFmtId="308" fontId="27" fillId="0" borderId="0" applyFont="0" applyFill="0" applyBorder="0" applyAlignment="0" applyProtection="0"/>
    <xf numFmtId="308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306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3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27" fillId="0" borderId="0" applyFont="0" applyFill="0" applyBorder="0" applyAlignment="0" applyProtection="0"/>
    <xf numFmtId="31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311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30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09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12" fontId="245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4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3" fontId="54" fillId="0" borderId="0" applyFont="0" applyFill="0" applyBorder="0" applyAlignment="0" applyProtection="0"/>
    <xf numFmtId="23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31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38" fillId="0" borderId="0" applyFont="0" applyFill="0" applyBorder="0" applyAlignment="0" applyProtection="0"/>
    <xf numFmtId="28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12" fontId="80" fillId="0" borderId="0"/>
    <xf numFmtId="312" fontId="80" fillId="0" borderId="0"/>
    <xf numFmtId="312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269" fontId="80" fillId="0" borderId="0"/>
    <xf numFmtId="269" fontId="80" fillId="0" borderId="0"/>
    <xf numFmtId="229" fontId="36" fillId="0" borderId="0"/>
    <xf numFmtId="229" fontId="36" fillId="0" borderId="0"/>
    <xf numFmtId="0" fontId="80" fillId="0" borderId="0"/>
    <xf numFmtId="0" fontId="80" fillId="0" borderId="0"/>
    <xf numFmtId="269" fontId="80" fillId="0" borderId="0"/>
    <xf numFmtId="0" fontId="80" fillId="0" borderId="0"/>
    <xf numFmtId="269" fontId="80" fillId="0" borderId="0"/>
    <xf numFmtId="0" fontId="80" fillId="0" borderId="0"/>
    <xf numFmtId="269" fontId="80" fillId="0" borderId="0"/>
    <xf numFmtId="0" fontId="80" fillId="0" borderId="0"/>
    <xf numFmtId="0" fontId="80" fillId="0" borderId="0"/>
    <xf numFmtId="229" fontId="36" fillId="0" borderId="0"/>
    <xf numFmtId="229" fontId="36" fillId="0" borderId="0"/>
    <xf numFmtId="0" fontId="80" fillId="0" borderId="0"/>
    <xf numFmtId="269" fontId="80" fillId="0" borderId="0"/>
    <xf numFmtId="0" fontId="80" fillId="0" borderId="0"/>
    <xf numFmtId="0" fontId="80" fillId="0" borderId="0"/>
    <xf numFmtId="269" fontId="80" fillId="0" borderId="0"/>
    <xf numFmtId="0" fontId="80" fillId="0" borderId="0"/>
    <xf numFmtId="269" fontId="80" fillId="0" borderId="0"/>
    <xf numFmtId="0" fontId="80" fillId="0" borderId="0"/>
    <xf numFmtId="0" fontId="80" fillId="0" borderId="0"/>
    <xf numFmtId="0" fontId="80" fillId="0" borderId="0"/>
    <xf numFmtId="3" fontId="250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/>
    <xf numFmtId="0" fontId="252" fillId="0" borderId="0"/>
    <xf numFmtId="42" fontId="27" fillId="0" borderId="0" applyFont="0" applyFill="0" applyBorder="0" applyAlignment="0" applyProtection="0"/>
    <xf numFmtId="0" fontId="239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304" fontId="199" fillId="0" borderId="0" applyFont="0" applyFill="0" applyBorder="0" applyAlignment="0" applyProtection="0"/>
    <xf numFmtId="304" fontId="19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4" fontId="52" fillId="0" borderId="0" applyFont="0" applyFill="0" applyBorder="0" applyAlignment="0" applyProtection="0"/>
    <xf numFmtId="304" fontId="199" fillId="0" borderId="0" applyFont="0" applyFill="0" applyBorder="0" applyAlignment="0" applyProtection="0"/>
    <xf numFmtId="304" fontId="199" fillId="0" borderId="0" applyFont="0" applyFill="0" applyBorder="0" applyAlignment="0" applyProtection="0"/>
    <xf numFmtId="195" fontId="27" fillId="0" borderId="0" applyFont="0" applyFill="0" applyBorder="0" applyAlignment="0" applyProtection="0"/>
    <xf numFmtId="315" fontId="250" fillId="0" borderId="0" applyFont="0" applyFill="0" applyBorder="0" applyAlignment="0" applyProtection="0"/>
    <xf numFmtId="315" fontId="27" fillId="0" borderId="0" applyFont="0" applyFill="0" applyBorder="0" applyAlignment="0" applyProtection="0"/>
    <xf numFmtId="301" fontId="80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301" fontId="80" fillId="0" borderId="0"/>
    <xf numFmtId="301" fontId="80" fillId="0" borderId="0"/>
    <xf numFmtId="301" fontId="80" fillId="0" borderId="0"/>
    <xf numFmtId="287" fontId="52" fillId="0" borderId="0"/>
    <xf numFmtId="287" fontId="52" fillId="0" borderId="0"/>
    <xf numFmtId="233" fontId="36" fillId="0" borderId="0"/>
    <xf numFmtId="233" fontId="36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87" fontId="52" fillId="0" borderId="0"/>
    <xf numFmtId="269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269" fontId="67" fillId="0" borderId="0" applyProtection="0"/>
    <xf numFmtId="0" fontId="67" fillId="0" borderId="0" applyProtection="0"/>
    <xf numFmtId="0" fontId="67" fillId="0" borderId="0" applyProtection="0"/>
    <xf numFmtId="15" fontId="27" fillId="0" borderId="46" applyBorder="0">
      <protection locked="0"/>
    </xf>
    <xf numFmtId="0" fontId="253" fillId="0" borderId="0"/>
    <xf numFmtId="316" fontId="27" fillId="0" borderId="50">
      <alignment vertical="center"/>
    </xf>
    <xf numFmtId="38" fontId="44" fillId="0" borderId="5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6" fontId="80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286" fontId="80" fillId="0" borderId="0"/>
    <xf numFmtId="286" fontId="80" fillId="0" borderId="0"/>
    <xf numFmtId="286" fontId="80" fillId="0" borderId="0"/>
    <xf numFmtId="317" fontId="52" fillId="0" borderId="0"/>
    <xf numFmtId="317" fontId="52" fillId="0" borderId="0"/>
    <xf numFmtId="209" fontId="36" fillId="0" borderId="0"/>
    <xf numFmtId="209" fontId="36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317" fontId="52" fillId="0" borderId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253" fillId="0" borderId="51"/>
    <xf numFmtId="259" fontId="253" fillId="0" borderId="51"/>
    <xf numFmtId="0" fontId="253" fillId="0" borderId="51"/>
    <xf numFmtId="259" fontId="253" fillId="0" borderId="51"/>
    <xf numFmtId="40" fontId="44" fillId="0" borderId="0" applyFont="0" applyFill="0" applyBorder="0" applyAlignment="0" applyProtection="0"/>
    <xf numFmtId="0" fontId="254" fillId="90" borderId="0"/>
    <xf numFmtId="274" fontId="27" fillId="0" borderId="0" applyFill="0" applyBorder="0" applyAlignment="0"/>
    <xf numFmtId="279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74" fontId="27" fillId="0" borderId="0" applyFill="0" applyBorder="0" applyAlignment="0"/>
    <xf numFmtId="279" fontId="27" fillId="0" borderId="0" applyFill="0" applyBorder="0" applyAlignment="0"/>
    <xf numFmtId="280" fontId="27" fillId="0" borderId="0" applyFill="0" applyBorder="0" applyAlignment="0"/>
    <xf numFmtId="281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0" fontId="255" fillId="0" borderId="0" applyNumberFormat="0" applyAlignment="0">
      <alignment horizontal="left"/>
    </xf>
    <xf numFmtId="259" fontId="36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42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6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73" fontId="222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258" fillId="0" borderId="52"/>
    <xf numFmtId="0" fontId="258" fillId="0" borderId="51"/>
    <xf numFmtId="259" fontId="258" fillId="0" borderId="51"/>
    <xf numFmtId="0" fontId="258" fillId="91" borderId="51"/>
    <xf numFmtId="259" fontId="258" fillId="91" borderId="51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273" fontId="214" fillId="2" borderId="0" applyNumberFormat="0" applyBorder="0" applyAlignment="0" applyProtection="0"/>
    <xf numFmtId="273" fontId="214" fillId="2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273" fontId="214" fillId="2" borderId="0" applyNumberFormat="0" applyBorder="0" applyAlignment="0" applyProtection="0"/>
    <xf numFmtId="273" fontId="214" fillId="2" borderId="0" applyNumberFormat="0" applyBorder="0" applyAlignment="0" applyProtection="0"/>
    <xf numFmtId="273" fontId="214" fillId="2" borderId="0" applyNumberFormat="0" applyBorder="0" applyAlignment="0" applyProtection="0"/>
    <xf numFmtId="273" fontId="214" fillId="2" borderId="0" applyNumberFormat="0" applyBorder="0" applyAlignment="0" applyProtection="0"/>
    <xf numFmtId="273" fontId="214" fillId="2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25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259" fillId="38" borderId="0" applyNumberFormat="0" applyBorder="0" applyAlignment="0" applyProtection="0"/>
    <xf numFmtId="269" fontId="109" fillId="38" borderId="0" applyNumberFormat="0" applyBorder="0" applyAlignment="0" applyProtection="0"/>
    <xf numFmtId="0" fontId="259" fillId="38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10" fillId="2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10" fillId="2" borderId="0" applyNumberFormat="0" applyBorder="0" applyAlignment="0" applyProtection="0"/>
    <xf numFmtId="269" fontId="109" fillId="38" borderId="0" applyNumberFormat="0" applyBorder="0" applyAlignment="0" applyProtection="0"/>
    <xf numFmtId="0" fontId="109" fillId="38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269" fontId="113" fillId="0" borderId="23" applyNumberFormat="0" applyAlignment="0" applyProtection="0">
      <alignment horizontal="left" vertical="center"/>
    </xf>
    <xf numFmtId="0" fontId="128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28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269" fontId="113" fillId="0" borderId="2">
      <alignment horizontal="left" vertical="center"/>
    </xf>
    <xf numFmtId="0" fontId="128" fillId="0" borderId="2">
      <alignment horizontal="left" vertical="center"/>
    </xf>
    <xf numFmtId="0" fontId="113" fillId="0" borderId="2">
      <alignment horizontal="left" vertical="center"/>
    </xf>
    <xf numFmtId="0" fontId="128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269" fontId="114" fillId="0" borderId="0">
      <alignment horizontal="left"/>
    </xf>
    <xf numFmtId="269" fontId="114" fillId="0" borderId="0">
      <alignment horizontal="left"/>
    </xf>
    <xf numFmtId="0" fontId="114" fillId="0" borderId="0">
      <alignment horizontal="left"/>
    </xf>
    <xf numFmtId="269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69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269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14" fontId="114" fillId="92" borderId="34">
      <alignment horizontal="center" vertical="center" wrapText="1"/>
    </xf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273" fontId="211" fillId="0" borderId="9" applyNumberFormat="0" applyFill="0" applyAlignment="0" applyProtection="0"/>
    <xf numFmtId="273" fontId="211" fillId="0" borderId="9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273" fontId="211" fillId="0" borderId="9" applyNumberFormat="0" applyFill="0" applyAlignment="0" applyProtection="0"/>
    <xf numFmtId="273" fontId="211" fillId="0" borderId="9" applyNumberFormat="0" applyFill="0" applyAlignment="0" applyProtection="0"/>
    <xf numFmtId="273" fontId="211" fillId="0" borderId="9" applyNumberFormat="0" applyFill="0" applyAlignment="0" applyProtection="0"/>
    <xf numFmtId="273" fontId="211" fillId="0" borderId="9" applyNumberFormat="0" applyFill="0" applyAlignment="0" applyProtection="0"/>
    <xf numFmtId="273" fontId="211" fillId="0" borderId="9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0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0" fillId="0" borderId="25" applyNumberFormat="0" applyFill="0" applyAlignment="0" applyProtection="0"/>
    <xf numFmtId="269" fontId="116" fillId="0" borderId="25" applyNumberFormat="0" applyFill="0" applyAlignment="0" applyProtection="0"/>
    <xf numFmtId="0" fontId="260" fillId="0" borderId="25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1" fillId="0" borderId="9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1" fillId="0" borderId="9" applyNumberFormat="0" applyFill="0" applyAlignment="0" applyProtection="0"/>
    <xf numFmtId="269" fontId="116" fillId="0" borderId="25" applyNumberFormat="0" applyFill="0" applyAlignment="0" applyProtection="0"/>
    <xf numFmtId="0" fontId="116" fillId="0" borderId="25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273" fontId="212" fillId="0" borderId="10" applyNumberFormat="0" applyFill="0" applyAlignment="0" applyProtection="0"/>
    <xf numFmtId="273" fontId="212" fillId="0" borderId="10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73" fontId="212" fillId="0" borderId="10" applyNumberFormat="0" applyFill="0" applyAlignment="0" applyProtection="0"/>
    <xf numFmtId="273" fontId="212" fillId="0" borderId="10" applyNumberFormat="0" applyFill="0" applyAlignment="0" applyProtection="0"/>
    <xf numFmtId="273" fontId="212" fillId="0" borderId="10" applyNumberFormat="0" applyFill="0" applyAlignment="0" applyProtection="0"/>
    <xf numFmtId="273" fontId="212" fillId="0" borderId="10" applyNumberFormat="0" applyFill="0" applyAlignment="0" applyProtection="0"/>
    <xf numFmtId="273" fontId="212" fillId="0" borderId="10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2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2" fillId="0" borderId="27" applyNumberFormat="0" applyFill="0" applyAlignment="0" applyProtection="0"/>
    <xf numFmtId="269" fontId="120" fillId="0" borderId="27" applyNumberFormat="0" applyFill="0" applyAlignment="0" applyProtection="0"/>
    <xf numFmtId="0" fontId="262" fillId="0" borderId="27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3" fillId="0" borderId="10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3" fillId="0" borderId="10" applyNumberFormat="0" applyFill="0" applyAlignment="0" applyProtection="0"/>
    <xf numFmtId="269" fontId="120" fillId="0" borderId="27" applyNumberFormat="0" applyFill="0" applyAlignment="0" applyProtection="0"/>
    <xf numFmtId="0" fontId="120" fillId="0" borderId="27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273" fontId="213" fillId="0" borderId="11" applyNumberFormat="0" applyFill="0" applyAlignment="0" applyProtection="0"/>
    <xf numFmtId="273" fontId="213" fillId="0" borderId="11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73" fontId="213" fillId="0" borderId="11" applyNumberFormat="0" applyFill="0" applyAlignment="0" applyProtection="0"/>
    <xf numFmtId="273" fontId="213" fillId="0" borderId="11" applyNumberFormat="0" applyFill="0" applyAlignment="0" applyProtection="0"/>
    <xf numFmtId="273" fontId="213" fillId="0" borderId="11" applyNumberFormat="0" applyFill="0" applyAlignment="0" applyProtection="0"/>
    <xf numFmtId="273" fontId="213" fillId="0" borderId="11" applyNumberFormat="0" applyFill="0" applyAlignment="0" applyProtection="0"/>
    <xf numFmtId="273" fontId="213" fillId="0" borderId="11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4" fillId="0" borderId="29" applyNumberFormat="0" applyFill="0" applyAlignment="0" applyProtection="0"/>
    <xf numFmtId="269" fontId="124" fillId="0" borderId="29" applyNumberFormat="0" applyFill="0" applyAlignment="0" applyProtection="0"/>
    <xf numFmtId="0" fontId="264" fillId="0" borderId="29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5" fillId="0" borderId="11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5" fillId="0" borderId="11" applyNumberFormat="0" applyFill="0" applyAlignment="0" applyProtection="0"/>
    <xf numFmtId="269" fontId="124" fillId="0" borderId="29" applyNumberFormat="0" applyFill="0" applyAlignment="0" applyProtection="0"/>
    <xf numFmtId="0" fontId="124" fillId="0" borderId="29" applyNumberFormat="0" applyFill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9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Protection="0"/>
    <xf numFmtId="269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7" fillId="0" borderId="0" applyProtection="0"/>
    <xf numFmtId="0" fontId="127" fillId="0" borderId="0" applyProtection="0"/>
    <xf numFmtId="269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269" fontId="128" fillId="0" borderId="0" applyProtection="0"/>
    <xf numFmtId="0" fontId="12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269" fontId="18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318" fontId="182" fillId="0" borderId="0" applyNumberFormat="0" applyFill="0" applyBorder="0" applyAlignment="0" applyProtection="0">
      <alignment vertical="top"/>
      <protection locked="0"/>
    </xf>
    <xf numFmtId="269" fontId="18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69" fontId="18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69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69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69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273" fontId="217" fillId="5" borderId="12" applyNumberFormat="0" applyAlignment="0" applyProtection="0"/>
    <xf numFmtId="273" fontId="217" fillId="5" borderId="12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273" fontId="217" fillId="5" borderId="12" applyNumberFormat="0" applyAlignment="0" applyProtection="0"/>
    <xf numFmtId="273" fontId="217" fillId="5" borderId="12" applyNumberFormat="0" applyAlignment="0" applyProtection="0"/>
    <xf numFmtId="273" fontId="217" fillId="5" borderId="12" applyNumberFormat="0" applyAlignment="0" applyProtection="0"/>
    <xf numFmtId="273" fontId="217" fillId="5" borderId="12" applyNumberFormat="0" applyAlignment="0" applyProtection="0"/>
    <xf numFmtId="273" fontId="217" fillId="5" borderId="12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272" fillId="40" borderId="19" applyNumberFormat="0" applyAlignment="0" applyProtection="0"/>
    <xf numFmtId="269" fontId="135" fillId="40" borderId="19" applyNumberFormat="0" applyAlignment="0" applyProtection="0"/>
    <xf numFmtId="0" fontId="272" fillId="40" borderId="19" applyNumberFormat="0" applyAlignment="0" applyProtection="0"/>
    <xf numFmtId="269" fontId="135" fillId="40" borderId="19" applyNumberFormat="0" applyAlignment="0" applyProtection="0"/>
    <xf numFmtId="0" fontId="272" fillId="40" borderId="19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273" fillId="5" borderId="12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273" fillId="5" borderId="12" applyNumberFormat="0" applyAlignment="0" applyProtection="0"/>
    <xf numFmtId="269" fontId="135" fillId="40" borderId="19" applyNumberFormat="0" applyAlignment="0" applyProtection="0"/>
    <xf numFmtId="0" fontId="135" fillId="40" borderId="19" applyNumberFormat="0" applyAlignment="0" applyProtection="0"/>
    <xf numFmtId="0" fontId="274" fillId="84" borderId="37">
      <alignment horizontal="center" vertical="top" wrapText="1"/>
    </xf>
    <xf numFmtId="0" fontId="274" fillId="84" borderId="21">
      <alignment horizontal="left" vertical="top" wrapText="1"/>
    </xf>
    <xf numFmtId="40" fontId="44" fillId="0" borderId="0" applyFont="0" applyFill="0" applyBorder="0" applyAlignment="0" applyProtection="0"/>
    <xf numFmtId="192" fontId="275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74" fontId="27" fillId="0" borderId="0" applyFill="0" applyBorder="0" applyAlignment="0"/>
    <xf numFmtId="279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74" fontId="27" fillId="0" borderId="0" applyFill="0" applyBorder="0" applyAlignment="0"/>
    <xf numFmtId="279" fontId="27" fillId="0" borderId="0" applyFill="0" applyBorder="0" applyAlignment="0"/>
    <xf numFmtId="280" fontId="27" fillId="0" borderId="0" applyFill="0" applyBorder="0" applyAlignment="0"/>
    <xf numFmtId="281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273" fontId="220" fillId="0" borderId="14" applyNumberFormat="0" applyFill="0" applyAlignment="0" applyProtection="0"/>
    <xf numFmtId="273" fontId="220" fillId="0" borderId="14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273" fontId="220" fillId="0" borderId="14" applyNumberFormat="0" applyFill="0" applyAlignment="0" applyProtection="0"/>
    <xf numFmtId="273" fontId="220" fillId="0" borderId="14" applyNumberFormat="0" applyFill="0" applyAlignment="0" applyProtection="0"/>
    <xf numFmtId="273" fontId="220" fillId="0" borderId="14" applyNumberFormat="0" applyFill="0" applyAlignment="0" applyProtection="0"/>
    <xf numFmtId="273" fontId="220" fillId="0" borderId="14" applyNumberFormat="0" applyFill="0" applyAlignment="0" applyProtection="0"/>
    <xf numFmtId="273" fontId="220" fillId="0" borderId="14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6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6" fillId="0" borderId="31" applyNumberFormat="0" applyFill="0" applyAlignment="0" applyProtection="0"/>
    <xf numFmtId="269" fontId="138" fillId="0" borderId="31" applyNumberFormat="0" applyFill="0" applyAlignment="0" applyProtection="0"/>
    <xf numFmtId="0" fontId="276" fillId="0" borderId="31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7" fillId="0" borderId="14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7" fillId="0" borderId="14" applyNumberFormat="0" applyFill="0" applyAlignment="0" applyProtection="0"/>
    <xf numFmtId="269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8" fillId="0" borderId="21">
      <alignment horizontal="center"/>
    </xf>
    <xf numFmtId="259" fontId="278" fillId="0" borderId="21">
      <alignment horizontal="center"/>
    </xf>
    <xf numFmtId="192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319" fontId="97" fillId="0" borderId="0" applyFont="0" applyFill="0" applyBorder="0" applyAlignment="0" applyProtection="0"/>
    <xf numFmtId="320" fontId="97" fillId="0" borderId="0" applyFont="0" applyFill="0" applyBorder="0" applyAlignment="0" applyProtection="0"/>
    <xf numFmtId="191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273" fontId="216" fillId="4" borderId="0" applyNumberFormat="0" applyBorder="0" applyAlignment="0" applyProtection="0"/>
    <xf numFmtId="273" fontId="216" fillId="4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273" fontId="216" fillId="4" borderId="0" applyNumberFormat="0" applyBorder="0" applyAlignment="0" applyProtection="0"/>
    <xf numFmtId="273" fontId="216" fillId="4" borderId="0" applyNumberFormat="0" applyBorder="0" applyAlignment="0" applyProtection="0"/>
    <xf numFmtId="273" fontId="216" fillId="4" borderId="0" applyNumberFormat="0" applyBorder="0" applyAlignment="0" applyProtection="0"/>
    <xf numFmtId="273" fontId="216" fillId="4" borderId="0" applyNumberFormat="0" applyBorder="0" applyAlignment="0" applyProtection="0"/>
    <xf numFmtId="273" fontId="216" fillId="4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79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79" fillId="49" borderId="0" applyNumberFormat="0" applyBorder="0" applyAlignment="0" applyProtection="0"/>
    <xf numFmtId="269" fontId="146" fillId="49" borderId="0" applyNumberFormat="0" applyBorder="0" applyAlignment="0" applyProtection="0"/>
    <xf numFmtId="0" fontId="279" fillId="49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80" fillId="4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80" fillId="4" borderId="0" applyNumberFormat="0" applyBorder="0" applyAlignment="0" applyProtection="0"/>
    <xf numFmtId="269" fontId="146" fillId="49" borderId="0" applyNumberFormat="0" applyBorder="0" applyAlignment="0" applyProtection="0"/>
    <xf numFmtId="0" fontId="146" fillId="49" borderId="0" applyNumberFormat="0" applyBorder="0" applyAlignment="0" applyProtection="0"/>
    <xf numFmtId="49" fontId="281" fillId="0" borderId="0" applyNumberFormat="0" applyBorder="0" applyAlignment="0">
      <alignment horizontal="left"/>
    </xf>
    <xf numFmtId="269" fontId="80" fillId="0" borderId="0"/>
    <xf numFmtId="0" fontId="27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46" fontId="149" fillId="0" borderId="0"/>
    <xf numFmtId="321" fontId="36" fillId="0" borderId="0"/>
    <xf numFmtId="0" fontId="282" fillId="0" borderId="0"/>
    <xf numFmtId="246" fontId="149" fillId="0" borderId="0"/>
    <xf numFmtId="246" fontId="149" fillId="0" borderId="0"/>
    <xf numFmtId="246" fontId="149" fillId="0" borderId="0"/>
    <xf numFmtId="246" fontId="149" fillId="0" borderId="0"/>
    <xf numFmtId="246" fontId="149" fillId="0" borderId="0"/>
    <xf numFmtId="246" fontId="149" fillId="0" borderId="0"/>
    <xf numFmtId="246" fontId="149" fillId="0" borderId="0"/>
    <xf numFmtId="321" fontId="36" fillId="0" borderId="0"/>
    <xf numFmtId="246" fontId="149" fillId="0" borderId="0"/>
    <xf numFmtId="269" fontId="282" fillId="0" borderId="0"/>
    <xf numFmtId="0" fontId="282" fillId="0" borderId="0"/>
    <xf numFmtId="321" fontId="36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321" fontId="36" fillId="0" borderId="0"/>
    <xf numFmtId="0" fontId="149" fillId="0" borderId="0"/>
    <xf numFmtId="321" fontId="36" fillId="0" borderId="0"/>
    <xf numFmtId="0" fontId="149" fillId="0" borderId="0"/>
    <xf numFmtId="321" fontId="36" fillId="0" borderId="0"/>
    <xf numFmtId="0" fontId="149" fillId="0" borderId="0"/>
    <xf numFmtId="321" fontId="36" fillId="0" borderId="0"/>
    <xf numFmtId="321" fontId="36" fillId="0" borderId="0"/>
    <xf numFmtId="321" fontId="36" fillId="0" borderId="0"/>
    <xf numFmtId="321" fontId="36" fillId="0" borderId="0"/>
    <xf numFmtId="0" fontId="179" fillId="0" borderId="0"/>
    <xf numFmtId="0" fontId="179" fillId="0" borderId="0"/>
    <xf numFmtId="0" fontId="179" fillId="0" borderId="0"/>
    <xf numFmtId="0" fontId="25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0" fontId="84" fillId="0" borderId="0"/>
    <xf numFmtId="0" fontId="27" fillId="0" borderId="0"/>
    <xf numFmtId="259" fontId="52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269" fontId="52" fillId="0" borderId="0"/>
    <xf numFmtId="0" fontId="52" fillId="0" borderId="0"/>
    <xf numFmtId="0" fontId="27" fillId="0" borderId="0"/>
    <xf numFmtId="0" fontId="84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269" fontId="52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22" fontId="52" fillId="0" borderId="0"/>
    <xf numFmtId="0" fontId="27" fillId="0" borderId="0"/>
    <xf numFmtId="0" fontId="27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269" fontId="52" fillId="0" borderId="0"/>
    <xf numFmtId="314" fontId="27" fillId="0" borderId="0"/>
    <xf numFmtId="0" fontId="52" fillId="0" borderId="0"/>
    <xf numFmtId="0" fontId="52" fillId="0" borderId="0"/>
    <xf numFmtId="0" fontId="27" fillId="0" borderId="0"/>
    <xf numFmtId="314" fontId="27" fillId="0" borderId="0"/>
    <xf numFmtId="0" fontId="27" fillId="0" borderId="0"/>
    <xf numFmtId="0" fontId="27" fillId="0" borderId="0"/>
    <xf numFmtId="0" fontId="52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269" fontId="27" fillId="0" borderId="0"/>
    <xf numFmtId="0" fontId="36" fillId="0" borderId="0"/>
    <xf numFmtId="0" fontId="36" fillId="0" borderId="0"/>
    <xf numFmtId="0" fontId="27" fillId="0" borderId="0"/>
    <xf numFmtId="0" fontId="52" fillId="0" borderId="0"/>
    <xf numFmtId="314" fontId="27" fillId="0" borderId="0"/>
    <xf numFmtId="269" fontId="36" fillId="0" borderId="0"/>
    <xf numFmtId="0" fontId="36" fillId="0" borderId="0"/>
    <xf numFmtId="318" fontId="27" fillId="0" borderId="0"/>
    <xf numFmtId="188" fontId="27" fillId="0" borderId="0"/>
    <xf numFmtId="323" fontId="27" fillId="0" borderId="0"/>
    <xf numFmtId="269" fontId="36" fillId="0" borderId="0"/>
    <xf numFmtId="0" fontId="84" fillId="0" borderId="0"/>
    <xf numFmtId="0" fontId="82" fillId="0" borderId="0"/>
    <xf numFmtId="0" fontId="82" fillId="0" borderId="0"/>
    <xf numFmtId="0" fontId="84" fillId="0" borderId="0"/>
    <xf numFmtId="0" fontId="2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6" fillId="0" borderId="0"/>
    <xf numFmtId="26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27" fillId="0" borderId="0"/>
    <xf numFmtId="0" fontId="5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8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269" fontId="27" fillId="0" borderId="0"/>
    <xf numFmtId="314" fontId="27" fillId="0" borderId="0"/>
    <xf numFmtId="0" fontId="2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269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269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269" fontId="27" fillId="0" borderId="0"/>
    <xf numFmtId="0" fontId="27" fillId="0" borderId="0"/>
    <xf numFmtId="0" fontId="27" fillId="0" borderId="0"/>
    <xf numFmtId="0" fontId="52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154" fillId="0" borderId="0"/>
    <xf numFmtId="0" fontId="154" fillId="0" borderId="0"/>
    <xf numFmtId="0" fontId="153" fillId="0" borderId="0"/>
    <xf numFmtId="0" fontId="245" fillId="0" borderId="0"/>
    <xf numFmtId="0" fontId="245" fillId="0" borderId="0"/>
    <xf numFmtId="0" fontId="27" fillId="0" borderId="0"/>
    <xf numFmtId="0" fontId="27" fillId="0" borderId="0"/>
    <xf numFmtId="0" fontId="27" fillId="0" borderId="0"/>
    <xf numFmtId="269" fontId="27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52" fillId="0" borderId="0"/>
    <xf numFmtId="269" fontId="246" fillId="0" borderId="0"/>
    <xf numFmtId="0" fontId="246" fillId="0" borderId="0"/>
    <xf numFmtId="269" fontId="27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36" fillId="0" borderId="0"/>
    <xf numFmtId="0" fontId="27" fillId="0" borderId="0"/>
    <xf numFmtId="0" fontId="52" fillId="0" borderId="0"/>
    <xf numFmtId="0" fontId="52" fillId="0" borderId="0"/>
    <xf numFmtId="0" fontId="153" fillId="0" borderId="0"/>
    <xf numFmtId="0" fontId="27" fillId="0" borderId="0"/>
    <xf numFmtId="0" fontId="27" fillId="0" borderId="0"/>
    <xf numFmtId="0" fontId="52" fillId="0" borderId="0"/>
    <xf numFmtId="0" fontId="195" fillId="0" borderId="0"/>
    <xf numFmtId="0" fontId="52" fillId="0" borderId="0"/>
    <xf numFmtId="269" fontId="52" fillId="0" borderId="0"/>
    <xf numFmtId="0" fontId="52" fillId="0" borderId="0"/>
    <xf numFmtId="0" fontId="154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14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0" fontId="27" fillId="0" borderId="0"/>
    <xf numFmtId="0" fontId="52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0" fontId="154" fillId="0" borderId="0"/>
    <xf numFmtId="269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269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4" fillId="0" borderId="0"/>
    <xf numFmtId="0" fontId="1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3" fillId="0" borderId="0"/>
    <xf numFmtId="0" fontId="154" fillId="0" borderId="0"/>
    <xf numFmtId="269" fontId="52" fillId="0" borderId="0"/>
    <xf numFmtId="0" fontId="52" fillId="0" borderId="0"/>
    <xf numFmtId="0" fontId="52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14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52" fillId="0" borderId="0"/>
    <xf numFmtId="0" fontId="52" fillId="0" borderId="0"/>
    <xf numFmtId="269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/>
    <xf numFmtId="0" fontId="195" fillId="0" borderId="0"/>
    <xf numFmtId="0" fontId="284" fillId="0" borderId="0"/>
    <xf numFmtId="269" fontId="27" fillId="0" borderId="0"/>
    <xf numFmtId="0" fontId="27" fillId="0" borderId="0"/>
    <xf numFmtId="0" fontId="27" fillId="0" borderId="0"/>
    <xf numFmtId="0" fontId="153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269" fontId="52" fillId="0" borderId="0"/>
    <xf numFmtId="0" fontId="27" fillId="0" borderId="0"/>
    <xf numFmtId="0" fontId="27" fillId="0" borderId="0"/>
    <xf numFmtId="269" fontId="27" fillId="0" borderId="0"/>
    <xf numFmtId="0" fontId="27" fillId="0" borderId="0"/>
    <xf numFmtId="0" fontId="27" fillId="0" borderId="0"/>
    <xf numFmtId="0" fontId="153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69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69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69" fontId="52" fillId="0" borderId="0"/>
    <xf numFmtId="0" fontId="52" fillId="0" borderId="0"/>
    <xf numFmtId="0" fontId="27" fillId="0" borderId="0"/>
    <xf numFmtId="269" fontId="27" fillId="0" borderId="0"/>
    <xf numFmtId="0" fontId="82" fillId="0" borderId="0"/>
    <xf numFmtId="0" fontId="82" fillId="0" borderId="0"/>
    <xf numFmtId="269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69" fontId="27" fillId="0" borderId="0"/>
    <xf numFmtId="269" fontId="27" fillId="0" borderId="0"/>
    <xf numFmtId="0" fontId="245" fillId="0" borderId="0"/>
    <xf numFmtId="0" fontId="27" fillId="0" borderId="0"/>
    <xf numFmtId="0" fontId="27" fillId="0" borderId="0"/>
    <xf numFmtId="269" fontId="82" fillId="0" borderId="0"/>
    <xf numFmtId="0" fontId="27" fillId="0" borderId="0"/>
    <xf numFmtId="0" fontId="27" fillId="0" borderId="0"/>
    <xf numFmtId="0" fontId="234" fillId="0" borderId="0"/>
    <xf numFmtId="0" fontId="153" fillId="0" borderId="0"/>
    <xf numFmtId="0" fontId="2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69" fontId="52" fillId="0" borderId="0"/>
    <xf numFmtId="0" fontId="52" fillId="0" borderId="0"/>
    <xf numFmtId="0" fontId="245" fillId="0" borderId="0"/>
    <xf numFmtId="0" fontId="27" fillId="0" borderId="0"/>
    <xf numFmtId="269" fontId="52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153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318" fontId="27" fillId="0" borderId="0"/>
    <xf numFmtId="0" fontId="15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72" fontId="52" fillId="0" borderId="0"/>
    <xf numFmtId="0" fontId="52" fillId="0" borderId="0"/>
    <xf numFmtId="0" fontId="82" fillId="0" borderId="0"/>
    <xf numFmtId="0" fontId="82" fillId="0" borderId="0"/>
    <xf numFmtId="269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246" fillId="0" borderId="0"/>
    <xf numFmtId="0" fontId="246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52" fillId="0" borderId="0"/>
    <xf numFmtId="269" fontId="199" fillId="0" borderId="0"/>
    <xf numFmtId="0" fontId="5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9" fontId="52" fillId="0" borderId="0"/>
    <xf numFmtId="0" fontId="52" fillId="0" borderId="0"/>
    <xf numFmtId="314" fontId="52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82" fillId="0" borderId="0"/>
    <xf numFmtId="0" fontId="2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5" fillId="0" borderId="0"/>
    <xf numFmtId="269" fontId="27" fillId="0" borderId="0"/>
    <xf numFmtId="0" fontId="27" fillId="0" borderId="0"/>
    <xf numFmtId="0" fontId="27" fillId="0" borderId="0"/>
    <xf numFmtId="0" fontId="9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269" fontId="27" fillId="0" borderId="0"/>
    <xf numFmtId="0" fontId="27" fillId="0" borderId="0"/>
    <xf numFmtId="0" fontId="195" fillId="0" borderId="0"/>
    <xf numFmtId="269" fontId="52" fillId="0" borderId="0"/>
    <xf numFmtId="0" fontId="38" fillId="0" borderId="0"/>
    <xf numFmtId="0" fontId="38" fillId="0" borderId="0"/>
    <xf numFmtId="0" fontId="52" fillId="0" borderId="0"/>
    <xf numFmtId="0" fontId="97" fillId="0" borderId="0"/>
    <xf numFmtId="0" fontId="52" fillId="0" borderId="0"/>
    <xf numFmtId="0" fontId="97" fillId="0" borderId="0"/>
    <xf numFmtId="269" fontId="246" fillId="0" borderId="0"/>
    <xf numFmtId="0" fontId="27" fillId="0" borderId="0"/>
    <xf numFmtId="0" fontId="38" fillId="0" borderId="0"/>
    <xf numFmtId="0" fontId="38" fillId="0" borderId="0"/>
    <xf numFmtId="0" fontId="27" fillId="0" borderId="0"/>
    <xf numFmtId="0" fontId="284" fillId="0" borderId="0"/>
    <xf numFmtId="0" fontId="52" fillId="0" borderId="0"/>
    <xf numFmtId="0" fontId="246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8" fillId="0" borderId="0"/>
    <xf numFmtId="0" fontId="38" fillId="0" borderId="0"/>
    <xf numFmtId="0" fontId="27" fillId="0" borderId="0"/>
    <xf numFmtId="269" fontId="27" fillId="0" borderId="0"/>
    <xf numFmtId="0" fontId="27" fillId="0" borderId="0"/>
    <xf numFmtId="0" fontId="38" fillId="0" borderId="0"/>
    <xf numFmtId="0" fontId="284" fillId="0" borderId="0"/>
    <xf numFmtId="0" fontId="284" fillId="0" borderId="0"/>
    <xf numFmtId="0" fontId="38" fillId="0" borderId="0"/>
    <xf numFmtId="0" fontId="38" fillId="0" borderId="0"/>
    <xf numFmtId="269" fontId="52" fillId="0" borderId="0"/>
    <xf numFmtId="0" fontId="52" fillId="0" borderId="0"/>
    <xf numFmtId="0" fontId="38" fillId="0" borderId="0"/>
    <xf numFmtId="0" fontId="284" fillId="0" borderId="0"/>
    <xf numFmtId="0" fontId="38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0" fontId="84" fillId="0" borderId="0"/>
    <xf numFmtId="0" fontId="153" fillId="0" borderId="0"/>
    <xf numFmtId="0" fontId="154" fillId="0" borderId="0"/>
    <xf numFmtId="0" fontId="82" fillId="0" borderId="0"/>
    <xf numFmtId="0" fontId="82" fillId="0" borderId="0"/>
    <xf numFmtId="0" fontId="28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153" fillId="0" borderId="0"/>
    <xf numFmtId="0" fontId="15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52" fillId="0" borderId="0"/>
    <xf numFmtId="0" fontId="1" fillId="0" borderId="0"/>
    <xf numFmtId="0" fontId="245" fillId="0" borderId="0"/>
    <xf numFmtId="0" fontId="153" fillId="0" borderId="0"/>
    <xf numFmtId="0" fontId="52" fillId="0" borderId="0"/>
    <xf numFmtId="273" fontId="52" fillId="0" borderId="0"/>
    <xf numFmtId="273" fontId="5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9" fontId="52" fillId="0" borderId="0"/>
    <xf numFmtId="0" fontId="52" fillId="0" borderId="0"/>
    <xf numFmtId="0" fontId="52" fillId="0" borderId="0"/>
    <xf numFmtId="0" fontId="153" fillId="0" borderId="0"/>
    <xf numFmtId="0" fontId="52" fillId="0" borderId="0"/>
    <xf numFmtId="269" fontId="27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4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52" fillId="0" borderId="0"/>
    <xf numFmtId="0" fontId="27" fillId="0" borderId="0"/>
    <xf numFmtId="0" fontId="27" fillId="0" borderId="0"/>
    <xf numFmtId="259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69" fontId="27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27" fillId="0" borderId="0"/>
    <xf numFmtId="0" fontId="153" fillId="0" borderId="0"/>
    <xf numFmtId="0" fontId="1" fillId="0" borderId="0"/>
    <xf numFmtId="0" fontId="52" fillId="0" borderId="0"/>
    <xf numFmtId="0" fontId="245" fillId="0" borderId="0"/>
    <xf numFmtId="0" fontId="153" fillId="0" borderId="0"/>
    <xf numFmtId="0" fontId="1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86" fillId="0" borderId="0"/>
    <xf numFmtId="269" fontId="39" fillId="0" borderId="0"/>
    <xf numFmtId="0" fontId="39" fillId="0" borderId="0"/>
    <xf numFmtId="269" fontId="52" fillId="0" borderId="0"/>
    <xf numFmtId="0" fontId="52" fillId="0" borderId="0"/>
    <xf numFmtId="0" fontId="27" fillId="0" borderId="0"/>
    <xf numFmtId="0" fontId="249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269" fontId="52" fillId="0" borderId="0"/>
    <xf numFmtId="0" fontId="27" fillId="0" borderId="0"/>
    <xf numFmtId="0" fontId="52" fillId="0" borderId="0"/>
    <xf numFmtId="0" fontId="27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269" fontId="5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52" fillId="0" borderId="0"/>
    <xf numFmtId="0" fontId="52" fillId="0" borderId="0"/>
    <xf numFmtId="0" fontId="5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69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199" fillId="0" borderId="0"/>
    <xf numFmtId="0" fontId="5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27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4" fillId="0" borderId="0"/>
    <xf numFmtId="0" fontId="153" fillId="0" borderId="0"/>
    <xf numFmtId="0" fontId="82" fillId="0" borderId="0"/>
    <xf numFmtId="0" fontId="153" fillId="0" borderId="0"/>
    <xf numFmtId="0" fontId="27" fillId="0" borderId="0"/>
    <xf numFmtId="0" fontId="153" fillId="0" borderId="0"/>
    <xf numFmtId="0" fontId="52" fillId="0" borderId="0"/>
    <xf numFmtId="0" fontId="153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54" fillId="0" borderId="0"/>
    <xf numFmtId="0" fontId="52" fillId="0" borderId="0"/>
    <xf numFmtId="314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199" fillId="0" borderId="0"/>
    <xf numFmtId="0" fontId="1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153" fillId="0" borderId="0"/>
    <xf numFmtId="0" fontId="52" fillId="0" borderId="0"/>
    <xf numFmtId="269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0" fontId="82" fillId="0" borderId="0"/>
    <xf numFmtId="0" fontId="27" fillId="0" borderId="0"/>
    <xf numFmtId="0" fontId="199" fillId="0" borderId="0"/>
    <xf numFmtId="0" fontId="38" fillId="0" borderId="0"/>
    <xf numFmtId="0" fontId="153" fillId="0" borderId="0"/>
    <xf numFmtId="0" fontId="286" fillId="0" borderId="0"/>
    <xf numFmtId="0" fontId="52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8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52" fillId="0" borderId="0"/>
    <xf numFmtId="0" fontId="27" fillId="0" borderId="0"/>
    <xf numFmtId="0" fontId="284" fillId="0" borderId="0"/>
    <xf numFmtId="0" fontId="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322" fontId="52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0" fontId="286" fillId="0" borderId="0"/>
    <xf numFmtId="269" fontId="52" fillId="0" borderId="0"/>
    <xf numFmtId="0" fontId="38" fillId="0" borderId="0"/>
    <xf numFmtId="0" fontId="27" fillId="0" borderId="0"/>
    <xf numFmtId="0" fontId="27" fillId="0" borderId="0"/>
    <xf numFmtId="0" fontId="82" fillId="0" borderId="0"/>
    <xf numFmtId="0" fontId="38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269" fontId="27" fillId="0" borderId="0"/>
    <xf numFmtId="0" fontId="1" fillId="0" borderId="0"/>
    <xf numFmtId="0" fontId="27" fillId="0" borderId="0"/>
    <xf numFmtId="0" fontId="1" fillId="0" borderId="0"/>
    <xf numFmtId="322" fontId="52" fillId="0" borderId="0"/>
    <xf numFmtId="0" fontId="38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322" fontId="52" fillId="0" borderId="0"/>
    <xf numFmtId="0" fontId="84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82" fillId="8" borderId="16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269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269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324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156" fillId="74" borderId="36" applyNumberFormat="0" applyAlignment="0" applyProtection="0"/>
    <xf numFmtId="273" fontId="218" fillId="6" borderId="13" applyNumberFormat="0" applyAlignment="0" applyProtection="0"/>
    <xf numFmtId="273" fontId="218" fillId="6" borderId="13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273" fontId="218" fillId="6" borderId="13" applyNumberFormat="0" applyAlignment="0" applyProtection="0"/>
    <xf numFmtId="273" fontId="218" fillId="6" borderId="13" applyNumberFormat="0" applyAlignment="0" applyProtection="0"/>
    <xf numFmtId="273" fontId="218" fillId="6" borderId="13" applyNumberFormat="0" applyAlignment="0" applyProtection="0"/>
    <xf numFmtId="273" fontId="218" fillId="6" borderId="13" applyNumberFormat="0" applyAlignment="0" applyProtection="0"/>
    <xf numFmtId="273" fontId="218" fillId="6" borderId="13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28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287" fillId="74" borderId="36" applyNumberFormat="0" applyAlignment="0" applyProtection="0"/>
    <xf numFmtId="269" fontId="157" fillId="74" borderId="36" applyNumberFormat="0" applyAlignment="0" applyProtection="0"/>
    <xf numFmtId="0" fontId="287" fillId="74" borderId="36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288" fillId="6" borderId="13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288" fillId="6" borderId="13" applyNumberFormat="0" applyAlignment="0" applyProtection="0"/>
    <xf numFmtId="269" fontId="157" fillId="74" borderId="36" applyNumberFormat="0" applyAlignment="0" applyProtection="0"/>
    <xf numFmtId="0" fontId="157" fillId="74" borderId="36" applyNumberFormat="0" applyAlignment="0" applyProtection="0"/>
    <xf numFmtId="0" fontId="289" fillId="88" borderId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278" fontId="27" fillId="0" borderId="0" applyFont="0" applyFill="0" applyBorder="0" applyAlignment="0" applyProtection="0"/>
    <xf numFmtId="325" fontId="27" fillId="0" borderId="0" applyFont="0" applyFill="0" applyBorder="0" applyAlignment="0" applyProtection="0"/>
    <xf numFmtId="326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5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4" fillId="0" borderId="46" applyNumberFormat="0" applyBorder="0"/>
    <xf numFmtId="3" fontId="290" fillId="0" borderId="0" applyNumberFormat="0" applyFill="0" applyBorder="0" applyAlignment="0" applyProtection="0"/>
    <xf numFmtId="0" fontId="291" fillId="0" borderId="0" applyFont="0"/>
    <xf numFmtId="274" fontId="27" fillId="0" borderId="0" applyFill="0" applyBorder="0" applyAlignment="0"/>
    <xf numFmtId="279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274" fontId="27" fillId="0" borderId="0" applyFill="0" applyBorder="0" applyAlignment="0"/>
    <xf numFmtId="279" fontId="27" fillId="0" borderId="0" applyFill="0" applyBorder="0" applyAlignment="0"/>
    <xf numFmtId="280" fontId="27" fillId="0" borderId="0" applyFill="0" applyBorder="0" applyAlignment="0"/>
    <xf numFmtId="281" fontId="27" fillId="0" borderId="0" applyFill="0" applyBorder="0" applyAlignment="0"/>
    <xf numFmtId="0" fontId="239" fillId="0" borderId="0" applyFill="0" applyBorder="0" applyAlignment="0"/>
    <xf numFmtId="198" fontId="27" fillId="0" borderId="0" applyFill="0" applyBorder="0" applyAlignment="0"/>
    <xf numFmtId="37" fontId="32" fillId="0" borderId="0"/>
    <xf numFmtId="0" fontId="27" fillId="0" borderId="0">
      <alignment vertical="justify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207" fontId="292" fillId="0" borderId="6" applyFont="0" applyBorder="0" applyAlignment="0">
      <alignment horizontal="center" vertical="center"/>
    </xf>
    <xf numFmtId="207" fontId="292" fillId="0" borderId="6" applyFont="0" applyBorder="0" applyAlignment="0">
      <alignment horizontal="center" vertical="center"/>
    </xf>
    <xf numFmtId="0" fontId="253" fillId="0" borderId="0"/>
    <xf numFmtId="14" fontId="293" fillId="0" borderId="0" applyNumberFormat="0" applyFill="0" applyBorder="0" applyAlignment="0" applyProtection="0">
      <alignment horizontal="left"/>
    </xf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69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0" fontId="27" fillId="0" borderId="0">
      <alignment horizontal="left"/>
    </xf>
    <xf numFmtId="269" fontId="27" fillId="0" borderId="0">
      <alignment horizontal="left"/>
    </xf>
    <xf numFmtId="240" fontId="27" fillId="0" borderId="0" applyFont="0" applyFill="0" applyBorder="0" applyAlignment="0" applyProtection="0"/>
    <xf numFmtId="269" fontId="35" fillId="75" borderId="0">
      <alignment horizontal="left" vertical="top"/>
    </xf>
    <xf numFmtId="269" fontId="294" fillId="75" borderId="0">
      <alignment horizontal="center" vertical="top"/>
    </xf>
    <xf numFmtId="269" fontId="295" fillId="49" borderId="0">
      <alignment horizontal="center" vertical="top"/>
    </xf>
    <xf numFmtId="269" fontId="296" fillId="75" borderId="0">
      <alignment horizontal="right" vertical="center"/>
    </xf>
    <xf numFmtId="269" fontId="297" fillId="75" borderId="0">
      <alignment horizontal="center" vertical="top"/>
    </xf>
    <xf numFmtId="269" fontId="297" fillId="75" borderId="0">
      <alignment horizontal="left" vertical="center"/>
    </xf>
    <xf numFmtId="269" fontId="296" fillId="37" borderId="0">
      <alignment horizontal="left" vertical="center"/>
    </xf>
    <xf numFmtId="269" fontId="297" fillId="75" borderId="0">
      <alignment horizontal="right" vertical="center"/>
    </xf>
    <xf numFmtId="269" fontId="297" fillId="75" borderId="0">
      <alignment horizontal="center" vertical="center"/>
    </xf>
    <xf numFmtId="269" fontId="298" fillId="37" borderId="0">
      <alignment horizontal="right" vertical="center"/>
    </xf>
    <xf numFmtId="269" fontId="299" fillId="49" borderId="0">
      <alignment horizontal="right" vertical="center"/>
    </xf>
    <xf numFmtId="269" fontId="299" fillId="49" borderId="0">
      <alignment horizontal="right" vertical="center"/>
    </xf>
    <xf numFmtId="269" fontId="295" fillId="75" borderId="0">
      <alignment horizontal="left" vertical="top"/>
    </xf>
    <xf numFmtId="269" fontId="300" fillId="75" borderId="0">
      <alignment horizontal="left" vertical="center"/>
    </xf>
    <xf numFmtId="269" fontId="301" fillId="41" borderId="0">
      <alignment horizontal="right"/>
    </xf>
    <xf numFmtId="269" fontId="302" fillId="49" borderId="0">
      <alignment horizontal="right"/>
    </xf>
    <xf numFmtId="269" fontId="297" fillId="49" borderId="0">
      <alignment horizontal="left" vertical="center"/>
    </xf>
    <xf numFmtId="269" fontId="301" fillId="49" borderId="0">
      <alignment horizontal="right"/>
    </xf>
    <xf numFmtId="269" fontId="297" fillId="49" borderId="0">
      <alignment horizontal="right" vertical="center"/>
    </xf>
    <xf numFmtId="269" fontId="297" fillId="41" borderId="0">
      <alignment horizontal="right" vertical="top"/>
    </xf>
    <xf numFmtId="269" fontId="297" fillId="49" borderId="0">
      <alignment horizontal="center" vertical="center"/>
    </xf>
    <xf numFmtId="269" fontId="35" fillId="49" borderId="0">
      <alignment horizontal="center" vertical="center"/>
    </xf>
    <xf numFmtId="269" fontId="303" fillId="49" borderId="0">
      <alignment horizontal="center" vertical="center"/>
    </xf>
    <xf numFmtId="269" fontId="295" fillId="75" borderId="0">
      <alignment horizontal="right" vertical="top"/>
    </xf>
    <xf numFmtId="269" fontId="303" fillId="49" borderId="0">
      <alignment horizontal="center" vertical="center"/>
    </xf>
    <xf numFmtId="269" fontId="303" fillId="49" borderId="0">
      <alignment horizontal="center" vertical="center"/>
    </xf>
    <xf numFmtId="269" fontId="297" fillId="49" borderId="0">
      <alignment horizontal="center" vertical="center"/>
    </xf>
    <xf numFmtId="269" fontId="297" fillId="49" borderId="0">
      <alignment horizontal="center" vertical="center"/>
    </xf>
    <xf numFmtId="269" fontId="297" fillId="41" borderId="0">
      <alignment horizontal="right" vertical="top"/>
    </xf>
    <xf numFmtId="269" fontId="297" fillId="49" borderId="0">
      <alignment horizontal="center" vertical="top"/>
    </xf>
    <xf numFmtId="269" fontId="297" fillId="49" borderId="0">
      <alignment horizontal="center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300" fillId="75" borderId="0">
      <alignment horizontal="right" vertical="center"/>
    </xf>
    <xf numFmtId="269" fontId="297" fillId="49" borderId="0">
      <alignment horizontal="right" vertical="top"/>
    </xf>
    <xf numFmtId="269" fontId="297" fillId="49" borderId="0">
      <alignment horizontal="center" vertical="top"/>
    </xf>
    <xf numFmtId="269" fontId="297" fillId="49" borderId="0">
      <alignment horizontal="center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7" fillId="49" borderId="0">
      <alignment horizontal="center" vertical="top"/>
    </xf>
    <xf numFmtId="269" fontId="297" fillId="49" borderId="0">
      <alignment horizontal="center" vertical="top"/>
    </xf>
    <xf numFmtId="269" fontId="297" fillId="49" borderId="0">
      <alignment horizontal="right" vertical="top"/>
    </xf>
    <xf numFmtId="269" fontId="295" fillId="49" borderId="0">
      <alignment horizontal="center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7" fillId="49" borderId="0">
      <alignment horizontal="right" vertical="top"/>
    </xf>
    <xf numFmtId="269" fontId="296" fillId="37" borderId="0">
      <alignment horizontal="center" vertical="center"/>
    </xf>
    <xf numFmtId="269" fontId="296" fillId="37" borderId="0">
      <alignment horizontal="center" vertical="center"/>
    </xf>
    <xf numFmtId="269" fontId="295" fillId="49" borderId="0">
      <alignment horizontal="center" vertical="center"/>
    </xf>
    <xf numFmtId="269" fontId="296" fillId="75" borderId="0">
      <alignment horizontal="left" vertical="center"/>
    </xf>
    <xf numFmtId="0" fontId="304" fillId="0" borderId="0" applyFont="0" applyBorder="0" applyAlignment="0"/>
    <xf numFmtId="0" fontId="305" fillId="0" borderId="0" applyNumberFormat="0" applyFill="0" applyBorder="0" applyAlignment="0" applyProtection="0">
      <alignment vertical="top"/>
      <protection locked="0"/>
    </xf>
    <xf numFmtId="0" fontId="80" fillId="0" borderId="45" applyAlignment="0">
      <alignment horizontal="centerContinuous"/>
    </xf>
    <xf numFmtId="0" fontId="27" fillId="0" borderId="0"/>
    <xf numFmtId="0" fontId="35" fillId="0" borderId="0">
      <alignment vertical="top"/>
    </xf>
    <xf numFmtId="0" fontId="27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0" fontId="27" fillId="0" borderId="0"/>
    <xf numFmtId="0" fontId="27" fillId="0" borderId="0"/>
    <xf numFmtId="40" fontId="44" fillId="0" borderId="0" applyFont="0" applyFill="0" applyBorder="0" applyAlignment="0" applyProtection="0"/>
    <xf numFmtId="40" fontId="306" fillId="0" borderId="0" applyBorder="0">
      <alignment horizontal="right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27" fontId="27" fillId="0" borderId="0" applyFill="0" applyBorder="0" applyAlignment="0"/>
    <xf numFmtId="328" fontId="27" fillId="0" borderId="0" applyFill="0" applyBorder="0" applyAlignment="0"/>
    <xf numFmtId="329" fontId="27" fillId="0" borderId="0" applyFill="0" applyBorder="0" applyAlignment="0"/>
    <xf numFmtId="330" fontId="27" fillId="0" borderId="0" applyFill="0" applyBorder="0" applyAlignment="0"/>
    <xf numFmtId="0" fontId="72" fillId="0" borderId="0">
      <alignment horizontal="center" vertical="top"/>
    </xf>
    <xf numFmtId="0" fontId="307" fillId="0" borderId="0">
      <alignment horizontal="center" vertical="top"/>
    </xf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73" fontId="210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273" fontId="203" fillId="0" borderId="17" applyNumberFormat="0" applyFill="0" applyAlignment="0" applyProtection="0"/>
    <xf numFmtId="273" fontId="203" fillId="0" borderId="17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273" fontId="203" fillId="0" borderId="17" applyNumberFormat="0" applyFill="0" applyAlignment="0" applyProtection="0"/>
    <xf numFmtId="273" fontId="203" fillId="0" borderId="17" applyNumberFormat="0" applyFill="0" applyAlignment="0" applyProtection="0"/>
    <xf numFmtId="273" fontId="203" fillId="0" borderId="17" applyNumberFormat="0" applyFill="0" applyAlignment="0" applyProtection="0"/>
    <xf numFmtId="273" fontId="203" fillId="0" borderId="17" applyNumberFormat="0" applyFill="0" applyAlignment="0" applyProtection="0"/>
    <xf numFmtId="273" fontId="203" fillId="0" borderId="17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269" fontId="175" fillId="0" borderId="39" applyNumberFormat="0" applyFill="0" applyAlignment="0" applyProtection="0"/>
    <xf numFmtId="0" fontId="310" fillId="0" borderId="39" applyNumberFormat="0" applyFill="0" applyAlignment="0" applyProtection="0"/>
    <xf numFmtId="269" fontId="175" fillId="0" borderId="39" applyNumberFormat="0" applyFill="0" applyAlignment="0" applyProtection="0"/>
    <xf numFmtId="0" fontId="310" fillId="0" borderId="39" applyNumberFormat="0" applyFill="0" applyAlignment="0" applyProtection="0"/>
    <xf numFmtId="269" fontId="175" fillId="0" borderId="39" applyNumberFormat="0" applyFill="0" applyAlignment="0" applyProtection="0"/>
    <xf numFmtId="0" fontId="310" fillId="0" borderId="39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311" fillId="0" borderId="17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311" fillId="0" borderId="17" applyNumberFormat="0" applyFill="0" applyAlignment="0" applyProtection="0"/>
    <xf numFmtId="269" fontId="175" fillId="0" borderId="39" applyNumberFormat="0" applyFill="0" applyAlignment="0" applyProtection="0"/>
    <xf numFmtId="0" fontId="175" fillId="0" borderId="39" applyNumberFormat="0" applyFill="0" applyAlignment="0" applyProtection="0"/>
    <xf numFmtId="40" fontId="312" fillId="0" borderId="21" applyFont="0" applyFill="0" applyBorder="0" applyAlignment="0" applyProtection="0"/>
    <xf numFmtId="40" fontId="312" fillId="0" borderId="21" applyFont="0" applyFill="0" applyBorder="0" applyAlignment="0" applyProtection="0"/>
    <xf numFmtId="0" fontId="27" fillId="0" borderId="0">
      <alignment horizontal="centerContinuous" vertical="center"/>
    </xf>
    <xf numFmtId="243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73" fontId="19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0" fontId="27" fillId="0" borderId="7" applyFont="0" applyBorder="0" applyAlignment="0">
      <alignment horizontal="center" vertical="center"/>
    </xf>
    <xf numFmtId="200" fontId="27" fillId="0" borderId="7" applyFont="0" applyBorder="0" applyAlignment="0">
      <alignment horizontal="center" vertical="center"/>
    </xf>
    <xf numFmtId="269" fontId="70" fillId="74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70" fillId="74" borderId="19" applyNumberFormat="0" applyAlignment="0" applyProtection="0"/>
    <xf numFmtId="0" fontId="219" fillId="6" borderId="12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70" fillId="74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70" fillId="74" borderId="19" applyNumberFormat="0" applyAlignment="0" applyProtection="0"/>
    <xf numFmtId="269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69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0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288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288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7" fontId="37" fillId="0" borderId="0" applyFill="0" applyBorder="0" applyAlignment="0" applyProtection="0"/>
    <xf numFmtId="194" fontId="36" fillId="0" borderId="0" applyFont="0" applyFill="0" applyBorder="0" applyAlignment="0" applyProtection="0"/>
    <xf numFmtId="197" fontId="37" fillId="0" borderId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331" fontId="37" fillId="0" borderId="0" applyFill="0" applyBorder="0" applyAlignment="0" applyProtection="0"/>
    <xf numFmtId="43" fontId="8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87" fontId="27" fillId="0" borderId="0" applyFont="0" applyFill="0" applyBorder="0" applyAlignment="0" applyProtection="0"/>
    <xf numFmtId="287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318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318" fontId="52" fillId="0" borderId="0" applyFont="0" applyFill="0" applyBorder="0" applyAlignment="0" applyProtection="0"/>
    <xf numFmtId="318" fontId="52" fillId="0" borderId="0" applyFont="0" applyFill="0" applyBorder="0" applyAlignment="0" applyProtection="0"/>
    <xf numFmtId="314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69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32" fontId="52" fillId="0" borderId="0" applyFont="0" applyFill="0" applyBorder="0" applyAlignment="0" applyProtection="0"/>
    <xf numFmtId="332" fontId="52" fillId="0" borderId="0" applyFont="0" applyFill="0" applyBorder="0" applyAlignment="0" applyProtection="0"/>
    <xf numFmtId="33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288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333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314" fontId="5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307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9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334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8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36" fillId="0" borderId="0" applyFont="0" applyFill="0" applyBorder="0" applyAlignment="0" applyProtection="0"/>
    <xf numFmtId="33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36" fillId="0" borderId="0" applyFont="0" applyFill="0" applyBorder="0" applyAlignment="0" applyProtection="0"/>
    <xf numFmtId="32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4" fontId="27" fillId="0" borderId="0" applyFont="0" applyFill="0" applyBorder="0" applyAlignment="0" applyProtection="0"/>
    <xf numFmtId="335" fontId="27" fillId="0" borderId="0" applyNumberFormat="0" applyFill="0" applyBorder="0" applyAlignment="0" applyProtection="0"/>
    <xf numFmtId="335" fontId="27" fillId="0" borderId="0" applyNumberFormat="0" applyFill="0" applyBorder="0" applyAlignment="0" applyProtection="0"/>
    <xf numFmtId="335" fontId="27" fillId="0" borderId="0" applyNumberFormat="0" applyFill="0" applyBorder="0" applyAlignment="0" applyProtection="0"/>
    <xf numFmtId="335" fontId="27" fillId="0" borderId="0" applyNumberFormat="0" applyFill="0" applyBorder="0" applyAlignment="0" applyProtection="0"/>
    <xf numFmtId="335" fontId="27" fillId="0" borderId="0" applyNumberFormat="0" applyFill="0" applyBorder="0" applyAlignment="0" applyProtection="0"/>
    <xf numFmtId="335" fontId="27" fillId="0" borderId="0" applyNumberFormat="0" applyFill="0" applyBorder="0" applyAlignment="0" applyProtection="0"/>
    <xf numFmtId="9" fontId="27" fillId="0" borderId="0" applyNumberFormat="0" applyFill="0" applyBorder="0" applyAlignment="0" applyProtection="0"/>
    <xf numFmtId="269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9" fontId="319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269" fontId="75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269" fontId="138" fillId="0" borderId="31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38" fillId="0" borderId="31" applyNumberFormat="0" applyFill="0" applyAlignment="0" applyProtection="0"/>
    <xf numFmtId="0" fontId="220" fillId="0" borderId="14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3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38" fillId="0" borderId="31" applyNumberFormat="0" applyFill="0" applyAlignment="0" applyProtection="0"/>
    <xf numFmtId="269" fontId="109" fillId="38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38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38" borderId="0" applyNumberFormat="0" applyBorder="0" applyAlignment="0" applyProtection="0"/>
    <xf numFmtId="269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5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59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269" fontId="27" fillId="0" borderId="0"/>
    <xf numFmtId="269" fontId="52" fillId="0" borderId="0"/>
    <xf numFmtId="0" fontId="52" fillId="0" borderId="0"/>
    <xf numFmtId="0" fontId="52" fillId="0" borderId="0"/>
    <xf numFmtId="0" fontId="27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69" fontId="27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9" fontId="27" fillId="0" borderId="0"/>
    <xf numFmtId="0" fontId="36" fillId="0" borderId="0"/>
    <xf numFmtId="0" fontId="27" fillId="0" borderId="0"/>
    <xf numFmtId="269" fontId="27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27" fillId="0" borderId="0"/>
    <xf numFmtId="0" fontId="323" fillId="0" borderId="0"/>
    <xf numFmtId="0" fontId="27" fillId="0" borderId="0"/>
    <xf numFmtId="0" fontId="36" fillId="0" borderId="0"/>
    <xf numFmtId="0" fontId="52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269" fontId="37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245" fillId="0" borderId="0"/>
    <xf numFmtId="273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59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69" fontId="52" fillId="0" borderId="0"/>
    <xf numFmtId="269" fontId="52" fillId="0" borderId="0"/>
    <xf numFmtId="0" fontId="52" fillId="0" borderId="0"/>
    <xf numFmtId="0" fontId="52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269" fontId="27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69" fontId="3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73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69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269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69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73" fontId="82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269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9" fillId="0" borderId="0"/>
    <xf numFmtId="0" fontId="249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2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4" fillId="0" borderId="0"/>
    <xf numFmtId="269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69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269" fontId="27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59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52" fillId="0" borderId="0"/>
    <xf numFmtId="269" fontId="135" fillId="40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0" borderId="19" applyNumberFormat="0" applyAlignment="0" applyProtection="0"/>
    <xf numFmtId="0" fontId="217" fillId="5" borderId="12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0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0" borderId="19" applyNumberFormat="0" applyAlignment="0" applyProtection="0"/>
    <xf numFmtId="269" fontId="146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146" fillId="49" borderId="0" applyNumberFormat="0" applyBorder="0" applyAlignment="0" applyProtection="0"/>
    <xf numFmtId="0" fontId="216" fillId="4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146" fillId="49" borderId="0" applyNumberFormat="0" applyBorder="0" applyAlignment="0" applyProtection="0"/>
    <xf numFmtId="9" fontId="82" fillId="0" borderId="0" applyFont="0" applyFill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146" fillId="49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269" fontId="175" fillId="0" borderId="39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39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39" applyNumberFormat="0" applyFill="0" applyAlignment="0" applyProtection="0"/>
    <xf numFmtId="269" fontId="63" fillId="36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6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6" borderId="0" applyNumberFormat="0" applyBorder="0" applyAlignment="0" applyProtection="0"/>
    <xf numFmtId="269" fontId="27" fillId="0" borderId="0"/>
    <xf numFmtId="269" fontId="186" fillId="0" borderId="0"/>
    <xf numFmtId="269" fontId="56" fillId="62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223" fillId="9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2" borderId="0" applyNumberFormat="0" applyBorder="0" applyAlignment="0" applyProtection="0"/>
    <xf numFmtId="269" fontId="56" fillId="67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23" fillId="13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67" borderId="0" applyNumberFormat="0" applyBorder="0" applyAlignment="0" applyProtection="0"/>
    <xf numFmtId="269" fontId="56" fillId="69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23" fillId="17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69" borderId="0" applyNumberFormat="0" applyBorder="0" applyAlignment="0" applyProtection="0"/>
    <xf numFmtId="269" fontId="56" fillId="57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223" fillId="21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57" borderId="0" applyNumberFormat="0" applyBorder="0" applyAlignment="0" applyProtection="0"/>
    <xf numFmtId="269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43" fontId="82" fillId="0" borderId="0" applyFont="0" applyFill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269" fontId="56" fillId="56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23" fillId="29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56" borderId="0" applyNumberFormat="0" applyBorder="0" applyAlignment="0" applyProtection="0"/>
    <xf numFmtId="269" fontId="157" fillId="74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4" borderId="36" applyNumberFormat="0" applyAlignment="0" applyProtection="0"/>
    <xf numFmtId="0" fontId="218" fillId="6" borderId="13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4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4" borderId="36" applyNumberFormat="0" applyAlignment="0" applyProtection="0"/>
    <xf numFmtId="269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269" fontId="52" fillId="37" borderId="35" applyNumberFormat="0" applyFont="0" applyAlignment="0" applyProtection="0"/>
    <xf numFmtId="0" fontId="195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42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245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69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69" fontId="116" fillId="0" borderId="25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116" fillId="0" borderId="25" applyNumberFormat="0" applyFill="0" applyAlignment="0" applyProtection="0"/>
    <xf numFmtId="0" fontId="211" fillId="0" borderId="9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116" fillId="0" borderId="25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116" fillId="0" borderId="25" applyNumberFormat="0" applyFill="0" applyAlignment="0" applyProtection="0"/>
    <xf numFmtId="269" fontId="120" fillId="0" borderId="27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120" fillId="0" borderId="27" applyNumberFormat="0" applyFill="0" applyAlignment="0" applyProtection="0"/>
    <xf numFmtId="0" fontId="212" fillId="0" borderId="10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120" fillId="0" borderId="27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120" fillId="0" borderId="27" applyNumberFormat="0" applyFill="0" applyAlignment="0" applyProtection="0"/>
    <xf numFmtId="269" fontId="124" fillId="0" borderId="29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124" fillId="0" borderId="29" applyNumberFormat="0" applyFill="0" applyAlignment="0" applyProtection="0"/>
    <xf numFmtId="0" fontId="213" fillId="0" borderId="11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124" fillId="0" borderId="29" applyNumberFormat="0" applyFill="0" applyAlignment="0" applyProtection="0"/>
    <xf numFmtId="43" fontId="82" fillId="0" borderId="0" applyFont="0" applyFill="0" applyBorder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124" fillId="0" borderId="29" applyNumberFormat="0" applyFill="0" applyAlignment="0" applyProtection="0"/>
    <xf numFmtId="269" fontId="12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2" fillId="0" borderId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2" fontId="333" fillId="0" borderId="0" applyFont="0" applyFill="0" applyBorder="0" applyAlignment="0" applyProtection="0"/>
    <xf numFmtId="194" fontId="333" fillId="0" borderId="0" applyFont="0" applyFill="0" applyBorder="0" applyAlignment="0" applyProtection="0"/>
    <xf numFmtId="191" fontId="333" fillId="0" borderId="0" applyFont="0" applyFill="0" applyBorder="0" applyAlignment="0" applyProtection="0"/>
    <xf numFmtId="193" fontId="333" fillId="0" borderId="0" applyFont="0" applyFill="0" applyBorder="0" applyAlignment="0" applyProtection="0"/>
    <xf numFmtId="0" fontId="27" fillId="0" borderId="0"/>
    <xf numFmtId="194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44" fontId="239" fillId="0" borderId="0" applyFont="0" applyFill="0" applyBorder="0" applyAlignment="0" applyProtection="0"/>
    <xf numFmtId="42" fontId="2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8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246" fontId="150" fillId="0" borderId="0"/>
    <xf numFmtId="43" fontId="82" fillId="0" borderId="0" applyFont="0" applyFill="0" applyBorder="0" applyAlignment="0" applyProtection="0"/>
    <xf numFmtId="269" fontId="235" fillId="0" borderId="0" applyNumberFormat="0" applyFill="0" applyBorder="0" applyAlignment="0" applyProtection="0">
      <alignment vertical="top"/>
      <protection locked="0"/>
    </xf>
    <xf numFmtId="14" fontId="114" fillId="92" borderId="34">
      <alignment horizontal="center" vertical="center" wrapText="1"/>
    </xf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0"/>
    <xf numFmtId="4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74" fillId="76" borderId="20" applyNumberFormat="0" applyAlignment="0" applyProtection="0"/>
    <xf numFmtId="0" fontId="76" fillId="76" borderId="20" applyNumberFormat="0" applyAlignment="0" applyProtection="0"/>
    <xf numFmtId="0" fontId="27" fillId="76" borderId="20" applyNumberFormat="0" applyAlignment="0" applyProtection="0"/>
    <xf numFmtId="0" fontId="76" fillId="76" borderId="20" applyNumberFormat="0" applyAlignment="0" applyProtection="0"/>
    <xf numFmtId="0" fontId="74" fillId="76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76" borderId="20" applyNumberFormat="0" applyAlignment="0" applyProtection="0"/>
    <xf numFmtId="0" fontId="27" fillId="76" borderId="20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</cellStyleXfs>
  <cellXfs count="116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95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95" fontId="3" fillId="0" borderId="0" xfId="0" applyNumberFormat="1" applyFont="1" applyAlignment="1">
      <alignment horizontal="centerContinuous" vertical="top"/>
    </xf>
    <xf numFmtId="19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95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19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37" fontId="2" fillId="0" borderId="0" xfId="0" applyNumberFormat="1" applyFont="1" applyAlignment="1">
      <alignment horizontal="left" vertical="top"/>
    </xf>
    <xf numFmtId="195" fontId="2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5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92" fontId="3" fillId="0" borderId="0" xfId="0" applyNumberFormat="1" applyFont="1" applyAlignment="1">
      <alignment horizontal="right" vertical="top"/>
    </xf>
    <xf numFmtId="192" fontId="5" fillId="0" borderId="0" xfId="0" applyNumberFormat="1" applyFont="1" applyAlignment="1">
      <alignment horizontal="right" vertical="top"/>
    </xf>
    <xf numFmtId="195" fontId="5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192" fontId="3" fillId="0" borderId="1" xfId="0" applyNumberFormat="1" applyFont="1" applyBorder="1" applyAlignment="1">
      <alignment horizontal="right" vertical="top"/>
    </xf>
    <xf numFmtId="192" fontId="3" fillId="0" borderId="2" xfId="0" applyNumberFormat="1" applyFont="1" applyBorder="1" applyAlignment="1">
      <alignment horizontal="right" vertical="top"/>
    </xf>
    <xf numFmtId="192" fontId="3" fillId="0" borderId="3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vertical="center"/>
    </xf>
    <xf numFmtId="195" fontId="3" fillId="0" borderId="4" xfId="0" applyNumberFormat="1" applyFont="1" applyBorder="1" applyAlignment="1">
      <alignment horizontal="right" vertical="top"/>
    </xf>
    <xf numFmtId="192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92" fontId="3" fillId="0" borderId="4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195" fontId="2" fillId="0" borderId="0" xfId="0" quotePrefix="1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right" vertical="top"/>
    </xf>
    <xf numFmtId="195" fontId="3" fillId="0" borderId="1" xfId="0" applyNumberFormat="1" applyFont="1" applyBorder="1" applyAlignment="1">
      <alignment horizontal="center" vertical="top"/>
    </xf>
    <xf numFmtId="195" fontId="3" fillId="0" borderId="6" xfId="0" applyNumberFormat="1" applyFont="1" applyBorder="1" applyAlignment="1">
      <alignment horizontal="center" vertical="top"/>
    </xf>
    <xf numFmtId="195" fontId="3" fillId="0" borderId="6" xfId="0" applyNumberFormat="1" applyFont="1" applyBorder="1" applyAlignment="1">
      <alignment vertical="top"/>
    </xf>
    <xf numFmtId="0" fontId="3" fillId="0" borderId="0" xfId="1" applyFont="1" applyAlignment="1">
      <alignment vertical="top"/>
    </xf>
    <xf numFmtId="192" fontId="3" fillId="0" borderId="7" xfId="0" applyNumberFormat="1" applyFont="1" applyBorder="1" applyAlignment="1">
      <alignment horizontal="right" vertical="top"/>
    </xf>
    <xf numFmtId="192" fontId="3" fillId="0" borderId="8" xfId="0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2" fillId="0" borderId="0" xfId="0" applyFont="1" applyAlignment="1">
      <alignment horizontal="left" vertical="center"/>
    </xf>
    <xf numFmtId="195" fontId="3" fillId="0" borderId="0" xfId="0" applyNumberFormat="1" applyFont="1" applyAlignment="1">
      <alignment horizontal="left" vertical="center"/>
    </xf>
    <xf numFmtId="19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95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95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95" fontId="2" fillId="0" borderId="1" xfId="0" applyNumberFormat="1" applyFont="1" applyBorder="1" applyAlignment="1">
      <alignment horizontal="center" vertical="center"/>
    </xf>
    <xf numFmtId="195" fontId="2" fillId="0" borderId="0" xfId="0" applyNumberFormat="1" applyFont="1" applyAlignment="1">
      <alignment vertical="center"/>
    </xf>
    <xf numFmtId="19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95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2" fontId="3" fillId="0" borderId="6" xfId="0" applyNumberFormat="1" applyFont="1" applyBorder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2" fontId="3" fillId="0" borderId="1" xfId="0" applyNumberFormat="1" applyFont="1" applyBorder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92" fontId="9" fillId="0" borderId="0" xfId="0" applyNumberFormat="1" applyFont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96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92" fontId="3" fillId="0" borderId="4" xfId="0" applyNumberFormat="1" applyFont="1" applyBorder="1" applyAlignment="1">
      <alignment horizontal="right" vertical="center"/>
    </xf>
    <xf numFmtId="256" fontId="3" fillId="0" borderId="4" xfId="0" applyNumberFormat="1" applyFont="1" applyBorder="1" applyAlignment="1">
      <alignment horizontal="right" vertical="center"/>
    </xf>
    <xf numFmtId="256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5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95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195" fontId="3" fillId="0" borderId="0" xfId="0" applyNumberFormat="1" applyFont="1" applyAlignment="1">
      <alignment horizontal="center" vertical="center"/>
    </xf>
    <xf numFmtId="195" fontId="2" fillId="0" borderId="0" xfId="0" applyNumberFormat="1" applyFont="1" applyAlignment="1">
      <alignment horizontal="center" vertical="center"/>
    </xf>
    <xf numFmtId="195" fontId="3" fillId="0" borderId="1" xfId="0" applyNumberFormat="1" applyFont="1" applyBorder="1" applyAlignment="1">
      <alignment horizontal="center" vertical="center"/>
    </xf>
    <xf numFmtId="195" fontId="3" fillId="0" borderId="6" xfId="0" applyNumberFormat="1" applyFont="1" applyBorder="1" applyAlignment="1">
      <alignment horizontal="center" vertical="center"/>
    </xf>
    <xf numFmtId="195" fontId="3" fillId="0" borderId="6" xfId="0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92" fontId="3" fillId="0" borderId="7" xfId="0" applyNumberFormat="1" applyFont="1" applyBorder="1" applyAlignment="1">
      <alignment horizontal="right" vertical="center"/>
    </xf>
    <xf numFmtId="192" fontId="3" fillId="0" borderId="8" xfId="0" applyNumberFormat="1" applyFont="1" applyBorder="1" applyAlignment="1">
      <alignment horizontal="right" vertical="center"/>
    </xf>
    <xf numFmtId="192" fontId="3" fillId="0" borderId="3" xfId="0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194" fontId="3" fillId="0" borderId="0" xfId="2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197" fontId="3" fillId="0" borderId="0" xfId="2" applyNumberFormat="1" applyFont="1" applyFill="1" applyAlignment="1">
      <alignment vertical="center"/>
    </xf>
    <xf numFmtId="0" fontId="334" fillId="0" borderId="0" xfId="0" applyFont="1" applyAlignment="1">
      <alignment vertical="top"/>
    </xf>
    <xf numFmtId="0" fontId="334" fillId="0" borderId="0" xfId="0" quotePrefix="1" applyFont="1" applyAlignment="1">
      <alignment horizontal="center" vertical="top"/>
    </xf>
    <xf numFmtId="195" fontId="334" fillId="0" borderId="0" xfId="0" applyNumberFormat="1" applyFont="1" applyAlignment="1">
      <alignment vertical="top"/>
    </xf>
    <xf numFmtId="192" fontId="334" fillId="0" borderId="0" xfId="0" applyNumberFormat="1" applyFont="1" applyAlignment="1">
      <alignment horizontal="right" vertical="top"/>
    </xf>
    <xf numFmtId="192" fontId="334" fillId="0" borderId="0" xfId="0" applyNumberFormat="1" applyFont="1" applyAlignment="1">
      <alignment vertical="top"/>
    </xf>
    <xf numFmtId="0" fontId="334" fillId="0" borderId="0" xfId="0" applyFont="1"/>
    <xf numFmtId="195" fontId="2" fillId="0" borderId="1" xfId="0" applyNumberFormat="1" applyFont="1" applyBorder="1" applyAlignment="1">
      <alignment horizontal="center" vertical="top" wrapText="1"/>
    </xf>
    <xf numFmtId="195" fontId="2" fillId="0" borderId="1" xfId="0" applyNumberFormat="1" applyFont="1" applyBorder="1" applyAlignment="1">
      <alignment horizontal="center" vertical="top"/>
    </xf>
    <xf numFmtId="195" fontId="2" fillId="0" borderId="1" xfId="0" applyNumberFormat="1" applyFont="1" applyBorder="1" applyAlignment="1">
      <alignment horizontal="center" vertical="center"/>
    </xf>
    <xf numFmtId="195" fontId="3" fillId="0" borderId="1" xfId="0" applyNumberFormat="1" applyFont="1" applyBorder="1" applyAlignment="1">
      <alignment horizontal="center" vertical="center"/>
    </xf>
    <xf numFmtId="195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</cellXfs>
  <cellStyles count="29439">
    <cellStyle name="_x000f_" xfId="13143" xr:uid="{F478C614-D175-4649-A1E5-19FEA01A570C}"/>
    <cellStyle name=" _x0005_M_x0004_" xfId="13144" xr:uid="{50C15A2D-4818-44F6-A6D5-AA812D77C2A8}"/>
    <cellStyle name="_x000a__x0005__x001c__x0005__x000a_" xfId="13145" xr:uid="{092FE9A3-BFD4-4476-8CD5-B18D2C1C62A2}"/>
    <cellStyle name="_x000a_shell=progma" xfId="35" xr:uid="{44F1ABA8-3E79-40CC-BB43-06A36EE1D599}"/>
    <cellStyle name="_x000a_shell=progma 2" xfId="36" xr:uid="{60E750D9-EC07-48C6-AFB2-3289AB06391C}"/>
    <cellStyle name="_x000a_shell=progma 3" xfId="37" xr:uid="{4217CB69-30CD-49BA-8A32-F2630A5EAB80}"/>
    <cellStyle name="_x000b_" xfId="13146" xr:uid="{6AF3E63F-05B9-41AA-8D5B-72D25502C43F}"/>
    <cellStyle name="%" xfId="38" xr:uid="{8F605B62-4AA9-4B2A-AD00-DE181CD3B93C}"/>
    <cellStyle name="%_sum_mainlink_290310_budget" xfId="39" xr:uid="{549636BA-4772-4A32-9C00-034FEAC3BE53}"/>
    <cellStyle name="%_sum_mainlink_290310_budget 2" xfId="40" xr:uid="{FD147E0B-7F0B-4B4C-B73D-AB9AE56557D6}"/>
    <cellStyle name="%_sum_mainlink_290310_budget_invoicing Plan_IS 130810" xfId="41" xr:uid="{DC7350D9-84E5-47B5-A27A-3658E1B84193}"/>
    <cellStyle name="%_sum_mainlink_290310_budget_invoicing Plan_Transport 160810" xfId="42" xr:uid="{5865049A-18C1-4170-9585-CD0B4FC1729B}"/>
    <cellStyle name="%_sum_mainlink_290310_budget_invoicing Plan_Transport 230610 (Ball)" xfId="43" xr:uid="{8F78BA4C-DA26-4EA4-AFCE-7FCBA9564E27}"/>
    <cellStyle name="&amp;R&amp;&quot;Book Antiqua,Bold&quot;&amp;16A" xfId="13147" xr:uid="{04B5EC58-E20F-4DB9-880C-7A9DC083C2E4}"/>
    <cellStyle name=",Regular&quot;&amp;F. &amp;A_x000a_&amp;D, &amp;Tb" xfId="13148" xr:uid="{70825287-EE67-4CAA-8030-4C32CED3265E}"/>
    <cellStyle name="??" xfId="44" xr:uid="{80F6D345-26F3-4E28-BAC3-BEE19BAAA7CC}"/>
    <cellStyle name="?? - Style1" xfId="45" xr:uid="{7C94CE6C-A634-455E-B577-714679A77FBA}"/>
    <cellStyle name="?? - Style1 2" xfId="46" xr:uid="{8FCD709D-51C0-4E2A-B622-7C6E98174072}"/>
    <cellStyle name="?? - Style1 3" xfId="47" xr:uid="{7C5933D5-A85C-422F-8FA3-F809C6AEB899}"/>
    <cellStyle name="?? - Style1_only" xfId="48" xr:uid="{712F5B7D-64C2-4AE6-AAE8-65745DF225DB}"/>
    <cellStyle name="?? [0] - Style2" xfId="49" xr:uid="{35B70086-7C57-42CA-8755-FAD61132BCC7}"/>
    <cellStyle name="?? [0] - Style2 2" xfId="50" xr:uid="{0029A794-642B-4C64-B3CE-5D5163805A8A}"/>
    <cellStyle name="?? [0] - Style2 3" xfId="51" xr:uid="{DB4F066D-F3DC-4F96-875B-3947942FDB53}"/>
    <cellStyle name="?? [0] - Style2_only" xfId="52" xr:uid="{E597A738-E6B2-4F08-B8EC-ED81F3CB50F5}"/>
    <cellStyle name="?? [0]_PERSONAL" xfId="53" xr:uid="{9C047287-7D94-415F-9B56-79CDDAC60959}"/>
    <cellStyle name="?? 10" xfId="54" xr:uid="{E9CEEBC8-BAFA-4A1F-A33D-6797320BB42F}"/>
    <cellStyle name="?? 11" xfId="55" xr:uid="{867692DB-BC17-49B0-BF7B-FD6A763D0A72}"/>
    <cellStyle name="?? 12" xfId="56" xr:uid="{D9552002-92C8-4CEC-9B68-3076B87876B5}"/>
    <cellStyle name="?? 12 2" xfId="57" xr:uid="{19C76399-33F1-4EC8-8A81-A50BBCDD55DC}"/>
    <cellStyle name="?? 13" xfId="58" xr:uid="{6526EEF9-292A-41E0-8216-AAAED81BA294}"/>
    <cellStyle name="?? 13 2" xfId="59" xr:uid="{F84B85B0-DBEC-4EC8-9008-B7ED05B40DE0}"/>
    <cellStyle name="?? 14" xfId="60" xr:uid="{F6F51540-EBFA-40BC-A8AB-6AF560859C22}"/>
    <cellStyle name="?? 14 2" xfId="61" xr:uid="{0C82702C-6E0B-470E-BCF5-ADFEB93671FD}"/>
    <cellStyle name="?? 15" xfId="62" xr:uid="{30858A21-798E-416A-AD5B-7B2D019989D4}"/>
    <cellStyle name="?? 15 2" xfId="63" xr:uid="{C1F0E9FF-0B71-4FB4-9B9E-BBB2DA794CA0}"/>
    <cellStyle name="?? 16" xfId="64" xr:uid="{5709E140-7F79-4243-A6AB-DF499277437B}"/>
    <cellStyle name="?? 16 2" xfId="65" xr:uid="{D660C275-AAA1-476B-A6B0-45884FDE7AFD}"/>
    <cellStyle name="?? 17" xfId="66" xr:uid="{548BC808-311E-4811-8759-C08A44CD25A6}"/>
    <cellStyle name="?? 17 2" xfId="67" xr:uid="{DF06DE86-3920-4877-A8DF-954A0A52FCF2}"/>
    <cellStyle name="?? 18" xfId="68" xr:uid="{A98AA594-88B9-4834-875C-52798E2A7DF8}"/>
    <cellStyle name="?? 19" xfId="69" xr:uid="{E3A61F9A-6C62-4F52-A3D7-C2132F83370B}"/>
    <cellStyle name="?? 2" xfId="70" xr:uid="{706282F1-3F09-485E-BAF3-CFF83576510D}"/>
    <cellStyle name="?? 20" xfId="71" xr:uid="{9DA7CFB2-DC67-4C6F-805F-11658614BB0D}"/>
    <cellStyle name="?? 21" xfId="72" xr:uid="{5B601411-9954-4084-B7A3-DEEA3382C3AC}"/>
    <cellStyle name="?? 22" xfId="73" xr:uid="{49358CF4-EDA7-4843-ACD3-EDC92FAF6BBC}"/>
    <cellStyle name="?? 23" xfId="74" xr:uid="{0BA7D67D-B00F-4576-B888-8D8CEB7047E1}"/>
    <cellStyle name="?? 24" xfId="75" xr:uid="{F0433023-2A51-42C4-A40F-2C4CBDE08348}"/>
    <cellStyle name="?? 25" xfId="76" xr:uid="{C8746DE1-D8C1-42FA-826C-713E5DD4EA95}"/>
    <cellStyle name="?? 26" xfId="77" xr:uid="{48B6D934-5A33-4370-BB77-18173548A09F}"/>
    <cellStyle name="?? 27" xfId="78" xr:uid="{7BF3BA52-85D4-4B1A-97AB-EFE2825DD90A}"/>
    <cellStyle name="?? 28" xfId="79" xr:uid="{A946EB9D-B644-4FDA-83B9-4E78BC65C31C}"/>
    <cellStyle name="?? 29" xfId="80" xr:uid="{58552FB6-3C40-4C1E-9FA1-46EDDCFE1ACA}"/>
    <cellStyle name="?? 3" xfId="81" xr:uid="{598A8E4D-5295-4481-B4E8-0B38D61C1D1E}"/>
    <cellStyle name="?? 30" xfId="82" xr:uid="{DEC738B2-34CD-4E2B-81E0-D2EE413D5562}"/>
    <cellStyle name="?? 31" xfId="83" xr:uid="{6204C9F3-6962-4FCE-8E62-C910333B95BE}"/>
    <cellStyle name="?? 32" xfId="84" xr:uid="{D95C389F-AEEF-456F-9741-1468B41620E5}"/>
    <cellStyle name="?? 33" xfId="85" xr:uid="{BDF2D3AE-FDC6-4E16-942A-B36955E11998}"/>
    <cellStyle name="?? 34" xfId="86" xr:uid="{1661B07B-FE48-4710-A5D4-EBDD7B7F7FE5}"/>
    <cellStyle name="?? 35" xfId="87" xr:uid="{10A41898-9622-4948-A66A-0A0A7041B1C8}"/>
    <cellStyle name="?? 36" xfId="88" xr:uid="{DE37BE65-2FB7-42A6-8039-99D634DD2B2C}"/>
    <cellStyle name="?? 37" xfId="89" xr:uid="{E01A7C93-138C-4D52-B5AD-1A7765A0F63F}"/>
    <cellStyle name="?? 38" xfId="90" xr:uid="{BE5920BE-E71E-467C-9116-EEC91CBD748C}"/>
    <cellStyle name="?? 39" xfId="91" xr:uid="{5F873517-6FE8-4799-996F-16AB66C5AB9A}"/>
    <cellStyle name="?? 4" xfId="92" xr:uid="{E8077136-146B-4EB3-A998-D7D5D0A06C21}"/>
    <cellStyle name="?? 40" xfId="93" xr:uid="{45C9CD63-3A52-4E97-9358-4B9C40B47784}"/>
    <cellStyle name="?? 41" xfId="94" xr:uid="{DE325509-EA32-45B8-99A0-77C92AD8BBBC}"/>
    <cellStyle name="?? 42" xfId="95" xr:uid="{107397E9-082B-4DFF-979F-40CC6AA455EA}"/>
    <cellStyle name="?? 43" xfId="96" xr:uid="{5F385A27-8C64-46BD-A048-3DEFCD9A2CFC}"/>
    <cellStyle name="?? 44" xfId="97" xr:uid="{0ACB6FDC-22A9-4EAE-A26A-C3AF379F5584}"/>
    <cellStyle name="?? 45" xfId="98" xr:uid="{3DDD1842-5C4B-4199-8B0D-F8F59B8BA0CF}"/>
    <cellStyle name="?? 46" xfId="99" xr:uid="{AABCAB48-225F-4BD6-B7BE-3057CBE4F46D}"/>
    <cellStyle name="?? 47" xfId="100" xr:uid="{C04A4323-30BB-43DB-AAE7-48F672984EC6}"/>
    <cellStyle name="?? 48" xfId="101" xr:uid="{FD886AC0-FCD6-46F4-B378-4DF7C9077F8F}"/>
    <cellStyle name="?? 49" xfId="102" xr:uid="{2058533A-1857-4A2A-9634-720C8018F7BD}"/>
    <cellStyle name="?? 5" xfId="103" xr:uid="{F862EF44-8C68-4243-B52B-07AED094E9AC}"/>
    <cellStyle name="?? 50" xfId="104" xr:uid="{611C2F91-E561-4E20-AFB1-3995EC3B34D0}"/>
    <cellStyle name="?? 51" xfId="105" xr:uid="{42B5B000-CB4E-48E9-A256-61A5DE22D964}"/>
    <cellStyle name="?? 52" xfId="106" xr:uid="{BAB70E20-5B7D-494C-B233-3472AF6816FE}"/>
    <cellStyle name="?? 53" xfId="107" xr:uid="{4DBDD8A5-3EB4-4A30-A425-330725C96345}"/>
    <cellStyle name="?? 54" xfId="108" xr:uid="{47D97939-4A47-4390-BD67-01AB9070EF05}"/>
    <cellStyle name="?? 55" xfId="109" xr:uid="{2CB2A90F-2F70-4F50-9970-B07B924119A4}"/>
    <cellStyle name="?? 56" xfId="110" xr:uid="{E66FB9CB-2CEB-4442-B92C-AB22A4F1D0C1}"/>
    <cellStyle name="?? 57" xfId="111" xr:uid="{39DD8404-BFDC-4B33-A73E-9E61BC4117AF}"/>
    <cellStyle name="?? 58" xfId="112" xr:uid="{4FA549BC-DA5A-475E-BAAF-C01CA0D5BBDC}"/>
    <cellStyle name="?? 59" xfId="113" xr:uid="{753EDE2C-C07A-4889-86F1-B4A597591308}"/>
    <cellStyle name="?? 6" xfId="114" xr:uid="{EFB55CC9-0435-4998-A6FA-C1F47688E407}"/>
    <cellStyle name="?? 60" xfId="115" xr:uid="{2FB64E90-504D-403B-867D-82E0C38DB7AF}"/>
    <cellStyle name="?? 61" xfId="116" xr:uid="{D8F6809E-78B5-448E-B0C0-DD56CB6EA650}"/>
    <cellStyle name="?? 62" xfId="117" xr:uid="{012641B2-D936-4FF5-A14D-E24AB9E042CC}"/>
    <cellStyle name="?? 63" xfId="118" xr:uid="{B1F4BF76-8E92-48EA-B15E-2F5D0C2CA1E6}"/>
    <cellStyle name="?? 64" xfId="119" xr:uid="{AE01369E-E248-43A6-963C-21A86B85A3EC}"/>
    <cellStyle name="?? 65" xfId="120" xr:uid="{44197DB8-86F1-4D7C-8B04-AC604EFF5278}"/>
    <cellStyle name="?? 66" xfId="121" xr:uid="{D50367D6-DA5E-45B2-BF1B-426CAECE801A}"/>
    <cellStyle name="?? 67" xfId="122" xr:uid="{6D0A95FE-36EF-4D9C-BC44-AEE233D0F4C1}"/>
    <cellStyle name="?? 68" xfId="123" xr:uid="{96E83A14-BF45-4AF7-B7E3-2E12A16D566E}"/>
    <cellStyle name="?? 69" xfId="124" xr:uid="{03C39EA2-1B18-4063-90B1-858A04DEA374}"/>
    <cellStyle name="?? 7" xfId="125" xr:uid="{B4148497-214D-4182-891D-4926B4FA5A40}"/>
    <cellStyle name="?? 70" xfId="126" xr:uid="{C1F2C15D-A1F5-45DD-8894-C851F137B313}"/>
    <cellStyle name="?? 71" xfId="127" xr:uid="{28D89D5E-C34F-4C7D-A6B1-19D857DCFC81}"/>
    <cellStyle name="?? 72" xfId="128" xr:uid="{81711E7D-F6A6-41EE-83FD-DB7D52DA30FD}"/>
    <cellStyle name="?? 73" xfId="129" xr:uid="{DFEC9227-95BD-4A8F-8F8F-ABF0C3173206}"/>
    <cellStyle name="?? 74" xfId="130" xr:uid="{86D31F8C-8AAF-41DA-8EA8-25CA9004BD1F}"/>
    <cellStyle name="?? 75" xfId="131" xr:uid="{7181D956-B9F6-41A8-BADC-1E0F990C462F}"/>
    <cellStyle name="?? 76" xfId="132" xr:uid="{EF364943-BE56-4211-8CC8-DFE57DCDF29F}"/>
    <cellStyle name="?? 77" xfId="133" xr:uid="{41B71296-5BDF-47DA-9297-A3C506B870E0}"/>
    <cellStyle name="?? 78" xfId="134" xr:uid="{06B1F7F6-C5F9-4973-997E-2A02F0DF802A}"/>
    <cellStyle name="?? 79" xfId="135" xr:uid="{A569F589-1087-4B35-9FC0-6F762CDD138B}"/>
    <cellStyle name="?? 8" xfId="136" xr:uid="{476188F6-C9EE-4B35-BFEA-0638F39D6C0B}"/>
    <cellStyle name="?? 80" xfId="137" xr:uid="{B3EA2419-92B9-4A97-8EFE-C2D56EA4E1B8}"/>
    <cellStyle name="?? 81" xfId="138" xr:uid="{8281F006-EAEB-4EC8-B71D-99AAAE0D4797}"/>
    <cellStyle name="?? 82" xfId="139" xr:uid="{EF8511EA-FBDF-48EE-98AB-0B3CB63E42F6}"/>
    <cellStyle name="?? 83" xfId="140" xr:uid="{48B205D7-0560-4028-B9F4-0E2DBC46BBC8}"/>
    <cellStyle name="?? 84" xfId="141" xr:uid="{52FEA512-C889-4F7D-B369-54F917B0E5A2}"/>
    <cellStyle name="?? 85" xfId="142" xr:uid="{88042445-9D6E-45CA-868B-624DC70FB2B1}"/>
    <cellStyle name="?? 9" xfId="143" xr:uid="{6DF822BA-C4D7-4E40-8C6A-70E21064F421}"/>
    <cellStyle name="??????" xfId="144" xr:uid="{C867EDC3-CDDF-44CA-B52A-353A4A6B05A5}"/>
    <cellStyle name="?????? - Style3" xfId="145" xr:uid="{9389CC6C-8A36-41C5-8B9A-9B6634777363}"/>
    <cellStyle name="?????? - Style3 2" xfId="146" xr:uid="{72CD3231-0CB8-45E0-B78F-C5CE6819EA84}"/>
    <cellStyle name="?????? - Style3 3" xfId="147" xr:uid="{2FDE9080-7D4D-4B97-A84B-3921B5FA4A0D}"/>
    <cellStyle name="?????? - Style3_only" xfId="148" xr:uid="{11EA8C6B-AA55-499E-AF65-A74792B59392}"/>
    <cellStyle name="?????? - Style4" xfId="149" xr:uid="{4E77B690-E574-4651-9ED4-AAACB821823B}"/>
    <cellStyle name="?????? - Style4 2" xfId="150" xr:uid="{F5885509-2DDA-4AB6-B1A5-7E11A208A261}"/>
    <cellStyle name="?????? - Style4 3" xfId="151" xr:uid="{E8E62489-0A34-48D1-B898-D8717688054E}"/>
    <cellStyle name="?????? - Style4_only" xfId="152" xr:uid="{A8EB9D96-59DA-46DC-AA01-086AFF7BE061}"/>
    <cellStyle name="??????????" xfId="153" xr:uid="{E0FB909A-C4AC-42B5-A9E0-81435D989629}"/>
    <cellStyle name="?????????????????" xfId="154" xr:uid="{7999A817-7D36-4200-B68E-8B92D717FEC6}"/>
    <cellStyle name="????????????????? [0]_MOGAS97" xfId="13150" xr:uid="{41756CFD-D682-4557-B78B-99228F70A890}"/>
    <cellStyle name="????????????????? 2" xfId="13151" xr:uid="{0D83DAB9-B693-49D0-92E3-92CA5CA08F07}"/>
    <cellStyle name="????????????????? 3" xfId="13152" xr:uid="{40CF7FA3-8FC3-4522-BFF4-AAAC4A1B43AF}"/>
    <cellStyle name="????????????????? 4" xfId="13153" xr:uid="{1CEA544F-5564-4799-A4C5-63B49DFF6D41}"/>
    <cellStyle name="????????????????? 5" xfId="13149" xr:uid="{9863FA5E-C7E2-4434-BCBD-5975D9AB899C}"/>
    <cellStyle name="????????????????? 6" xfId="28464" xr:uid="{0CFAC626-5B07-486F-BF4D-432CA47825A1}"/>
    <cellStyle name="??????????????????? [0]_MOGAS97" xfId="13154" xr:uid="{DA4BF84B-8991-4399-8918-4636A43C20C1}"/>
    <cellStyle name="???????????????????_MOGAS97" xfId="13155" xr:uid="{5C9D9148-32E4-4120-9E66-2265E76BCC01}"/>
    <cellStyle name="?????????????????_MOGAS97" xfId="13156" xr:uid="{8776CA18-4654-4C11-8144-7DC5023B73AA}"/>
    <cellStyle name="??????????_3-TTTBB Budget 2010 to Dept (2)" xfId="155" xr:uid="{B23B23F7-B0A5-4A9E-8491-97377FB2066B}"/>
    <cellStyle name="??????[0]_laroux" xfId="156" xr:uid="{9B64AFB6-BCCC-4574-A42C-DF70BC389F07}"/>
    <cellStyle name="??????_laroux" xfId="157" xr:uid="{79E07E0D-BEE4-4667-887A-42CF98252B3D}"/>
    <cellStyle name="????[0]_laroux" xfId="158" xr:uid="{EC4D6341-A713-4C3E-83FA-CB0BA85B5FC9}"/>
    <cellStyle name="????_B01-BOQ with PRICE" xfId="159" xr:uid="{42D8D488-7443-4206-A303-0887171C978E}"/>
    <cellStyle name="???ÜS??_x000b_???_x0006_???????|HÜ?_x0008_???@TB1R9C35_x0006_(?X???_x0008_???_x000b_" xfId="160" xr:uid="{0945888E-0A77-49CF-9396-F36AF17C08D8}"/>
    <cellStyle name="??_(2)Sum of cash&amp;cash equivalent" xfId="161" xr:uid="{D50D9D33-0357-431F-A447-80A5557C8621}"/>
    <cellStyle name="^6A_x0001_" xfId="13157" xr:uid="{359DFA4E-5495-4085-8B20-3D6396DBAF7E}"/>
    <cellStyle name="^6A_x0001_ 10" xfId="13158" xr:uid="{D170FC31-7B9A-48DF-AED0-C568227854FF}"/>
    <cellStyle name="^6A_x0001_ 11" xfId="13159" xr:uid="{C396E113-A666-4C88-B689-F0D836752E86}"/>
    <cellStyle name="^6A_x0001_ 2" xfId="13160" xr:uid="{3887CEA8-C665-442C-B06F-A34AB0C43E3A}"/>
    <cellStyle name="^6A_x0001_ 2 2" xfId="13161" xr:uid="{5F7B4632-8534-4A0B-B0FF-B15AE13F3A81}"/>
    <cellStyle name="^6A_x0001_ 2 3" xfId="13162" xr:uid="{0B2E37C1-DC12-4373-ADB2-31A8B8675CB4}"/>
    <cellStyle name="^6A_x0001_ 2 4" xfId="13163" xr:uid="{5B06270B-AD7C-4BFF-957D-C934DDA99B9A}"/>
    <cellStyle name="^6A_x0001_ 2 5" xfId="13164" xr:uid="{80F6EB16-892A-4C13-ABB4-CFF2235F5412}"/>
    <cellStyle name="^6A_x0001_ 3" xfId="13165" xr:uid="{D8BEB009-DD2E-4748-8ACF-7263AD657CA7}"/>
    <cellStyle name="^6A_x0001_ 4" xfId="13166" xr:uid="{CE2A72AB-9468-4DD2-B4BB-5D944D0B5B3D}"/>
    <cellStyle name="^6A_x0001_ 5" xfId="13167" xr:uid="{02FF97AC-13C5-4091-899E-F3DCA57B2FDB}"/>
    <cellStyle name="^6A_x0001_ 6" xfId="13168" xr:uid="{4973FD98-C5DF-410C-AC37-8738F17EEB5D}"/>
    <cellStyle name="^6A_x0001_ 7" xfId="13169" xr:uid="{C416967B-FF01-4398-B7F6-A50824AE56C7}"/>
    <cellStyle name="^6A_x0001_ 8" xfId="13170" xr:uid="{95708F65-FD7C-41A7-93C4-E66DFCE7FE7F}"/>
    <cellStyle name="^6A_x0001_ 9" xfId="13171" xr:uid="{E5B9F1BA-C7FD-41D8-B578-75BCCC486B34}"/>
    <cellStyle name="__Status 3BB Shop RO1-9" xfId="162" xr:uid="{9325047D-F92D-4AD1-B5F3-DB8996380E85}"/>
    <cellStyle name="__Status 3BB Shop RO1-9 2" xfId="163" xr:uid="{D0252FFB-F5D8-4DA7-8333-8610136D6A34}"/>
    <cellStyle name="__Status 3BB Shop RO1-9_invoicing Plan_IS 130810" xfId="164" xr:uid="{2DEBD924-E774-4FF1-9C51-6BFDAF3EB362}"/>
    <cellStyle name="__Status 3BB Shop RO1-9_invoicing Plan_Transport 160810" xfId="165" xr:uid="{37F84DB2-DE4A-4B01-9C9E-5FF5C764C74C}"/>
    <cellStyle name="__Status 3BB Shop RO1-9_invoicing Plan_Transport 230610 (Ball)" xfId="166" xr:uid="{B92CFB64-4975-4AAD-A4E5-B71ACD6D0A8F}"/>
    <cellStyle name="_100%" xfId="167" xr:uid="{748F97E3-FBE2-4C04-87F3-C0ADDD75E536}"/>
    <cellStyle name="_100%_100%" xfId="168" xr:uid="{3E892E3E-725A-4B41-BCAF-95D6668BC4C5}"/>
    <cellStyle name="_100%_100%_AR-Shop (2)" xfId="169" xr:uid="{3B61EB64-B8CF-406F-B93F-8415EFE917C7}"/>
    <cellStyle name="_100%_100%_AR-Shop RO10" xfId="170" xr:uid="{BB28408E-944D-4DDA-B824-3ADA788D9182}"/>
    <cellStyle name="_100%_201004(95)" xfId="171" xr:uid="{8F1D6958-87D4-425D-8E09-7D7537B2FCFC}"/>
    <cellStyle name="_100%_201004(95)_AR-Shop (2)" xfId="172" xr:uid="{43E95B91-C02E-4B63-B199-7BC6428786D2}"/>
    <cellStyle name="_100%_201004(95)_AR-Shop RO10" xfId="173" xr:uid="{D11C311C-91B4-47E6-98F1-1EC4E2B9F4A4}"/>
    <cellStyle name="_100%_AR-Shop (2)" xfId="174" xr:uid="{8EF6B96B-3A56-482E-B7F8-BD3D8B481CE2}"/>
    <cellStyle name="_100%_AR-Shop RO10" xfId="175" xr:uid="{F5D913B6-7EBF-42A5-B8AC-F65B17A4B3AB}"/>
    <cellStyle name="_100%_Book1" xfId="176" xr:uid="{629D039C-8B33-45A8-8C5B-A281E2CBE0BA}"/>
    <cellStyle name="_100%_Book1_AR-Shop (2)" xfId="177" xr:uid="{CC63BFC2-CECE-4A40-9C00-BC3AC92B38B4}"/>
    <cellStyle name="_100%_Book1_AR-Shop RO10" xfId="178" xr:uid="{446930B9-B453-459A-BDB7-40DA5AA7E251}"/>
    <cellStyle name="_100%_Sheet9" xfId="179" xr:uid="{3ECD61D2-189A-41AB-89F5-C8FE4AEAB457}"/>
    <cellStyle name="_100%_Sheet9_AR-Shop (2)" xfId="180" xr:uid="{78AACE8B-F3E7-4835-88F4-F4E2F0AA0759}"/>
    <cellStyle name="_100%_Sheet9_AR-Shop RO10" xfId="181" xr:uid="{43833C77-06C3-4025-B758-DCC725E6439E}"/>
    <cellStyle name="_100%_summary-95%(triple2)" xfId="182" xr:uid="{1186207E-0E7C-45CF-A80A-05A38D77D7DF}"/>
    <cellStyle name="_100%_summary-95%(triple2)_AR-Shop (2)" xfId="183" xr:uid="{58EC8EDE-44D6-41F2-B8F5-E154D75464E5}"/>
    <cellStyle name="_100%_summary-95%(triple2)_AR-Shop RO10" xfId="184" xr:uid="{98BE723D-D6E9-427A-A447-1238DC73907E}"/>
    <cellStyle name="_100%_เช็ค" xfId="185" xr:uid="{03DCF5E0-7FFA-4B21-96BD-7743CF9E3D18}"/>
    <cellStyle name="_100%_เช็ค_AR-Shop (2)" xfId="186" xr:uid="{BDD163C8-61C3-48B1-AAC0-E31E0E0A1A11}"/>
    <cellStyle name="_100%_เช็ค_AR-Shop RO10" xfId="187" xr:uid="{9C1A4AE3-03F3-427B-9E09-F180AE8F4821}"/>
    <cellStyle name="_100%_ใบแนบ ภพ.30-June2010" xfId="188" xr:uid="{3BD5509D-2D7E-4913-9E7C-1BAB4737F3AE}"/>
    <cellStyle name="_100%_ยกมา" xfId="189" xr:uid="{691CEDFD-2C9D-41EB-881F-C99129C4B641}"/>
    <cellStyle name="_100%_ยกมา_AR-Shop (2)" xfId="190" xr:uid="{C7F42FDA-0275-4C8B-9A70-972C89C0D48F}"/>
    <cellStyle name="_100%_ยกมา_AR-Shop RO10" xfId="191" xr:uid="{066F371D-379F-4206-8B76-06A2CAE27AAB}"/>
    <cellStyle name="_100%_รายงานใบลดหนี้ TI และ ภาษีขาย SS-เดือน มิ.ย. ครั้งที่ 1 (CN_TI_newReceipt_SS_Val_2010_0601-0630)" xfId="200" xr:uid="{EA6C4801-97EB-4657-8B86-3A63744463ED}"/>
    <cellStyle name="_100%_รายงานใบลดหนี้ TI และ ภาษีขาย SS-เดือน มิ.ย. ครั้งที่ 1 (CN_TI_newReceipt_SS_Val_2010_0601-0630)_AR-Shop (2)" xfId="201" xr:uid="{855A0767-D0E3-4D93-BCFC-F8581BE6EF25}"/>
    <cellStyle name="_100%_รายงานใบลดหนี้ TI และ ภาษีขาย SS-เดือน มิ.ย. ครั้งที่ 1 (CN_TI_newReceipt_SS_Val_2010_0601-0630)_AR-Shop RO10" xfId="202" xr:uid="{AF4E1C90-C295-4540-A126-6C7BCDF025A2}"/>
    <cellStyle name="_100%_รายงานใบลดหนี้ TI และ ภาษีขาย SS-เดือน เม.ย. ครั้งที่ 1 (CN_TI_newReceipt_SS_Val_20100402-19)" xfId="192" xr:uid="{876A31F9-9E72-4DCF-84FF-D5ADC21693B9}"/>
    <cellStyle name="_100%_รายงานใบลดหนี้ TI และ ภาษีขาย SS-เดือน เม.ย. ครั้งที่ 1 (CN_TI_newReceipt_SS_Val_20100402-19)_Aging AR Internet_30 Sep 10" xfId="193" xr:uid="{844E3BD5-E401-40B1-AEE7-2537C13615C3}"/>
    <cellStyle name="_100%_รายงานใบลดหนี้ TI และ ภาษีขาย SS-เดือน เม.ย. ครั้งที่ 1 (CN_TI_newReceipt_SS_Val_20100402-19)_AR-Shop (2)" xfId="194" xr:uid="{081CAEF4-92A3-4109-A204-B65251E09379}"/>
    <cellStyle name="_100%_รายงานใบลดหนี้ TI และ ภาษีขาย SS-เดือน เม.ย. ครั้งที่ 1 (CN_TI_newReceipt_SS_Val_20100402-19)_AR-Shop RO10" xfId="195" xr:uid="{13D130F9-DB1D-4634-802A-84181F671347}"/>
    <cellStyle name="_100%_รายงานใบลดหนี้ TI และ ภาษีขาย SS-เดือน เม.ย. ครั้งที่ 2 (CN_TI_newReceipt_SS_Val_2010_0420-0501)" xfId="196" xr:uid="{7E13DE40-F0D3-49E6-9C61-D74DFAB7AE24}"/>
    <cellStyle name="_100%_รายงานใบลดหนี้ TI และ ภาษีขาย SS-เดือน เม.ย. ครั้งที่ 2 (CN_TI_newReceipt_SS_Val_2010_0420-0501)_Aging AR Internet_30 Sep 10" xfId="197" xr:uid="{66E229A9-E9DC-4F8C-B503-9872BC157F69}"/>
    <cellStyle name="_100%_รายงานใบลดหนี้ TI และ ภาษีขาย SS-เดือน เม.ย. ครั้งที่ 2 (CN_TI_newReceipt_SS_Val_2010_0420-0501)_AR-Shop (2)" xfId="198" xr:uid="{F4EA5AFF-F164-4D94-BEBD-C58B06F11402}"/>
    <cellStyle name="_100%_รายงานใบลดหนี้ TI และ ภาษีขาย SS-เดือน เม.ย. ครั้งที่ 2 (CN_TI_newReceipt_SS_Val_2010_0420-0501)_AR-Shop RO10" xfId="199" xr:uid="{E0A59A2E-3424-4040-827C-4A44D46C29FC}"/>
    <cellStyle name="_100%_สรุป" xfId="203" xr:uid="{67FD74E4-B14D-4D00-B11D-3718F0BAFE38}"/>
    <cellStyle name="_100%_สรุป_AR-Shop (2)" xfId="204" xr:uid="{495958E8-D238-41DF-A7E6-BF5D2686F82C}"/>
    <cellStyle name="_100%_สรุป_AR-Shop RO10" xfId="205" xr:uid="{A4749B33-E5C2-4B70-AC09-D14804EE3471}"/>
    <cellStyle name="_100%_สรุป01042010" xfId="206" xr:uid="{45BB0052-ABBA-467D-954F-6B036A8A141A}"/>
    <cellStyle name="_100%_สรุป01042010_AR-Shop (2)" xfId="207" xr:uid="{3B403E8D-D329-4E7D-A6A6-1CC497847D80}"/>
    <cellStyle name="_100%_สรุป01042010_AR-Shop RO10" xfId="208" xr:uid="{72F2DAF6-1B70-408E-945B-F3ACA801553C}"/>
    <cellStyle name="_112集中受理测量系统报价书模板（B排，200506）" xfId="209" xr:uid="{B0E7FD50-9C95-4F6D-B03F-23CBFBFA5059}"/>
    <cellStyle name="_112集中受理测量系统报价书模板（B排，200506） 2" xfId="210" xr:uid="{BFC55954-8A6C-4FE5-8BDC-EFE810CF74D7}"/>
    <cellStyle name="_1-15 ล่าสุด" xfId="211" xr:uid="{29766CB0-D6D9-44E3-8272-46F71E5C0B11}"/>
    <cellStyle name="_1-15 ล่าสุด_AR-Shop (2)" xfId="212" xr:uid="{E68D3197-3268-43E1-B6F4-00419CAB847B}"/>
    <cellStyle name="_1-15 ล่าสุด_AR-Shop RO10" xfId="213" xr:uid="{1B620AE8-17B7-47CC-8162-525556F888BB}"/>
    <cellStyle name="_1-20" xfId="214" xr:uid="{B9974FBB-6460-4520-A785-AB4204BB9EE6}"/>
    <cellStyle name="_1-20_100%" xfId="215" xr:uid="{90984D52-AB16-434F-ACE1-44EA3F200502}"/>
    <cellStyle name="_1-20_100%_AR-Shop (2)" xfId="216" xr:uid="{13116334-1478-463C-92A4-21D3BFE9D180}"/>
    <cellStyle name="_1-20_100%_AR-Shop RO10" xfId="217" xr:uid="{FCF7BDE8-D8F9-4F6C-921E-A7007F8EAFA9}"/>
    <cellStyle name="_1-20_AR-Shop (2)" xfId="218" xr:uid="{3A429023-B28A-4885-949B-8A92D1C739AC}"/>
    <cellStyle name="_1-20_AR-Shop RO10" xfId="219" xr:uid="{38C4CCCE-AE3C-4A21-8DAD-72AE9E1C573B}"/>
    <cellStyle name="_1-20_ยกมา" xfId="220" xr:uid="{CC21ED69-99CC-4183-A9F8-4F08ED110B17}"/>
    <cellStyle name="_1-20_ยกมา_AR-Shop (2)" xfId="221" xr:uid="{6F266003-54E4-4A26-AA2B-5FCE923D06DD}"/>
    <cellStyle name="_1-20_ยกมา_AR-Shop RO10" xfId="222" xr:uid="{3C80E058-406C-4D38-BCEE-8F4E7C198B63}"/>
    <cellStyle name="_16-31 ล่าสุด" xfId="223" xr:uid="{D56AE04B-3C59-414B-83EE-E18DF1300B9A}"/>
    <cellStyle name="_16-31 ล่าสุด_AR-Shop (2)" xfId="224" xr:uid="{4FEFD008-D653-4CCC-A915-27C79BEF25D1}"/>
    <cellStyle name="_16-31 ล่าสุด_AR-Shop RO10" xfId="225" xr:uid="{C1EB0D23-075E-4AE4-A042-B352716E882E}"/>
    <cellStyle name="_2008Q1_JI Group - Note R11" xfId="226" xr:uid="{467BD00B-5E95-420B-B398-1F478E1658FF}"/>
    <cellStyle name="_2008Q1_JI Group - Note R11 2" xfId="227" xr:uid="{42971276-2F89-45CF-8A99-9487B54F901A}"/>
    <cellStyle name="_2008Q1_JI Group - Note R11 3" xfId="228" xr:uid="{D269004A-9254-40A9-933B-9D35B7A0FD8E}"/>
    <cellStyle name="_2008Q1_JI Group - Note R11_(11)unrealised ex.rate" xfId="229" xr:uid="{E7FD3835-DF5E-4A83-89D2-F25BF86D0494}"/>
    <cellStyle name="_2008Q1_JI Group - Note R11_(11)unrealised ex.rate 2" xfId="230" xr:uid="{9970E521-783B-4A89-B6D1-56C97E17E130}"/>
    <cellStyle name="_2008Q1_JI Group - Note R11_(11)unrealised ex.rate 3" xfId="231" xr:uid="{C13B59A4-AA6D-4306-B3CD-B013FA5D9888}"/>
    <cellStyle name="_2008Q1_JI Group - Note R11_(11)unrealised ex.rate 4" xfId="232" xr:uid="{E4017923-2364-46E9-8C93-D251411EEA28}"/>
    <cellStyle name="_2008Q1_JI Group - Note R11_(11)unrealised ex.rate 5" xfId="233" xr:uid="{8CB9756B-537B-48FB-AE68-2222FE37D1D2}"/>
    <cellStyle name="_2008Q1_JI Group - Note R11_(11)unrealised ex.rate_(2)Sum of cash&amp;cash equipvalent" xfId="234" xr:uid="{D7948A53-042E-476C-91BF-97B838E6ECC1}"/>
    <cellStyle name="_2008Q1_JI Group - Note R11_(11)unrealised ex.rate_(2)Sum of cash&amp;cash equipvalent 2" xfId="235" xr:uid="{EFACA93D-E483-497F-A299-8238E9EB4BA9}"/>
    <cellStyle name="_2008Q1_JI Group - Note R11_(11)unrealised ex.rate_(2)Sum of cash&amp;cash equipvalent 3" xfId="236" xr:uid="{E380CBFC-F385-4254-971B-FE32F1A26DFB}"/>
    <cellStyle name="_2008Q1_JI Group - Note R11_(11)unrealised ex.rate_(2)Sum of cash&amp;cash equipvalent 4" xfId="237" xr:uid="{7C75A7D5-5278-461E-AF96-259DF566038A}"/>
    <cellStyle name="_2008Q1_JI Group - Note R11_(11)unrealised ex.rate_(2)Sum of cash&amp;cash equipvalent 5" xfId="238" xr:uid="{82BF488F-A7A0-4405-880D-E25A95CD5BA3}"/>
    <cellStyle name="_2008Q1_JI Group - Note R11_(11)unrealised ex.rate_(3)Aging AR" xfId="239" xr:uid="{8A102E1B-5300-42BA-8720-6B16B711330A}"/>
    <cellStyle name="_2008Q1_JI Group - Note R11_(11)unrealised ex.rate_(3)Aging AR 2" xfId="240" xr:uid="{FD567666-12A5-4146-BD73-489AC784F5A0}"/>
    <cellStyle name="_2008Q1_JI Group - Note R11_(11)unrealised ex.rate_(3)Aging AR 3" xfId="241" xr:uid="{C49CCEBF-0562-4F6A-ACCC-3E490420342F}"/>
    <cellStyle name="_2008Q1_JI Group - Note R11_(11)unrealised ex.rate_(3)Aging AR 4" xfId="242" xr:uid="{F35CD423-9F40-446D-B7A6-2E0D6F41C458}"/>
    <cellStyle name="_2008Q1_JI Group - Note R11_(11)unrealised ex.rate_(3)Aging AR 5" xfId="243" xr:uid="{3A79AC06-C77E-4313-9D4A-844D08F15DBB}"/>
    <cellStyle name="_2008Q1_JI Group - Note R11_(12) Detail cash flow" xfId="244" xr:uid="{5BD77EDE-9F4D-4388-9645-8EAB3E962C85}"/>
    <cellStyle name="_2008Q1_JI Group - Note R11_(3)Selling and admin Q2_Y2009" xfId="245" xr:uid="{AC7A8AD8-92EF-4310-A367-870154C57183}"/>
    <cellStyle name="_2008Q1_JI Group - Note R11_(3)Selling and admin Q2_Y2009 2" xfId="246" xr:uid="{E5160691-A8C4-4652-9755-30A1C2F03F22}"/>
    <cellStyle name="_2008Q1_JI Group - Note R11_(3)Selling and admin Q2_Y2009_2010_JAS Group_R3_Expenses by nature 2009" xfId="247" xr:uid="{5EFAA0AE-9911-4786-BE03-524AD05575D5}"/>
    <cellStyle name="_2008Q1_JI Group - Note R11_(3)Selling and admin Q2_Y2009_Q209_J027_Note group R3" xfId="248" xr:uid="{9CBB1FBD-995C-413E-B4A5-3EB0B8418A3F}"/>
    <cellStyle name="_2008Q1_JI Group - Note R11_(3)Selling and admin Q2_Y2009_Q209_J027_Note group R3 2" xfId="249" xr:uid="{9013796D-DF53-43AA-B960-8806EEDC62AF}"/>
    <cellStyle name="_2008Q1_JI Group - Note R11_(3)Selling and admin Q2_Y2009_Q209_J027_Note group R3_2010_JAS Group_R3_Expenses by nature 2009" xfId="250" xr:uid="{841A16EF-90C7-4C61-B17B-8F2DC70B0837}"/>
    <cellStyle name="_2008Q1_JI Group - Note R11_2010_Q3_TTT I_Note R3." xfId="251" xr:uid="{9251A2BA-D2B2-4FA9-AF69-F33995F490FF}"/>
    <cellStyle name="_2008Q1_JI Group - Note R11_2010_Q4_TTT I_Note R3" xfId="252" xr:uid="{DDA9D518-0146-4455-A38E-698378C30D6B}"/>
    <cellStyle name="_2008Q1_JI Group - Note R11_detail cash flow" xfId="253" xr:uid="{3A029368-9970-44BD-9EA9-A3E88F6C2D7A}"/>
    <cellStyle name="_2008Q1_JI Group - Note R11_detail cash flow 2" xfId="254" xr:uid="{3F771D7B-2706-4519-BE38-A07A4C4F05D2}"/>
    <cellStyle name="_2008Q1_JI Group - Note R11_Note unrealized (update)" xfId="255" xr:uid="{9CE73C4A-1192-4045-A255-FE5D97D3ED5E}"/>
    <cellStyle name="_2008Q1_JI Group - Note R11_Note unrealized (update) 2" xfId="256" xr:uid="{0CE94013-02D9-4090-BB03-9DBC51B0179E}"/>
    <cellStyle name="_2008Q1_JI Group - Note R11_Note unrealized (update) 3" xfId="257" xr:uid="{0F43A796-4A1B-43B3-8C28-06E80CFCE03F}"/>
    <cellStyle name="_2008Q1_JI Group - Note R11_Note unrealized (update)_JTS_Note R1_Q2Y2010" xfId="258" xr:uid="{AC5C9D21-960E-495F-82A3-FB3A10FFFFD1}"/>
    <cellStyle name="_2008Q1_JI Group - Note R11_Note unrealized (update)_JTS_Note R1_Q2Y2010 2" xfId="259" xr:uid="{5818AA55-1D0D-4E66-BD60-334400C06811}"/>
    <cellStyle name="_2008Q1_JI Group - Note R11_Note unrealized (update)_Note_R1_Aging_Q2_11" xfId="260" xr:uid="{E7CFDE55-6C53-44BE-9BB0-64CD5A82E6B8}"/>
    <cellStyle name="_2008Q1_JI Group - Note R11_Note unrealized (update)_Note_R1_Aging_Q2_11 2" xfId="261" xr:uid="{1D721305-B67C-4D4D-B327-6786A5B6BFCE}"/>
    <cellStyle name="_2008Q1_JI Group - Note R11_Note unrealized (update)_Note_R1_Aging_Q3_11" xfId="262" xr:uid="{DA670BE1-E32F-46D7-ACAD-C1269431ABD0}"/>
    <cellStyle name="_2008Q1_JI Group - Note R11_Note unrealized (update)_Note_R1_Aging_Q4" xfId="263" xr:uid="{4EB0853C-76C5-466C-BF15-A92698290F22}"/>
    <cellStyle name="_2008Q1_JI Group - Note R11_Note unrealized (update)_Note_R1_Aging_Q4 2" xfId="264" xr:uid="{00D1B9F2-27E7-4715-94F7-DC6E7A88C5CC}"/>
    <cellStyle name="_2008Q1_JI Group - Note R11_Note unrealized (update)_Q210_J032_Note R1_Unrealised" xfId="265" xr:uid="{D7C4601A-90C8-4490-A0D4-AA4492D97D32}"/>
    <cellStyle name="_2008Q1_JI Group - Note R11_Note unrealized (update)_Q210_J032_Note R1_Unrealised 2" xfId="266" xr:uid="{010FA05D-7063-41B2-97BC-DA787D2D03A0}"/>
    <cellStyle name="_2008Q1_JI Group - Note R11_Note_Cash&amp;Cash equivalent" xfId="267" xr:uid="{B546BEA5-9DE4-4868-B2C5-C563592BD2B8}"/>
    <cellStyle name="_2008Q1_JI Group - Note R11_Q1_09_JAS Group_Note R2" xfId="268" xr:uid="{7A3E9C8C-611B-4E14-A1F9-F20782B8FFF8}"/>
    <cellStyle name="_2008Q1_JI Group - Note R11_Q209_J027_Note group R2" xfId="269" xr:uid="{316D4DDD-84B2-4230-ACCD-74CC97F1F190}"/>
    <cellStyle name="_2008Q1_JI Group - Note R11_Q2-2010_TTT I_Note R3" xfId="270" xr:uid="{9AB4180D-D375-4530-A918-884F867996FD}"/>
    <cellStyle name="_2008Q1_JI Group - Note R11_Q309_J032_Note R1_Audit (2)" xfId="271" xr:uid="{3F6EB2B4-E13C-4C80-A0E2-FDCC0A7B3006}"/>
    <cellStyle name="_2008Q1_JI Group - Note R11_Q309_J032_Note R1_Audit (2) 2" xfId="272" xr:uid="{B08A1982-FD2C-4603-8321-37DD2ADE04E6}"/>
    <cellStyle name="_2008Q1_JI Group - Note R11_Q309_J032_Note R1_Audit (2) 3" xfId="273" xr:uid="{DA8A49F5-5462-41F7-9FDA-C5B005D9AA1D}"/>
    <cellStyle name="_2008Q1_JI Group - Note R11_Q309_J032_Note R1_Audit (2)_JTS_Note R1_Q2Y2010" xfId="274" xr:uid="{A63D9F25-8E4B-4E18-8A01-AB2E1B7E7EAE}"/>
    <cellStyle name="_2008Q1_JI Group - Note R11_Q309_J032_Note R1_Audit (2)_JTS_Note R1_Q2Y2010 2" xfId="275" xr:uid="{C50D04AC-A3D7-41A0-9E0F-E090E66B136D}"/>
    <cellStyle name="_2008Q1_JI Group - Note R11_Q309_J032_Note R1_Audit (2)_Note_R1_Aging_Q2_11" xfId="276" xr:uid="{94459ADB-791C-414A-A889-8478DE01972E}"/>
    <cellStyle name="_2008Q1_JI Group - Note R11_Q309_J032_Note R1_Audit (2)_Note_R1_Aging_Q2_11 2" xfId="277" xr:uid="{DDC4DCB1-D489-410A-9A12-CE1A7307B0DA}"/>
    <cellStyle name="_2008Q1_JI Group - Note R11_Q309_J032_Note R1_Audit (2)_Note_R1_Aging_Q3_11" xfId="278" xr:uid="{6F1BC456-C2DA-44CB-B5CE-BE2523AEB7F4}"/>
    <cellStyle name="_2008Q1_JI Group - Note R11_Q309_J032_Note R1_Audit (2)_Note_R1_Aging_Q4" xfId="279" xr:uid="{AE3C1877-FF0A-44B5-88A2-E90AB75828D2}"/>
    <cellStyle name="_2008Q1_JI Group - Note R11_Q309_J032_Note R1_Audit (2)_Note_R1_Aging_Q4 2" xfId="280" xr:uid="{40096ACC-227A-40DA-99D5-7ABDB52AB9EC}"/>
    <cellStyle name="_2008Q1_JI Group - Note R11_Q309_J032_Note R1_Audit (2)_Q210_J032_Note R1_Unrealised" xfId="281" xr:uid="{317F490A-674C-400A-BF06-E2BFA3BF620B}"/>
    <cellStyle name="_2008Q1_JI Group - Note R11_Q309_J032_Note R1_Audit (2)_Q210_J032_Note R1_Unrealised 2" xfId="282" xr:uid="{B1359BEC-AAE8-4A4B-B0E9-F4A3C97F8FC5}"/>
    <cellStyle name="_2008Q2_JIG_Note R11" xfId="283" xr:uid="{4E938C2B-52E5-4B89-B197-4394C6A6281B}"/>
    <cellStyle name="_2008Q3- J027 - JI Group - Note R1" xfId="284" xr:uid="{139AE4F4-5B24-4D12-A066-FB4817FDEF0D}"/>
    <cellStyle name="_2008Q3- J027 - JI Group - Note R1 2" xfId="285" xr:uid="{6AF448E2-CC9B-4AD4-830F-54BDF0A77692}"/>
    <cellStyle name="_2008Q3- J027 - JI Group - Note R1_Q1_09_JAS Group_Note R2" xfId="286" xr:uid="{D42836AC-7969-4E83-B8C7-8719ED4E5D0C}"/>
    <cellStyle name="_2008Q3- J027 - JI Group - Note R1_Q209_J027_Note group R2" xfId="287" xr:uid="{8D930194-4FCD-4149-AE7F-B39FF09793EF}"/>
    <cellStyle name="_40_FF_from User" xfId="288" xr:uid="{5D20B2FA-9E06-465C-8F38-DF02AF3C36EB}"/>
    <cellStyle name="_40_FF_from User_3-TTTBB Budget 2010 to Dept (2)" xfId="289" xr:uid="{04B3D512-7BEC-4D60-86D6-4022AFAF4A88}"/>
    <cellStyle name="_40_FF_from User_RD" xfId="290" xr:uid="{38C2BEF2-E816-4EA4-BE10-7E5290043D51}"/>
    <cellStyle name="_50 AVC CHANNELS 051122_New" xfId="291" xr:uid="{8FBD0D25-DEFE-4207-9848-E506B243DC56}"/>
    <cellStyle name="_50 AVC CHANNELS 051122_New 2" xfId="292" xr:uid="{BD8DA82F-D7EA-437F-A6D2-F9C9610A285D}"/>
    <cellStyle name="_95%1-15Ro6-8" xfId="293" xr:uid="{D50A2967-E9D5-4516-9BEE-D55F31A30974}"/>
    <cellStyle name="_95%1-15Ro6-8_AR-Shop (2)" xfId="294" xr:uid="{BC637D2F-D5F1-47D5-B1FC-C524510E1D67}"/>
    <cellStyle name="_95%1-15Ro6-8_AR-Shop RO10" xfId="295" xr:uid="{516BD733-8C1A-475B-BC10-E475C9AD05F8}"/>
    <cellStyle name="_95%1-15Ro6-8_ใบแนบ ภพ.30-June2010" xfId="296" xr:uid="{1C18CEE1-A544-4761-B170-9976CE70B162}"/>
    <cellStyle name="_95%1-15Ro6-8_รายงานใบลดหนี้ TI และ ภาษีขาย SS-เดือน มิ.ย. ครั้งที่ 1 (CN_TI_newReceipt_SS_Val_2010_0601-0630)" xfId="305" xr:uid="{D64C5E12-1156-4F82-9D3A-5034AB79B580}"/>
    <cellStyle name="_95%1-15Ro6-8_รายงานใบลดหนี้ TI และ ภาษีขาย SS-เดือน มิ.ย. ครั้งที่ 1 (CN_TI_newReceipt_SS_Val_2010_0601-0630)_AR-Shop (2)" xfId="306" xr:uid="{9C29DEFC-AD40-4BE7-A946-5ECBD6F53697}"/>
    <cellStyle name="_95%1-15Ro6-8_รายงานใบลดหนี้ TI และ ภาษีขาย SS-เดือน มิ.ย. ครั้งที่ 1 (CN_TI_newReceipt_SS_Val_2010_0601-0630)_AR-Shop RO10" xfId="307" xr:uid="{D4B1760C-66B1-4111-99FC-4EA9FAF0C147}"/>
    <cellStyle name="_95%1-15Ro6-8_รายงานใบลดหนี้ TI และ ภาษีขาย SS-เดือน เม.ย. ครั้งที่ 1 (CN_TI_newReceipt_SS_Val_20100402-19)" xfId="297" xr:uid="{93B77CC0-567E-4330-8AAA-A1A965BC4408}"/>
    <cellStyle name="_95%1-15Ro6-8_รายงานใบลดหนี้ TI และ ภาษีขาย SS-เดือน เม.ย. ครั้งที่ 1 (CN_TI_newReceipt_SS_Val_20100402-19)_Aging AR Internet_30 Sep 10" xfId="298" xr:uid="{DD1248D2-1FED-44E8-AE77-1835C597FAFD}"/>
    <cellStyle name="_95%1-15Ro6-8_รายงานใบลดหนี้ TI และ ภาษีขาย SS-เดือน เม.ย. ครั้งที่ 1 (CN_TI_newReceipt_SS_Val_20100402-19)_AR-Shop (2)" xfId="299" xr:uid="{902FA49F-1993-485A-921F-EA8547F8663D}"/>
    <cellStyle name="_95%1-15Ro6-8_รายงานใบลดหนี้ TI และ ภาษีขาย SS-เดือน เม.ย. ครั้งที่ 1 (CN_TI_newReceipt_SS_Val_20100402-19)_AR-Shop RO10" xfId="300" xr:uid="{A9F16FA8-A846-4656-AB9B-853AE19072C6}"/>
    <cellStyle name="_95%1-15Ro6-8_รายงานใบลดหนี้ TI และ ภาษีขาย SS-เดือน เม.ย. ครั้งที่ 2 (CN_TI_newReceipt_SS_Val_2010_0420-0501)" xfId="301" xr:uid="{E12B0A9A-06B7-4BAB-9AEE-C341B2FE0836}"/>
    <cellStyle name="_95%1-15Ro6-8_รายงานใบลดหนี้ TI และ ภาษีขาย SS-เดือน เม.ย. ครั้งที่ 2 (CN_TI_newReceipt_SS_Val_2010_0420-0501)_Aging AR Internet_30 Sep 10" xfId="302" xr:uid="{F3D77F33-8AEB-4F2F-9294-516366722674}"/>
    <cellStyle name="_95%1-15Ro6-8_รายงานใบลดหนี้ TI และ ภาษีขาย SS-เดือน เม.ย. ครั้งที่ 2 (CN_TI_newReceipt_SS_Val_2010_0420-0501)_AR-Shop (2)" xfId="303" xr:uid="{C83E623F-8D48-43D2-BACF-2CC6A67E152F}"/>
    <cellStyle name="_95%1-15Ro6-8_รายงานใบลดหนี้ TI และ ภาษีขาย SS-เดือน เม.ย. ครั้งที่ 2 (CN_TI_newReceipt_SS_Val_2010_0420-0501)_AR-Shop RO10" xfId="304" xr:uid="{B0EE375A-D104-437F-8061-2FDE679C00EB}"/>
    <cellStyle name="_ADSL_RO2_1-30BB1" xfId="308" xr:uid="{2CB91658-8857-4DE2-882B-3B987C1A5949}"/>
    <cellStyle name="_ADSL_RO2_1-30BB1 2" xfId="309" xr:uid="{25FF43B6-BD8D-4F2D-8A46-FB6EC1B77587}"/>
    <cellStyle name="_ADSL_RO2_1-30BB1_100%" xfId="310" xr:uid="{AFC3871F-D691-4768-ACEE-964AADC2877C}"/>
    <cellStyle name="_ADSL_RO2_1-30BB1_100%_AR-Shop (2)" xfId="311" xr:uid="{181DA616-4E20-4B28-82D8-6F8B22BA7D4C}"/>
    <cellStyle name="_ADSL_RO2_1-30BB1_100%_AR-Shop RO10" xfId="312" xr:uid="{D555BAF7-5F88-4721-BEFF-1CE2282031D6}"/>
    <cellStyle name="_ADSL_RO2_1-30BB1_201006(95)" xfId="313" xr:uid="{FA735A85-A490-41BE-B794-ABAC864BD99E}"/>
    <cellStyle name="_ADSL_RO2_1-30BB1_201006(95)_AR-Shop (2)" xfId="314" xr:uid="{C665951B-7703-4EA9-A8A8-EA45FF4FD56A}"/>
    <cellStyle name="_ADSL_RO2_1-30BB1_201006(95)_AR-Shop RO10" xfId="315" xr:uid="{A1D8ACD4-0020-4E01-BD53-96CFD662B4D8}"/>
    <cellStyle name="_ADSL_RO2_1-30BB1_AR-Shop (2)" xfId="316" xr:uid="{FEFAB81B-9001-4653-84DA-656A595B27AF}"/>
    <cellStyle name="_ADSL_RO2_1-30BB1_AR-Shop RO10" xfId="317" xr:uid="{5F7ABECA-21E2-436F-B019-61B53274F241}"/>
    <cellStyle name="_ADSL_RO2_1-30BB1_Book1" xfId="318" xr:uid="{D114025B-B657-4460-9EF7-651C493FCAA6}"/>
    <cellStyle name="_ADSL_RO2_1-30BB1_Book1_AR-Shop (2)" xfId="319" xr:uid="{92A93A97-2AAF-432A-8F70-65604D4FAB8D}"/>
    <cellStyle name="_ADSL_RO2_1-30BB1_Book1_AR-Shop RO10" xfId="320" xr:uid="{57359B8F-D8CA-46A7-A204-5580C0FA67A7}"/>
    <cellStyle name="_ADSL_RO2_1-30BB1_invoicing Plan (2)" xfId="321" xr:uid="{D6FA90AF-3990-4938-B73C-1815C2447875}"/>
    <cellStyle name="_ADSL_RO2_1-30BB1_invoicing Plan (2) 2" xfId="322" xr:uid="{4D7388EA-DD04-4449-90E9-29D9B089C393}"/>
    <cellStyle name="_ADSL_RO2_1-30BB1_invoicing Plan_IS 130810" xfId="323" xr:uid="{68F69609-B503-44FA-AEFE-21B538C481FC}"/>
    <cellStyle name="_ADSL_RO2_1-30BB1_invoicing Plan_Transport 160810" xfId="324" xr:uid="{CA48DD34-2FCA-4169-A709-F1C37E891352}"/>
    <cellStyle name="_ADSL_RO2_1-30BB1_invoicing Plan_Transport 230610 (Ball)" xfId="325" xr:uid="{F67F6993-1B0C-4120-8C9C-3C0E752F476F}"/>
    <cellStyle name="_ADSL_RO2_1-30BB1_Project K Somboon as 30 July 2010 (revised 2 by suthep 03-08-10) (2)" xfId="326" xr:uid="{254A95A9-1660-40D8-9EF9-211789F1853E}"/>
    <cellStyle name="_ADSL_RO2_1-30BB1_Project K Somboon as 7 Sep 2010 updated by Suthep" xfId="327" xr:uid="{B94FF100-4E31-42C2-B0F7-7A6676880DC3}"/>
    <cellStyle name="_ADSL_RO2_1-30BB1_TTTIRO1062010" xfId="328" xr:uid="{931F421F-FEE1-4057-99B2-B1872418E02F}"/>
    <cellStyle name="_ADSL_RO2_1-30BB1_TTTIRO1062010_AR-Shop (2)" xfId="329" xr:uid="{7D619509-D65C-428A-AF1D-5F75C5739EF9}"/>
    <cellStyle name="_ADSL_RO2_1-30BB1_TTTIRO1062010_AR-Shop RO10" xfId="330" xr:uid="{E16BCD85-975F-47E9-ADE2-48410A995AF6}"/>
    <cellStyle name="_ADSL_RO2_1-30BB1_จดทะเบียนสาขาTTTI" xfId="341" xr:uid="{93130F4F-C780-42B6-8C13-579F4B4A5E92}"/>
    <cellStyle name="_ADSL_RO2_1-30BB1_จดทะเบียนสาขาTTTI (2)" xfId="342" xr:uid="{7645F7E4-168B-4D2B-BF03-0D3E1876DE81}"/>
    <cellStyle name="_ADSL_RO2_1-30BB1_จดทะเบียนสาขาTTTI (2)_Aging AR Internet_30 Sep 10" xfId="343" xr:uid="{FC37818F-C8BD-4D28-8FFB-720CE443E840}"/>
    <cellStyle name="_ADSL_RO2_1-30BB1_จดทะเบียนสาขาTTTI (2)_AR-Shop (2)" xfId="344" xr:uid="{6A0FFD88-C281-43D6-B6B5-8C11F2A2AD1A}"/>
    <cellStyle name="_ADSL_RO2_1-30BB1_จดทะเบียนสาขาTTTI (2)_AR-Shop RO10" xfId="345" xr:uid="{742C8581-B5F4-40A9-A639-9ABB53EE85D4}"/>
    <cellStyle name="_ADSL_RO2_1-30BB1_จดทะเบียนสาขาTTTI_AR-Leased Line at Oct010" xfId="346" xr:uid="{CE4EC5AD-63DE-4A2D-B293-97F29E810411}"/>
    <cellStyle name="_ADSL_RO2_1-30BB1_จดทะเบียนสาขาTTTI_AR-Leased Line at Sep2010" xfId="347" xr:uid="{3F97E9D7-714D-4DCF-A8E5-18F73E5EFEDC}"/>
    <cellStyle name="_ADSL_RO2_1-30BB1_จดทะเบียนสาขาTTTI_AR-Shop (2)" xfId="348" xr:uid="{07067650-4BA5-45B7-AA65-4AFBFAFC756A}"/>
    <cellStyle name="_ADSL_RO2_1-30BB1_จดทะเบียนสาขาTTTI_AR-Shop RO10" xfId="349" xr:uid="{3411E5C5-A99E-435E-93E3-18A14E53FB87}"/>
    <cellStyle name="_ADSL_RO2_1-30BB1_จดทะเบียนสาขาTTTI_เดือน 052010" xfId="350" xr:uid="{BFA75B0F-F003-4A90-AADA-94D6D0B4DDD1}"/>
    <cellStyle name="_ADSL_RO2_1-30BB1_จดทะเบียนสาขาTTTI_เดือน 052010_Aging AR Internet_30 Sep 10" xfId="351" xr:uid="{FBA71078-5A1F-4A66-B523-12EE6D136822}"/>
    <cellStyle name="_ADSL_RO2_1-30BB1_จดทะเบียนสาขาTTTI_ปรับปรุง Bill-062010" xfId="352" xr:uid="{BBFC809A-C2AE-48A6-874D-A3A05C271703}"/>
    <cellStyle name="_ADSL_RO2_1-30BB1_จดทะเบียนสาขาTTTI_ปรับปรุง Bill-062010_Aging AR Internet_30 Sep 10" xfId="353" xr:uid="{91770861-69AE-4741-A1E2-D7D62F0B0904}"/>
    <cellStyle name="_ADSL_RO2_1-30BB1_เดือน 072010" xfId="331" xr:uid="{3035FC65-43A4-4F8E-B23F-41774896BE9C}"/>
    <cellStyle name="_ADSL_RO2_1-30BB1_เดือน 072010_Aging AR Internet_30 Sep 10" xfId="332" xr:uid="{A51DD17C-D153-4E6F-89BD-CAE7BDCC8539}"/>
    <cellStyle name="_ADSL_RO2_1-30BB1_เดือน 082010" xfId="333" xr:uid="{43EA7E55-7728-40ED-84E6-B6D42A74FF26}"/>
    <cellStyle name="_ADSL_RO2_1-30BB1_เดือน 082010_Aging AR Internet_30 Sep 10" xfId="334" xr:uid="{C7A1B7A4-3EAA-4794-AC3A-5D3DD604D4ED}"/>
    <cellStyle name="_ADSL_RO2_1-30BB1_เดือน 092010" xfId="335" xr:uid="{CBB4D2C8-FE80-4C32-8063-7D7F3B699112}"/>
    <cellStyle name="_ADSL_RO2_1-30BB1_เดือน 092010_Aging AR Internet_30 Sep 10" xfId="336" xr:uid="{57003998-1B4D-4504-B03B-8B68D3EDC454}"/>
    <cellStyle name="_ADSL_RO2_1-30BB1_ใบแนบ ภพ.30-June2010" xfId="340" xr:uid="{88AE52A2-90B5-4806-9A58-B9BA63D06A67}"/>
    <cellStyle name="_ADSL_RO2_1-30BB1_ยกมา" xfId="354" xr:uid="{288EF2C1-86F8-4445-93E0-311E591F8449}"/>
    <cellStyle name="_ADSL_RO2_1-30BB1_ยกมา_AR-Shop (2)" xfId="355" xr:uid="{27FDF16D-29F8-4B77-B274-E2EED15F3706}"/>
    <cellStyle name="_ADSL_RO2_1-30BB1_ยกมา_AR-Shop RO10" xfId="356" xr:uid="{A1BB35EE-CFC2-453D-89AA-BB3DFC5D316D}"/>
    <cellStyle name="_ADSL_RO2_1-30BB1_รายงานใบลดหนี้ TI และ ภาษีขาย SS-เดือน มิ.ย. ครั้งที่ 1 (CN_TI_newReceipt_SS_Val_2010_0601-0630)" xfId="365" xr:uid="{A903826E-FD4D-4911-B40E-ABC3D722806D}"/>
    <cellStyle name="_ADSL_RO2_1-30BB1_รายงานใบลดหนี้ TI และ ภาษีขาย SS-เดือน มิ.ย. ครั้งที่ 1 (CN_TI_newReceipt_SS_Val_2010_0601-0630)_AR-Shop (2)" xfId="366" xr:uid="{10F59DD4-C13B-450E-8DC7-64001AE258C5}"/>
    <cellStyle name="_ADSL_RO2_1-30BB1_รายงานใบลดหนี้ TI และ ภาษีขาย SS-เดือน มิ.ย. ครั้งที่ 1 (CN_TI_newReceipt_SS_Val_2010_0601-0630)_AR-Shop RO10" xfId="367" xr:uid="{1B8BE0D7-1208-498B-A2D9-AD7322ECF4E5}"/>
    <cellStyle name="_ADSL_RO2_1-30BB1_รายงานใบลดหนี้ TI และ ภาษีขาย SS-เดือน เม.ย. ครั้งที่ 1 (CN_TI_newReceipt_SS_Val_20100402-19)" xfId="357" xr:uid="{0268FBF1-9235-4472-8471-F2BB513B4CF4}"/>
    <cellStyle name="_ADSL_RO2_1-30BB1_รายงานใบลดหนี้ TI และ ภาษีขาย SS-เดือน เม.ย. ครั้งที่ 1 (CN_TI_newReceipt_SS_Val_20100402-19)_Aging AR Internet_30 Sep 10" xfId="358" xr:uid="{2546FAB1-A2F3-4880-AC12-0A7B5E9418CF}"/>
    <cellStyle name="_ADSL_RO2_1-30BB1_รายงานใบลดหนี้ TI และ ภาษีขาย SS-เดือน เม.ย. ครั้งที่ 1 (CN_TI_newReceipt_SS_Val_20100402-19)_AR-Shop (2)" xfId="359" xr:uid="{D8EDC0B5-4D81-48C5-A8B8-5DABA13F200B}"/>
    <cellStyle name="_ADSL_RO2_1-30BB1_รายงานใบลดหนี้ TI และ ภาษีขาย SS-เดือน เม.ย. ครั้งที่ 1 (CN_TI_newReceipt_SS_Val_20100402-19)_AR-Shop RO10" xfId="360" xr:uid="{6BF49DF8-FE11-4338-801F-42287A6439BC}"/>
    <cellStyle name="_ADSL_RO2_1-30BB1_รายงานใบลดหนี้ TI และ ภาษีขาย SS-เดือน เม.ย. ครั้งที่ 2 (CN_TI_newReceipt_SS_Val_2010_0420-0501)" xfId="361" xr:uid="{BD2908E4-FA8B-42B8-8E48-89BF8C1C44AC}"/>
    <cellStyle name="_ADSL_RO2_1-30BB1_รายงานใบลดหนี้ TI และ ภาษีขาย SS-เดือน เม.ย. ครั้งที่ 2 (CN_TI_newReceipt_SS_Val_2010_0420-0501)_Aging AR Internet_30 Sep 10" xfId="362" xr:uid="{A6C21B7A-81CE-44B7-A6B5-B88DB9035BCB}"/>
    <cellStyle name="_ADSL_RO2_1-30BB1_รายงานใบลดหนี้ TI และ ภาษีขาย SS-เดือน เม.ย. ครั้งที่ 2 (CN_TI_newReceipt_SS_Val_2010_0420-0501)_AR-Shop (2)" xfId="363" xr:uid="{7EBA0835-D43A-47F1-8396-CCC5274EBD88}"/>
    <cellStyle name="_ADSL_RO2_1-30BB1_รายงานใบลดหนี้ TI และ ภาษีขาย SS-เดือน เม.ย. ครั้งที่ 2 (CN_TI_newReceipt_SS_Val_2010_0420-0501)_AR-Shop RO10" xfId="364" xr:uid="{4A701DBB-AB98-48AE-BE10-4DF289DDDF5E}"/>
    <cellStyle name="_ADSL_RO2_1-30BB1_โหลดจากระบบ" xfId="337" xr:uid="{C1A63B62-EE3D-4FCF-A6D8-20057D6518F8}"/>
    <cellStyle name="_ADSL_RO2_1-30BB1_โหลดจากระบบ_AR-Shop (2)" xfId="338" xr:uid="{2D8A3B3E-B586-4E58-98F1-CE3624538B1A}"/>
    <cellStyle name="_ADSL_RO2_1-30BB1_โหลดจากระบบ_AR-Shop RO10" xfId="339" xr:uid="{B11A4BF5-DF14-41DA-ABEC-E2441D4E1693}"/>
    <cellStyle name="_ADSL11-20" xfId="368" xr:uid="{BEE92AFD-9555-40E9-9943-7D25958EF951}"/>
    <cellStyle name="_ADSL11-20_AR-Shop (2)" xfId="369" xr:uid="{4EA435E8-7FAC-4C66-8101-2CE5AB6122A5}"/>
    <cellStyle name="_ADSL11-20_AR-Shop RO10" xfId="370" xr:uid="{6C98684E-62F6-44E4-A117-F51004A41ED2}"/>
    <cellStyle name="_ADSL1-15" xfId="371" xr:uid="{BD470ADC-52BB-4F4C-BE84-AB08D3BB761C}"/>
    <cellStyle name="_ADSL1-15 ชุดใหม่" xfId="372" xr:uid="{0048F820-E163-465E-83CE-5AB8A2F8BC8A}"/>
    <cellStyle name="_ADSL1-15 ชุดใหม่_AR-Shop (2)" xfId="373" xr:uid="{A1359DD5-6BEC-4756-8A31-BACB4CB124B1}"/>
    <cellStyle name="_ADSL1-15 ชุดใหม่_AR-Shop RO10" xfId="374" xr:uid="{13EE3A27-EBE8-4CDB-BF89-785D330E0F90}"/>
    <cellStyle name="_ADSL1-15_AR-Shop (2)" xfId="375" xr:uid="{6E8FE13A-D6AB-46CF-8A6B-7E21D2BD6647}"/>
    <cellStyle name="_ADSL1-15_AR-Shop RO10" xfId="376" xr:uid="{7B6DB4B5-62F7-4E5A-8A8A-1C9BA290DAFE}"/>
    <cellStyle name="_ADSL1-28" xfId="377" xr:uid="{4E546F7D-7ECA-4E6F-85E9-97ADE4086872}"/>
    <cellStyle name="_ADSL1-28_100%" xfId="378" xr:uid="{850E301B-9E7E-4CEB-BBC8-5ACEB5FF87DE}"/>
    <cellStyle name="_ADSL1-28_100%_AR-Shop (2)" xfId="379" xr:uid="{0A824827-4E83-4902-94BA-70C5983AF64B}"/>
    <cellStyle name="_ADSL1-28_100%_AR-Shop RO10" xfId="380" xr:uid="{E7FE475C-8EBE-42C1-9767-44049314450D}"/>
    <cellStyle name="_ADSL1-28_AR-Shop (2)" xfId="381" xr:uid="{AD06F92C-2CB5-473E-8A19-8706FB70210A}"/>
    <cellStyle name="_ADSL1-28_AR-Shop RO10" xfId="382" xr:uid="{B73EEFE4-8496-41C9-BC76-0D895C2160FF}"/>
    <cellStyle name="_ADSL1-28_ยกมา" xfId="383" xr:uid="{EC1F03F2-6017-4CC4-B04E-E9F20954F2C2}"/>
    <cellStyle name="_ADSL1-28_ยกมา_AR-Shop (2)" xfId="384" xr:uid="{F6BC04DE-AC27-4843-83B1-ECD9A3461F81}"/>
    <cellStyle name="_ADSL1-28_ยกมา_AR-Shop RO10" xfId="385" xr:uid="{ADBBD5AD-28D4-476F-8343-93AA6DF48773}"/>
    <cellStyle name="_ADSL21-31" xfId="386" xr:uid="{3FCF4387-9657-4FD0-AE70-9E8A41B0A265}"/>
    <cellStyle name="_ADSL21-31_AR-Shop (2)" xfId="387" xr:uid="{EEAC0C33-8D13-425A-B5EA-73666762EB35}"/>
    <cellStyle name="_ADSL21-31_AR-Shop RO10" xfId="388" xr:uid="{F31663EA-EB80-4DF7-941E-763F596CFD37}"/>
    <cellStyle name="_AR-Leased Line at June2010-1" xfId="389" xr:uid="{B6B6A489-C10C-4359-B3D9-94CAE3ACDEC7}"/>
    <cellStyle name="_AR-Leased Line at June2010-1_Aging AR Internet_30 Sep 10" xfId="390" xr:uid="{EA6DA408-A85B-4754-8E4D-C75D60EA6A92}"/>
    <cellStyle name="_AR-Leased Line at Oct010" xfId="391" xr:uid="{B6986819-276A-489D-862B-90D73534407D}"/>
    <cellStyle name="_AR-Leased Line at Sep2010-1" xfId="392" xr:uid="{1CBB8909-1DE7-4416-A22A-8C0903B9BDA2}"/>
    <cellStyle name="_AR-Leased Line at Sep2010-1_Aging AR Internet_30 Sep 10" xfId="393" xr:uid="{86AFEEC5-38DC-494E-A3B2-0CABF9A31C02}"/>
    <cellStyle name="_BB-Tax-06-2009" xfId="394" xr:uid="{5CC6314C-7E5E-408D-B561-D42BD142E9D2}"/>
    <cellStyle name="_BB-Tax-06-2009_AR-Leased Line at Oct010" xfId="395" xr:uid="{47E96610-D4FA-46A7-B34B-852819F8C48B}"/>
    <cellStyle name="_BB-Tax-06-2009_AR-Leased Line at Sep2010" xfId="396" xr:uid="{D3A906D4-1A93-40DD-BD12-0C469B605670}"/>
    <cellStyle name="_BB-Tax-06-2009_AR-Shop (2)" xfId="397" xr:uid="{DA6F7ED3-087C-4D4C-95DD-48E9AFAB0734}"/>
    <cellStyle name="_BB-Tax-06-2009_AR-Shop RO10" xfId="398" xr:uid="{34DA311B-0BBE-4989-80FB-1208AAD338DA}"/>
    <cellStyle name="_BB-Tax-06-2009_Summary ro10 bay" xfId="399" xr:uid="{9C494A97-0AB2-48E7-98DD-648C6121C733}"/>
    <cellStyle name="_BB-Tax-06-2009_summary-TTTI100% (triple3)-1" xfId="400" xr:uid="{D9FE146D-B984-4BA7-837A-BC16E1B81D9C}"/>
    <cellStyle name="_BB-Tax-06-2009_TTTI 100%_RO1-10" xfId="401" xr:uid="{11F1C118-D024-49FD-ACCA-51C86C9C6BEE}"/>
    <cellStyle name="_BB-Tax-06-2009_เดือน 052010" xfId="402" xr:uid="{1621D7B5-EB4A-4E80-8AE2-696B83098FC3}"/>
    <cellStyle name="_BB-Tax-06-2009_เดือน 052010_Aging AR Internet_30 Sep 10" xfId="403" xr:uid="{1FDAF6FE-C603-4CF9-A2B1-789885746A69}"/>
    <cellStyle name="_BB-Tax-06-2009_ปรับปรุง Bill-062010" xfId="404" xr:uid="{52A08872-E525-40E8-A4AB-9D63C64888EE}"/>
    <cellStyle name="_BB-Tax-06-2009_ปรับปรุง Bill-062010_Aging AR Internet_30 Sep 10" xfId="405" xr:uid="{423071A2-E626-474F-A39F-0E899116F42F}"/>
    <cellStyle name="_BB-Tax-06-2009_สรุปเช็ค+กระทบ STE. RO10 เดือน มกราคม 54" xfId="406" xr:uid="{EDF74805-2D29-4B80-8711-7E6CFD52F86D}"/>
    <cellStyle name="_BKK06-07" xfId="407" xr:uid="{1622A76D-B113-479B-87E7-AAC821F94DCB}"/>
    <cellStyle name="_BKK06-07_100%" xfId="408" xr:uid="{78C52D6A-ED7B-4EEB-A239-FD68052B27BC}"/>
    <cellStyle name="_BKK06-07_100%_AR-Shop (2)" xfId="409" xr:uid="{E95DC5CF-4EA9-4A77-82D9-C0D1A04CBFDE}"/>
    <cellStyle name="_BKK06-07_100%_AR-Shop RO10" xfId="410" xr:uid="{3A544C79-C254-48FD-9149-D68AF25233A2}"/>
    <cellStyle name="_BKK06-07_201006(95)" xfId="411" xr:uid="{0EAA4463-0944-42C0-9F99-5161147E92A7}"/>
    <cellStyle name="_BKK06-07_201006(95)_AR-Shop (2)" xfId="412" xr:uid="{264DA04B-F382-43CC-B973-360E7A6897AE}"/>
    <cellStyle name="_BKK06-07_201006(95)_AR-Shop RO10" xfId="413" xr:uid="{4131ECED-8A2C-48BA-9664-11480D60DB06}"/>
    <cellStyle name="_BKK06-07_AR-Shop (2)" xfId="414" xr:uid="{6A775A12-51B8-4DC3-B356-5545B8162367}"/>
    <cellStyle name="_BKK06-07_AR-Shop RO10" xfId="415" xr:uid="{78EB8EFC-F30F-4613-9299-57704F38035A}"/>
    <cellStyle name="_BKK06-07_Book1" xfId="416" xr:uid="{556D03ED-C857-40BA-A1CB-3C249EBE6C21}"/>
    <cellStyle name="_BKK06-07_Book1_AR-Shop (2)" xfId="417" xr:uid="{12F26B09-4F87-4110-BFD1-0704A5D8655E}"/>
    <cellStyle name="_BKK06-07_Book1_AR-Shop RO10" xfId="418" xr:uid="{8C76DF65-C502-4753-B7BA-51EAABB83C86}"/>
    <cellStyle name="_BKK06-07_TTTIRO1062010" xfId="419" xr:uid="{C025ABE3-4729-4CE8-897C-4A382C85615D}"/>
    <cellStyle name="_BKK06-07_TTTIRO1062010_AR-Shop (2)" xfId="420" xr:uid="{F33833DC-3ADC-45C5-AF38-D328D608907D}"/>
    <cellStyle name="_BKK06-07_TTTIRO1062010_AR-Shop RO10" xfId="421" xr:uid="{DB91E8C5-1B8C-487E-840E-F92E02D2D911}"/>
    <cellStyle name="_BKK06-07_ใบแนบ ภพ.30-June2010" xfId="425" xr:uid="{CEA2BBCF-7D68-463E-9BBC-3EA126F6D0FF}"/>
    <cellStyle name="_BKK06-07_ยกมา" xfId="426" xr:uid="{4FF492F8-2B5A-404A-815C-ECFB6E881C6F}"/>
    <cellStyle name="_BKK06-07_ยกมา_AR-Shop (2)" xfId="427" xr:uid="{7C6B82FB-D378-47F7-AA8A-41C0EB8D3409}"/>
    <cellStyle name="_BKK06-07_ยกมา_AR-Shop RO10" xfId="428" xr:uid="{075F960E-5B36-408C-9977-E4EF5FA7DB3A}"/>
    <cellStyle name="_BKK06-07_รายงานใบลดหนี้ TI และ ภาษีขาย SS-เดือน มิ.ย. ครั้งที่ 1 (CN_TI_newReceipt_SS_Val_2010_0601-0630)" xfId="437" xr:uid="{20BEB651-6AD7-4ED5-857E-EB6C17633DF9}"/>
    <cellStyle name="_BKK06-07_รายงานใบลดหนี้ TI และ ภาษีขาย SS-เดือน มิ.ย. ครั้งที่ 1 (CN_TI_newReceipt_SS_Val_2010_0601-0630)_AR-Shop (2)" xfId="438" xr:uid="{5815D881-47E5-44DF-B7F5-830E40A6A2A0}"/>
    <cellStyle name="_BKK06-07_รายงานใบลดหนี้ TI และ ภาษีขาย SS-เดือน มิ.ย. ครั้งที่ 1 (CN_TI_newReceipt_SS_Val_2010_0601-0630)_AR-Shop RO10" xfId="439" xr:uid="{FCEE0DF8-603A-41CC-91DF-2FEF43F5D296}"/>
    <cellStyle name="_BKK06-07_รายงานใบลดหนี้ TI และ ภาษีขาย SS-เดือน เม.ย. ครั้งที่ 1 (CN_TI_newReceipt_SS_Val_20100402-19)" xfId="429" xr:uid="{DE0A4C0A-5B9A-4B95-A72D-7BF18CB004B4}"/>
    <cellStyle name="_BKK06-07_รายงานใบลดหนี้ TI และ ภาษีขาย SS-เดือน เม.ย. ครั้งที่ 1 (CN_TI_newReceipt_SS_Val_20100402-19)_Aging AR Internet_30 Sep 10" xfId="430" xr:uid="{38684304-E4AC-420F-BF0A-9FB0C2A889B4}"/>
    <cellStyle name="_BKK06-07_รายงานใบลดหนี้ TI และ ภาษีขาย SS-เดือน เม.ย. ครั้งที่ 1 (CN_TI_newReceipt_SS_Val_20100402-19)_AR-Shop (2)" xfId="431" xr:uid="{00CC68D2-6760-4E05-B76E-51CED0FC722C}"/>
    <cellStyle name="_BKK06-07_รายงานใบลดหนี้ TI และ ภาษีขาย SS-เดือน เม.ย. ครั้งที่ 1 (CN_TI_newReceipt_SS_Val_20100402-19)_AR-Shop RO10" xfId="432" xr:uid="{52CBAE61-63B4-4FB6-8ACA-62231B63278B}"/>
    <cellStyle name="_BKK06-07_รายงานใบลดหนี้ TI และ ภาษีขาย SS-เดือน เม.ย. ครั้งที่ 2 (CN_TI_newReceipt_SS_Val_2010_0420-0501)" xfId="433" xr:uid="{9584F20F-308C-483D-935E-E559B189DB73}"/>
    <cellStyle name="_BKK06-07_รายงานใบลดหนี้ TI และ ภาษีขาย SS-เดือน เม.ย. ครั้งที่ 2 (CN_TI_newReceipt_SS_Val_2010_0420-0501)_Aging AR Internet_30 Sep 10" xfId="434" xr:uid="{A0EA879B-9D8E-4637-BFD2-7FD3B2E4B862}"/>
    <cellStyle name="_BKK06-07_รายงานใบลดหนี้ TI และ ภาษีขาย SS-เดือน เม.ย. ครั้งที่ 2 (CN_TI_newReceipt_SS_Val_2010_0420-0501)_AR-Shop (2)" xfId="435" xr:uid="{43D95355-A7D8-41BF-9515-B7453B2B83CC}"/>
    <cellStyle name="_BKK06-07_รายงานใบลดหนี้ TI และ ภาษีขาย SS-เดือน เม.ย. ครั้งที่ 2 (CN_TI_newReceipt_SS_Val_2010_0420-0501)_AR-Shop RO10" xfId="436" xr:uid="{F483EC7F-25F0-4062-8DFE-24CAE3F006AB}"/>
    <cellStyle name="_BKK06-07_โหลดจากระบบ" xfId="422" xr:uid="{4CE54D21-0F3C-4DBA-A14B-3E852BC41B2E}"/>
    <cellStyle name="_BKK06-07_โหลดจากระบบ_AR-Shop (2)" xfId="423" xr:uid="{CB1C71B4-D1DD-4463-A451-5E1F88F7498F}"/>
    <cellStyle name="_BKK06-07_โหลดจากระบบ_AR-Shop RO10" xfId="424" xr:uid="{995D6ED1-2460-4FEF-A116-FAE1EF09BADE}"/>
    <cellStyle name="_bkk09_24_9_Edit Vat" xfId="440" xr:uid="{6A22A50B-4B07-4C57-8FC5-3248E4AE90B1}"/>
    <cellStyle name="_bkk09_24_9_Edit Vat_100%" xfId="441" xr:uid="{E2DE3690-7426-4D4A-BAE3-4954ABCFEAE9}"/>
    <cellStyle name="_bkk09_24_9_Edit Vat_100%_AR-Shop (2)" xfId="442" xr:uid="{821726DE-EDEF-4653-837B-94A50F181669}"/>
    <cellStyle name="_bkk09_24_9_Edit Vat_100%_AR-Shop RO10" xfId="443" xr:uid="{7ECA79DC-4422-4603-9FDD-C170F9DFDDF8}"/>
    <cellStyle name="_bkk09_24_9_Edit Vat_201006(95)" xfId="444" xr:uid="{C9D03A46-FC89-4E32-8D56-EC1565F43560}"/>
    <cellStyle name="_bkk09_24_9_Edit Vat_201006(95)_AR-Shop (2)" xfId="445" xr:uid="{9054AF0F-9B26-45F0-8620-5383E7AEAE9D}"/>
    <cellStyle name="_bkk09_24_9_Edit Vat_201006(95)_AR-Shop RO10" xfId="446" xr:uid="{3D3D44CF-3A21-43B6-9118-B39EB37323E8}"/>
    <cellStyle name="_bkk09_24_9_Edit Vat_AR-Shop (2)" xfId="447" xr:uid="{08241D07-DE96-48DD-83C3-9C8E1273AEFF}"/>
    <cellStyle name="_bkk09_24_9_Edit Vat_AR-Shop RO10" xfId="448" xr:uid="{494CD359-444B-491C-9015-CB7E1B9C6CE7}"/>
    <cellStyle name="_bkk09_24_9_Edit Vat_Book1" xfId="449" xr:uid="{2C674433-C601-49F9-B794-49B7459F0845}"/>
    <cellStyle name="_bkk09_24_9_Edit Vat_Book1_AR-Shop (2)" xfId="450" xr:uid="{5BBDCA99-1F3B-41C2-BE06-2D4D058C1E6C}"/>
    <cellStyle name="_bkk09_24_9_Edit Vat_Book1_AR-Shop RO10" xfId="451" xr:uid="{9F853CFC-49DF-4314-9105-26CF994B2927}"/>
    <cellStyle name="_bkk09_24_9_Edit Vat_TTTIRO1062010" xfId="452" xr:uid="{9780A9D5-EB70-4D1C-9695-72514B972DA4}"/>
    <cellStyle name="_bkk09_24_9_Edit Vat_TTTIRO1062010_AR-Shop (2)" xfId="453" xr:uid="{686F7709-021C-4739-8535-8AFDD030E3C6}"/>
    <cellStyle name="_bkk09_24_9_Edit Vat_TTTIRO1062010_AR-Shop RO10" xfId="454" xr:uid="{C9DF0049-23E5-48E8-9648-C048078CF735}"/>
    <cellStyle name="_bkk09_24_9_Edit Vat_ใบแนบ ภพ.30-June2010" xfId="458" xr:uid="{B90718E7-595C-4C63-BA6A-0F69CADB7608}"/>
    <cellStyle name="_bkk09_24_9_Edit Vat_ยกมา" xfId="459" xr:uid="{C43F9A3A-4C80-4211-8879-D62E6E2E8F42}"/>
    <cellStyle name="_bkk09_24_9_Edit Vat_ยกมา_AR-Shop (2)" xfId="460" xr:uid="{D8816820-0FF0-49DD-BA33-28CC7AEDF45C}"/>
    <cellStyle name="_bkk09_24_9_Edit Vat_ยกมา_AR-Shop RO10" xfId="461" xr:uid="{29B8BE96-273D-4464-914F-72FEC1B5C849}"/>
    <cellStyle name="_bkk09_24_9_Edit Vat_รายงานใบลดหนี้ TI และ ภาษีขาย SS-เดือน มิ.ย. ครั้งที่ 1 (CN_TI_newReceipt_SS_Val_2010_0601-0630)" xfId="470" xr:uid="{3B89FB35-CE79-42D3-89C5-98C42AAD6104}"/>
    <cellStyle name="_bkk09_24_9_Edit Vat_รายงานใบลดหนี้ TI และ ภาษีขาย SS-เดือน มิ.ย. ครั้งที่ 1 (CN_TI_newReceipt_SS_Val_2010_0601-0630)_AR-Shop (2)" xfId="471" xr:uid="{DF73892C-15B0-4758-8715-C4049906FE8D}"/>
    <cellStyle name="_bkk09_24_9_Edit Vat_รายงานใบลดหนี้ TI และ ภาษีขาย SS-เดือน มิ.ย. ครั้งที่ 1 (CN_TI_newReceipt_SS_Val_2010_0601-0630)_AR-Shop RO10" xfId="472" xr:uid="{978B22EC-25F2-4D4E-A6F6-D7336C92C0C6}"/>
    <cellStyle name="_bkk09_24_9_Edit Vat_รายงานใบลดหนี้ TI และ ภาษีขาย SS-เดือน เม.ย. ครั้งที่ 1 (CN_TI_newReceipt_SS_Val_20100402-19)" xfId="462" xr:uid="{34F5AB5E-19D6-46E4-BA37-FB409DE30B09}"/>
    <cellStyle name="_bkk09_24_9_Edit Vat_รายงานใบลดหนี้ TI และ ภาษีขาย SS-เดือน เม.ย. ครั้งที่ 1 (CN_TI_newReceipt_SS_Val_20100402-19)_Aging AR Internet_30 Sep 10" xfId="463" xr:uid="{577AC6D2-AF35-4035-A540-A0708F299E23}"/>
    <cellStyle name="_bkk09_24_9_Edit Vat_รายงานใบลดหนี้ TI และ ภาษีขาย SS-เดือน เม.ย. ครั้งที่ 1 (CN_TI_newReceipt_SS_Val_20100402-19)_AR-Shop (2)" xfId="464" xr:uid="{47000FA7-6003-4477-8E1E-B06DEBCAF878}"/>
    <cellStyle name="_bkk09_24_9_Edit Vat_รายงานใบลดหนี้ TI และ ภาษีขาย SS-เดือน เม.ย. ครั้งที่ 1 (CN_TI_newReceipt_SS_Val_20100402-19)_AR-Shop RO10" xfId="465" xr:uid="{1D8D65AD-8EB3-417E-92B6-FD19855AC555}"/>
    <cellStyle name="_bkk09_24_9_Edit Vat_รายงานใบลดหนี้ TI และ ภาษีขาย SS-เดือน เม.ย. ครั้งที่ 2 (CN_TI_newReceipt_SS_Val_2010_0420-0501)" xfId="466" xr:uid="{5B7118F2-F14E-41C1-B9AA-269D030DB7E8}"/>
    <cellStyle name="_bkk09_24_9_Edit Vat_รายงานใบลดหนี้ TI และ ภาษีขาย SS-เดือน เม.ย. ครั้งที่ 2 (CN_TI_newReceipt_SS_Val_2010_0420-0501)_Aging AR Internet_30 Sep 10" xfId="467" xr:uid="{0A70FEE9-C9BE-49E4-B58D-042C2F24AF86}"/>
    <cellStyle name="_bkk09_24_9_Edit Vat_รายงานใบลดหนี้ TI และ ภาษีขาย SS-เดือน เม.ย. ครั้งที่ 2 (CN_TI_newReceipt_SS_Val_2010_0420-0501)_AR-Shop (2)" xfId="468" xr:uid="{0893156D-2552-469C-9E18-F7CE4B10977A}"/>
    <cellStyle name="_bkk09_24_9_Edit Vat_รายงานใบลดหนี้ TI และ ภาษีขาย SS-เดือน เม.ย. ครั้งที่ 2 (CN_TI_newReceipt_SS_Val_2010_0420-0501)_AR-Shop RO10" xfId="469" xr:uid="{13B261FC-BF30-4452-B83E-A1C0A1761B05}"/>
    <cellStyle name="_bkk09_24_9_Edit Vat_โหลดจากระบบ" xfId="455" xr:uid="{CCD40584-0949-4B8E-A986-C4366EF34125}"/>
    <cellStyle name="_bkk09_24_9_Edit Vat_โหลดจากระบบ_AR-Shop (2)" xfId="456" xr:uid="{AF83573E-2DC3-4DCC-930E-7D3FBD89C0EF}"/>
    <cellStyle name="_bkk09_24_9_Edit Vat_โหลดจากระบบ_AR-Shop RO10" xfId="457" xr:uid="{4AE4B4A0-B9DC-4F6F-BD32-C8D3FFB21BED}"/>
    <cellStyle name="_Book1" xfId="473" xr:uid="{A7E49A1F-6264-4692-B943-EE56E393C4EB}"/>
    <cellStyle name="_Book1 2" xfId="474" xr:uid="{A87D73B3-28E3-41AC-849C-37EAF001CFD1}"/>
    <cellStyle name="_Book1_100%" xfId="475" xr:uid="{CFC9EC4E-1D4B-4D41-B6B5-BC78EAE4D2E1}"/>
    <cellStyle name="_Book1_100%_AR-Shop (2)" xfId="476" xr:uid="{FA759895-2BAD-49A1-9D7F-CD234E8BD037}"/>
    <cellStyle name="_Book1_100%_AR-Shop RO10" xfId="477" xr:uid="{8B8D75F1-905E-420C-BB68-BE3C95C90A0A}"/>
    <cellStyle name="_Book1_201006(95)" xfId="478" xr:uid="{FEB9456D-4945-4713-B2F2-921E71D0C8AC}"/>
    <cellStyle name="_Book1_201006(95)_AR-Shop (2)" xfId="479" xr:uid="{84A0729F-AF02-4221-880F-29B026F27342}"/>
    <cellStyle name="_Book1_201006(95)_AR-Shop RO10" xfId="480" xr:uid="{48C7DCD8-FA53-4CCA-BF6A-8B80A22CA257}"/>
    <cellStyle name="_Book1_AR-Shop (2)" xfId="481" xr:uid="{AA396A38-7F11-45A9-8C31-F7CE80B49A60}"/>
    <cellStyle name="_Book1_AR-Shop RO10" xfId="482" xr:uid="{40D0B867-9173-45D1-8BEF-9490549E8718}"/>
    <cellStyle name="_Book1_Book1" xfId="483" xr:uid="{24CCDA87-91EA-4931-93B4-621BE910820D}"/>
    <cellStyle name="_Book1_Book1_AR-Shop (2)" xfId="484" xr:uid="{C5D26033-C963-4E3C-834C-18971D6D7135}"/>
    <cellStyle name="_Book1_Book1_AR-Shop RO10" xfId="485" xr:uid="{83FBED47-B322-466A-8C3F-76802AA9294A}"/>
    <cellStyle name="_Book1_invoicing Plan (2)" xfId="486" xr:uid="{D2F77E8A-A90D-47D2-BE41-B63C6BA7E867}"/>
    <cellStyle name="_Book1_invoicing Plan (2) 2" xfId="487" xr:uid="{597F9BEA-646C-47A7-9F5D-986B161BF82F}"/>
    <cellStyle name="_Book1_invoicing Plan_IS 130810" xfId="488" xr:uid="{A97D41A0-64C1-491D-B71D-E369C2D46E2E}"/>
    <cellStyle name="_Book1_invoicing Plan_Transport 160810" xfId="489" xr:uid="{73DEFE83-1064-4210-8D30-9B6D8EF9D085}"/>
    <cellStyle name="_Book1_invoicing Plan_Transport 230610 (Ball)" xfId="490" xr:uid="{B752AE1C-7E26-449D-A607-0DF706462D86}"/>
    <cellStyle name="_Book1_Project K Somboon as 30 July 2010 (revised 2 by suthep 03-08-10) (2)" xfId="491" xr:uid="{F929F389-4332-455D-9C1E-40603DD8BED7}"/>
    <cellStyle name="_Book1_Project K Somboon as 7 Sep 2010 updated by Suthep" xfId="492" xr:uid="{6836DC29-261D-4842-9C12-9EDA3F6C9EAC}"/>
    <cellStyle name="_Book1_TTTIRO1062010" xfId="493" xr:uid="{A4C29B84-685B-4B12-8249-B183256E2CA9}"/>
    <cellStyle name="_Book1_TTTIRO1062010_AR-Shop (2)" xfId="494" xr:uid="{0F556A45-008D-4DF2-A77B-D7A0C67A29E2}"/>
    <cellStyle name="_Book1_TTTIRO1062010_AR-Shop RO10" xfId="495" xr:uid="{BEAE48E8-9EE1-4B1E-A0FE-41FFAC5F1BAF}"/>
    <cellStyle name="_Book1_VATRO6" xfId="496" xr:uid="{1E76B817-01AA-4FA0-9330-500AEC6D3075}"/>
    <cellStyle name="_Book1_VATRO6_AR-Leased Line at Oct010" xfId="497" xr:uid="{BC172BBE-BB9C-4BBF-956B-488F2FB04F60}"/>
    <cellStyle name="_Book1_VATRO6_AR-Leased Line at Sep2010" xfId="498" xr:uid="{55B36EA9-5522-4E9D-BD83-CD08AD3AD25A}"/>
    <cellStyle name="_Book1_VATRO6_AR-Shop (2)" xfId="499" xr:uid="{91684D1C-4AF9-4B2D-83E9-592AD81D7A30}"/>
    <cellStyle name="_Book1_VATRO6_AR-Shop RO10" xfId="500" xr:uid="{0B281F62-0ADE-40FA-96DE-ED7398E0DF62}"/>
    <cellStyle name="_Book1_VATRO6_Summary ro10 bay" xfId="501" xr:uid="{D95D0810-DE9A-4206-A9B9-09DDD00AB0A5}"/>
    <cellStyle name="_Book1_VATRO6_summary-TTTI100% (triple3)-1" xfId="502" xr:uid="{F1B9F1D1-D91A-471B-A9DD-584D1AE2D4B2}"/>
    <cellStyle name="_Book1_VATRO6_TTTI 100%_RO1-10" xfId="503" xr:uid="{F111D8CE-3E5F-4746-9C6A-A49295DF8AC5}"/>
    <cellStyle name="_Book1_VATRO6_เดือน 052010" xfId="504" xr:uid="{DE42CCFF-3519-4667-872C-407E0A1828A3}"/>
    <cellStyle name="_Book1_VATRO6_เดือน 052010_Aging AR Internet_30 Sep 10" xfId="505" xr:uid="{65EC016D-28A3-4960-B8CF-2D212501C301}"/>
    <cellStyle name="_Book1_VATRO6_ปรับปรุง Bill-062010" xfId="506" xr:uid="{BD9ADF68-54C8-4F9F-B3C5-E347F3D26D70}"/>
    <cellStyle name="_Book1_VATRO6_ปรับปรุง Bill-062010_Aging AR Internet_30 Sep 10" xfId="507" xr:uid="{B3007AFA-4643-47F2-B089-99274E61CAC6}"/>
    <cellStyle name="_Book1_VATRO6_สรุปเช็ค+กระทบ STE. RO10 เดือน มกราคม 54" xfId="508" xr:uid="{2389A5AC-58C6-4C33-AFAC-382DCEB79A56}"/>
    <cellStyle name="_Book1_จดทะเบียนสาขาTTTI" xfId="519" xr:uid="{120E2995-327E-4070-9445-BB2E7D58279D}"/>
    <cellStyle name="_Book1_จดทะเบียนสาขาTTTI (2)" xfId="520" xr:uid="{82355450-C68D-466B-B6E7-1E5678ACE3F9}"/>
    <cellStyle name="_Book1_จดทะเบียนสาขาTTTI (2)_Aging AR Internet_30 Sep 10" xfId="521" xr:uid="{103AB6A8-1D45-4AD7-AE5A-64BA50CDB3C9}"/>
    <cellStyle name="_Book1_จดทะเบียนสาขาTTTI (2)_AR-Shop (2)" xfId="522" xr:uid="{12906F53-8603-493B-9947-D138BA443646}"/>
    <cellStyle name="_Book1_จดทะเบียนสาขาTTTI (2)_AR-Shop RO10" xfId="523" xr:uid="{06681E91-416C-43D2-BFA6-2BBA33E50B95}"/>
    <cellStyle name="_Book1_จดทะเบียนสาขาTTTI_AR-Leased Line at Oct010" xfId="524" xr:uid="{D43EEBDB-C786-471E-83BD-A0237F76FAE4}"/>
    <cellStyle name="_Book1_จดทะเบียนสาขาTTTI_AR-Leased Line at Sep2010" xfId="525" xr:uid="{7B3EBFDF-CADA-4067-8FFE-7F83C026013F}"/>
    <cellStyle name="_Book1_จดทะเบียนสาขาTTTI_AR-Shop (2)" xfId="526" xr:uid="{6F066A69-D472-4E55-B0BD-67E155E110C6}"/>
    <cellStyle name="_Book1_จดทะเบียนสาขาTTTI_AR-Shop RO10" xfId="527" xr:uid="{797266DA-EBB0-4ABF-AC92-A6D0397702F5}"/>
    <cellStyle name="_Book1_จดทะเบียนสาขาTTTI_เดือน 052010" xfId="528" xr:uid="{2424452B-1DD6-4FC3-8A7F-23169CBD170D}"/>
    <cellStyle name="_Book1_จดทะเบียนสาขาTTTI_เดือน 052010_Aging AR Internet_30 Sep 10" xfId="529" xr:uid="{EA497659-1B2F-4980-9F39-E64CFF4C5CCC}"/>
    <cellStyle name="_Book1_จดทะเบียนสาขาTTTI_ปรับปรุง Bill-062010" xfId="530" xr:uid="{1B1EB95C-B8EB-4604-88BD-5F4D7E24A211}"/>
    <cellStyle name="_Book1_จดทะเบียนสาขาTTTI_ปรับปรุง Bill-062010_Aging AR Internet_30 Sep 10" xfId="531" xr:uid="{F1F5D22F-D842-45D6-9B02-4B78C54E9020}"/>
    <cellStyle name="_Book1_เดือน 072010" xfId="509" xr:uid="{C92F5D7C-D17F-4953-B38E-359D2ED3986E}"/>
    <cellStyle name="_Book1_เดือน 072010_Aging AR Internet_30 Sep 10" xfId="510" xr:uid="{B1C7372A-2D34-4726-B772-217F21437E5A}"/>
    <cellStyle name="_Book1_เดือน 082010" xfId="511" xr:uid="{A4A43A78-435F-4E97-8636-86C60CF7D8DD}"/>
    <cellStyle name="_Book1_เดือน 082010_Aging AR Internet_30 Sep 10" xfId="512" xr:uid="{4ECCA9A7-0F2E-41D1-AD0C-60CE35A6542D}"/>
    <cellStyle name="_Book1_เดือน 092010" xfId="513" xr:uid="{8C1DA4AA-29DB-4665-B9D8-DFBCD1135F7F}"/>
    <cellStyle name="_Book1_เดือน 092010_Aging AR Internet_30 Sep 10" xfId="514" xr:uid="{86F4498F-6E90-48FF-96A9-3FDF2B2F9980}"/>
    <cellStyle name="_Book1_ใบแนบ ภพ.30-June2010" xfId="518" xr:uid="{308FD80A-A8DF-4CA4-8583-A71DD3D06114}"/>
    <cellStyle name="_Book1_ยกมา" xfId="532" xr:uid="{07C65C89-5A33-4343-83B0-D8256A5AF9C4}"/>
    <cellStyle name="_Book1_ยกมา_AR-Shop (2)" xfId="533" xr:uid="{56873AFD-AA75-4656-AA02-9E85FE70837B}"/>
    <cellStyle name="_Book1_ยกมา_AR-Shop RO10" xfId="534" xr:uid="{163E2A7E-9C61-4879-95CA-E39D1EDDDBED}"/>
    <cellStyle name="_Book1_รายงานใบลดหนี้ TI และ ภาษีขาย SS-เดือน มิ.ย. ครั้งที่ 1 (CN_TI_newReceipt_SS_Val_2010_0601-0630)" xfId="543" xr:uid="{C95ABECC-A1A1-49B0-8515-0CD375AC4A16}"/>
    <cellStyle name="_Book1_รายงานใบลดหนี้ TI และ ภาษีขาย SS-เดือน มิ.ย. ครั้งที่ 1 (CN_TI_newReceipt_SS_Val_2010_0601-0630)_AR-Shop (2)" xfId="544" xr:uid="{97A3E259-875B-4C03-BEB7-F37270141DC0}"/>
    <cellStyle name="_Book1_รายงานใบลดหนี้ TI และ ภาษีขาย SS-เดือน มิ.ย. ครั้งที่ 1 (CN_TI_newReceipt_SS_Val_2010_0601-0630)_AR-Shop RO10" xfId="545" xr:uid="{85DA746C-D148-4E56-9BC6-59769CA98011}"/>
    <cellStyle name="_Book1_รายงานใบลดหนี้ TI และ ภาษีขาย SS-เดือน เม.ย. ครั้งที่ 1 (CN_TI_newReceipt_SS_Val_20100402-19)" xfId="535" xr:uid="{786AE0F1-D328-4F24-ACB1-21986EDB72DD}"/>
    <cellStyle name="_Book1_รายงานใบลดหนี้ TI และ ภาษีขาย SS-เดือน เม.ย. ครั้งที่ 1 (CN_TI_newReceipt_SS_Val_20100402-19)_Aging AR Internet_30 Sep 10" xfId="536" xr:uid="{C4E7AF3C-6048-41F0-AA25-7D32D3CDDD46}"/>
    <cellStyle name="_Book1_รายงานใบลดหนี้ TI และ ภาษีขาย SS-เดือน เม.ย. ครั้งที่ 1 (CN_TI_newReceipt_SS_Val_20100402-19)_AR-Shop (2)" xfId="537" xr:uid="{B9B32751-6EF2-4273-AF36-AE9D83013C2B}"/>
    <cellStyle name="_Book1_รายงานใบลดหนี้ TI และ ภาษีขาย SS-เดือน เม.ย. ครั้งที่ 1 (CN_TI_newReceipt_SS_Val_20100402-19)_AR-Shop RO10" xfId="538" xr:uid="{1B1DB36D-0840-4355-8E4D-645A52851D48}"/>
    <cellStyle name="_Book1_รายงานใบลดหนี้ TI และ ภาษีขาย SS-เดือน เม.ย. ครั้งที่ 2 (CN_TI_newReceipt_SS_Val_2010_0420-0501)" xfId="539" xr:uid="{4101B968-F78C-404D-B746-E21345541944}"/>
    <cellStyle name="_Book1_รายงานใบลดหนี้ TI และ ภาษีขาย SS-เดือน เม.ย. ครั้งที่ 2 (CN_TI_newReceipt_SS_Val_2010_0420-0501)_Aging AR Internet_30 Sep 10" xfId="540" xr:uid="{268F6F2D-1FF4-45F0-AFD5-BE799DF78171}"/>
    <cellStyle name="_Book1_รายงานใบลดหนี้ TI และ ภาษีขาย SS-เดือน เม.ย. ครั้งที่ 2 (CN_TI_newReceipt_SS_Val_2010_0420-0501)_AR-Shop (2)" xfId="541" xr:uid="{82F28816-7459-43F5-BA03-87CB0894AC89}"/>
    <cellStyle name="_Book1_รายงานใบลดหนี้ TI และ ภาษีขาย SS-เดือน เม.ย. ครั้งที่ 2 (CN_TI_newReceipt_SS_Val_2010_0420-0501)_AR-Shop RO10" xfId="542" xr:uid="{8CAD0003-0AF0-475B-83E6-1DC0A6C182FD}"/>
    <cellStyle name="_Book1_โหลดจากระบบ" xfId="515" xr:uid="{E00F111A-58A2-45DD-9580-694BE73B9782}"/>
    <cellStyle name="_Book1_โหลดจากระบบ_AR-Shop (2)" xfId="516" xr:uid="{C1E9FBD7-7B79-40CE-AC02-5852B13DABC2}"/>
    <cellStyle name="_Book1_โหลดจากระบบ_AR-Shop RO10" xfId="517" xr:uid="{408EC50F-A315-4E39-AFEE-09CD7D3E362B}"/>
    <cellStyle name="_Book2" xfId="546" xr:uid="{B74E06F5-EE46-4D94-9AB3-DE9DC184D26A}"/>
    <cellStyle name="_BOQ DWDM 8 Ring_6Mar06_Value" xfId="547" xr:uid="{AC5C4640-2039-421C-8D0A-55ACD0D6DADF}"/>
    <cellStyle name="_BOQ DWDM 8 Ring_6Mar06_Value 2" xfId="548" xr:uid="{A47C95EA-CDB1-4C2F-9C64-D92223292C51}"/>
    <cellStyle name="_BOQ for TTnT Project (OSS Parts )" xfId="549" xr:uid="{0B4A1222-E38C-4F76-95F5-EA1805033E48}"/>
    <cellStyle name="_BOQ for TTnT Project (OSS Parts ) (Internal Version)" xfId="550" xr:uid="{667D97C2-3203-4EAB-A814-36A92BAB36CC}"/>
    <cellStyle name="_BOQ for TTnT Project (OSS Parts ) (Internal Version) 10" xfId="551" xr:uid="{AC74562C-EADF-45F7-9593-E38C8B401FB8}"/>
    <cellStyle name="_BOQ for TTnT Project (OSS Parts ) (Internal Version) 11" xfId="552" xr:uid="{59928D42-B477-4EAE-BAC8-B5AA45C9962B}"/>
    <cellStyle name="_BOQ for TTnT Project (OSS Parts ) (Internal Version) 12" xfId="553" xr:uid="{531E5F56-F7AC-4F78-AEDD-B12BCF7150B8}"/>
    <cellStyle name="_BOQ for TTnT Project (OSS Parts ) (Internal Version) 13" xfId="554" xr:uid="{01210204-6C87-4D15-9A83-CE7ED4E15852}"/>
    <cellStyle name="_BOQ for TTnT Project (OSS Parts ) (Internal Version) 14" xfId="555" xr:uid="{E1101652-B9D9-42EF-BBC2-D7A2B619BBAC}"/>
    <cellStyle name="_BOQ for TTnT Project (OSS Parts ) (Internal Version) 15" xfId="556" xr:uid="{AF7F0745-AB5C-426E-81FA-6FA77C823FA3}"/>
    <cellStyle name="_BOQ for TTnT Project (OSS Parts ) (Internal Version) 16" xfId="557" xr:uid="{2AAD38D0-B746-4400-B2F0-3D3449909E5D}"/>
    <cellStyle name="_BOQ for TTnT Project (OSS Parts ) (Internal Version) 17" xfId="558" xr:uid="{866D0A91-799F-4708-8DCB-7C234DAEC697}"/>
    <cellStyle name="_BOQ for TTnT Project (OSS Parts ) (Internal Version) 18" xfId="559" xr:uid="{64EE350B-B078-4865-BA1A-227C7B3AC2BA}"/>
    <cellStyle name="_BOQ for TTnT Project (OSS Parts ) (Internal Version) 19" xfId="560" xr:uid="{B2B0E4D8-8561-4A76-A204-FA128E8313CB}"/>
    <cellStyle name="_BOQ for TTnT Project (OSS Parts ) (Internal Version) 2" xfId="561" xr:uid="{A8BE257C-DB7A-4AC4-8EA8-FEE5C553FA2F}"/>
    <cellStyle name="_BOQ for TTnT Project (OSS Parts ) (Internal Version) 2 2" xfId="562" xr:uid="{C1CBD4A7-E992-4643-877C-334B1CE62C89}"/>
    <cellStyle name="_BOQ for TTnT Project (OSS Parts ) (Internal Version) 2 3" xfId="563" xr:uid="{64FF3380-986E-4781-90AD-A61E725B3A7E}"/>
    <cellStyle name="_BOQ for TTnT Project (OSS Parts ) (Internal Version) 20" xfId="564" xr:uid="{006E01E5-319D-4159-9441-AC34B44F8721}"/>
    <cellStyle name="_BOQ for TTnT Project (OSS Parts ) (Internal Version) 21" xfId="565" xr:uid="{9B8D0CCE-E341-4BB9-A828-D447C83F3365}"/>
    <cellStyle name="_BOQ for TTnT Project (OSS Parts ) (Internal Version) 22" xfId="566" xr:uid="{6767CA4F-5F16-47CA-A053-1C8701BF6548}"/>
    <cellStyle name="_BOQ for TTnT Project (OSS Parts ) (Internal Version) 23" xfId="567" xr:uid="{8191E82C-4B21-454B-91CB-07B069BB4478}"/>
    <cellStyle name="_BOQ for TTnT Project (OSS Parts ) (Internal Version) 24" xfId="568" xr:uid="{0F899FB0-CFDA-4624-9BA7-7EE006ABA2E0}"/>
    <cellStyle name="_BOQ for TTnT Project (OSS Parts ) (Internal Version) 3" xfId="569" xr:uid="{B8C401EF-5A04-4458-A2F7-85421E5B2ED4}"/>
    <cellStyle name="_BOQ for TTnT Project (OSS Parts ) (Internal Version) 3 2" xfId="570" xr:uid="{ADC0775A-4926-47DD-902B-24899CC3780D}"/>
    <cellStyle name="_BOQ for TTnT Project (OSS Parts ) (Internal Version) 4" xfId="571" xr:uid="{47EC4099-3D1C-4AA9-9E9A-9D0BDD0840E5}"/>
    <cellStyle name="_BOQ for TTnT Project (OSS Parts ) (Internal Version) 5" xfId="572" xr:uid="{0E6BE57E-C289-4FD2-AFD8-25FFDA57B6EE}"/>
    <cellStyle name="_BOQ for TTnT Project (OSS Parts ) (Internal Version) 6" xfId="573" xr:uid="{F8AB004D-4C2D-4F91-8FE1-9E2818FED8B7}"/>
    <cellStyle name="_BOQ for TTnT Project (OSS Parts ) (Internal Version) 7" xfId="574" xr:uid="{85177AC4-7C1D-4095-B9FE-7A9E9D54D385}"/>
    <cellStyle name="_BOQ for TTnT Project (OSS Parts ) (Internal Version) 8" xfId="575" xr:uid="{4D2EB34B-EB21-4870-B116-58B0B59D0E2D}"/>
    <cellStyle name="_BOQ for TTnT Project (OSS Parts ) (Internal Version) 9" xfId="576" xr:uid="{ABBBF51E-D582-497E-A29E-2FF4022DC15C}"/>
    <cellStyle name="_BOQ for TTnT Project (OSS Parts ) (Internal Version)_(11)unrealised ex.rate" xfId="577" xr:uid="{A908E797-7120-4EB5-ADCB-DEF43BCD3369}"/>
    <cellStyle name="_BOQ for TTnT Project (OSS Parts ) (Internal Version)_(11)unrealised ex.rate 2" xfId="578" xr:uid="{E68A0E8E-77CB-489B-9F86-B185541515E3}"/>
    <cellStyle name="_BOQ for TTnT Project (OSS Parts ) (Internal Version)_(11)unrealised ex.rate 3" xfId="579" xr:uid="{29E6D152-14A5-4B66-AFF4-4D9AE317FA7C}"/>
    <cellStyle name="_BOQ for TTnT Project (OSS Parts ) (Internal Version)_(11)unrealised ex.rate 4" xfId="580" xr:uid="{1A8007CA-B01C-4584-B2DF-378C44F70867}"/>
    <cellStyle name="_BOQ for TTnT Project (OSS Parts ) (Internal Version)_(11)unrealised ex.rate 5" xfId="581" xr:uid="{6A9FD89D-25C3-4560-BFE7-4620DFAD9CC6}"/>
    <cellStyle name="_BOQ for TTnT Project (OSS Parts ) (Internal Version)_(11)unrealised ex.rate_(2)Sum of cash&amp;cash equipvalent" xfId="582" xr:uid="{1F57811B-AE66-4290-AA69-3EEDBD19E1BF}"/>
    <cellStyle name="_BOQ for TTnT Project (OSS Parts ) (Internal Version)_(11)unrealised ex.rate_(2)Sum of cash&amp;cash equipvalent 2" xfId="583" xr:uid="{AB4CAC35-6F44-4514-9D64-E4EC811A3F30}"/>
    <cellStyle name="_BOQ for TTnT Project (OSS Parts ) (Internal Version)_(11)unrealised ex.rate_(2)Sum of cash&amp;cash equipvalent 3" xfId="584" xr:uid="{037CB88A-1E04-4527-B1F7-A29D28BE36AA}"/>
    <cellStyle name="_BOQ for TTnT Project (OSS Parts ) (Internal Version)_(11)unrealised ex.rate_(2)Sum of cash&amp;cash equipvalent 4" xfId="585" xr:uid="{4FA17176-361E-4844-B9C7-69FB385296D0}"/>
    <cellStyle name="_BOQ for TTnT Project (OSS Parts ) (Internal Version)_(11)unrealised ex.rate_(2)Sum of cash&amp;cash equipvalent 5" xfId="586" xr:uid="{B688713E-62DA-4FEC-A2CB-FC46BAF5D672}"/>
    <cellStyle name="_BOQ for TTnT Project (OSS Parts ) (Internal Version)_(11)unrealised ex.rate_(3)Aging AR" xfId="587" xr:uid="{C91A1F07-37B2-42C0-9852-4FC16CA177AC}"/>
    <cellStyle name="_BOQ for TTnT Project (OSS Parts ) (Internal Version)_(11)unrealised ex.rate_(3)Aging AR 2" xfId="588" xr:uid="{6BB2639F-87C4-45CC-BA36-214402635B5B}"/>
    <cellStyle name="_BOQ for TTnT Project (OSS Parts ) (Internal Version)_(11)unrealised ex.rate_(3)Aging AR 3" xfId="589" xr:uid="{FABEFC85-7438-4B10-A963-E7CF79B242BE}"/>
    <cellStyle name="_BOQ for TTnT Project (OSS Parts ) (Internal Version)_(11)unrealised ex.rate_(3)Aging AR 4" xfId="590" xr:uid="{15ACA25D-EF04-4747-8A26-628DB04A991C}"/>
    <cellStyle name="_BOQ for TTnT Project (OSS Parts ) (Internal Version)_(11)unrealised ex.rate_(3)Aging AR 5" xfId="591" xr:uid="{0C658F14-C90D-45C4-880C-065CE868CDD5}"/>
    <cellStyle name="_BOQ for TTnT Project (OSS Parts ) (Internal Version)_(12) Detail cash flow" xfId="592" xr:uid="{13365870-D80F-4B2C-AEB5-27693A24AE2A}"/>
    <cellStyle name="_BOQ for TTnT Project (OSS Parts ) (Internal Version)_(3)Selling and admin Q2_Y2009" xfId="593" xr:uid="{69E2B8C3-8469-4EF9-82EA-E66F662AF77D}"/>
    <cellStyle name="_BOQ for TTnT Project (OSS Parts ) (Internal Version)_(3)Selling and admin Q2_Y2009 2" xfId="594" xr:uid="{FEBBF149-2F62-41DE-A44E-AFF2CCDDD5E3}"/>
    <cellStyle name="_BOQ for TTnT Project (OSS Parts ) (Internal Version)_(3)Selling and admin Q2_Y2009_2010_JAS Group_R3_Expenses by nature 2009" xfId="595" xr:uid="{05442974-294E-4513-A123-74802AC39334}"/>
    <cellStyle name="_BOQ for TTnT Project (OSS Parts ) (Internal Version)_(3)Selling and admin Q2_Y2009_Q209_J027_Note group R3" xfId="596" xr:uid="{DEF94C94-9106-43F0-A7AD-EFD6FF0EDCB4}"/>
    <cellStyle name="_BOQ for TTnT Project (OSS Parts ) (Internal Version)_(3)Selling and admin Q2_Y2009_Q209_J027_Note group R3 2" xfId="597" xr:uid="{7D65CFB7-56F5-44BF-BFF9-F4B4DFF5F228}"/>
    <cellStyle name="_BOQ for TTnT Project (OSS Parts ) (Internal Version)_(3)Selling and admin Q2_Y2009_Q209_J027_Note group R3_2010_JAS Group_R3_Expenses by nature 2009" xfId="598" xr:uid="{58600204-5085-4BEB-8492-6631D03DE822}"/>
    <cellStyle name="_BOQ for TTnT Project (OSS Parts ) (Internal Version)_2008Q1_JI Group - Note R11" xfId="599" xr:uid="{5AD43122-C59E-4594-9CC3-A04D91AD108A}"/>
    <cellStyle name="_BOQ for TTnT Project (OSS Parts ) (Internal Version)_2008Q1_JI Group - Note R11 2" xfId="600" xr:uid="{B6F00DC5-5992-480F-AD61-308C5D6ED229}"/>
    <cellStyle name="_BOQ for TTnT Project (OSS Parts ) (Internal Version)_2008Q1_JI Group - Note R11 3" xfId="601" xr:uid="{68124077-9D42-490D-B28C-B8AFAC863C23}"/>
    <cellStyle name="_BOQ for TTnT Project (OSS Parts ) (Internal Version)_2008Q1_JI Group - Note R11_(11)unrealised ex.rate" xfId="602" xr:uid="{68506DC7-C4AD-4F0C-A73D-60DC4DE67604}"/>
    <cellStyle name="_BOQ for TTnT Project (OSS Parts ) (Internal Version)_2008Q1_JI Group - Note R11_(11)unrealised ex.rate 2" xfId="603" xr:uid="{CD24879D-A7CE-4615-9C7E-7E995A6ACD6C}"/>
    <cellStyle name="_BOQ for TTnT Project (OSS Parts ) (Internal Version)_2008Q1_JI Group - Note R11_(11)unrealised ex.rate 3" xfId="604" xr:uid="{E8C38413-8542-42BF-A3E1-C4CD5C2053DB}"/>
    <cellStyle name="_BOQ for TTnT Project (OSS Parts ) (Internal Version)_2008Q1_JI Group - Note R11_(11)unrealised ex.rate 4" xfId="605" xr:uid="{87D357DE-DE86-4735-A468-90C4D171456C}"/>
    <cellStyle name="_BOQ for TTnT Project (OSS Parts ) (Internal Version)_2008Q1_JI Group - Note R11_(11)unrealised ex.rate 5" xfId="606" xr:uid="{919BCE58-72F3-4A91-8BD1-B13C64FE3486}"/>
    <cellStyle name="_BOQ for TTnT Project (OSS Parts ) (Internal Version)_2008Q1_JI Group - Note R11_(11)unrealised ex.rate_(2)Sum of cash&amp;cash equipvalent" xfId="607" xr:uid="{8655A6C3-C3BB-4F12-8D23-C55F0AF16270}"/>
    <cellStyle name="_BOQ for TTnT Project (OSS Parts ) (Internal Version)_2008Q1_JI Group - Note R11_(11)unrealised ex.rate_(2)Sum of cash&amp;cash equipvalent 2" xfId="608" xr:uid="{480659D6-0182-43C6-AA31-5797D4CA67A7}"/>
    <cellStyle name="_BOQ for TTnT Project (OSS Parts ) (Internal Version)_2008Q1_JI Group - Note R11_(11)unrealised ex.rate_(2)Sum of cash&amp;cash equipvalent 3" xfId="609" xr:uid="{31BEC468-4867-41D7-90FE-D8F02F0E70E3}"/>
    <cellStyle name="_BOQ for TTnT Project (OSS Parts ) (Internal Version)_2008Q1_JI Group - Note R11_(11)unrealised ex.rate_(2)Sum of cash&amp;cash equipvalent 4" xfId="610" xr:uid="{4A348A7C-7618-4DED-B3F4-43455D4708DB}"/>
    <cellStyle name="_BOQ for TTnT Project (OSS Parts ) (Internal Version)_2008Q1_JI Group - Note R11_(11)unrealised ex.rate_(2)Sum of cash&amp;cash equipvalent 5" xfId="611" xr:uid="{9CDE69B4-1491-4F9D-AFBB-87A48A0BADD7}"/>
    <cellStyle name="_BOQ for TTnT Project (OSS Parts ) (Internal Version)_2008Q1_JI Group - Note R11_(11)unrealised ex.rate_(3)Aging AR" xfId="612" xr:uid="{4A9F7C82-311E-4406-8492-D30FC6511D5F}"/>
    <cellStyle name="_BOQ for TTnT Project (OSS Parts ) (Internal Version)_2008Q1_JI Group - Note R11_(11)unrealised ex.rate_(3)Aging AR 2" xfId="613" xr:uid="{42D13F62-B1FE-47FE-AADA-C4DAFA380000}"/>
    <cellStyle name="_BOQ for TTnT Project (OSS Parts ) (Internal Version)_2008Q1_JI Group - Note R11_(11)unrealised ex.rate_(3)Aging AR 3" xfId="614" xr:uid="{4F854BC6-32D0-4EC0-81B1-2BE7AFFEB4D3}"/>
    <cellStyle name="_BOQ for TTnT Project (OSS Parts ) (Internal Version)_2008Q1_JI Group - Note R11_(11)unrealised ex.rate_(3)Aging AR 4" xfId="615" xr:uid="{FDECC431-2D1A-4653-BAFE-4868AECC421D}"/>
    <cellStyle name="_BOQ for TTnT Project (OSS Parts ) (Internal Version)_2008Q1_JI Group - Note R11_(11)unrealised ex.rate_(3)Aging AR 5" xfId="616" xr:uid="{0B9F1AC3-4CAE-4F93-9723-3E10000DA5B9}"/>
    <cellStyle name="_BOQ for TTnT Project (OSS Parts ) (Internal Version)_2008Q1_JI Group - Note R11_(12) Detail cash flow" xfId="617" xr:uid="{DE58B79F-E3C3-4324-B990-D586F78DD9EE}"/>
    <cellStyle name="_BOQ for TTnT Project (OSS Parts ) (Internal Version)_2008Q1_JI Group - Note R11_(3)Selling and admin Q2_Y2009" xfId="618" xr:uid="{3225349C-FFFA-4FF2-926B-05F750E31536}"/>
    <cellStyle name="_BOQ for TTnT Project (OSS Parts ) (Internal Version)_2008Q1_JI Group - Note R11_(3)Selling and admin Q2_Y2009 2" xfId="619" xr:uid="{B12910DA-089E-4243-BB9D-87553009B803}"/>
    <cellStyle name="_BOQ for TTnT Project (OSS Parts ) (Internal Version)_2008Q1_JI Group - Note R11_(3)Selling and admin Q2_Y2009_2010_JAS Group_R3_Expenses by nature 2009" xfId="620" xr:uid="{FCF38A0B-915F-4518-806C-4BF81BA1708D}"/>
    <cellStyle name="_BOQ for TTnT Project (OSS Parts ) (Internal Version)_2008Q1_JI Group - Note R11_(3)Selling and admin Q2_Y2009_Q209_J027_Note group R3" xfId="621" xr:uid="{2D4367EB-E447-464E-911F-C3E5304E57F5}"/>
    <cellStyle name="_BOQ for TTnT Project (OSS Parts ) (Internal Version)_2008Q1_JI Group - Note R11_(3)Selling and admin Q2_Y2009_Q209_J027_Note group R3 2" xfId="622" xr:uid="{673F62A4-1964-4171-B19F-31E22CC8A272}"/>
    <cellStyle name="_BOQ for TTnT Project (OSS Parts ) (Internal Version)_2008Q1_JI Group - Note R11_(3)Selling and admin Q2_Y2009_Q209_J027_Note group R3_2010_JAS Group_R3_Expenses by nature 2009" xfId="623" xr:uid="{1CBAB3C6-994D-4D1A-92C4-12EAE8EEAE0A}"/>
    <cellStyle name="_BOQ for TTnT Project (OSS Parts ) (Internal Version)_2008Q1_JI Group - Note R11_2010_Q3_TTT I_Note R3." xfId="624" xr:uid="{50F63685-7846-4F24-97C8-8167F8BFBC7F}"/>
    <cellStyle name="_BOQ for TTnT Project (OSS Parts ) (Internal Version)_2008Q1_JI Group - Note R11_2010_Q4_TTT I_Note R3" xfId="625" xr:uid="{FE83B572-ECBE-49FA-A9ED-D7C3955019FC}"/>
    <cellStyle name="_BOQ for TTnT Project (OSS Parts ) (Internal Version)_2008Q1_JI Group - Note R11_detail cash flow" xfId="626" xr:uid="{89FF3AAA-0989-4F1A-9E95-ADA1E7C0805D}"/>
    <cellStyle name="_BOQ for TTnT Project (OSS Parts ) (Internal Version)_2008Q1_JI Group - Note R11_detail cash flow 2" xfId="627" xr:uid="{8E1DBF38-1E55-4275-990E-281D49822C82}"/>
    <cellStyle name="_BOQ for TTnT Project (OSS Parts ) (Internal Version)_2008Q1_JI Group - Note R11_Note unrealized (update)" xfId="628" xr:uid="{65E2C1BD-EB5E-418E-8DA6-EFD85CD5E882}"/>
    <cellStyle name="_BOQ for TTnT Project (OSS Parts ) (Internal Version)_2008Q1_JI Group - Note R11_Note unrealized (update) 2" xfId="629" xr:uid="{93A33DF9-2713-4C67-A84E-C4222537E8A0}"/>
    <cellStyle name="_BOQ for TTnT Project (OSS Parts ) (Internal Version)_2008Q1_JI Group - Note R11_Note unrealized (update) 3" xfId="630" xr:uid="{05FF9535-4C62-416E-9317-1621DEA4751C}"/>
    <cellStyle name="_BOQ for TTnT Project (OSS Parts ) (Internal Version)_2008Q1_JI Group - Note R11_Note unrealized (update)_JTS_Note R1_Q2Y2010" xfId="631" xr:uid="{0E9329D0-BA36-4624-931E-C5A685454354}"/>
    <cellStyle name="_BOQ for TTnT Project (OSS Parts ) (Internal Version)_2008Q1_JI Group - Note R11_Note unrealized (update)_JTS_Note R1_Q2Y2010 2" xfId="632" xr:uid="{910874DD-6FD3-4CD8-9E07-9EB18CEA5BFC}"/>
    <cellStyle name="_BOQ for TTnT Project (OSS Parts ) (Internal Version)_2008Q1_JI Group - Note R11_Note unrealized (update)_Note_R1_Aging_Q2_11" xfId="633" xr:uid="{44CB0A53-B1CD-4296-9F13-70019FF45745}"/>
    <cellStyle name="_BOQ for TTnT Project (OSS Parts ) (Internal Version)_2008Q1_JI Group - Note R11_Note unrealized (update)_Note_R1_Aging_Q2_11 2" xfId="634" xr:uid="{93B6366D-6599-4873-91A4-5218E2BE3759}"/>
    <cellStyle name="_BOQ for TTnT Project (OSS Parts ) (Internal Version)_2008Q1_JI Group - Note R11_Note unrealized (update)_Note_R1_Aging_Q3_11" xfId="635" xr:uid="{78B9DCCC-354F-4A36-889C-A88866E0AB44}"/>
    <cellStyle name="_BOQ for TTnT Project (OSS Parts ) (Internal Version)_2008Q1_JI Group - Note R11_Note unrealized (update)_Note_R1_Aging_Q4" xfId="636" xr:uid="{B14B6BB3-5D8F-43A9-8AC7-DFA1B3166AAD}"/>
    <cellStyle name="_BOQ for TTnT Project (OSS Parts ) (Internal Version)_2008Q1_JI Group - Note R11_Note unrealized (update)_Note_R1_Aging_Q4 2" xfId="637" xr:uid="{BCD8C82B-3C5B-429C-9DB8-DB5D648CEC75}"/>
    <cellStyle name="_BOQ for TTnT Project (OSS Parts ) (Internal Version)_2008Q1_JI Group - Note R11_Note unrealized (update)_Q210_J032_Note R1_Unrealised" xfId="638" xr:uid="{19AB7CE1-BE9D-4B5A-A2ED-5B296F1C6B89}"/>
    <cellStyle name="_BOQ for TTnT Project (OSS Parts ) (Internal Version)_2008Q1_JI Group - Note R11_Note unrealized (update)_Q210_J032_Note R1_Unrealised 2" xfId="639" xr:uid="{4BCDA3F3-7E6E-4CAC-83DF-594A26B410E2}"/>
    <cellStyle name="_BOQ for TTnT Project (OSS Parts ) (Internal Version)_2008Q1_JI Group - Note R11_Note_Cash&amp;Cash equivalent" xfId="640" xr:uid="{27175828-75FF-4074-BC02-EFC67E843024}"/>
    <cellStyle name="_BOQ for TTnT Project (OSS Parts ) (Internal Version)_2008Q1_JI Group - Note R11_Q1_09_JAS Group_Note R2" xfId="641" xr:uid="{704E1E57-261C-425C-88BA-E5469EFCFA49}"/>
    <cellStyle name="_BOQ for TTnT Project (OSS Parts ) (Internal Version)_2008Q1_JI Group - Note R11_Q209_J027_Note group R2" xfId="642" xr:uid="{F14ED08B-D71F-40A8-B172-574C75B0DD0C}"/>
    <cellStyle name="_BOQ for TTnT Project (OSS Parts ) (Internal Version)_2008Q1_JI Group - Note R11_Q2-2010_TTT I_Note R3" xfId="643" xr:uid="{866E95B0-F568-4C78-B47E-D37554F5907D}"/>
    <cellStyle name="_BOQ for TTnT Project (OSS Parts ) (Internal Version)_2008Q1_JI Group - Note R11_Q309_J032_Note R1_Audit (2)" xfId="644" xr:uid="{5F8F9C73-32D5-460E-B3E3-C9B984E42CA8}"/>
    <cellStyle name="_BOQ for TTnT Project (OSS Parts ) (Internal Version)_2008Q1_JI Group - Note R11_Q309_J032_Note R1_Audit (2) 2" xfId="645" xr:uid="{EC2DCE45-B8B2-41A5-9885-4985C52B3B1E}"/>
    <cellStyle name="_BOQ for TTnT Project (OSS Parts ) (Internal Version)_2008Q1_JI Group - Note R11_Q309_J032_Note R1_Audit (2) 3" xfId="646" xr:uid="{82D3172D-69CB-40FF-BABE-78B3C9572FAD}"/>
    <cellStyle name="_BOQ for TTnT Project (OSS Parts ) (Internal Version)_2008Q1_JI Group - Note R11_Q309_J032_Note R1_Audit (2)_JTS_Note R1_Q2Y2010" xfId="647" xr:uid="{57578BDB-367A-4E07-9BA1-DD362E8353C7}"/>
    <cellStyle name="_BOQ for TTnT Project (OSS Parts ) (Internal Version)_2008Q1_JI Group - Note R11_Q309_J032_Note R1_Audit (2)_JTS_Note R1_Q2Y2010 2" xfId="648" xr:uid="{B3FB363F-ACEC-4B49-8A3B-217803712E6F}"/>
    <cellStyle name="_BOQ for TTnT Project (OSS Parts ) (Internal Version)_2008Q1_JI Group - Note R11_Q309_J032_Note R1_Audit (2)_Note_R1_Aging_Q2_11" xfId="649" xr:uid="{322ABEC9-E3B5-4085-A196-998FE7680AED}"/>
    <cellStyle name="_BOQ for TTnT Project (OSS Parts ) (Internal Version)_2008Q1_JI Group - Note R11_Q309_J032_Note R1_Audit (2)_Note_R1_Aging_Q2_11 2" xfId="650" xr:uid="{6168F1B8-2503-4654-927A-67047BF4AFCB}"/>
    <cellStyle name="_BOQ for TTnT Project (OSS Parts ) (Internal Version)_2008Q1_JI Group - Note R11_Q309_J032_Note R1_Audit (2)_Note_R1_Aging_Q3_11" xfId="651" xr:uid="{EF709CD4-9477-4C63-B25B-992C8E4D11E7}"/>
    <cellStyle name="_BOQ for TTnT Project (OSS Parts ) (Internal Version)_2008Q1_JI Group - Note R11_Q309_J032_Note R1_Audit (2)_Note_R1_Aging_Q4" xfId="652" xr:uid="{14F95CF0-6914-4C02-9557-9EE1D66FA910}"/>
    <cellStyle name="_BOQ for TTnT Project (OSS Parts ) (Internal Version)_2008Q1_JI Group - Note R11_Q309_J032_Note R1_Audit (2)_Note_R1_Aging_Q4 2" xfId="653" xr:uid="{CE1016BE-3F81-426D-A54A-593E38C8ECE4}"/>
    <cellStyle name="_BOQ for TTnT Project (OSS Parts ) (Internal Version)_2008Q1_JI Group - Note R11_Q309_J032_Note R1_Audit (2)_Q210_J032_Note R1_Unrealised" xfId="654" xr:uid="{EF95F041-BB79-4FDB-84ED-E497F0364E73}"/>
    <cellStyle name="_BOQ for TTnT Project (OSS Parts ) (Internal Version)_2008Q1_JI Group - Note R11_Q309_J032_Note R1_Audit (2)_Q210_J032_Note R1_Unrealised 2" xfId="655" xr:uid="{42626B8C-7DF9-4C44-B2FD-AA517A67DE97}"/>
    <cellStyle name="_BOQ for TTnT Project (OSS Parts ) (Internal Version)_2008Q2_JIG_Note R11" xfId="656" xr:uid="{0D3DE1B6-B8B3-4ED1-88AD-EEB53C874921}"/>
    <cellStyle name="_BOQ for TTnT Project (OSS Parts ) (Internal Version)_2008Q3- J027 - JI Group - Note R1" xfId="657" xr:uid="{C28BADFF-36F2-4167-99CE-43F7AE6ABE6E}"/>
    <cellStyle name="_BOQ for TTnT Project (OSS Parts ) (Internal Version)_2008Q3- J027 - JI Group - Note R1 2" xfId="658" xr:uid="{402E3F73-F8D7-4546-815A-5C4A8FE9B398}"/>
    <cellStyle name="_BOQ for TTnT Project (OSS Parts ) (Internal Version)_2008Q3- J027 - JI Group - Note R1_Q1_09_JAS Group_Note R2" xfId="659" xr:uid="{A90F19BD-4643-4C8B-94B5-FE4FB453349B}"/>
    <cellStyle name="_BOQ for TTnT Project (OSS Parts ) (Internal Version)_2008Q3- J027 - JI Group - Note R1_Q209_J027_Note group R2" xfId="660" xr:uid="{C23A85A2-B2F0-43C7-B1A7-B03B2CA6907C}"/>
    <cellStyle name="_BOQ for TTnT Project (OSS Parts ) (Internal Version)_2010_Q3_TTT I_Note R3." xfId="661" xr:uid="{D3C08372-703F-47E1-B1EB-CA9247595F3A}"/>
    <cellStyle name="_BOQ for TTnT Project (OSS Parts ) (Internal Version)_2010_Q4_TTT I_Note R3" xfId="662" xr:uid="{0BDE7A91-6D81-4974-A6AC-B8D6E402135C}"/>
    <cellStyle name="_BOQ for TTnT Project (OSS Parts ) (Internal Version)_BS (T)" xfId="663" xr:uid="{AD96473F-6D7A-4D93-9084-FFCAF84B0851}"/>
    <cellStyle name="_BOQ for TTnT Project (OSS Parts ) (Internal Version)_detail cash flow" xfId="664" xr:uid="{C5BD4177-80A6-4C1D-B53F-EFFF388E6CE2}"/>
    <cellStyle name="_BOQ for TTnT Project (OSS Parts ) (Internal Version)_detail cash flow 2" xfId="665" xr:uid="{79F089EA-24C8-48CD-8E9A-0E91A07EC92B}"/>
    <cellStyle name="_BOQ for TTnT Project (OSS Parts ) (Internal Version)_Movement CIP" xfId="666" xr:uid="{E2E2EDCE-D21D-4688-B48A-D5D4BB0EC380}"/>
    <cellStyle name="_BOQ for TTnT Project (OSS Parts ) (Internal Version)_Note unrealized (update)" xfId="667" xr:uid="{2945F7B2-953D-48E0-87BD-1C59C6300F64}"/>
    <cellStyle name="_BOQ for TTnT Project (OSS Parts ) (Internal Version)_Note unrealized (update) 2" xfId="668" xr:uid="{288ABEC1-DA79-4351-9CF8-F7C60B86BEC4}"/>
    <cellStyle name="_BOQ for TTnT Project (OSS Parts ) (Internal Version)_Note unrealized (update) 3" xfId="669" xr:uid="{ED359264-E88C-482A-9420-889C8F6F9755}"/>
    <cellStyle name="_BOQ for TTnT Project (OSS Parts ) (Internal Version)_Note unrealized (update)_JTS_Note R1_Q2Y2010" xfId="670" xr:uid="{7B69502B-C4DD-43C1-A889-3C7A70D893B1}"/>
    <cellStyle name="_BOQ for TTnT Project (OSS Parts ) (Internal Version)_Note unrealized (update)_JTS_Note R1_Q2Y2010 2" xfId="671" xr:uid="{4CF8F165-0B75-429B-9FE2-EFD62BF21EE5}"/>
    <cellStyle name="_BOQ for TTnT Project (OSS Parts ) (Internal Version)_Note unrealized (update)_Note_R1_Aging_Q2_11" xfId="672" xr:uid="{6AF75C6F-D359-4CBC-B273-24FE43488525}"/>
    <cellStyle name="_BOQ for TTnT Project (OSS Parts ) (Internal Version)_Note unrealized (update)_Note_R1_Aging_Q2_11 2" xfId="673" xr:uid="{F380C89E-91E1-4704-991C-4D1EC0CE342C}"/>
    <cellStyle name="_BOQ for TTnT Project (OSS Parts ) (Internal Version)_Note unrealized (update)_Note_R1_Aging_Q3_11" xfId="674" xr:uid="{9C4369C6-7F60-4447-A7B6-0D6C2C42C55E}"/>
    <cellStyle name="_BOQ for TTnT Project (OSS Parts ) (Internal Version)_Note unrealized (update)_Note_R1_Aging_Q4" xfId="675" xr:uid="{3B90965F-0E4B-4FCB-8370-64813BFDF492}"/>
    <cellStyle name="_BOQ for TTnT Project (OSS Parts ) (Internal Version)_Note unrealized (update)_Note_R1_Aging_Q4 2" xfId="676" xr:uid="{0401D93E-DF20-4D83-A0B3-CF0E1ECFB2FB}"/>
    <cellStyle name="_BOQ for TTnT Project (OSS Parts ) (Internal Version)_Note unrealized (update)_Q210_J032_Note R1_Unrealised" xfId="677" xr:uid="{EED45933-C697-4BFE-88CB-5FEC0B9F0886}"/>
    <cellStyle name="_BOQ for TTnT Project (OSS Parts ) (Internal Version)_Note unrealized (update)_Q210_J032_Note R1_Unrealised 2" xfId="678" xr:uid="{2E84D057-7B49-447A-BBB7-45B0AD49FBA9}"/>
    <cellStyle name="_BOQ for TTnT Project (OSS Parts ) (Internal Version)_Note_Cash&amp;Cash equivalent" xfId="679" xr:uid="{64DC1C00-4471-48F1-919F-2750DD13DE4C}"/>
    <cellStyle name="_BOQ for TTnT Project (OSS Parts ) (Internal Version)_only" xfId="680" xr:uid="{675ADB62-30D6-4916-9437-4B69B3C54814}"/>
    <cellStyle name="_BOQ for TTnT Project (OSS Parts ) (Internal Version)_PL" xfId="681" xr:uid="{0A0BBF95-6360-4C1B-BD4B-04845833F56B}"/>
    <cellStyle name="_BOQ for TTnT Project (OSS Parts ) (Internal Version)_Q1 2008 - J027 - cash flow conso - WP" xfId="682" xr:uid="{E46411FF-5B2F-4F7D-8FA3-5C9277C3BE6C}"/>
    <cellStyle name="_BOQ for TTnT Project (OSS Parts ) (Internal Version)_Q1 2008 - J027 - cash flow conso - WP 2" xfId="683" xr:uid="{17B50DCE-A259-4F27-9F8C-74B1D37F9B46}"/>
    <cellStyle name="_BOQ for TTnT Project (OSS Parts ) (Internal Version)_Q1 2008 - J027 - cash flow conso - WP 3" xfId="684" xr:uid="{C574C02C-B7E3-4BCB-8054-883918EEC467}"/>
    <cellStyle name="_BOQ for TTnT Project (OSS Parts ) (Internal Version)_Q1 2008 - J027 - cash flow conso - WP_(11)unrealised ex.rate" xfId="685" xr:uid="{A914E8F9-46B6-4B7A-8133-4F5C94EDF78E}"/>
    <cellStyle name="_BOQ for TTnT Project (OSS Parts ) (Internal Version)_Q1 2008 - J027 - cash flow conso - WP_(11)unrealised ex.rate 2" xfId="686" xr:uid="{F7723E46-F6EA-4671-BBE1-B585CD989AEC}"/>
    <cellStyle name="_BOQ for TTnT Project (OSS Parts ) (Internal Version)_Q1 2008 - J027 - cash flow conso - WP_(11)unrealised ex.rate 3" xfId="687" xr:uid="{74C71CBC-855C-4DDA-A0F8-7FB679B21D1E}"/>
    <cellStyle name="_BOQ for TTnT Project (OSS Parts ) (Internal Version)_Q1 2008 - J027 - cash flow conso - WP_(11)unrealised ex.rate 4" xfId="688" xr:uid="{3849C775-4DB1-43F9-92F2-C550B3BF0B85}"/>
    <cellStyle name="_BOQ for TTnT Project (OSS Parts ) (Internal Version)_Q1 2008 - J027 - cash flow conso - WP_(11)unrealised ex.rate 5" xfId="689" xr:uid="{64B6CC61-0272-4BFC-83AE-468F3D4E49E1}"/>
    <cellStyle name="_BOQ for TTnT Project (OSS Parts ) (Internal Version)_Q1 2008 - J027 - cash flow conso - WP_(11)unrealised ex.rate_(2)Sum of cash&amp;cash equipvalent" xfId="690" xr:uid="{9F954C9D-45C9-432A-AB72-BEDA6856A0CD}"/>
    <cellStyle name="_BOQ for TTnT Project (OSS Parts ) (Internal Version)_Q1 2008 - J027 - cash flow conso - WP_(11)unrealised ex.rate_(2)Sum of cash&amp;cash equipvalent 2" xfId="691" xr:uid="{7FEA3787-08A2-4B06-8105-6AD1E949AE2B}"/>
    <cellStyle name="_BOQ for TTnT Project (OSS Parts ) (Internal Version)_Q1 2008 - J027 - cash flow conso - WP_(11)unrealised ex.rate_(2)Sum of cash&amp;cash equipvalent 3" xfId="692" xr:uid="{62920C1F-B879-4CDB-B397-AC4D06EC5054}"/>
    <cellStyle name="_BOQ for TTnT Project (OSS Parts ) (Internal Version)_Q1 2008 - J027 - cash flow conso - WP_(11)unrealised ex.rate_(2)Sum of cash&amp;cash equipvalent 4" xfId="693" xr:uid="{FB726F35-2AC7-48DD-8151-03074C56DFE1}"/>
    <cellStyle name="_BOQ for TTnT Project (OSS Parts ) (Internal Version)_Q1 2008 - J027 - cash flow conso - WP_(11)unrealised ex.rate_(2)Sum of cash&amp;cash equipvalent 5" xfId="694" xr:uid="{894AD6A2-6FE7-489D-80DA-5011F667ED4B}"/>
    <cellStyle name="_BOQ for TTnT Project (OSS Parts ) (Internal Version)_Q1 2008 - J027 - cash flow conso - WP_(11)unrealised ex.rate_(3)Aging AR" xfId="695" xr:uid="{FA6BD305-AC2B-4776-8ECA-4851C3F4AA78}"/>
    <cellStyle name="_BOQ for TTnT Project (OSS Parts ) (Internal Version)_Q1 2008 - J027 - cash flow conso - WP_(11)unrealised ex.rate_(3)Aging AR 2" xfId="696" xr:uid="{DBE9504C-221A-4A63-9E80-E9D96769F2E5}"/>
    <cellStyle name="_BOQ for TTnT Project (OSS Parts ) (Internal Version)_Q1 2008 - J027 - cash flow conso - WP_(11)unrealised ex.rate_(3)Aging AR 3" xfId="697" xr:uid="{6B607EB7-B2A2-46A4-B083-24A36C001EBC}"/>
    <cellStyle name="_BOQ for TTnT Project (OSS Parts ) (Internal Version)_Q1 2008 - J027 - cash flow conso - WP_(11)unrealised ex.rate_(3)Aging AR 4" xfId="698" xr:uid="{FA588181-514B-4466-AED7-26027B48E5E0}"/>
    <cellStyle name="_BOQ for TTnT Project (OSS Parts ) (Internal Version)_Q1 2008 - J027 - cash flow conso - WP_(11)unrealised ex.rate_(3)Aging AR 5" xfId="699" xr:uid="{399251D3-AACC-430B-8E32-A30A63BBAEFE}"/>
    <cellStyle name="_BOQ for TTnT Project (OSS Parts ) (Internal Version)_Q1 2008 - J027 - cash flow conso - WP_(12) Detail cash flow" xfId="700" xr:uid="{D5FD9811-A2D2-4915-BB86-876C8D91C5F5}"/>
    <cellStyle name="_BOQ for TTnT Project (OSS Parts ) (Internal Version)_Q1 2008 - J027 - cash flow conso - WP_(3)Selling and admin Q2_Y2009" xfId="701" xr:uid="{56C3192B-F07E-41D3-B6A2-398E43D67C92}"/>
    <cellStyle name="_BOQ for TTnT Project (OSS Parts ) (Internal Version)_Q1 2008 - J027 - cash flow conso - WP_(3)Selling and admin Q2_Y2009 2" xfId="702" xr:uid="{DEDF2D26-B549-44A2-8BDB-29A882BC1B60}"/>
    <cellStyle name="_BOQ for TTnT Project (OSS Parts ) (Internal Version)_Q1 2008 - J027 - cash flow conso - WP_(3)Selling and admin Q2_Y2009_2010_JAS Group_R3_Expenses by nature 2009" xfId="703" xr:uid="{B754F7FE-8B13-40F0-BA8D-54530822EA81}"/>
    <cellStyle name="_BOQ for TTnT Project (OSS Parts ) (Internal Version)_Q1 2008 - J027 - cash flow conso - WP_(3)Selling and admin Q2_Y2009_Q209_J027_Note group R3" xfId="704" xr:uid="{E13E25D8-A6AB-4024-B22A-1DC030541B9A}"/>
    <cellStyle name="_BOQ for TTnT Project (OSS Parts ) (Internal Version)_Q1 2008 - J027 - cash flow conso - WP_(3)Selling and admin Q2_Y2009_Q209_J027_Note group R3 2" xfId="705" xr:uid="{90412DA1-DF41-462D-B1F3-D1E15FF98647}"/>
    <cellStyle name="_BOQ for TTnT Project (OSS Parts ) (Internal Version)_Q1 2008 - J027 - cash flow conso - WP_(3)Selling and admin Q2_Y2009_Q209_J027_Note group R3_2010_JAS Group_R3_Expenses by nature 2009" xfId="706" xr:uid="{B3C28996-D0E2-4DFF-86CE-E2B81D2B9B18}"/>
    <cellStyle name="_BOQ for TTnT Project (OSS Parts ) (Internal Version)_Q1 2008 - J027 - cash flow conso - WP_2010_Q3_TTT I_Note R3." xfId="707" xr:uid="{EE6B0F9C-EB99-4D9D-8E51-C98EFA56DBAA}"/>
    <cellStyle name="_BOQ for TTnT Project (OSS Parts ) (Internal Version)_Q1 2008 - J027 - cash flow conso - WP_2010_Q4_TTT I_Note R3" xfId="708" xr:uid="{440F2389-AC0A-4084-BD13-E697E13D81AA}"/>
    <cellStyle name="_BOQ for TTnT Project (OSS Parts ) (Internal Version)_Q1 2008 - J027 - cash flow conso - WP_detail cash flow" xfId="709" xr:uid="{A6254D4E-4034-483A-9C18-BC61A27D24CA}"/>
    <cellStyle name="_BOQ for TTnT Project (OSS Parts ) (Internal Version)_Q1 2008 - J027 - cash flow conso - WP_detail cash flow 2" xfId="710" xr:uid="{B2C299CD-56DA-4D79-9520-F3685B1989AA}"/>
    <cellStyle name="_BOQ for TTnT Project (OSS Parts ) (Internal Version)_Q1 2008 - J027 - cash flow conso - WP_Note unrealized (update)" xfId="711" xr:uid="{3CAF8B46-0B78-4427-9D3C-4DEAB59AC21F}"/>
    <cellStyle name="_BOQ for TTnT Project (OSS Parts ) (Internal Version)_Q1 2008 - J027 - cash flow conso - WP_Note unrealized (update) 2" xfId="712" xr:uid="{BA47050D-9964-4AEE-A230-B2E4D599D677}"/>
    <cellStyle name="_BOQ for TTnT Project (OSS Parts ) (Internal Version)_Q1 2008 - J027 - cash flow conso - WP_Note unrealized (update) 3" xfId="713" xr:uid="{93571D24-C2B7-4CFB-B977-01551C183B3E}"/>
    <cellStyle name="_BOQ for TTnT Project (OSS Parts ) (Internal Version)_Q1 2008 - J027 - cash flow conso - WP_Note unrealized (update)_JTS_Note R1_Q2Y2010" xfId="714" xr:uid="{A15D4544-1C86-4317-BAE8-A5C5F0C45837}"/>
    <cellStyle name="_BOQ for TTnT Project (OSS Parts ) (Internal Version)_Q1 2008 - J027 - cash flow conso - WP_Note unrealized (update)_JTS_Note R1_Q2Y2010 2" xfId="715" xr:uid="{7AACB8E2-D1F1-490A-A9C3-17087EDE9E8D}"/>
    <cellStyle name="_BOQ for TTnT Project (OSS Parts ) (Internal Version)_Q1 2008 - J027 - cash flow conso - WP_Note unrealized (update)_Note_R1_Aging_Q2_11" xfId="716" xr:uid="{7B9EA614-858F-42EC-8523-4A1EC0ADAE3D}"/>
    <cellStyle name="_BOQ for TTnT Project (OSS Parts ) (Internal Version)_Q1 2008 - J027 - cash flow conso - WP_Note unrealized (update)_Note_R1_Aging_Q2_11 2" xfId="717" xr:uid="{228521A8-0EBD-4098-93E7-A70B8DDFE2BF}"/>
    <cellStyle name="_BOQ for TTnT Project (OSS Parts ) (Internal Version)_Q1 2008 - J027 - cash flow conso - WP_Note unrealized (update)_Note_R1_Aging_Q3_11" xfId="718" xr:uid="{8A176720-CD01-4FF3-938B-F112B1BC553A}"/>
    <cellStyle name="_BOQ for TTnT Project (OSS Parts ) (Internal Version)_Q1 2008 - J027 - cash flow conso - WP_Note unrealized (update)_Note_R1_Aging_Q4" xfId="719" xr:uid="{5ADB98FE-86C2-4B01-974E-5FC3AE891B06}"/>
    <cellStyle name="_BOQ for TTnT Project (OSS Parts ) (Internal Version)_Q1 2008 - J027 - cash flow conso - WP_Note unrealized (update)_Note_R1_Aging_Q4 2" xfId="720" xr:uid="{650CD085-EA03-4B55-A4E9-E0CC76A412E4}"/>
    <cellStyle name="_BOQ for TTnT Project (OSS Parts ) (Internal Version)_Q1 2008 - J027 - cash flow conso - WP_Note unrealized (update)_Q210_J032_Note R1_Unrealised" xfId="721" xr:uid="{DC12A595-D0D1-4B9C-BD63-D0B36F2B0B60}"/>
    <cellStyle name="_BOQ for TTnT Project (OSS Parts ) (Internal Version)_Q1 2008 - J027 - cash flow conso - WP_Note unrealized (update)_Q210_J032_Note R1_Unrealised 2" xfId="722" xr:uid="{114CC426-E78D-4125-A2AB-390A627CC8A4}"/>
    <cellStyle name="_BOQ for TTnT Project (OSS Parts ) (Internal Version)_Q1 2008 - J027 - cash flow conso - WP_Note_Cash&amp;Cash equivalent" xfId="723" xr:uid="{D9BF44C4-8AC6-4CC9-9BA5-B5DBDB1C35CB}"/>
    <cellStyle name="_BOQ for TTnT Project (OSS Parts ) (Internal Version)_Q1 2008 - J027 - cash flow conso - WP_Q1_09_JAS Group_Note R2" xfId="724" xr:uid="{8040422E-D660-4C64-B436-A74A7A65DC82}"/>
    <cellStyle name="_BOQ for TTnT Project (OSS Parts ) (Internal Version)_Q1 2008 - J027 - cash flow conso - WP_Q209_J027_Note group R2" xfId="725" xr:uid="{BCC0E999-6285-43EB-82D9-2D2D4D9DEBA5}"/>
    <cellStyle name="_BOQ for TTnT Project (OSS Parts ) (Internal Version)_Q1 2008 - J027 - cash flow conso - WP_Q2-2010_TTT I_Note R3" xfId="726" xr:uid="{8AB8A80D-6A6E-42B4-935F-D1775C484B5B}"/>
    <cellStyle name="_BOQ for TTnT Project (OSS Parts ) (Internal Version)_Q1 2008 - J027 - cash flow conso - WP_Q309_J032_Note R1_Audit (2)" xfId="727" xr:uid="{028894B5-9F2E-4CCF-9EC4-4E0BC4B5073A}"/>
    <cellStyle name="_BOQ for TTnT Project (OSS Parts ) (Internal Version)_Q1 2008 - J027 - cash flow conso - WP_Q309_J032_Note R1_Audit (2) 2" xfId="728" xr:uid="{9A1F031B-378A-415B-B684-55539263655B}"/>
    <cellStyle name="_BOQ for TTnT Project (OSS Parts ) (Internal Version)_Q1 2008 - J027 - cash flow conso - WP_Q309_J032_Note R1_Audit (2) 3" xfId="729" xr:uid="{84377247-9B97-4E08-801F-00A94047EFFA}"/>
    <cellStyle name="_BOQ for TTnT Project (OSS Parts ) (Internal Version)_Q1 2008 - J027 - cash flow conso - WP_Q309_J032_Note R1_Audit (2)_JTS_Note R1_Q2Y2010" xfId="730" xr:uid="{5B52AE9C-3FF4-4F33-83C8-066A9C15DC34}"/>
    <cellStyle name="_BOQ for TTnT Project (OSS Parts ) (Internal Version)_Q1 2008 - J027 - cash flow conso - WP_Q309_J032_Note R1_Audit (2)_JTS_Note R1_Q2Y2010 2" xfId="731" xr:uid="{AAE4F8CD-F94C-468C-A707-B19B6B52A39A}"/>
    <cellStyle name="_BOQ for TTnT Project (OSS Parts ) (Internal Version)_Q1 2008 - J027 - cash flow conso - WP_Q309_J032_Note R1_Audit (2)_Note_R1_Aging_Q2_11" xfId="732" xr:uid="{5F275E54-297A-4666-8F36-A83A56E389B5}"/>
    <cellStyle name="_BOQ for TTnT Project (OSS Parts ) (Internal Version)_Q1 2008 - J027 - cash flow conso - WP_Q309_J032_Note R1_Audit (2)_Note_R1_Aging_Q2_11 2" xfId="733" xr:uid="{3D750FD7-7E7B-47FA-9DBD-BEEEB77EF426}"/>
    <cellStyle name="_BOQ for TTnT Project (OSS Parts ) (Internal Version)_Q1 2008 - J027 - cash flow conso - WP_Q309_J032_Note R1_Audit (2)_Note_R1_Aging_Q3_11" xfId="734" xr:uid="{CA509833-6506-4AA8-AAFE-432FF8048EE8}"/>
    <cellStyle name="_BOQ for TTnT Project (OSS Parts ) (Internal Version)_Q1 2008 - J027 - cash flow conso - WP_Q309_J032_Note R1_Audit (2)_Note_R1_Aging_Q4" xfId="735" xr:uid="{DD3D5AD4-3F3F-4BFE-A79E-7AB4A69C1806}"/>
    <cellStyle name="_BOQ for TTnT Project (OSS Parts ) (Internal Version)_Q1 2008 - J027 - cash flow conso - WP_Q309_J032_Note R1_Audit (2)_Note_R1_Aging_Q4 2" xfId="736" xr:uid="{02D9DEC9-A6F2-4B8B-82BB-801A96604DD8}"/>
    <cellStyle name="_BOQ for TTnT Project (OSS Parts ) (Internal Version)_Q1 2008 - J027 - cash flow conso - WP_Q309_J032_Note R1_Audit (2)_Q210_J032_Note R1_Unrealised" xfId="737" xr:uid="{E23BF20B-C2CE-4801-9A06-C7E0AA891437}"/>
    <cellStyle name="_BOQ for TTnT Project (OSS Parts ) (Internal Version)_Q1 2008 - J027 - cash flow conso - WP_Q309_J032_Note R1_Audit (2)_Q210_J032_Note R1_Unrealised 2" xfId="738" xr:uid="{93BAF3B1-12B2-408F-B905-6FD76C702879}"/>
    <cellStyle name="_BOQ for TTnT Project (OSS Parts ) (Internal Version)_Q1 2008 - J027 - JI Group - Note R11" xfId="739" xr:uid="{3DF8CBB4-440E-4466-9C25-6E8579453597}"/>
    <cellStyle name="_BOQ for TTnT Project (OSS Parts ) (Internal Version)_Q1 2008 - J027 - JI Group - Note R11 2" xfId="740" xr:uid="{21B441A6-8BED-4FFD-B882-014C9D387E08}"/>
    <cellStyle name="_BOQ for TTnT Project (OSS Parts ) (Internal Version)_Q1 2008 - J027 - JI Group - Note R11 3" xfId="741" xr:uid="{3A926C40-FD15-48ED-9EF8-D68BE7A024BD}"/>
    <cellStyle name="_BOQ for TTnT Project (OSS Parts ) (Internal Version)_Q1 2008 - J027 - JI Group - Note R11_(11)unrealised ex.rate" xfId="742" xr:uid="{2E1301E0-F0BA-48ED-99B0-51628D0F8D8C}"/>
    <cellStyle name="_BOQ for TTnT Project (OSS Parts ) (Internal Version)_Q1 2008 - J027 - JI Group - Note R11_(11)unrealised ex.rate 2" xfId="743" xr:uid="{DC8C38BF-6806-4E7A-B41F-98AD8AD98C04}"/>
    <cellStyle name="_BOQ for TTnT Project (OSS Parts ) (Internal Version)_Q1 2008 - J027 - JI Group - Note R11_(11)unrealised ex.rate 3" xfId="744" xr:uid="{F4233525-729F-4B36-ACA3-C124398CFE30}"/>
    <cellStyle name="_BOQ for TTnT Project (OSS Parts ) (Internal Version)_Q1 2008 - J027 - JI Group - Note R11_(11)unrealised ex.rate 4" xfId="745" xr:uid="{9D82BBD6-09A1-443F-A33E-6E645FEDEB30}"/>
    <cellStyle name="_BOQ for TTnT Project (OSS Parts ) (Internal Version)_Q1 2008 - J027 - JI Group - Note R11_(11)unrealised ex.rate 5" xfId="746" xr:uid="{CA2F8252-A4B6-41C4-8CAB-1808ACE3484B}"/>
    <cellStyle name="_BOQ for TTnT Project (OSS Parts ) (Internal Version)_Q1 2008 - J027 - JI Group - Note R11_(11)unrealised ex.rate_(2)Sum of cash&amp;cash equipvalent" xfId="747" xr:uid="{453F24A7-E98E-4132-9CB8-C648B7C2E8E3}"/>
    <cellStyle name="_BOQ for TTnT Project (OSS Parts ) (Internal Version)_Q1 2008 - J027 - JI Group - Note R11_(11)unrealised ex.rate_(2)Sum of cash&amp;cash equipvalent 2" xfId="748" xr:uid="{3F2D0D1E-73F7-40A2-A05D-BEEBA71C9A46}"/>
    <cellStyle name="_BOQ for TTnT Project (OSS Parts ) (Internal Version)_Q1 2008 - J027 - JI Group - Note R11_(11)unrealised ex.rate_(2)Sum of cash&amp;cash equipvalent 3" xfId="749" xr:uid="{85984C3E-A63D-4E18-A74C-8D0E9A03A045}"/>
    <cellStyle name="_BOQ for TTnT Project (OSS Parts ) (Internal Version)_Q1 2008 - J027 - JI Group - Note R11_(11)unrealised ex.rate_(2)Sum of cash&amp;cash equipvalent 4" xfId="750" xr:uid="{B2FFC75D-0806-40ED-9B11-22864C563B60}"/>
    <cellStyle name="_BOQ for TTnT Project (OSS Parts ) (Internal Version)_Q1 2008 - J027 - JI Group - Note R11_(11)unrealised ex.rate_(2)Sum of cash&amp;cash equipvalent 5" xfId="751" xr:uid="{948B6F54-6603-4A12-86AE-7FEE95791DC8}"/>
    <cellStyle name="_BOQ for TTnT Project (OSS Parts ) (Internal Version)_Q1 2008 - J027 - JI Group - Note R11_(11)unrealised ex.rate_(3)Aging AR" xfId="752" xr:uid="{AB84ADE5-C06D-4743-A6E8-30D8B4FCC26A}"/>
    <cellStyle name="_BOQ for TTnT Project (OSS Parts ) (Internal Version)_Q1 2008 - J027 - JI Group - Note R11_(11)unrealised ex.rate_(3)Aging AR 2" xfId="753" xr:uid="{901A919C-DF34-4A5F-A387-60A69E60B515}"/>
    <cellStyle name="_BOQ for TTnT Project (OSS Parts ) (Internal Version)_Q1 2008 - J027 - JI Group - Note R11_(11)unrealised ex.rate_(3)Aging AR 3" xfId="754" xr:uid="{4BABB5E9-AFC4-4262-B917-250F88E9E20D}"/>
    <cellStyle name="_BOQ for TTnT Project (OSS Parts ) (Internal Version)_Q1 2008 - J027 - JI Group - Note R11_(11)unrealised ex.rate_(3)Aging AR 4" xfId="755" xr:uid="{259E96C4-8E6F-494A-BE3D-221C65BF72F9}"/>
    <cellStyle name="_BOQ for TTnT Project (OSS Parts ) (Internal Version)_Q1 2008 - J027 - JI Group - Note R11_(11)unrealised ex.rate_(3)Aging AR 5" xfId="756" xr:uid="{3454335F-8E95-4CD8-B1F0-815D54E3D33B}"/>
    <cellStyle name="_BOQ for TTnT Project (OSS Parts ) (Internal Version)_Q1 2008 - J027 - JI Group - Note R11_(12) Detail cash flow" xfId="757" xr:uid="{799F40AE-2EDE-4D00-BC9A-1D68C4F1C831}"/>
    <cellStyle name="_BOQ for TTnT Project (OSS Parts ) (Internal Version)_Q1 2008 - J027 - JI Group - Note R11_(3)Selling and admin Q2_Y2009" xfId="758" xr:uid="{51A8F8AE-AA83-4C0F-9D6E-6427F51AFECC}"/>
    <cellStyle name="_BOQ for TTnT Project (OSS Parts ) (Internal Version)_Q1 2008 - J027 - JI Group - Note R11_(3)Selling and admin Q2_Y2009 2" xfId="759" xr:uid="{89543B13-8326-4AF6-A24A-6B7ED3CABBA2}"/>
    <cellStyle name="_BOQ for TTnT Project (OSS Parts ) (Internal Version)_Q1 2008 - J027 - JI Group - Note R11_(3)Selling and admin Q2_Y2009_2010_JAS Group_R3_Expenses by nature 2009" xfId="760" xr:uid="{6532F04E-D666-4624-A127-2CA2E03DFDCF}"/>
    <cellStyle name="_BOQ for TTnT Project (OSS Parts ) (Internal Version)_Q1 2008 - J027 - JI Group - Note R11_(3)Selling and admin Q2_Y2009_Q209_J027_Note group R3" xfId="761" xr:uid="{97611D97-1135-4382-BAF7-87FE55CE80C9}"/>
    <cellStyle name="_BOQ for TTnT Project (OSS Parts ) (Internal Version)_Q1 2008 - J027 - JI Group - Note R11_(3)Selling and admin Q2_Y2009_Q209_J027_Note group R3 2" xfId="762" xr:uid="{9A858780-CC40-47C3-ACF5-C06A225D7549}"/>
    <cellStyle name="_BOQ for TTnT Project (OSS Parts ) (Internal Version)_Q1 2008 - J027 - JI Group - Note R11_(3)Selling and admin Q2_Y2009_Q209_J027_Note group R3_2010_JAS Group_R3_Expenses by nature 2009" xfId="763" xr:uid="{A74E2EA6-CFC7-4EDD-853C-0D8BB80A1299}"/>
    <cellStyle name="_BOQ for TTnT Project (OSS Parts ) (Internal Version)_Q1 2008 - J027 - JI Group - Note R11_2010_Q3_TTT I_Note R3." xfId="764" xr:uid="{EC7DD32F-6E70-4A5A-A0DC-087EF224EFC6}"/>
    <cellStyle name="_BOQ for TTnT Project (OSS Parts ) (Internal Version)_Q1 2008 - J027 - JI Group - Note R11_2010_Q4_TTT I_Note R3" xfId="765" xr:uid="{0E599DB7-BEB4-43C8-88DE-3B2EFB4FF9E6}"/>
    <cellStyle name="_BOQ for TTnT Project (OSS Parts ) (Internal Version)_Q1 2008 - J027 - JI Group - Note R11_detail cash flow" xfId="766" xr:uid="{7E71F879-81F9-4C81-9543-A626937E0691}"/>
    <cellStyle name="_BOQ for TTnT Project (OSS Parts ) (Internal Version)_Q1 2008 - J027 - JI Group - Note R11_detail cash flow 2" xfId="767" xr:uid="{FA078D82-96A0-4B8A-A213-D4D0098454BA}"/>
    <cellStyle name="_BOQ for TTnT Project (OSS Parts ) (Internal Version)_Q1 2008 - J027 - JI Group - Note R11_Note unrealized (update)" xfId="768" xr:uid="{FD5EB211-4500-435C-A57F-4C56A917C26F}"/>
    <cellStyle name="_BOQ for TTnT Project (OSS Parts ) (Internal Version)_Q1 2008 - J027 - JI Group - Note R11_Note unrealized (update) 2" xfId="769" xr:uid="{4C79E785-FE37-4130-932C-C3082BE49CAD}"/>
    <cellStyle name="_BOQ for TTnT Project (OSS Parts ) (Internal Version)_Q1 2008 - J027 - JI Group - Note R11_Note unrealized (update) 3" xfId="770" xr:uid="{6C5495F5-8C47-4B86-B5AD-03F5833BE6AE}"/>
    <cellStyle name="_BOQ for TTnT Project (OSS Parts ) (Internal Version)_Q1 2008 - J027 - JI Group - Note R11_Note unrealized (update)_JTS_Note R1_Q2Y2010" xfId="771" xr:uid="{5B6447F2-B497-4C5B-9279-FCC13F76B06A}"/>
    <cellStyle name="_BOQ for TTnT Project (OSS Parts ) (Internal Version)_Q1 2008 - J027 - JI Group - Note R11_Note unrealized (update)_JTS_Note R1_Q2Y2010 2" xfId="772" xr:uid="{230D53FB-0FD8-4244-A216-4E19EC58D0B5}"/>
    <cellStyle name="_BOQ for TTnT Project (OSS Parts ) (Internal Version)_Q1 2008 - J027 - JI Group - Note R11_Note unrealized (update)_Note_R1_Aging_Q2_11" xfId="773" xr:uid="{249E4C1F-096D-492E-85A3-662ED5F3DA00}"/>
    <cellStyle name="_BOQ for TTnT Project (OSS Parts ) (Internal Version)_Q1 2008 - J027 - JI Group - Note R11_Note unrealized (update)_Note_R1_Aging_Q2_11 2" xfId="774" xr:uid="{11E23D7D-EE8C-4596-B00D-C3A4EF93FB40}"/>
    <cellStyle name="_BOQ for TTnT Project (OSS Parts ) (Internal Version)_Q1 2008 - J027 - JI Group - Note R11_Note unrealized (update)_Note_R1_Aging_Q3_11" xfId="775" xr:uid="{4DF5E953-DD3A-4C16-AF08-BFFEB26827CB}"/>
    <cellStyle name="_BOQ for TTnT Project (OSS Parts ) (Internal Version)_Q1 2008 - J027 - JI Group - Note R11_Note unrealized (update)_Note_R1_Aging_Q4" xfId="776" xr:uid="{7BA2E4AF-1CF6-485F-99C2-B3997EEBFC9D}"/>
    <cellStyle name="_BOQ for TTnT Project (OSS Parts ) (Internal Version)_Q1 2008 - J027 - JI Group - Note R11_Note unrealized (update)_Note_R1_Aging_Q4 2" xfId="777" xr:uid="{DA29A4B1-04A6-40C8-BA2B-FB2954B7AD0F}"/>
    <cellStyle name="_BOQ for TTnT Project (OSS Parts ) (Internal Version)_Q1 2008 - J027 - JI Group - Note R11_Note unrealized (update)_Q210_J032_Note R1_Unrealised" xfId="778" xr:uid="{6ED1291C-F485-462E-B902-96D5733042C5}"/>
    <cellStyle name="_BOQ for TTnT Project (OSS Parts ) (Internal Version)_Q1 2008 - J027 - JI Group - Note R11_Note unrealized (update)_Q210_J032_Note R1_Unrealised 2" xfId="779" xr:uid="{BDD08BA6-FCE4-41A3-AA7F-1361DD8F2B56}"/>
    <cellStyle name="_BOQ for TTnT Project (OSS Parts ) (Internal Version)_Q1 2008 - J027 - JI Group - Note R11_Note_Cash&amp;Cash equivalent" xfId="780" xr:uid="{36BA7DF2-EC3B-4851-8CF3-37A7010190D4}"/>
    <cellStyle name="_BOQ for TTnT Project (OSS Parts ) (Internal Version)_Q1 2008 - J027 - JI Group - Note R11_Q1_09_JAS Group_Note R2" xfId="781" xr:uid="{99DFBC47-1602-4DD7-BC1E-648C361282D2}"/>
    <cellStyle name="_BOQ for TTnT Project (OSS Parts ) (Internal Version)_Q1 2008 - J027 - JI Group - Note R11_Q209_J027_Note group R2" xfId="782" xr:uid="{C00C0684-CA3D-4B50-819B-415F19623421}"/>
    <cellStyle name="_BOQ for TTnT Project (OSS Parts ) (Internal Version)_Q1 2008 - J027 - JI Group - Note R11_Q2-2010_TTT I_Note R3" xfId="783" xr:uid="{AF66446F-210D-4999-8060-01C4864AA8DE}"/>
    <cellStyle name="_BOQ for TTnT Project (OSS Parts ) (Internal Version)_Q1 2008 - J027 - JI Group - Note R11_Q309_J032_Note R1_Audit (2)" xfId="784" xr:uid="{ABF7418C-E5D5-4CD3-853D-78F1A1205383}"/>
    <cellStyle name="_BOQ for TTnT Project (OSS Parts ) (Internal Version)_Q1 2008 - J027 - JI Group - Note R11_Q309_J032_Note R1_Audit (2) 2" xfId="785" xr:uid="{E44AD487-82D7-4F90-8E2A-6AADD5F032E2}"/>
    <cellStyle name="_BOQ for TTnT Project (OSS Parts ) (Internal Version)_Q1 2008 - J027 - JI Group - Note R11_Q309_J032_Note R1_Audit (2) 3" xfId="786" xr:uid="{1E86DC4D-0050-439A-8A28-DDD99A1CA20B}"/>
    <cellStyle name="_BOQ for TTnT Project (OSS Parts ) (Internal Version)_Q1 2008 - J027 - JI Group - Note R11_Q309_J032_Note R1_Audit (2)_JTS_Note R1_Q2Y2010" xfId="787" xr:uid="{3FE3E5B4-AFB7-4050-B273-F704E7E0495B}"/>
    <cellStyle name="_BOQ for TTnT Project (OSS Parts ) (Internal Version)_Q1 2008 - J027 - JI Group - Note R11_Q309_J032_Note R1_Audit (2)_JTS_Note R1_Q2Y2010 2" xfId="788" xr:uid="{28FDB818-4593-4840-873F-D1BCC202D9B9}"/>
    <cellStyle name="_BOQ for TTnT Project (OSS Parts ) (Internal Version)_Q1 2008 - J027 - JI Group - Note R11_Q309_J032_Note R1_Audit (2)_Note_R1_Aging_Q2_11" xfId="789" xr:uid="{5D2A4334-DE12-4214-AE1E-DE60AB757BC3}"/>
    <cellStyle name="_BOQ for TTnT Project (OSS Parts ) (Internal Version)_Q1 2008 - J027 - JI Group - Note R11_Q309_J032_Note R1_Audit (2)_Note_R1_Aging_Q2_11 2" xfId="790" xr:uid="{FC67516C-578D-4199-A14F-DA05ED02F87B}"/>
    <cellStyle name="_BOQ for TTnT Project (OSS Parts ) (Internal Version)_Q1 2008 - J027 - JI Group - Note R11_Q309_J032_Note R1_Audit (2)_Note_R1_Aging_Q3_11" xfId="791" xr:uid="{DBB2B70B-AF2F-4DAC-B4C3-0D3804F9A034}"/>
    <cellStyle name="_BOQ for TTnT Project (OSS Parts ) (Internal Version)_Q1 2008 - J027 - JI Group - Note R11_Q309_J032_Note R1_Audit (2)_Note_R1_Aging_Q4" xfId="792" xr:uid="{4EA0D6C2-2BE2-48AB-8908-28F3D449E4BA}"/>
    <cellStyle name="_BOQ for TTnT Project (OSS Parts ) (Internal Version)_Q1 2008 - J027 - JI Group - Note R11_Q309_J032_Note R1_Audit (2)_Note_R1_Aging_Q4 2" xfId="793" xr:uid="{6833061E-0CEE-4BF6-861A-CB09E2E7A150}"/>
    <cellStyle name="_BOQ for TTnT Project (OSS Parts ) (Internal Version)_Q1 2008 - J027 - JI Group - Note R11_Q309_J032_Note R1_Audit (2)_Q210_J032_Note R1_Unrealised" xfId="794" xr:uid="{12D6ADAC-40DA-4F67-A052-5A0E548CDB28}"/>
    <cellStyle name="_BOQ for TTnT Project (OSS Parts ) (Internal Version)_Q1 2008 - J027 - JI Group - Note R11_Q309_J032_Note R1_Audit (2)_Q210_J032_Note R1_Unrealised 2" xfId="795" xr:uid="{AA2C9FB4-7236-4739-B67F-856C84C92C6C}"/>
    <cellStyle name="_BOQ for TTnT Project (OSS Parts ) (Internal Version)_Q1_09_JAS Group_Note R2" xfId="796" xr:uid="{122A0CDF-C834-4425-8A04-B89D55FCC4EB}"/>
    <cellStyle name="_BOQ for TTnT Project (OSS Parts ) (Internal Version)_Q2 2008 - J027 - JI Group - Note R11" xfId="797" xr:uid="{78FD8A0A-A747-4BA6-BA14-04ADA7D82EF6}"/>
    <cellStyle name="_BOQ for TTnT Project (OSS Parts ) (Internal Version)_Q209_J027_Note group R2" xfId="798" xr:uid="{A05C2717-DBD1-4268-9E0C-99C77CAB4351}"/>
    <cellStyle name="_BOQ for TTnT Project (OSS Parts ) (Internal Version)_Q2-2010_TTT I_Note R3" xfId="799" xr:uid="{4B4BAB9F-D170-4F96-BF54-ABA0B2290EB5}"/>
    <cellStyle name="_BOQ for TTnT Project (OSS Parts ) (Internal Version)_Q3 2008 - J027 - JI Group - Note R1" xfId="800" xr:uid="{2E0E7D12-9571-40F8-8079-9E77697130E9}"/>
    <cellStyle name="_BOQ for TTnT Project (OSS Parts ) (Internal Version)_Q3 2008 - J027 - JI Group - Note R11" xfId="801" xr:uid="{EF8A160C-030D-465A-BB79-349568082F3C}"/>
    <cellStyle name="_BOQ for TTnT Project (OSS Parts ) (Internal Version)_Q309_J032_Note R1_Audit (2)" xfId="802" xr:uid="{2538D6C3-65F7-4EB0-8B0C-361D0087A86E}"/>
    <cellStyle name="_BOQ for TTnT Project (OSS Parts ) (Internal Version)_Q309_J032_Note R1_Audit (2) 2" xfId="803" xr:uid="{FFED84F2-0C1C-41DC-9964-8669CA441923}"/>
    <cellStyle name="_BOQ for TTnT Project (OSS Parts ) (Internal Version)_Q309_J032_Note R1_Audit (2) 3" xfId="804" xr:uid="{AFD2810B-0160-482F-A0E6-7F5FB9E3DED0}"/>
    <cellStyle name="_BOQ for TTnT Project (OSS Parts ) (Internal Version)_Q309_J032_Note R1_Audit (2)_JTS_Note R1_Q2Y2010" xfId="805" xr:uid="{0059C987-43D4-4AA7-983F-874C1B3ED8E8}"/>
    <cellStyle name="_BOQ for TTnT Project (OSS Parts ) (Internal Version)_Q309_J032_Note R1_Audit (2)_JTS_Note R1_Q2Y2010 2" xfId="806" xr:uid="{C91CCE2E-A203-4816-92FE-A4386836F7FF}"/>
    <cellStyle name="_BOQ for TTnT Project (OSS Parts ) (Internal Version)_Q309_J032_Note R1_Audit (2)_Note_R1_Aging_Q2_11" xfId="807" xr:uid="{7D2E0337-81B3-44D0-986C-C94C255A9A52}"/>
    <cellStyle name="_BOQ for TTnT Project (OSS Parts ) (Internal Version)_Q309_J032_Note R1_Audit (2)_Note_R1_Aging_Q2_11 2" xfId="808" xr:uid="{BF5102B8-0604-4633-88A8-65A88BC74F35}"/>
    <cellStyle name="_BOQ for TTnT Project (OSS Parts ) (Internal Version)_Q309_J032_Note R1_Audit (2)_Note_R1_Aging_Q3_11" xfId="809" xr:uid="{5BFF3CF5-3D0D-4A61-BDBD-8EBDA9E63459}"/>
    <cellStyle name="_BOQ for TTnT Project (OSS Parts ) (Internal Version)_Q309_J032_Note R1_Audit (2)_Note_R1_Aging_Q4" xfId="810" xr:uid="{D596EB7A-8398-41BA-A13C-A12574830B5C}"/>
    <cellStyle name="_BOQ for TTnT Project (OSS Parts ) (Internal Version)_Q309_J032_Note R1_Audit (2)_Note_R1_Aging_Q4 2" xfId="811" xr:uid="{A7D191D5-84A6-4115-972E-573D3DD500CF}"/>
    <cellStyle name="_BOQ for TTnT Project (OSS Parts ) (Internal Version)_Q309_J032_Note R1_Audit (2)_Q210_J032_Note R1_Unrealised" xfId="812" xr:uid="{3D8478C1-7A5F-4CC1-ADE6-A6CE59C81668}"/>
    <cellStyle name="_BOQ for TTnT Project (OSS Parts ) (Internal Version)_Q309_J032_Note R1_Audit (2)_Q210_J032_Note R1_Unrealised 2" xfId="813" xr:uid="{9D30171D-A686-4184-82FF-A0828E471AB8}"/>
    <cellStyle name="_BOQ for TTnT Project (OSS Parts ) (Internal Version)_Q3-2011_TTT BB_Note R1" xfId="814" xr:uid="{F902DB9B-1869-427D-9EF9-A08F9DD7E8E8}"/>
    <cellStyle name="_BOQ for TTnT Project (OSS Parts ) (Internal Version)_R11_Detail cash flow" xfId="815" xr:uid="{B4F234AE-7677-4F5A-B0BB-26B22D5A4E9E}"/>
    <cellStyle name="_BOQ for TTnT Project (OSS Parts ) (Internal Version)_R11_Detail cash flow 2" xfId="816" xr:uid="{C61F477B-E720-4B73-88A8-DBDE0A0301FE}"/>
    <cellStyle name="_BOQ for TTnT Project (OSS Parts ) (Internal Version)_Y2008_JI Group - Note R11" xfId="817" xr:uid="{0FE300B4-F832-417A-90B8-008D7D29A5CC}"/>
    <cellStyle name="_BOQ for TTnT Project (OSS Parts ) 10" xfId="818" xr:uid="{E77FDBCC-0A17-479E-A391-BF862B4AA5EF}"/>
    <cellStyle name="_BOQ for TTnT Project (OSS Parts ) 11" xfId="819" xr:uid="{DB3BFE09-D730-4AEE-B894-91C12973DF31}"/>
    <cellStyle name="_BOQ for TTnT Project (OSS Parts ) 12" xfId="820" xr:uid="{511FD6AA-8269-4DEE-AF7B-7DFC2902B4C8}"/>
    <cellStyle name="_BOQ for TTnT Project (OSS Parts ) 13" xfId="821" xr:uid="{92C48045-8B55-4508-8EC3-F34175C6B8A7}"/>
    <cellStyle name="_BOQ for TTnT Project (OSS Parts ) 14" xfId="822" xr:uid="{5187D003-AA49-4972-B7B8-7CA432688E31}"/>
    <cellStyle name="_BOQ for TTnT Project (OSS Parts ) 15" xfId="823" xr:uid="{716B5F1D-811A-4BED-BD1E-D7E9A107F20B}"/>
    <cellStyle name="_BOQ for TTnT Project (OSS Parts ) 16" xfId="824" xr:uid="{E2A4902B-A8E4-4C01-975E-6A7BC8CA4C71}"/>
    <cellStyle name="_BOQ for TTnT Project (OSS Parts ) 17" xfId="825" xr:uid="{508FCFE7-BCAB-4BA3-9468-2FE49CA2D025}"/>
    <cellStyle name="_BOQ for TTnT Project (OSS Parts ) 18" xfId="826" xr:uid="{3FA92C13-BAD0-42BD-BB47-5B508F8B5343}"/>
    <cellStyle name="_BOQ for TTnT Project (OSS Parts ) 19" xfId="827" xr:uid="{F262E43E-66C7-4EE9-B78C-A199A7AC4B53}"/>
    <cellStyle name="_BOQ for TTnT Project (OSS Parts ) 2" xfId="828" xr:uid="{B536B80B-AC89-4A00-A6E8-72C9D086ADAF}"/>
    <cellStyle name="_BOQ for TTnT Project (OSS Parts ) 20" xfId="829" xr:uid="{99727183-E72D-4C34-B1ED-8EC8C5B38958}"/>
    <cellStyle name="_BOQ for TTnT Project (OSS Parts ) 21" xfId="830" xr:uid="{7E700D79-C904-4BB9-B78A-E201991B3F63}"/>
    <cellStyle name="_BOQ for TTnT Project (OSS Parts ) 22" xfId="831" xr:uid="{2904AB6F-A12C-42CE-8378-9D7EE6F7557C}"/>
    <cellStyle name="_BOQ for TTnT Project (OSS Parts ) 23" xfId="832" xr:uid="{2D3F4E21-345C-4DE6-997E-2A7A398805DF}"/>
    <cellStyle name="_BOQ for TTnT Project (OSS Parts ) 24" xfId="833" xr:uid="{233EBBF4-9D15-4CD0-8FF1-FA96F61E89EC}"/>
    <cellStyle name="_BOQ for TTnT Project (OSS Parts ) 25" xfId="834" xr:uid="{D86D6B1B-DED2-43DA-A6E1-47B87AEC009D}"/>
    <cellStyle name="_BOQ for TTnT Project (OSS Parts ) 26" xfId="835" xr:uid="{0E582B39-298E-4898-876F-51B450ED353D}"/>
    <cellStyle name="_BOQ for TTnT Project (OSS Parts ) 27" xfId="836" xr:uid="{276188FF-1371-4A73-8614-8C7E05F3D17F}"/>
    <cellStyle name="_BOQ for TTnT Project (OSS Parts ) 28" xfId="837" xr:uid="{296EBA87-46F9-4DAA-A7DF-AD917D0AA935}"/>
    <cellStyle name="_BOQ for TTnT Project (OSS Parts ) 29" xfId="838" xr:uid="{92AC6532-55DC-4233-94A6-48723F5834F2}"/>
    <cellStyle name="_BOQ for TTnT Project (OSS Parts ) 3" xfId="839" xr:uid="{A0509DFE-001A-4D27-8FEB-5CE8EC177116}"/>
    <cellStyle name="_BOQ for TTnT Project (OSS Parts ) 30" xfId="840" xr:uid="{0003D812-17F2-47E5-AB34-5BA1118B9B97}"/>
    <cellStyle name="_BOQ for TTnT Project (OSS Parts ) 31" xfId="841" xr:uid="{BCB6690E-A8CB-441C-BB9C-382D84E2F675}"/>
    <cellStyle name="_BOQ for TTnT Project (OSS Parts ) 32" xfId="842" xr:uid="{7C875C92-8FA2-4FE6-9E21-9ABDE7B81F59}"/>
    <cellStyle name="_BOQ for TTnT Project (OSS Parts ) 33" xfId="843" xr:uid="{882D56C0-F8CD-45A5-A358-20AF0BBAAC5A}"/>
    <cellStyle name="_BOQ for TTnT Project (OSS Parts ) 34" xfId="844" xr:uid="{0FAC9163-2F88-4FE7-B2E4-BF06A5C02705}"/>
    <cellStyle name="_BOQ for TTnT Project (OSS Parts ) 35" xfId="845" xr:uid="{ADE2348D-90FA-420D-9F8F-0AAC58D98431}"/>
    <cellStyle name="_BOQ for TTnT Project (OSS Parts ) 36" xfId="846" xr:uid="{090A4171-89C6-45D2-8E7F-A3E0A7221D04}"/>
    <cellStyle name="_BOQ for TTnT Project (OSS Parts ) 37" xfId="847" xr:uid="{25F07524-6E7F-457B-9D05-9D70CBDB2559}"/>
    <cellStyle name="_BOQ for TTnT Project (OSS Parts ) 38" xfId="848" xr:uid="{7D742555-01C1-4E58-B8C5-E0D74F83C595}"/>
    <cellStyle name="_BOQ for TTnT Project (OSS Parts ) 39" xfId="849" xr:uid="{AF1A333E-F92C-438B-9021-20F7252E5B89}"/>
    <cellStyle name="_BOQ for TTnT Project (OSS Parts ) 4" xfId="850" xr:uid="{4CE272BD-14CE-4CD6-8801-98898F526AC3}"/>
    <cellStyle name="_BOQ for TTnT Project (OSS Parts ) 40" xfId="851" xr:uid="{F656169F-EAB0-44E6-B999-CCBB79FE5D72}"/>
    <cellStyle name="_BOQ for TTnT Project (OSS Parts ) 41" xfId="852" xr:uid="{C2C3E647-CD88-4A52-9D65-3F50784B7ADF}"/>
    <cellStyle name="_BOQ for TTnT Project (OSS Parts ) 5" xfId="853" xr:uid="{A2E6EFBC-E5AF-485E-B4BE-05402619C8E8}"/>
    <cellStyle name="_BOQ for TTnT Project (OSS Parts ) 6" xfId="854" xr:uid="{F7B8DCAF-E0E5-4D63-B5A2-D8E48A954C07}"/>
    <cellStyle name="_BOQ for TTnT Project (OSS Parts ) 7" xfId="855" xr:uid="{652DFED4-D654-4432-B879-5EF9256410B8}"/>
    <cellStyle name="_BOQ for TTnT Project (OSS Parts ) 8" xfId="856" xr:uid="{7FB969B3-2784-47E4-AB44-628AE0A91216}"/>
    <cellStyle name="_BOQ for TTnT Project (OSS Parts ) 9" xfId="857" xr:uid="{0F2E01D1-B70A-4C16-96C4-9D5377A4E36F}"/>
    <cellStyle name="_BOQ of IPTV MW CA STB" xfId="858" xr:uid="{3072CDE6-95F9-46D8-A42A-5CDB3AF864D9}"/>
    <cellStyle name="_BOQ of IPTV MW CA STB 10" xfId="859" xr:uid="{4B9C0434-5A48-4B3F-837E-27C22F8A9D8B}"/>
    <cellStyle name="_BOQ of IPTV MW CA STB 11" xfId="860" xr:uid="{47EB02C3-C747-4F6E-B9D3-7DD7100ACF90}"/>
    <cellStyle name="_BOQ of IPTV MW CA STB 12" xfId="861" xr:uid="{19C443EF-24BC-46E8-BAD4-F8FBC4CC151C}"/>
    <cellStyle name="_BOQ of IPTV MW CA STB 13" xfId="862" xr:uid="{AFF5AB67-C5E4-4AFD-80FD-CF7A31A01C5D}"/>
    <cellStyle name="_BOQ of IPTV MW CA STB 14" xfId="863" xr:uid="{A0D01EEF-71CA-415D-B121-216F1F861850}"/>
    <cellStyle name="_BOQ of IPTV MW CA STB 15" xfId="864" xr:uid="{96919DB1-9509-408C-BC8D-8BC36942F4F8}"/>
    <cellStyle name="_BOQ of IPTV MW CA STB 16" xfId="865" xr:uid="{0683DCF0-108D-40D3-B250-C44F67C669BC}"/>
    <cellStyle name="_BOQ of IPTV MW CA STB 17" xfId="866" xr:uid="{CE6F7474-AA2D-4DFD-A3BC-B3FD029CAC41}"/>
    <cellStyle name="_BOQ of IPTV MW CA STB 18" xfId="867" xr:uid="{5EE3D7BB-DFAB-405C-A25B-43EA37602D96}"/>
    <cellStyle name="_BOQ of IPTV MW CA STB 19" xfId="868" xr:uid="{C9942470-ACAB-437C-94B5-27AFCA053651}"/>
    <cellStyle name="_BOQ of IPTV MW CA STB 2" xfId="869" xr:uid="{A504E136-5F36-48D1-B1AF-953530CEA6B3}"/>
    <cellStyle name="_BOQ of IPTV MW CA STB 2 2" xfId="870" xr:uid="{DE95C0C9-67D0-4916-875E-9E2724A73B3E}"/>
    <cellStyle name="_BOQ of IPTV MW CA STB 20" xfId="871" xr:uid="{80A7E40D-D834-4F6B-B548-CFA188F04B58}"/>
    <cellStyle name="_BOQ of IPTV MW CA STB 21" xfId="872" xr:uid="{C89D85D8-54E1-44F6-A1B4-84CAE1791D45}"/>
    <cellStyle name="_BOQ of IPTV MW CA STB 22" xfId="873" xr:uid="{25129B29-5096-4851-8193-93DAB7042C5E}"/>
    <cellStyle name="_BOQ of IPTV MW CA STB 23" xfId="874" xr:uid="{5098F02F-DA1F-4958-A01B-F39D3E1049C5}"/>
    <cellStyle name="_BOQ of IPTV MW CA STB 24" xfId="875" xr:uid="{3845D4BC-764B-4222-AD02-09364265E7EE}"/>
    <cellStyle name="_BOQ of IPTV MW CA STB 3" xfId="876" xr:uid="{920ED769-94CA-4ED4-BAA4-9BD7B258DC57}"/>
    <cellStyle name="_BOQ of IPTV MW CA STB 4" xfId="877" xr:uid="{6F2B85E6-EF48-43AE-92BA-D9EE5DD4879C}"/>
    <cellStyle name="_BOQ of IPTV MW CA STB 5" xfId="878" xr:uid="{EDA77AC4-B46B-4E82-880E-0AD91A6EA030}"/>
    <cellStyle name="_BOQ of IPTV MW CA STB 6" xfId="879" xr:uid="{6FF72FF6-0CA5-4A8A-AAFF-A8C6D9F91294}"/>
    <cellStyle name="_BOQ of IPTV MW CA STB 7" xfId="880" xr:uid="{E9946006-5B80-4C3F-B9B8-239FC114A2E9}"/>
    <cellStyle name="_BOQ of IPTV MW CA STB 8" xfId="881" xr:uid="{04E9F5C9-78F5-48D1-B992-8D45EFFA5178}"/>
    <cellStyle name="_BOQ of IPTV MW CA STB 9" xfId="882" xr:uid="{F5D9F331-9ABA-4DCA-8E6C-612467296EB3}"/>
    <cellStyle name="_BOQ of IPTV MW CA STB_(11)unrealised ex.rate" xfId="883" xr:uid="{316A00F2-3AD0-4FD4-B92E-E9859F7C29B0}"/>
    <cellStyle name="_BOQ of IPTV MW CA STB_(11)unrealised ex.rate 2" xfId="884" xr:uid="{910911B1-9EA4-4E23-A2DF-6A5FBFC62F5C}"/>
    <cellStyle name="_BOQ of IPTV MW CA STB_(11)unrealised ex.rate 3" xfId="885" xr:uid="{6E0BDC21-AED0-4269-A1F0-0BFA7E25D219}"/>
    <cellStyle name="_BOQ of IPTV MW CA STB_(11)unrealised ex.rate 4" xfId="886" xr:uid="{A9287A70-819C-4291-99E0-F8290A548998}"/>
    <cellStyle name="_BOQ of IPTV MW CA STB_(11)unrealised ex.rate 5" xfId="887" xr:uid="{9797B2D6-B503-444B-BD56-8BE800357041}"/>
    <cellStyle name="_BOQ of IPTV MW CA STB_(11)unrealised ex.rate_(2)Sum of cash&amp;cash equipvalent" xfId="888" xr:uid="{8710B75D-374F-44A3-8B48-0F62CBA38025}"/>
    <cellStyle name="_BOQ of IPTV MW CA STB_(11)unrealised ex.rate_(2)Sum of cash&amp;cash equipvalent 2" xfId="889" xr:uid="{93BE0223-2B32-485B-AF0E-48C096AE27BC}"/>
    <cellStyle name="_BOQ of IPTV MW CA STB_(11)unrealised ex.rate_(2)Sum of cash&amp;cash equipvalent 3" xfId="890" xr:uid="{CAC49FB7-1893-4D6B-87AF-3EFBF9E710DE}"/>
    <cellStyle name="_BOQ of IPTV MW CA STB_(11)unrealised ex.rate_(2)Sum of cash&amp;cash equipvalent 4" xfId="891" xr:uid="{4ADD8D5B-0D13-4D3C-B0E9-642C51219794}"/>
    <cellStyle name="_BOQ of IPTV MW CA STB_(11)unrealised ex.rate_(2)Sum of cash&amp;cash equipvalent 5" xfId="892" xr:uid="{33C08E58-AC11-411B-A2A1-97487956A823}"/>
    <cellStyle name="_BOQ of IPTV MW CA STB_(11)unrealised ex.rate_(3)Aging AR" xfId="893" xr:uid="{A8C3A92E-B845-4641-B9BA-66E0C7A14DBF}"/>
    <cellStyle name="_BOQ of IPTV MW CA STB_(11)unrealised ex.rate_(3)Aging AR 2" xfId="894" xr:uid="{01141B54-68DD-4AF0-A00F-9BDCC7AE8F9A}"/>
    <cellStyle name="_BOQ of IPTV MW CA STB_(11)unrealised ex.rate_(3)Aging AR 3" xfId="895" xr:uid="{9D249FA7-8FDA-43E3-B93E-CF5F19B8A37B}"/>
    <cellStyle name="_BOQ of IPTV MW CA STB_(11)unrealised ex.rate_(3)Aging AR 4" xfId="896" xr:uid="{3B5881ED-6143-44BE-85A7-DFB34FA413AF}"/>
    <cellStyle name="_BOQ of IPTV MW CA STB_(11)unrealised ex.rate_(3)Aging AR 5" xfId="897" xr:uid="{18C14C0F-8538-4B2B-83F0-2EBA29151B10}"/>
    <cellStyle name="_BOQ of IPTV MW CA STB_(12) Detail cash flow" xfId="898" xr:uid="{1D70480F-011A-461D-BDDE-B5E561FDCDCE}"/>
    <cellStyle name="_BOQ of IPTV MW CA STB_(3)Selling and admin Q2_Y2009" xfId="899" xr:uid="{DA405E2C-83F4-4FCE-80E2-33B40472C9F3}"/>
    <cellStyle name="_BOQ of IPTV MW CA STB_(3)Selling and admin Q2_Y2009 2" xfId="900" xr:uid="{C5FF0842-A447-43CE-A4C1-8EC64BEABE3E}"/>
    <cellStyle name="_BOQ of IPTV MW CA STB_(3)Selling and admin Q2_Y2009_2010_JAS Group_R3_Expenses by nature 2009" xfId="901" xr:uid="{45062A9E-86DC-4175-B4D1-2F6463FB574C}"/>
    <cellStyle name="_BOQ of IPTV MW CA STB_(3)Selling and admin Q2_Y2009_Q209_J027_Note group R3" xfId="902" xr:uid="{21F4CBBE-A36B-4BB8-BECD-FB341EA28EB1}"/>
    <cellStyle name="_BOQ of IPTV MW CA STB_(3)Selling and admin Q2_Y2009_Q209_J027_Note group R3 2" xfId="903" xr:uid="{E7778467-7FEE-43BA-829F-5886B38B5D6B}"/>
    <cellStyle name="_BOQ of IPTV MW CA STB_(3)Selling and admin Q2_Y2009_Q209_J027_Note group R3_2010_JAS Group_R3_Expenses by nature 2009" xfId="904" xr:uid="{5E91691E-FFE2-412B-B314-8D49A2216B7E}"/>
    <cellStyle name="_BOQ of IPTV MW CA STB_2008Q1_JI Group - Note R11" xfId="905" xr:uid="{5BD84017-C02C-4AF6-B210-3C4EE9863D35}"/>
    <cellStyle name="_BOQ of IPTV MW CA STB_2008Q1_JI Group - Note R11 2" xfId="906" xr:uid="{77C055D1-BABD-40FB-8086-0D322C62B598}"/>
    <cellStyle name="_BOQ of IPTV MW CA STB_2008Q1_JI Group - Note R11 3" xfId="907" xr:uid="{EAAD2F91-5100-4265-9A07-6A8334B7EDCD}"/>
    <cellStyle name="_BOQ of IPTV MW CA STB_2008Q1_JI Group - Note R11_(11)unrealised ex.rate" xfId="908" xr:uid="{8556BF9E-7DD1-49F8-AFB5-F491C4EC6FAC}"/>
    <cellStyle name="_BOQ of IPTV MW CA STB_2008Q1_JI Group - Note R11_(11)unrealised ex.rate 2" xfId="909" xr:uid="{C898CA8A-F1B5-4C7E-B8EA-37B5D2D3CF0D}"/>
    <cellStyle name="_BOQ of IPTV MW CA STB_2008Q1_JI Group - Note R11_(11)unrealised ex.rate 3" xfId="910" xr:uid="{F5AA725E-1486-468D-AA09-3CEEB5E8E71D}"/>
    <cellStyle name="_BOQ of IPTV MW CA STB_2008Q1_JI Group - Note R11_(11)unrealised ex.rate 4" xfId="911" xr:uid="{9C38E990-0EE0-4468-A818-D65AC3E52C5A}"/>
    <cellStyle name="_BOQ of IPTV MW CA STB_2008Q1_JI Group - Note R11_(11)unrealised ex.rate 5" xfId="912" xr:uid="{D5F78487-5041-4B36-B7D2-6294EE791824}"/>
    <cellStyle name="_BOQ of IPTV MW CA STB_2008Q1_JI Group - Note R11_(11)unrealised ex.rate_(2)Sum of cash&amp;cash equipvalent" xfId="913" xr:uid="{725F3BAB-A85A-4A5C-991B-1F9C2B3BEB2A}"/>
    <cellStyle name="_BOQ of IPTV MW CA STB_2008Q1_JI Group - Note R11_(11)unrealised ex.rate_(2)Sum of cash&amp;cash equipvalent 2" xfId="914" xr:uid="{2D9C871B-F7AA-4760-A53B-E597B4060749}"/>
    <cellStyle name="_BOQ of IPTV MW CA STB_2008Q1_JI Group - Note R11_(11)unrealised ex.rate_(2)Sum of cash&amp;cash equipvalent 3" xfId="915" xr:uid="{88E18FF6-BE11-4D18-A0BC-C5C870B9D10F}"/>
    <cellStyle name="_BOQ of IPTV MW CA STB_2008Q1_JI Group - Note R11_(11)unrealised ex.rate_(2)Sum of cash&amp;cash equipvalent 4" xfId="916" xr:uid="{58E88CBA-B1B6-4CE0-8E87-F706DA7A376D}"/>
    <cellStyle name="_BOQ of IPTV MW CA STB_2008Q1_JI Group - Note R11_(11)unrealised ex.rate_(2)Sum of cash&amp;cash equipvalent 5" xfId="917" xr:uid="{0772D953-6CEF-4DBD-BDB7-BAA997380386}"/>
    <cellStyle name="_BOQ of IPTV MW CA STB_2008Q1_JI Group - Note R11_(11)unrealised ex.rate_(3)Aging AR" xfId="918" xr:uid="{8E8F45CC-FA30-47D4-A948-97A0A8B7BEF7}"/>
    <cellStyle name="_BOQ of IPTV MW CA STB_2008Q1_JI Group - Note R11_(11)unrealised ex.rate_(3)Aging AR 2" xfId="919" xr:uid="{C525CAD8-0365-44E9-996E-7195C51E4932}"/>
    <cellStyle name="_BOQ of IPTV MW CA STB_2008Q1_JI Group - Note R11_(11)unrealised ex.rate_(3)Aging AR 3" xfId="920" xr:uid="{4E683FCD-C488-44B7-B6A3-52AA82456DB7}"/>
    <cellStyle name="_BOQ of IPTV MW CA STB_2008Q1_JI Group - Note R11_(11)unrealised ex.rate_(3)Aging AR 4" xfId="921" xr:uid="{D5ED8E3E-3F74-4629-A245-FD28C77CD22E}"/>
    <cellStyle name="_BOQ of IPTV MW CA STB_2008Q1_JI Group - Note R11_(11)unrealised ex.rate_(3)Aging AR 5" xfId="922" xr:uid="{1083721B-947F-4341-B717-A425F663895C}"/>
    <cellStyle name="_BOQ of IPTV MW CA STB_2008Q1_JI Group - Note R11_(12) Detail cash flow" xfId="923" xr:uid="{3291AB64-9F8A-4D40-8624-D49CF84B5BBE}"/>
    <cellStyle name="_BOQ of IPTV MW CA STB_2008Q1_JI Group - Note R11_(3)Selling and admin Q2_Y2009" xfId="924" xr:uid="{2C910BE8-45CF-46A2-B338-96A2DD1C5C2B}"/>
    <cellStyle name="_BOQ of IPTV MW CA STB_2008Q1_JI Group - Note R11_(3)Selling and admin Q2_Y2009 2" xfId="925" xr:uid="{173E65FC-F9E9-4114-8C40-271779EB632E}"/>
    <cellStyle name="_BOQ of IPTV MW CA STB_2008Q1_JI Group - Note R11_(3)Selling and admin Q2_Y2009_2010_JAS Group_R3_Expenses by nature 2009" xfId="926" xr:uid="{06A3D5DB-E351-4391-8C59-4151A28B61B6}"/>
    <cellStyle name="_BOQ of IPTV MW CA STB_2008Q1_JI Group - Note R11_(3)Selling and admin Q2_Y2009_Q209_J027_Note group R3" xfId="927" xr:uid="{51A0528B-130F-48DF-AF1C-263583025537}"/>
    <cellStyle name="_BOQ of IPTV MW CA STB_2008Q1_JI Group - Note R11_(3)Selling and admin Q2_Y2009_Q209_J027_Note group R3 2" xfId="928" xr:uid="{748209E7-C659-430E-9F79-5E47B2FC0A03}"/>
    <cellStyle name="_BOQ of IPTV MW CA STB_2008Q1_JI Group - Note R11_(3)Selling and admin Q2_Y2009_Q209_J027_Note group R3_2010_JAS Group_R3_Expenses by nature 2009" xfId="929" xr:uid="{AECECFFC-3521-4C93-B610-A0A6D8EE32AF}"/>
    <cellStyle name="_BOQ of IPTV MW CA STB_2008Q1_JI Group - Note R11_2010_Q3_TTT I_Note R3." xfId="930" xr:uid="{988C47C8-E051-47AF-9C11-548CD4CE8B40}"/>
    <cellStyle name="_BOQ of IPTV MW CA STB_2008Q1_JI Group - Note R11_2010_Q4_TTT I_Note R3" xfId="931" xr:uid="{FF0EB26D-37C9-47D5-BB85-523BDE0B0E5D}"/>
    <cellStyle name="_BOQ of IPTV MW CA STB_2008Q1_JI Group - Note R11_detail cash flow" xfId="932" xr:uid="{BC9E30CB-4603-4C67-BC2D-10BA50E5B214}"/>
    <cellStyle name="_BOQ of IPTV MW CA STB_2008Q1_JI Group - Note R11_detail cash flow 2" xfId="933" xr:uid="{7806E26F-C1D7-4A1F-BE8D-79498C3D6609}"/>
    <cellStyle name="_BOQ of IPTV MW CA STB_2008Q1_JI Group - Note R11_Note unrealized (update)" xfId="934" xr:uid="{FE5ECC8D-E0CC-4598-A1F3-2EB7C93E06BC}"/>
    <cellStyle name="_BOQ of IPTV MW CA STB_2008Q1_JI Group - Note R11_Note unrealized (update) 2" xfId="935" xr:uid="{22C04810-C001-43EC-98B6-5452661E05C9}"/>
    <cellStyle name="_BOQ of IPTV MW CA STB_2008Q1_JI Group - Note R11_Note unrealized (update) 3" xfId="936" xr:uid="{23C63F6A-22C5-4FC7-95F4-02A48DA751F5}"/>
    <cellStyle name="_BOQ of IPTV MW CA STB_2008Q1_JI Group - Note R11_Note unrealized (update)_JTS_Note R1_Q2Y2010" xfId="937" xr:uid="{496C3335-62AA-4357-93AF-F4AA161F2A43}"/>
    <cellStyle name="_BOQ of IPTV MW CA STB_2008Q1_JI Group - Note R11_Note unrealized (update)_JTS_Note R1_Q2Y2010 2" xfId="938" xr:uid="{135C947F-1C36-46B2-A1CE-4DEE39AB3A9D}"/>
    <cellStyle name="_BOQ of IPTV MW CA STB_2008Q1_JI Group - Note R11_Note unrealized (update)_Note_R1_Aging_Q2_11" xfId="939" xr:uid="{12F203D6-3B15-49F8-81CC-EE5BBBABAD62}"/>
    <cellStyle name="_BOQ of IPTV MW CA STB_2008Q1_JI Group - Note R11_Note unrealized (update)_Note_R1_Aging_Q2_11 2" xfId="940" xr:uid="{1FD9F17A-AE8F-4436-AFC2-403A328E0518}"/>
    <cellStyle name="_BOQ of IPTV MW CA STB_2008Q1_JI Group - Note R11_Note unrealized (update)_Note_R1_Aging_Q3_11" xfId="941" xr:uid="{BC555142-D898-4331-871A-B90848839B2B}"/>
    <cellStyle name="_BOQ of IPTV MW CA STB_2008Q1_JI Group - Note R11_Note unrealized (update)_Note_R1_Aging_Q4" xfId="942" xr:uid="{0A5E2F20-F359-493A-BC58-EBDED8A168FE}"/>
    <cellStyle name="_BOQ of IPTV MW CA STB_2008Q1_JI Group - Note R11_Note unrealized (update)_Note_R1_Aging_Q4 2" xfId="943" xr:uid="{32A942D3-48D0-41B5-B563-60F209F77411}"/>
    <cellStyle name="_BOQ of IPTV MW CA STB_2008Q1_JI Group - Note R11_Note unrealized (update)_Q210_J032_Note R1_Unrealised" xfId="944" xr:uid="{4954BB0A-AA54-4FCB-B40E-6B670D066FDF}"/>
    <cellStyle name="_BOQ of IPTV MW CA STB_2008Q1_JI Group - Note R11_Note unrealized (update)_Q210_J032_Note R1_Unrealised 2" xfId="945" xr:uid="{114CC1E0-898C-41FE-BAC4-462B12658C52}"/>
    <cellStyle name="_BOQ of IPTV MW CA STB_2008Q1_JI Group - Note R11_Note_Cash&amp;Cash equivalent" xfId="946" xr:uid="{07542B90-8093-4116-9799-28F0AC36979A}"/>
    <cellStyle name="_BOQ of IPTV MW CA STB_2008Q1_JI Group - Note R11_Q1_09_JAS Group_Note R2" xfId="947" xr:uid="{AA3A3491-1ADA-4ECA-A7ED-950B1C945F28}"/>
    <cellStyle name="_BOQ of IPTV MW CA STB_2008Q1_JI Group - Note R11_Q209_J027_Note group R2" xfId="948" xr:uid="{52F9D225-9238-452D-B59E-FBD7BACBC665}"/>
    <cellStyle name="_BOQ of IPTV MW CA STB_2008Q1_JI Group - Note R11_Q2-2010_TTT I_Note R3" xfId="949" xr:uid="{CA653B7E-AB64-49FD-B6A5-3EA8BAC1E56C}"/>
    <cellStyle name="_BOQ of IPTV MW CA STB_2008Q1_JI Group - Note R11_Q309_J032_Note R1_Audit (2)" xfId="950" xr:uid="{3DAE53B2-439C-4A00-A903-8CAAE654173B}"/>
    <cellStyle name="_BOQ of IPTV MW CA STB_2008Q1_JI Group - Note R11_Q309_J032_Note R1_Audit (2) 2" xfId="951" xr:uid="{A8A75CF4-7899-41CA-93E0-D0D7B6EF617B}"/>
    <cellStyle name="_BOQ of IPTV MW CA STB_2008Q1_JI Group - Note R11_Q309_J032_Note R1_Audit (2) 3" xfId="952" xr:uid="{5F578E28-A0A3-4E90-8F78-2561F2AA63A7}"/>
    <cellStyle name="_BOQ of IPTV MW CA STB_2008Q1_JI Group - Note R11_Q309_J032_Note R1_Audit (2)_JTS_Note R1_Q2Y2010" xfId="953" xr:uid="{217BFF43-A8F4-477C-B200-8017B261C064}"/>
    <cellStyle name="_BOQ of IPTV MW CA STB_2008Q1_JI Group - Note R11_Q309_J032_Note R1_Audit (2)_JTS_Note R1_Q2Y2010 2" xfId="954" xr:uid="{E84FC06F-D804-4257-9565-0F473A83E888}"/>
    <cellStyle name="_BOQ of IPTV MW CA STB_2008Q1_JI Group - Note R11_Q309_J032_Note R1_Audit (2)_Note_R1_Aging_Q2_11" xfId="955" xr:uid="{59907CE1-C840-416A-9815-319EE24BD96D}"/>
    <cellStyle name="_BOQ of IPTV MW CA STB_2008Q1_JI Group - Note R11_Q309_J032_Note R1_Audit (2)_Note_R1_Aging_Q2_11 2" xfId="956" xr:uid="{F1B24932-71D2-4F63-A051-E305AF17806B}"/>
    <cellStyle name="_BOQ of IPTV MW CA STB_2008Q1_JI Group - Note R11_Q309_J032_Note R1_Audit (2)_Note_R1_Aging_Q3_11" xfId="957" xr:uid="{98C9A5B5-132B-4B6C-BCC4-9E93318EBA04}"/>
    <cellStyle name="_BOQ of IPTV MW CA STB_2008Q1_JI Group - Note R11_Q309_J032_Note R1_Audit (2)_Note_R1_Aging_Q4" xfId="958" xr:uid="{03BC33AF-8C7A-4618-BB06-D00FD6A5475A}"/>
    <cellStyle name="_BOQ of IPTV MW CA STB_2008Q1_JI Group - Note R11_Q309_J032_Note R1_Audit (2)_Note_R1_Aging_Q4 2" xfId="959" xr:uid="{C3BB9688-38A3-4706-AA1D-8DD26962BEB5}"/>
    <cellStyle name="_BOQ of IPTV MW CA STB_2008Q1_JI Group - Note R11_Q309_J032_Note R1_Audit (2)_Q210_J032_Note R1_Unrealised" xfId="960" xr:uid="{F1B64DDE-F0A0-4D0B-8953-45FCE23EEBDB}"/>
    <cellStyle name="_BOQ of IPTV MW CA STB_2008Q1_JI Group - Note R11_Q309_J032_Note R1_Audit (2)_Q210_J032_Note R1_Unrealised 2" xfId="961" xr:uid="{655F4999-5711-4275-A204-251BB0376217}"/>
    <cellStyle name="_BOQ of IPTV MW CA STB_2008Q2_JIG_Note R11" xfId="962" xr:uid="{5CF54E89-A2B8-4416-8A72-14C8D99FE13A}"/>
    <cellStyle name="_BOQ of IPTV MW CA STB_2008Q3- J027 - JI Group - Note R1" xfId="963" xr:uid="{FF303220-5E44-49C4-81E0-7E4EDE50E219}"/>
    <cellStyle name="_BOQ of IPTV MW CA STB_2008Q3- J027 - JI Group - Note R1 2" xfId="964" xr:uid="{A9ECCDB3-9FC6-446C-8CF8-4483F0536547}"/>
    <cellStyle name="_BOQ of IPTV MW CA STB_2008Q3- J027 - JI Group - Note R1_Q1_09_JAS Group_Note R2" xfId="965" xr:uid="{12F393E4-99D3-4B40-9590-DEEEB3E6BC9E}"/>
    <cellStyle name="_BOQ of IPTV MW CA STB_2008Q3- J027 - JI Group - Note R1_Q209_J027_Note group R2" xfId="966" xr:uid="{E0D6578E-65D2-4F7C-A253-6AB5F2EEA9EA}"/>
    <cellStyle name="_BOQ of IPTV MW CA STB_2010_Q3_TTT I_Note R3." xfId="967" xr:uid="{299D730D-D8F9-4547-9985-71167CB97068}"/>
    <cellStyle name="_BOQ of IPTV MW CA STB_2010_Q4_TTT I_Note R3" xfId="968" xr:uid="{238181A7-9A69-41C1-B631-07A82BF9EB5E}"/>
    <cellStyle name="_BOQ of IPTV MW CA STB_detail cash flow" xfId="969" xr:uid="{54151975-2B74-4096-A495-DB462E70FD90}"/>
    <cellStyle name="_BOQ of IPTV MW CA STB_detail cash flow 2" xfId="970" xr:uid="{0703DE77-F565-4332-87E0-B9ECDB4BDC5D}"/>
    <cellStyle name="_BOQ of IPTV MW CA STB_Movement CIP" xfId="971" xr:uid="{46BCA45A-81FE-4F98-9953-1E07237D73BC}"/>
    <cellStyle name="_BOQ of IPTV MW CA STB_Note unrealized (update)" xfId="972" xr:uid="{4D1AA19E-59D3-4961-B80B-CFEAFA7889AC}"/>
    <cellStyle name="_BOQ of IPTV MW CA STB_Note unrealized (update) 2" xfId="973" xr:uid="{4AF50668-A02F-4D9F-A2F5-529805FE5612}"/>
    <cellStyle name="_BOQ of IPTV MW CA STB_Note unrealized (update) 3" xfId="974" xr:uid="{9B73839A-E24D-4450-BF89-728DF2338472}"/>
    <cellStyle name="_BOQ of IPTV MW CA STB_Note unrealized (update)_JTS_Note R1_Q2Y2010" xfId="975" xr:uid="{94D8497A-E12C-4572-9A9C-FB6C532EF130}"/>
    <cellStyle name="_BOQ of IPTV MW CA STB_Note unrealized (update)_JTS_Note R1_Q2Y2010 2" xfId="976" xr:uid="{291021C1-513C-4BB4-8DF0-4099C2AAED69}"/>
    <cellStyle name="_BOQ of IPTV MW CA STB_Note unrealized (update)_Note_R1_Aging_Q2_11" xfId="977" xr:uid="{9BA02147-D6BC-45A0-BCFE-5AF9115F0047}"/>
    <cellStyle name="_BOQ of IPTV MW CA STB_Note unrealized (update)_Note_R1_Aging_Q2_11 2" xfId="978" xr:uid="{C60B27A1-0DF7-4DE3-A0F2-E826259C6810}"/>
    <cellStyle name="_BOQ of IPTV MW CA STB_Note unrealized (update)_Note_R1_Aging_Q3_11" xfId="979" xr:uid="{CD4A9E10-224C-4D2D-95CA-A133C0EA5B01}"/>
    <cellStyle name="_BOQ of IPTV MW CA STB_Note unrealized (update)_Note_R1_Aging_Q4" xfId="980" xr:uid="{5B3EFE5A-FCAE-4AC1-AE9C-F7BFA7B3730C}"/>
    <cellStyle name="_BOQ of IPTV MW CA STB_Note unrealized (update)_Note_R1_Aging_Q4 2" xfId="981" xr:uid="{A55F5AC9-3B96-4A64-A2D3-58B97A328726}"/>
    <cellStyle name="_BOQ of IPTV MW CA STB_Note unrealized (update)_Q210_J032_Note R1_Unrealised" xfId="982" xr:uid="{3759DF61-0229-4017-9FEE-AF30E08538D9}"/>
    <cellStyle name="_BOQ of IPTV MW CA STB_Note unrealized (update)_Q210_J032_Note R1_Unrealised 2" xfId="983" xr:uid="{3E68EC77-07D2-4AF3-84C6-0001A4E451A0}"/>
    <cellStyle name="_BOQ of IPTV MW CA STB_Note_Cash&amp;Cash equivalent" xfId="984" xr:uid="{7C6A90AC-6F2A-4662-AF02-6A5E4D7B3784}"/>
    <cellStyle name="_BOQ of IPTV MW CA STB_Q1 2008 - J027 - cash flow conso - WP" xfId="985" xr:uid="{38E1CE75-711B-4849-95BB-B8037B035EC1}"/>
    <cellStyle name="_BOQ of IPTV MW CA STB_Q1 2008 - J027 - cash flow conso - WP 2" xfId="986" xr:uid="{2A9DF34D-B126-4701-A3C3-D186D7B9CF63}"/>
    <cellStyle name="_BOQ of IPTV MW CA STB_Q1 2008 - J027 - cash flow conso - WP 3" xfId="987" xr:uid="{E9448DA6-DB55-4C01-9EB8-4C317499EB56}"/>
    <cellStyle name="_BOQ of IPTV MW CA STB_Q1 2008 - J027 - cash flow conso - WP_(11)unrealised ex.rate" xfId="988" xr:uid="{D2572B70-9D94-42F1-976F-C3E5F3579EF0}"/>
    <cellStyle name="_BOQ of IPTV MW CA STB_Q1 2008 - J027 - cash flow conso - WP_(11)unrealised ex.rate 2" xfId="989" xr:uid="{0D2CBF3F-245B-4712-A58E-0BE8EE29799F}"/>
    <cellStyle name="_BOQ of IPTV MW CA STB_Q1 2008 - J027 - cash flow conso - WP_(11)unrealised ex.rate 3" xfId="990" xr:uid="{A160AEF7-FE9A-49DE-BDDE-8C050CD0BD80}"/>
    <cellStyle name="_BOQ of IPTV MW CA STB_Q1 2008 - J027 - cash flow conso - WP_(11)unrealised ex.rate 4" xfId="991" xr:uid="{52CC2CEF-4438-4547-8A56-839111A106D4}"/>
    <cellStyle name="_BOQ of IPTV MW CA STB_Q1 2008 - J027 - cash flow conso - WP_(11)unrealised ex.rate 5" xfId="992" xr:uid="{35B6EAAF-00FE-46CC-A6F2-881B75C857C1}"/>
    <cellStyle name="_BOQ of IPTV MW CA STB_Q1 2008 - J027 - cash flow conso - WP_(11)unrealised ex.rate_(2)Sum of cash&amp;cash equipvalent" xfId="993" xr:uid="{42F99EB7-4F72-4900-9237-95C6DBD763C8}"/>
    <cellStyle name="_BOQ of IPTV MW CA STB_Q1 2008 - J027 - cash flow conso - WP_(11)unrealised ex.rate_(2)Sum of cash&amp;cash equipvalent 2" xfId="994" xr:uid="{A7AA19B0-622A-42B5-912E-A475412927D8}"/>
    <cellStyle name="_BOQ of IPTV MW CA STB_Q1 2008 - J027 - cash flow conso - WP_(11)unrealised ex.rate_(2)Sum of cash&amp;cash equipvalent 3" xfId="995" xr:uid="{5305D516-265C-4000-A164-ED4302582E30}"/>
    <cellStyle name="_BOQ of IPTV MW CA STB_Q1 2008 - J027 - cash flow conso - WP_(11)unrealised ex.rate_(2)Sum of cash&amp;cash equipvalent 4" xfId="996" xr:uid="{C41FD641-DB49-4CA7-AE0F-B38B84523938}"/>
    <cellStyle name="_BOQ of IPTV MW CA STB_Q1 2008 - J027 - cash flow conso - WP_(11)unrealised ex.rate_(2)Sum of cash&amp;cash equipvalent 5" xfId="997" xr:uid="{A280EEB3-CCF4-41ED-9999-53B9B8DE5FA8}"/>
    <cellStyle name="_BOQ of IPTV MW CA STB_Q1 2008 - J027 - cash flow conso - WP_(11)unrealised ex.rate_(3)Aging AR" xfId="998" xr:uid="{BDB66716-FDFE-4905-B720-45D051F38135}"/>
    <cellStyle name="_BOQ of IPTV MW CA STB_Q1 2008 - J027 - cash flow conso - WP_(11)unrealised ex.rate_(3)Aging AR 2" xfId="999" xr:uid="{80C2124E-954C-4834-AE63-06B612CAF6E0}"/>
    <cellStyle name="_BOQ of IPTV MW CA STB_Q1 2008 - J027 - cash flow conso - WP_(11)unrealised ex.rate_(3)Aging AR 3" xfId="1000" xr:uid="{B09A2FC2-2DBF-4626-B42F-437818199637}"/>
    <cellStyle name="_BOQ of IPTV MW CA STB_Q1 2008 - J027 - cash flow conso - WP_(11)unrealised ex.rate_(3)Aging AR 4" xfId="1001" xr:uid="{06E3462F-1188-4CF0-9640-07733945286A}"/>
    <cellStyle name="_BOQ of IPTV MW CA STB_Q1 2008 - J027 - cash flow conso - WP_(11)unrealised ex.rate_(3)Aging AR 5" xfId="1002" xr:uid="{83D283C4-0956-41E2-863A-44C76C6E35D2}"/>
    <cellStyle name="_BOQ of IPTV MW CA STB_Q1 2008 - J027 - cash flow conso - WP_(12) Detail cash flow" xfId="1003" xr:uid="{A40D15AB-FD23-47B9-A7EF-B85EBFFDDE6D}"/>
    <cellStyle name="_BOQ of IPTV MW CA STB_Q1 2008 - J027 - cash flow conso - WP_(3)Selling and admin Q2_Y2009" xfId="1004" xr:uid="{51B98873-F6F5-4B8A-BF46-F3CABE4DA137}"/>
    <cellStyle name="_BOQ of IPTV MW CA STB_Q1 2008 - J027 - cash flow conso - WP_(3)Selling and admin Q2_Y2009 2" xfId="1005" xr:uid="{F949B59D-0120-4B85-9317-174839C05140}"/>
    <cellStyle name="_BOQ of IPTV MW CA STB_Q1 2008 - J027 - cash flow conso - WP_(3)Selling and admin Q2_Y2009_2010_JAS Group_R3_Expenses by nature 2009" xfId="1006" xr:uid="{9DE84D8A-CE7A-4A23-A952-00CE327DC3A1}"/>
    <cellStyle name="_BOQ of IPTV MW CA STB_Q1 2008 - J027 - cash flow conso - WP_(3)Selling and admin Q2_Y2009_Q209_J027_Note group R3" xfId="1007" xr:uid="{198E56FD-3C8E-40CE-ADE4-C761D272A9A6}"/>
    <cellStyle name="_BOQ of IPTV MW CA STB_Q1 2008 - J027 - cash flow conso - WP_(3)Selling and admin Q2_Y2009_Q209_J027_Note group R3 2" xfId="1008" xr:uid="{05FD3E04-00B6-4605-9240-E593F33FD95D}"/>
    <cellStyle name="_BOQ of IPTV MW CA STB_Q1 2008 - J027 - cash flow conso - WP_(3)Selling and admin Q2_Y2009_Q209_J027_Note group R3_2010_JAS Group_R3_Expenses by nature 2009" xfId="1009" xr:uid="{E5E39C9A-2C32-4477-8098-0EFDCAB4B2AB}"/>
    <cellStyle name="_BOQ of IPTV MW CA STB_Q1 2008 - J027 - cash flow conso - WP_2010_Q3_TTT I_Note R3." xfId="1010" xr:uid="{271258CB-13CF-4E66-A7D9-904335AD7DC1}"/>
    <cellStyle name="_BOQ of IPTV MW CA STB_Q1 2008 - J027 - cash flow conso - WP_2010_Q4_TTT I_Note R3" xfId="1011" xr:uid="{A6D33C88-D415-41F2-894D-D8DAB6462CED}"/>
    <cellStyle name="_BOQ of IPTV MW CA STB_Q1 2008 - J027 - cash flow conso - WP_detail cash flow" xfId="1012" xr:uid="{BEA6557E-6BF8-4FBC-95D8-9F5410AC01B4}"/>
    <cellStyle name="_BOQ of IPTV MW CA STB_Q1 2008 - J027 - cash flow conso - WP_detail cash flow 2" xfId="1013" xr:uid="{30F4E7D2-A989-4CB4-B981-B91C964DE2A3}"/>
    <cellStyle name="_BOQ of IPTV MW CA STB_Q1 2008 - J027 - cash flow conso - WP_Note unrealized (update)" xfId="1014" xr:uid="{73692C75-F096-4B83-9999-8EEC5DA4CFCB}"/>
    <cellStyle name="_BOQ of IPTV MW CA STB_Q1 2008 - J027 - cash flow conso - WP_Note unrealized (update) 2" xfId="1015" xr:uid="{BE664475-053F-4A8B-866C-442DFFDDE51A}"/>
    <cellStyle name="_BOQ of IPTV MW CA STB_Q1 2008 - J027 - cash flow conso - WP_Note unrealized (update) 3" xfId="1016" xr:uid="{BD66BF45-863D-43A0-9A15-B93CC5E980D8}"/>
    <cellStyle name="_BOQ of IPTV MW CA STB_Q1 2008 - J027 - cash flow conso - WP_Note unrealized (update)_JTS_Note R1_Q2Y2010" xfId="1017" xr:uid="{3C43A54B-C28F-4DDC-9DC3-463E61C7832A}"/>
    <cellStyle name="_BOQ of IPTV MW CA STB_Q1 2008 - J027 - cash flow conso - WP_Note unrealized (update)_JTS_Note R1_Q2Y2010 2" xfId="1018" xr:uid="{0D7CDAEF-A1E8-46DA-8AAD-9BD1B6366818}"/>
    <cellStyle name="_BOQ of IPTV MW CA STB_Q1 2008 - J027 - cash flow conso - WP_Note unrealized (update)_Note_R1_Aging_Q2_11" xfId="1019" xr:uid="{36C44C22-FA20-40A3-B4F5-6AF727CB38C8}"/>
    <cellStyle name="_BOQ of IPTV MW CA STB_Q1 2008 - J027 - cash flow conso - WP_Note unrealized (update)_Note_R1_Aging_Q2_11 2" xfId="1020" xr:uid="{422D94E0-D4C9-45A3-AE01-090C6214DC21}"/>
    <cellStyle name="_BOQ of IPTV MW CA STB_Q1 2008 - J027 - cash flow conso - WP_Note unrealized (update)_Note_R1_Aging_Q3_11" xfId="1021" xr:uid="{53655261-2F23-475F-8A2D-4468B3427E74}"/>
    <cellStyle name="_BOQ of IPTV MW CA STB_Q1 2008 - J027 - cash flow conso - WP_Note unrealized (update)_Note_R1_Aging_Q4" xfId="1022" xr:uid="{09570437-4A78-4C16-A1DD-B93862F2434F}"/>
    <cellStyle name="_BOQ of IPTV MW CA STB_Q1 2008 - J027 - cash flow conso - WP_Note unrealized (update)_Note_R1_Aging_Q4 2" xfId="1023" xr:uid="{5DD4F725-F74B-4843-A985-AE053E19A5EF}"/>
    <cellStyle name="_BOQ of IPTV MW CA STB_Q1 2008 - J027 - cash flow conso - WP_Note unrealized (update)_Q210_J032_Note R1_Unrealised" xfId="1024" xr:uid="{75FCDEF8-0253-4687-AC95-EAC1275C9E77}"/>
    <cellStyle name="_BOQ of IPTV MW CA STB_Q1 2008 - J027 - cash flow conso - WP_Note unrealized (update)_Q210_J032_Note R1_Unrealised 2" xfId="1025" xr:uid="{C89C8FA5-2C4D-42F5-BB73-625660E9F89D}"/>
    <cellStyle name="_BOQ of IPTV MW CA STB_Q1 2008 - J027 - cash flow conso - WP_Note_Cash&amp;Cash equivalent" xfId="1026" xr:uid="{72EC5AD0-8E74-4053-AC12-44C82985F21C}"/>
    <cellStyle name="_BOQ of IPTV MW CA STB_Q1 2008 - J027 - cash flow conso - WP_Q1_09_JAS Group_Note R2" xfId="1027" xr:uid="{DA80C3D8-39E9-41FD-9ED9-D4EC154BDF66}"/>
    <cellStyle name="_BOQ of IPTV MW CA STB_Q1 2008 - J027 - cash flow conso - WP_Q209_J027_Note group R2" xfId="1028" xr:uid="{765E55A2-CA88-46AA-86B6-09414F8841AB}"/>
    <cellStyle name="_BOQ of IPTV MW CA STB_Q1 2008 - J027 - cash flow conso - WP_Q2-2010_TTT I_Note R3" xfId="1029" xr:uid="{A659A2FA-E035-4E0D-BDD2-D281B9DE815C}"/>
    <cellStyle name="_BOQ of IPTV MW CA STB_Q1 2008 - J027 - cash flow conso - WP_Q309_J032_Note R1_Audit (2)" xfId="1030" xr:uid="{D5C02902-8174-4872-94A1-9B553D756C60}"/>
    <cellStyle name="_BOQ of IPTV MW CA STB_Q1 2008 - J027 - cash flow conso - WP_Q309_J032_Note R1_Audit (2) 2" xfId="1031" xr:uid="{3D04FFBE-0455-47FA-9606-AADDB6D01668}"/>
    <cellStyle name="_BOQ of IPTV MW CA STB_Q1 2008 - J027 - cash flow conso - WP_Q309_J032_Note R1_Audit (2) 3" xfId="1032" xr:uid="{77E8BB4C-655C-42DE-9FF2-73AF361B4AA0}"/>
    <cellStyle name="_BOQ of IPTV MW CA STB_Q1 2008 - J027 - cash flow conso - WP_Q309_J032_Note R1_Audit (2)_JTS_Note R1_Q2Y2010" xfId="1033" xr:uid="{6F42B95D-F3DE-4560-950A-DA668058272C}"/>
    <cellStyle name="_BOQ of IPTV MW CA STB_Q1 2008 - J027 - cash flow conso - WP_Q309_J032_Note R1_Audit (2)_JTS_Note R1_Q2Y2010 2" xfId="1034" xr:uid="{48CED36C-DB3F-40D1-A8E7-D474A459468B}"/>
    <cellStyle name="_BOQ of IPTV MW CA STB_Q1 2008 - J027 - cash flow conso - WP_Q309_J032_Note R1_Audit (2)_Note_R1_Aging_Q2_11" xfId="1035" xr:uid="{460C7376-F04E-44FB-A91C-571DABE5AA79}"/>
    <cellStyle name="_BOQ of IPTV MW CA STB_Q1 2008 - J027 - cash flow conso - WP_Q309_J032_Note R1_Audit (2)_Note_R1_Aging_Q2_11 2" xfId="1036" xr:uid="{8213C469-8E9B-4E9F-82D8-A475CF8E572B}"/>
    <cellStyle name="_BOQ of IPTV MW CA STB_Q1 2008 - J027 - cash flow conso - WP_Q309_J032_Note R1_Audit (2)_Note_R1_Aging_Q3_11" xfId="1037" xr:uid="{4F439C2D-2B5E-46B2-8B03-345EB7185907}"/>
    <cellStyle name="_BOQ of IPTV MW CA STB_Q1 2008 - J027 - cash flow conso - WP_Q309_J032_Note R1_Audit (2)_Note_R1_Aging_Q4" xfId="1038" xr:uid="{9C9C467D-89C0-45D8-BA69-A0A30ACBA884}"/>
    <cellStyle name="_BOQ of IPTV MW CA STB_Q1 2008 - J027 - cash flow conso - WP_Q309_J032_Note R1_Audit (2)_Note_R1_Aging_Q4 2" xfId="1039" xr:uid="{884D4504-BF4D-493D-9439-F9008650617B}"/>
    <cellStyle name="_BOQ of IPTV MW CA STB_Q1 2008 - J027 - cash flow conso - WP_Q309_J032_Note R1_Audit (2)_Q210_J032_Note R1_Unrealised" xfId="1040" xr:uid="{1EFC250B-50AF-447B-AFD0-D3FC2042BB66}"/>
    <cellStyle name="_BOQ of IPTV MW CA STB_Q1 2008 - J027 - cash flow conso - WP_Q309_J032_Note R1_Audit (2)_Q210_J032_Note R1_Unrealised 2" xfId="1041" xr:uid="{4BFE4C1E-2266-49CB-BCE3-C44A05510C86}"/>
    <cellStyle name="_BOQ of IPTV MW CA STB_Q1 2008 - J027 - JI Group - Note R11" xfId="1042" xr:uid="{7A333E78-01D1-4B40-9128-C2066FC9E907}"/>
    <cellStyle name="_BOQ of IPTV MW CA STB_Q1 2008 - J027 - JI Group - Note R11 2" xfId="1043" xr:uid="{18A8DBFF-E0C2-4246-8CD0-AFA7E3D2C20D}"/>
    <cellStyle name="_BOQ of IPTV MW CA STB_Q1 2008 - J027 - JI Group - Note R11 3" xfId="1044" xr:uid="{6030F7CF-785D-4539-8041-83DA41AA1D1D}"/>
    <cellStyle name="_BOQ of IPTV MW CA STB_Q1 2008 - J027 - JI Group - Note R11_(11)unrealised ex.rate" xfId="1045" xr:uid="{DE08AF97-7EB0-42D5-BEBE-DCEA5FFF7ACC}"/>
    <cellStyle name="_BOQ of IPTV MW CA STB_Q1 2008 - J027 - JI Group - Note R11_(11)unrealised ex.rate 2" xfId="1046" xr:uid="{D601330E-0951-40BE-8275-D9E2E733AC26}"/>
    <cellStyle name="_BOQ of IPTV MW CA STB_Q1 2008 - J027 - JI Group - Note R11_(11)unrealised ex.rate 3" xfId="1047" xr:uid="{2F2BF6CC-4CCF-4576-A746-1A7F3392C14F}"/>
    <cellStyle name="_BOQ of IPTV MW CA STB_Q1 2008 - J027 - JI Group - Note R11_(11)unrealised ex.rate 4" xfId="1048" xr:uid="{DA19C395-0E86-4509-8D5B-C60C88638815}"/>
    <cellStyle name="_BOQ of IPTV MW CA STB_Q1 2008 - J027 - JI Group - Note R11_(11)unrealised ex.rate 5" xfId="1049" xr:uid="{937C2894-5208-485F-854D-163DCB8E0C66}"/>
    <cellStyle name="_BOQ of IPTV MW CA STB_Q1 2008 - J027 - JI Group - Note R11_(11)unrealised ex.rate_(2)Sum of cash&amp;cash equipvalent" xfId="1050" xr:uid="{AA99DCE4-47CC-478E-A12D-04419D3E4156}"/>
    <cellStyle name="_BOQ of IPTV MW CA STB_Q1 2008 - J027 - JI Group - Note R11_(11)unrealised ex.rate_(2)Sum of cash&amp;cash equipvalent 2" xfId="1051" xr:uid="{8237E1C3-FEA0-4921-B00B-D14E4447AB1E}"/>
    <cellStyle name="_BOQ of IPTV MW CA STB_Q1 2008 - J027 - JI Group - Note R11_(11)unrealised ex.rate_(2)Sum of cash&amp;cash equipvalent 3" xfId="1052" xr:uid="{63365710-46A0-4CF6-8E77-818AECE27A59}"/>
    <cellStyle name="_BOQ of IPTV MW CA STB_Q1 2008 - J027 - JI Group - Note R11_(11)unrealised ex.rate_(2)Sum of cash&amp;cash equipvalent 4" xfId="1053" xr:uid="{B31F3AFB-E9ED-4252-B8D3-C765B39EA418}"/>
    <cellStyle name="_BOQ of IPTV MW CA STB_Q1 2008 - J027 - JI Group - Note R11_(11)unrealised ex.rate_(2)Sum of cash&amp;cash equipvalent 5" xfId="1054" xr:uid="{42FF0DD0-1E5A-4786-9AF8-D80521F01AC1}"/>
    <cellStyle name="_BOQ of IPTV MW CA STB_Q1 2008 - J027 - JI Group - Note R11_(11)unrealised ex.rate_(3)Aging AR" xfId="1055" xr:uid="{A1F82B8A-2C7B-49C5-AA67-1CCC27C43D35}"/>
    <cellStyle name="_BOQ of IPTV MW CA STB_Q1 2008 - J027 - JI Group - Note R11_(11)unrealised ex.rate_(3)Aging AR 2" xfId="1056" xr:uid="{4AF1FADE-4D2D-430D-8F63-88F9A0355CAD}"/>
    <cellStyle name="_BOQ of IPTV MW CA STB_Q1 2008 - J027 - JI Group - Note R11_(11)unrealised ex.rate_(3)Aging AR 3" xfId="1057" xr:uid="{6A24FC4E-71FB-46B6-A6FC-97B94C94FE82}"/>
    <cellStyle name="_BOQ of IPTV MW CA STB_Q1 2008 - J027 - JI Group - Note R11_(11)unrealised ex.rate_(3)Aging AR 4" xfId="1058" xr:uid="{78E7577A-3D66-4801-98BF-3C818FD90CA0}"/>
    <cellStyle name="_BOQ of IPTV MW CA STB_Q1 2008 - J027 - JI Group - Note R11_(11)unrealised ex.rate_(3)Aging AR 5" xfId="1059" xr:uid="{9C70689F-351E-4400-926A-72ABDD20CC15}"/>
    <cellStyle name="_BOQ of IPTV MW CA STB_Q1 2008 - J027 - JI Group - Note R11_(12) Detail cash flow" xfId="1060" xr:uid="{AC31C0F6-84A4-4A00-854B-5B21F70282DB}"/>
    <cellStyle name="_BOQ of IPTV MW CA STB_Q1 2008 - J027 - JI Group - Note R11_(3)Selling and admin Q2_Y2009" xfId="1061" xr:uid="{74793FE4-EDB6-47BE-BB34-331EF5BA5B23}"/>
    <cellStyle name="_BOQ of IPTV MW CA STB_Q1 2008 - J027 - JI Group - Note R11_(3)Selling and admin Q2_Y2009 2" xfId="1062" xr:uid="{3689A84C-135F-4CD0-A352-36F0E389F9DD}"/>
    <cellStyle name="_BOQ of IPTV MW CA STB_Q1 2008 - J027 - JI Group - Note R11_(3)Selling and admin Q2_Y2009_2010_JAS Group_R3_Expenses by nature 2009" xfId="1063" xr:uid="{91D980DE-A36E-4507-9F57-3B32C15DBA78}"/>
    <cellStyle name="_BOQ of IPTV MW CA STB_Q1 2008 - J027 - JI Group - Note R11_(3)Selling and admin Q2_Y2009_Q209_J027_Note group R3" xfId="1064" xr:uid="{53B3EEA8-B9D3-407C-A466-2198227C35F5}"/>
    <cellStyle name="_BOQ of IPTV MW CA STB_Q1 2008 - J027 - JI Group - Note R11_(3)Selling and admin Q2_Y2009_Q209_J027_Note group R3 2" xfId="1065" xr:uid="{C51DD87F-02E1-4E27-B47D-3CD2CEB7C011}"/>
    <cellStyle name="_BOQ of IPTV MW CA STB_Q1 2008 - J027 - JI Group - Note R11_(3)Selling and admin Q2_Y2009_Q209_J027_Note group R3_2010_JAS Group_R3_Expenses by nature 2009" xfId="1066" xr:uid="{4C91D083-2464-4191-8992-A0925647E270}"/>
    <cellStyle name="_BOQ of IPTV MW CA STB_Q1 2008 - J027 - JI Group - Note R11_2010_Q3_TTT I_Note R3." xfId="1067" xr:uid="{20B1AEB0-D99A-4895-ABDB-08C01D643057}"/>
    <cellStyle name="_BOQ of IPTV MW CA STB_Q1 2008 - J027 - JI Group - Note R11_2010_Q4_TTT I_Note R3" xfId="1068" xr:uid="{5B4D6B57-179B-40EA-B3A1-AAD329048F6C}"/>
    <cellStyle name="_BOQ of IPTV MW CA STB_Q1 2008 - J027 - JI Group - Note R11_detail cash flow" xfId="1069" xr:uid="{6A84E502-7F15-4DCF-AE66-D15B97CE212F}"/>
    <cellStyle name="_BOQ of IPTV MW CA STB_Q1 2008 - J027 - JI Group - Note R11_detail cash flow 2" xfId="1070" xr:uid="{92805C49-481C-4467-9713-C98FAA658034}"/>
    <cellStyle name="_BOQ of IPTV MW CA STB_Q1 2008 - J027 - JI Group - Note R11_Note unrealized (update)" xfId="1071" xr:uid="{66EA76E1-D9BC-491F-91E9-FE75B7C70F43}"/>
    <cellStyle name="_BOQ of IPTV MW CA STB_Q1 2008 - J027 - JI Group - Note R11_Note unrealized (update) 2" xfId="1072" xr:uid="{1C893F69-F5BB-45D0-834A-B357FEACF6D8}"/>
    <cellStyle name="_BOQ of IPTV MW CA STB_Q1 2008 - J027 - JI Group - Note R11_Note unrealized (update) 3" xfId="1073" xr:uid="{5EFF2E50-B6DB-4241-913C-EFACAB25E7DF}"/>
    <cellStyle name="_BOQ of IPTV MW CA STB_Q1 2008 - J027 - JI Group - Note R11_Note unrealized (update)_JTS_Note R1_Q2Y2010" xfId="1074" xr:uid="{3CF1DAB4-4F38-46F0-A939-F575A9386A32}"/>
    <cellStyle name="_BOQ of IPTV MW CA STB_Q1 2008 - J027 - JI Group - Note R11_Note unrealized (update)_JTS_Note R1_Q2Y2010 2" xfId="1075" xr:uid="{F939A862-9F9E-4990-8931-B6A1EABCC60D}"/>
    <cellStyle name="_BOQ of IPTV MW CA STB_Q1 2008 - J027 - JI Group - Note R11_Note unrealized (update)_Note_R1_Aging_Q2_11" xfId="1076" xr:uid="{CDF2339D-CA8A-48B1-B95F-6C4B50A9D647}"/>
    <cellStyle name="_BOQ of IPTV MW CA STB_Q1 2008 - J027 - JI Group - Note R11_Note unrealized (update)_Note_R1_Aging_Q2_11 2" xfId="1077" xr:uid="{FED8A94E-260F-4C12-859A-090B2352A0FB}"/>
    <cellStyle name="_BOQ of IPTV MW CA STB_Q1 2008 - J027 - JI Group - Note R11_Note unrealized (update)_Note_R1_Aging_Q3_11" xfId="1078" xr:uid="{9AF52B68-29A6-4613-AE7A-563F2DBD09C7}"/>
    <cellStyle name="_BOQ of IPTV MW CA STB_Q1 2008 - J027 - JI Group - Note R11_Note unrealized (update)_Note_R1_Aging_Q4" xfId="1079" xr:uid="{DE510562-4EED-4F66-BD03-7420B5DF78CA}"/>
    <cellStyle name="_BOQ of IPTV MW CA STB_Q1 2008 - J027 - JI Group - Note R11_Note unrealized (update)_Note_R1_Aging_Q4 2" xfId="1080" xr:uid="{06678CAD-58C0-4E7C-BDC0-0BCF37625388}"/>
    <cellStyle name="_BOQ of IPTV MW CA STB_Q1 2008 - J027 - JI Group - Note R11_Note unrealized (update)_Q210_J032_Note R1_Unrealised" xfId="1081" xr:uid="{E87D9797-99CB-462C-B891-5F7EB8C3EC60}"/>
    <cellStyle name="_BOQ of IPTV MW CA STB_Q1 2008 - J027 - JI Group - Note R11_Note unrealized (update)_Q210_J032_Note R1_Unrealised 2" xfId="1082" xr:uid="{D121CB6B-34F8-4EA2-8180-B6A4683406D5}"/>
    <cellStyle name="_BOQ of IPTV MW CA STB_Q1 2008 - J027 - JI Group - Note R11_Note_Cash&amp;Cash equivalent" xfId="1083" xr:uid="{881F3149-083D-4CC6-ADA9-258061EB4BFD}"/>
    <cellStyle name="_BOQ of IPTV MW CA STB_Q1 2008 - J027 - JI Group - Note R11_Q1_09_JAS Group_Note R2" xfId="1084" xr:uid="{F145252D-8706-4DED-AB42-C2CE1E076D5D}"/>
    <cellStyle name="_BOQ of IPTV MW CA STB_Q1 2008 - J027 - JI Group - Note R11_Q209_J027_Note group R2" xfId="1085" xr:uid="{F6C6AE71-CF4F-4448-88ED-63932A596F2F}"/>
    <cellStyle name="_BOQ of IPTV MW CA STB_Q1 2008 - J027 - JI Group - Note R11_Q2-2010_TTT I_Note R3" xfId="1086" xr:uid="{9B6A8777-D004-4DB7-B397-57F2DE1EB105}"/>
    <cellStyle name="_BOQ of IPTV MW CA STB_Q1 2008 - J027 - JI Group - Note R11_Q309_J032_Note R1_Audit (2)" xfId="1087" xr:uid="{AB514465-C180-4236-A66F-B86F15A9875E}"/>
    <cellStyle name="_BOQ of IPTV MW CA STB_Q1 2008 - J027 - JI Group - Note R11_Q309_J032_Note R1_Audit (2) 2" xfId="1088" xr:uid="{8E3B6A13-8FEB-47C4-B51A-09E2188B8FC4}"/>
    <cellStyle name="_BOQ of IPTV MW CA STB_Q1 2008 - J027 - JI Group - Note R11_Q309_J032_Note R1_Audit (2) 3" xfId="1089" xr:uid="{E2AAC92C-3F6E-4A2B-B3F3-13C8EE9F236A}"/>
    <cellStyle name="_BOQ of IPTV MW CA STB_Q1 2008 - J027 - JI Group - Note R11_Q309_J032_Note R1_Audit (2)_JTS_Note R1_Q2Y2010" xfId="1090" xr:uid="{854B4F81-DECD-439E-BF5F-4FF55A2F96BF}"/>
    <cellStyle name="_BOQ of IPTV MW CA STB_Q1 2008 - J027 - JI Group - Note R11_Q309_J032_Note R1_Audit (2)_JTS_Note R1_Q2Y2010 2" xfId="1091" xr:uid="{E99C67FF-9561-4C22-9E34-86FA93FA6D0A}"/>
    <cellStyle name="_BOQ of IPTV MW CA STB_Q1 2008 - J027 - JI Group - Note R11_Q309_J032_Note R1_Audit (2)_Note_R1_Aging_Q2_11" xfId="1092" xr:uid="{F425F9B7-675D-45F7-A431-89D341529228}"/>
    <cellStyle name="_BOQ of IPTV MW CA STB_Q1 2008 - J027 - JI Group - Note R11_Q309_J032_Note R1_Audit (2)_Note_R1_Aging_Q2_11 2" xfId="1093" xr:uid="{DCB96636-791B-45DB-80D6-A9D32597E935}"/>
    <cellStyle name="_BOQ of IPTV MW CA STB_Q1 2008 - J027 - JI Group - Note R11_Q309_J032_Note R1_Audit (2)_Note_R1_Aging_Q3_11" xfId="1094" xr:uid="{95F5AB75-2E01-4930-992D-B905347534D8}"/>
    <cellStyle name="_BOQ of IPTV MW CA STB_Q1 2008 - J027 - JI Group - Note R11_Q309_J032_Note R1_Audit (2)_Note_R1_Aging_Q4" xfId="1095" xr:uid="{3EFAB597-43B6-41F5-BF37-816BC0C38DBE}"/>
    <cellStyle name="_BOQ of IPTV MW CA STB_Q1 2008 - J027 - JI Group - Note R11_Q309_J032_Note R1_Audit (2)_Note_R1_Aging_Q4 2" xfId="1096" xr:uid="{E9E383DE-5B06-4393-9A40-2C1DB2E9E2B4}"/>
    <cellStyle name="_BOQ of IPTV MW CA STB_Q1 2008 - J027 - JI Group - Note R11_Q309_J032_Note R1_Audit (2)_Q210_J032_Note R1_Unrealised" xfId="1097" xr:uid="{7DEA875A-0F8F-46A0-9AC6-28EC7E21BAE5}"/>
    <cellStyle name="_BOQ of IPTV MW CA STB_Q1 2008 - J027 - JI Group - Note R11_Q309_J032_Note R1_Audit (2)_Q210_J032_Note R1_Unrealised 2" xfId="1098" xr:uid="{DFD0944B-0673-4952-B87A-67CE392357DF}"/>
    <cellStyle name="_BOQ of IPTV MW CA STB_Q1_09_JAS Group_Note R2" xfId="1099" xr:uid="{063395DD-CD5A-49D2-96E1-7984CF7D06DB}"/>
    <cellStyle name="_BOQ of IPTV MW CA STB_Q2 2008 - J027 - JI Group - Note R11" xfId="1100" xr:uid="{63A35939-1316-42CF-A259-5C863053DE3D}"/>
    <cellStyle name="_BOQ of IPTV MW CA STB_Q209_J027_Note group R2" xfId="1101" xr:uid="{DB929B9C-A916-4DFD-BFF0-38E6F22A9E60}"/>
    <cellStyle name="_BOQ of IPTV MW CA STB_Q2-2010_TTT I_Note R3" xfId="1102" xr:uid="{50CF8BF8-49B6-4DC4-B4A4-81DF079B3EAC}"/>
    <cellStyle name="_BOQ of IPTV MW CA STB_Q3 2008 - J027 - JI Group - Note R1" xfId="1103" xr:uid="{DD78F6A4-9292-4CDE-93A7-00F6339801F5}"/>
    <cellStyle name="_BOQ of IPTV MW CA STB_Q3 2008 - J027 - JI Group - Note R11" xfId="1104" xr:uid="{F439FDD3-A44A-406C-A901-7629F6270349}"/>
    <cellStyle name="_BOQ of IPTV MW CA STB_Q309_J032_Note R1_Audit (2)" xfId="1105" xr:uid="{9DF7BE62-85C2-4E13-8130-CB415D515A55}"/>
    <cellStyle name="_BOQ of IPTV MW CA STB_Q309_J032_Note R1_Audit (2) 2" xfId="1106" xr:uid="{A587F977-64EC-4F83-BC73-513CDBD70895}"/>
    <cellStyle name="_BOQ of IPTV MW CA STB_Q309_J032_Note R1_Audit (2) 3" xfId="1107" xr:uid="{5CEDB17C-57F8-46FB-BD50-2635EB367537}"/>
    <cellStyle name="_BOQ of IPTV MW CA STB_Q309_J032_Note R1_Audit (2)_JTS_Note R1_Q2Y2010" xfId="1108" xr:uid="{50C2F504-C4BF-49D8-8B89-4EAEAA6BD52A}"/>
    <cellStyle name="_BOQ of IPTV MW CA STB_Q309_J032_Note R1_Audit (2)_JTS_Note R1_Q2Y2010 2" xfId="1109" xr:uid="{79FC0EE1-23FF-492A-9ECE-8DFAF0F15FF7}"/>
    <cellStyle name="_BOQ of IPTV MW CA STB_Q309_J032_Note R1_Audit (2)_Note_R1_Aging_Q2_11" xfId="1110" xr:uid="{DBFAC702-CCCC-4E04-A3A4-9FD13816DA88}"/>
    <cellStyle name="_BOQ of IPTV MW CA STB_Q309_J032_Note R1_Audit (2)_Note_R1_Aging_Q2_11 2" xfId="1111" xr:uid="{22D40B12-45B0-412A-B18E-9A8ADF5C7E72}"/>
    <cellStyle name="_BOQ of IPTV MW CA STB_Q309_J032_Note R1_Audit (2)_Note_R1_Aging_Q3_11" xfId="1112" xr:uid="{502593AD-0FDE-4EB7-971B-37D52580EC85}"/>
    <cellStyle name="_BOQ of IPTV MW CA STB_Q309_J032_Note R1_Audit (2)_Note_R1_Aging_Q4" xfId="1113" xr:uid="{BDB9ADE5-0F87-46EE-9CD0-73CFCA352170}"/>
    <cellStyle name="_BOQ of IPTV MW CA STB_Q309_J032_Note R1_Audit (2)_Note_R1_Aging_Q4 2" xfId="1114" xr:uid="{AC0EDF13-374D-46AE-AF2A-7C990102565D}"/>
    <cellStyle name="_BOQ of IPTV MW CA STB_Q309_J032_Note R1_Audit (2)_Q210_J032_Note R1_Unrealised" xfId="1115" xr:uid="{9024B8FB-3C93-4F59-BF3A-2899E354E610}"/>
    <cellStyle name="_BOQ of IPTV MW CA STB_Q309_J032_Note R1_Audit (2)_Q210_J032_Note R1_Unrealised 2" xfId="1116" xr:uid="{C60BDE82-EEBF-4AB5-B1D8-F1E84C088FF7}"/>
    <cellStyle name="_BOQ of IPTV MW CA STB_Q3-2011_TTT BB_Note R1" xfId="1117" xr:uid="{E5B32C1D-4B5B-4C65-8A2C-4ED5888B397E}"/>
    <cellStyle name="_BOQ of IPTV MW CA STB_R11_Detail cash flow" xfId="1118" xr:uid="{078E23B7-1D15-49E2-AC51-A24328D0FE65}"/>
    <cellStyle name="_BOQ of IPTV MW CA STB_R11_Detail cash flow 2" xfId="1119" xr:uid="{7549FA4B-D8A4-44C5-9056-2650AAF5D873}"/>
    <cellStyle name="_BOQ of IPTV MW CA STB_Y2008_JI Group - Note R11" xfId="1120" xr:uid="{1C082EF7-ECB6-43A1-8C2E-A6742A4F3A21}"/>
    <cellStyle name="_BOQ without price for TTT MetroNet 040408" xfId="1121" xr:uid="{29BE2E32-969A-4E4E-B171-81B1A88D28C0}"/>
    <cellStyle name="_Boq_draft_v3" xfId="1122" xr:uid="{43CC3055-39B1-4428-9B12-C9F7A548F51E}"/>
    <cellStyle name="_Boq_draft_v3 2" xfId="1123" xr:uid="{0FF8F959-E2D5-4EB3-8BDE-0ACAC7E84407}"/>
    <cellStyle name="_CM_Jun" xfId="1124" xr:uid="{EEEA6232-A947-4A0D-90D9-5AA6FF6AE48D}"/>
    <cellStyle name="_CM_Jun_3-TTTBB Budget 2010 to Dept (2)" xfId="1125" xr:uid="{F637E488-A4BC-48DD-B438-32C1FA456902}"/>
    <cellStyle name="_CM_Jun_Aging AR Internet at June2010" xfId="1126" xr:uid="{0F000E90-5AEA-4DFE-9893-3957D3CC5A00}"/>
    <cellStyle name="_CM_Jun_Aging TTTI CO SS  311209(update)" xfId="1127" xr:uid="{6E645237-8C5D-4FE7-B0EA-EFA8596BB51D}"/>
    <cellStyle name="_CM_Jun_Aging TTTI CO SS _Q32010" xfId="1128" xr:uid="{0046AE9C-402E-4462-9ADB-8DB01D0A9561}"/>
    <cellStyle name="_CM_Jun_Aging TTTI CO SS 20100401-1" xfId="1129" xr:uid="{EF2ACF8E-02C7-42F9-AD70-DAC29B1285D4}"/>
    <cellStyle name="_CM_Jun_Aging TTTI CO SS 20100401-2" xfId="1130" xr:uid="{22C3E01F-9476-4681-A6EF-76B85B437658}"/>
    <cellStyle name="_CM_Jun_Aging TTTI CO SS 20100701For_Accountant_Finish" xfId="1131" xr:uid="{D4273794-7F92-4BDC-BCF3-86698D64770E}"/>
    <cellStyle name="_CM_Jun_AR Agin_Mar2010-1" xfId="1132" xr:uid="{F44DB371-7025-4BE1-8967-D64841BB46FF}"/>
    <cellStyle name="_CM_Jun_AR Aging_Jun_2010_Q2" xfId="1133" xr:uid="{BBEA5568-5762-4180-B355-DFC504B8CED4}"/>
    <cellStyle name="_CM_Jun_AR Aging_Sep_2010_Q3" xfId="1134" xr:uid="{18A2F9E4-AD86-487B-BD61-B11F39914813}"/>
    <cellStyle name="_CM_Jun_RD" xfId="1135" xr:uid="{5E986E2D-5BF4-4C5A-824B-335B45AF3A3C}"/>
    <cellStyle name="_CM_Jun01R" xfId="1136" xr:uid="{88D9E68A-FB9C-4E12-A838-79988226EFA5}"/>
    <cellStyle name="_CM_Jun01R 2" xfId="1137" xr:uid="{30768DEF-4734-4436-9E7B-495FB4B7B427}"/>
    <cellStyle name="_CM_Jun01R_3-TTTBB Budget 2010 to Dept (2)" xfId="1138" xr:uid="{FF481668-30FC-4BD2-AF2F-81469F686AA0}"/>
    <cellStyle name="_CM_Jun01R_Aging AR Internet at June2010" xfId="1139" xr:uid="{C02F5679-EF8D-4F52-953B-7947A3989F71}"/>
    <cellStyle name="_CM_Jun01R_Aging TTTI CO SS  311209(update)" xfId="1140" xr:uid="{9AB14DDA-B326-416B-8929-8A3AE4DAFB33}"/>
    <cellStyle name="_CM_Jun01R_Aging TTTI CO SS _Q32010" xfId="1141" xr:uid="{8E608B14-2674-4378-A9BC-57358F14BB42}"/>
    <cellStyle name="_CM_Jun01R_Aging TTTI CO SS 20100401-1" xfId="1142" xr:uid="{05A2D421-A42A-4014-AC87-7DE7ECDE6691}"/>
    <cellStyle name="_CM_Jun01R_Aging TTTI CO SS 20100401-2" xfId="1143" xr:uid="{BD8CACB1-455E-4F01-B072-73530A68E3E9}"/>
    <cellStyle name="_CM_Jun01R_Aging TTTI CO SS 20100701For_Accountant_Finish" xfId="1144" xr:uid="{C0E51013-770A-4C89-BEC8-FF6DC9E88004}"/>
    <cellStyle name="_CM_Jun01R_AR Agin_Mar2010-1" xfId="1145" xr:uid="{0DDB7EDA-1EDE-4C8B-BD91-8C12930911DB}"/>
    <cellStyle name="_CM_Jun01R_AR Aging_Jun_2010_Q2" xfId="1146" xr:uid="{20C751A5-7AC8-4586-8985-C23A1BF7BE4B}"/>
    <cellStyle name="_CM_Jun01R_AR Aging_Sep_2010_Q3" xfId="1147" xr:uid="{965E966B-ED36-41FF-9B66-59B105052F38}"/>
    <cellStyle name="_CM_Jun01R_RD" xfId="1148" xr:uid="{24C627DB-BE23-4449-8D7D-43E39934AFF8}"/>
    <cellStyle name="_CM_Jun01RptFrCR" xfId="1149" xr:uid="{8A0848E0-03D3-463D-B9EF-7D0E75607152}"/>
    <cellStyle name="_CM_Jun01RptFrCR 2" xfId="1150" xr:uid="{FDF0FC88-05BC-4AF5-9F66-AA7304CB976B}"/>
    <cellStyle name="_CM_Jun01RptFrCR_3-TTTBB Budget 2010 to Dept (2)" xfId="1151" xr:uid="{04F5C74E-DA6D-49B1-BBE3-7349CBADD308}"/>
    <cellStyle name="_CM_Jun01RptFrCR_Aging AR Internet at June2010" xfId="1152" xr:uid="{EED8958E-B0B7-4FDB-AC13-188AEC8A298F}"/>
    <cellStyle name="_CM_Jun01RptFrCR_Aging TTTI CO SS  311209(update)" xfId="1153" xr:uid="{6C3430A1-2A24-48AA-8CF2-9067F388D4AA}"/>
    <cellStyle name="_CM_Jun01RptFrCR_Aging TTTI CO SS _Q32010" xfId="1154" xr:uid="{D6F0731C-4097-43EB-8A76-A727FC6495C6}"/>
    <cellStyle name="_CM_Jun01RptFrCR_Aging TTTI CO SS 20100401-1" xfId="1155" xr:uid="{B7F1AFBE-B41F-410C-9081-6B036360C58C}"/>
    <cellStyle name="_CM_Jun01RptFrCR_Aging TTTI CO SS 20100401-2" xfId="1156" xr:uid="{0AFE2B36-106E-447C-B482-BE485BCF8895}"/>
    <cellStyle name="_CM_Jun01RptFrCR_Aging TTTI CO SS 20100701For_Accountant_Finish" xfId="1157" xr:uid="{5383EB9C-BAE3-4835-B27E-AFE086B2089B}"/>
    <cellStyle name="_CM_Jun01RptFrCR_AR Agin_Mar2010-1" xfId="1158" xr:uid="{9728D5DF-C004-4D2C-8766-B65C74A1DCBE}"/>
    <cellStyle name="_CM_Jun01RptFrCR_AR Aging_Jun_2010_Q2" xfId="1159" xr:uid="{8D4EAF4A-4E40-4F87-9D32-20E6727A28EA}"/>
    <cellStyle name="_CM_Jun01RptFrCR_AR Aging_Sep_2010_Q3" xfId="1160" xr:uid="{774E3B8B-41DE-47C1-BA00-E1593F1E69FA}"/>
    <cellStyle name="_CM_Jun01RptFrCR_RD" xfId="1161" xr:uid="{9569A7BB-77CF-4869-B585-A86916FBCA8A}"/>
    <cellStyle name="_CM_May01R" xfId="1162" xr:uid="{F16EE25A-8487-4E48-BA42-38C5F43AC7CE}"/>
    <cellStyle name="_CM_May01R 2" xfId="1163" xr:uid="{A484BC2F-52DE-41A0-8112-D78799C1A605}"/>
    <cellStyle name="_CM_May01R_3-TTTBB Budget 2010 to Dept (2)" xfId="1164" xr:uid="{C2972072-A24C-4FE9-9ADC-4C4427962E91}"/>
    <cellStyle name="_CM_May01R_Aging AR Internet at June2010" xfId="1165" xr:uid="{D89A8061-719C-499C-9F79-934E4FC6644A}"/>
    <cellStyle name="_CM_May01R_Aging TTTI CO SS  311209(update)" xfId="1166" xr:uid="{C4EB3A13-E7BD-4993-BA16-64BB660FEC54}"/>
    <cellStyle name="_CM_May01R_Aging TTTI CO SS _Q32010" xfId="1167" xr:uid="{53C5A654-005A-4C38-BEE5-4C7CA56BD06D}"/>
    <cellStyle name="_CM_May01R_Aging TTTI CO SS 20100401-1" xfId="1168" xr:uid="{F89D705D-366B-4030-8DAD-41723A14172E}"/>
    <cellStyle name="_CM_May01R_Aging TTTI CO SS 20100401-2" xfId="1169" xr:uid="{9D779EA7-E73C-4301-A3FE-BCDD2423886D}"/>
    <cellStyle name="_CM_May01R_Aging TTTI CO SS 20100701For_Accountant_Finish" xfId="1170" xr:uid="{21CA7AF8-7A5F-4714-8E62-AA1C8C32E51C}"/>
    <cellStyle name="_CM_May01R_AR Agin_Mar2010-1" xfId="1171" xr:uid="{A7AA2587-8EE2-402A-8C85-3AFE02CDFB21}"/>
    <cellStyle name="_CM_May01R_AR Aging_Jun_2010_Q2" xfId="1172" xr:uid="{AF6C766C-178E-482F-9033-C5B784864C6A}"/>
    <cellStyle name="_CM_May01R_AR Aging_Sep_2010_Q3" xfId="1173" xr:uid="{64B326A5-3A94-4733-BA6E-0134CD703B36}"/>
    <cellStyle name="_CM_May01R_RD" xfId="1174" xr:uid="{A78EA1AA-EA43-465B-95A1-FFE555882B8D}"/>
    <cellStyle name="_CM_Nov01Rpt" xfId="1175" xr:uid="{3036A1E8-9852-4BB3-97B4-30F785403914}"/>
    <cellStyle name="_CM_Nov01Rpt 2" xfId="1176" xr:uid="{39911D85-0A22-4E60-A8B3-9917B0DB02DB}"/>
    <cellStyle name="_CM_Nov01Rpt_3-TTTBB Budget 2010 to Dept (2)" xfId="1177" xr:uid="{403002C4-5B70-404D-A90D-A91475A39BFC}"/>
    <cellStyle name="_CM_Nov01Rpt_Aging AR Internet at June2010" xfId="1178" xr:uid="{5EAC3366-23CE-4521-A4E1-394DCA30E810}"/>
    <cellStyle name="_CM_Nov01Rpt_Aging TTTI CO SS  311209(update)" xfId="1179" xr:uid="{67DF2299-182D-47B6-9017-CE1A880A049A}"/>
    <cellStyle name="_CM_Nov01Rpt_Aging TTTI CO SS _Q32010" xfId="1180" xr:uid="{66DBF17C-760A-4115-B67F-D03DEAB1CCFA}"/>
    <cellStyle name="_CM_Nov01Rpt_Aging TTTI CO SS 20100401-1" xfId="1181" xr:uid="{85CACDBA-6EF7-4F46-B8DA-8447C9FFF3EA}"/>
    <cellStyle name="_CM_Nov01Rpt_Aging TTTI CO SS 20100401-2" xfId="1182" xr:uid="{986174EA-71D9-45C1-ADFB-DDDBCD6514E2}"/>
    <cellStyle name="_CM_Nov01Rpt_Aging TTTI CO SS 20100701For_Accountant_Finish" xfId="1183" xr:uid="{AF474AB6-D650-4539-AD6A-37AE2D438ABA}"/>
    <cellStyle name="_CM_Nov01Rpt_AR Agin_Mar2010-1" xfId="1184" xr:uid="{24302610-B828-448B-9DD6-E86BCCD3678B}"/>
    <cellStyle name="_CM_Nov01Rpt_AR Aging_Jun_2010_Q2" xfId="1185" xr:uid="{C6573FEB-FEC1-450C-8FDB-5553BCBFBD36}"/>
    <cellStyle name="_CM_Nov01Rpt_AR Aging_Sep_2010_Q3" xfId="1186" xr:uid="{07641E16-8D26-4040-9D3B-2F255D4054F6}"/>
    <cellStyle name="_CM_Nov01Rpt_RD" xfId="1187" xr:uid="{9AF67E52-CD47-4468-8DAD-F4C3FA5643E2}"/>
    <cellStyle name="_CMO_Febเบื้องต้น" xfId="1188" xr:uid="{AC180A01-BC39-49C0-94A6-82BF97376D2B}"/>
    <cellStyle name="_CMO_Febเบื้องต้น 2" xfId="1189" xr:uid="{D87E6045-A28A-47EC-A303-CA65967CB69E}"/>
    <cellStyle name="_CMO_Febเบื้องต้น_3-TTTBB Budget 2010 to Dept (2)" xfId="1190" xr:uid="{346149FA-F078-4E85-A105-E6B4115105FA}"/>
    <cellStyle name="_CMO_Febเบื้องต้น_Aging AR Internet at June2010" xfId="1191" xr:uid="{D732DA07-AA45-4FED-9668-CF43B51CB6B4}"/>
    <cellStyle name="_CMO_Febเบื้องต้น_Aging TTTI CO SS  311209(update)" xfId="1192" xr:uid="{690DF3CB-0226-43A7-996F-31ADCAF7C35C}"/>
    <cellStyle name="_CMO_Febเบื้องต้น_Aging TTTI CO SS _Q32010" xfId="1193" xr:uid="{C24FBB6D-5275-4941-8B62-4163F773F978}"/>
    <cellStyle name="_CMO_Febเบื้องต้น_Aging TTTI CO SS 20100401-1" xfId="1194" xr:uid="{16896CD2-5428-4DCB-9D07-8330FDD9624C}"/>
    <cellStyle name="_CMO_Febเบื้องต้น_Aging TTTI CO SS 20100401-2" xfId="1195" xr:uid="{76DA46AF-7FBB-49B3-B199-ACC3251A9D85}"/>
    <cellStyle name="_CMO_Febเบื้องต้น_Aging TTTI CO SS 20100701For_Accountant_Finish" xfId="1196" xr:uid="{45AFF815-DF5F-4953-8317-7DF0B3C0D69B}"/>
    <cellStyle name="_CMO_Febเบื้องต้น_AR Agin_Mar2010-1" xfId="1197" xr:uid="{10648AFA-624C-45AB-8578-1221588D293E}"/>
    <cellStyle name="_CMO_Febเบื้องต้น_AR Aging_Jun_2010_Q2" xfId="1198" xr:uid="{74516354-3785-4B38-8ED5-8DFA1C1824E1}"/>
    <cellStyle name="_CMO_Febเบื้องต้น_AR Aging_Sep_2010_Q3" xfId="1199" xr:uid="{F924BBF0-2B5A-4F97-A1FC-5E006D7CCCCF}"/>
    <cellStyle name="_CMO_Febเบื้องต้น_RD" xfId="1200" xr:uid="{4912315A-EA6D-4335-BC22-E8510FDD10CD}"/>
    <cellStyle name="_CMO_Jan02" xfId="1201" xr:uid="{C23414E8-4C20-412B-B6D8-BB05383B5138}"/>
    <cellStyle name="_CMO_Jan02_3-TTTBB Budget 2010 to Dept (2)" xfId="1202" xr:uid="{0B11494A-032C-4D25-A6DF-4BF09FFD15FC}"/>
    <cellStyle name="_CMO_Jan02_Aging AR Internet at June2010" xfId="1203" xr:uid="{D0F3DBCC-08C2-4FF3-87F0-DEA5637FDB0B}"/>
    <cellStyle name="_CMO_Jan02_Aging TTTI CO SS  311209(update)" xfId="1204" xr:uid="{C8AAEB20-F297-4D2F-8266-22566F1B0DAA}"/>
    <cellStyle name="_CMO_Jan02_Aging TTTI CO SS _Q32010" xfId="1205" xr:uid="{C3C6ED85-85FE-4CE4-BF60-78C9E3BFA889}"/>
    <cellStyle name="_CMO_Jan02_Aging TTTI CO SS 20100401-1" xfId="1206" xr:uid="{77FEEF4F-C13C-4BB3-AFE2-FFBAE95260CA}"/>
    <cellStyle name="_CMO_Jan02_Aging TTTI CO SS 20100401-2" xfId="1207" xr:uid="{AB970781-17F0-4EB4-B67A-F6F9907CDC1D}"/>
    <cellStyle name="_CMO_Jan02_Aging TTTI CO SS 20100701For_Accountant_Finish" xfId="1208" xr:uid="{90411DB5-6265-4D4C-9A86-176EAB1026B2}"/>
    <cellStyle name="_CMO_Jan02_AR Agin_Mar2010-1" xfId="1209" xr:uid="{244E52CD-EBAF-474E-AC58-073D9AF4B7C0}"/>
    <cellStyle name="_CMO_Jan02_AR Aging_Jun_2010_Q2" xfId="1210" xr:uid="{D658513C-FA08-4890-B8E7-680029C7BC51}"/>
    <cellStyle name="_CMO_Jan02_AR Aging_Sep_2010_Q3" xfId="1211" xr:uid="{8E653062-1E15-42D6-9322-D8D5894670A2}"/>
    <cellStyle name="_CMO_Jan02_RD" xfId="1212" xr:uid="{13347067-DEE7-4B5D-881F-B18F0DA0D34E}"/>
    <cellStyle name="_CMO_Jan0301" xfId="1213" xr:uid="{A2765049-6805-4726-B17F-6A15C4BABE2D}"/>
    <cellStyle name="_CMO_Jan0301 2" xfId="1214" xr:uid="{C7B5D6CE-8451-4B9F-A0DA-94591329B06E}"/>
    <cellStyle name="_CMO_Jan0301_3-TTTBB Budget 2010 to Dept (2)" xfId="1215" xr:uid="{39B102EF-25CB-4E67-AC9E-9469753B4A50}"/>
    <cellStyle name="_CMO_Jan0301_Aging AR Internet at June2010" xfId="1216" xr:uid="{FF1E3BE2-17BE-4904-83CA-A99615690979}"/>
    <cellStyle name="_CMO_Jan0301_Aging TTTI CO SS  311209(update)" xfId="1217" xr:uid="{2A514EE1-D6C1-4900-A328-480D0415DA3D}"/>
    <cellStyle name="_CMO_Jan0301_Aging TTTI CO SS _Q32010" xfId="1218" xr:uid="{FAA9B2A7-9E01-4E30-B4FF-551E53E0EF88}"/>
    <cellStyle name="_CMO_Jan0301_Aging TTTI CO SS 20100401-1" xfId="1219" xr:uid="{EA05FA2E-119F-4A96-85F5-1BF667FCA18B}"/>
    <cellStyle name="_CMO_Jan0301_Aging TTTI CO SS 20100401-2" xfId="1220" xr:uid="{D285864C-F351-45A7-890D-E58AC7B4653B}"/>
    <cellStyle name="_CMO_Jan0301_Aging TTTI CO SS 20100701For_Accountant_Finish" xfId="1221" xr:uid="{B7CD0301-D3D6-41D9-A209-F67DD49476DA}"/>
    <cellStyle name="_CMO_Jan0301_AR Agin_Mar2010-1" xfId="1222" xr:uid="{E215E8DB-B9DA-4363-96E2-CEB9F5DF6871}"/>
    <cellStyle name="_CMO_Jan0301_AR Aging_Jun_2010_Q2" xfId="1223" xr:uid="{CE3ADA6A-EC1E-433A-B027-B27940E6B343}"/>
    <cellStyle name="_CMO_Jan0301_AR Aging_Sep_2010_Q3" xfId="1224" xr:uid="{69DD5197-6D85-4183-B471-5EF809E01F0F}"/>
    <cellStyle name="_CMO_Jan0301_RD" xfId="1225" xr:uid="{16AA2B86-2873-48E7-96C4-D71DD75B1AE0}"/>
    <cellStyle name="_CMO_Jun0201" xfId="1226" xr:uid="{FBF9D394-C82C-4F00-A5E1-27820866CFB3}"/>
    <cellStyle name="_CMO_Jun0201 2" xfId="1227" xr:uid="{B034B1A6-9BE7-41F7-924B-191EC661AEB8}"/>
    <cellStyle name="_CMO_Jun0201_3-TTTBB Budget 2010 to Dept (2)" xfId="1228" xr:uid="{EB89B232-2EF0-4C98-9D98-9CEE79B1100E}"/>
    <cellStyle name="_CMO_Jun0201_Aging AR Internet at June2010" xfId="1229" xr:uid="{1DBF7987-15AF-4AAB-A4C6-5EE94981500C}"/>
    <cellStyle name="_CMO_Jun0201_Aging TTTI CO SS  311209(update)" xfId="1230" xr:uid="{2D3C6EDD-6312-4563-B01E-3F8952263431}"/>
    <cellStyle name="_CMO_Jun0201_Aging TTTI CO SS _Q32010" xfId="1231" xr:uid="{CE01444C-D3EF-4368-B580-946350C2C123}"/>
    <cellStyle name="_CMO_Jun0201_Aging TTTI CO SS 20100401-1" xfId="1232" xr:uid="{C34E124E-DCDC-4421-9C87-43176BEC18FE}"/>
    <cellStyle name="_CMO_Jun0201_Aging TTTI CO SS 20100401-2" xfId="1233" xr:uid="{95B0E33D-8A6B-49AA-898D-9C3986B686CA}"/>
    <cellStyle name="_CMO_Jun0201_Aging TTTI CO SS 20100701For_Accountant_Finish" xfId="1234" xr:uid="{4A05427F-672B-4664-A0C4-5B7B0E99EDA2}"/>
    <cellStyle name="_CMO_Jun0201_AR Agin_Mar2010-1" xfId="1235" xr:uid="{5FE1FCA0-55C4-41D4-BB9F-B888C7100E60}"/>
    <cellStyle name="_CMO_Jun0201_AR Aging_Jun_2010_Q2" xfId="1236" xr:uid="{3B9042E7-2B79-4DA9-A1B6-C02D10C542B3}"/>
    <cellStyle name="_CMO_Jun0201_AR Aging_Sep_2010_Q3" xfId="1237" xr:uid="{AD31ADA1-EAC1-4E6D-B563-13FFE180A7C1}"/>
    <cellStyle name="_CMO_Jun0201_RD" xfId="1238" xr:uid="{E7A30EE8-3A0A-4378-B2DD-77C4A6E29AF3}"/>
    <cellStyle name="_CMO_Mar0201" xfId="1239" xr:uid="{10BAF910-24D9-47C4-9A33-7E46481EC976}"/>
    <cellStyle name="_CMO_Mar0201_3-TTTBB Budget 2010 to Dept (2)" xfId="1240" xr:uid="{6910C06B-290C-46DB-976F-AC9AD39306A2}"/>
    <cellStyle name="_CMO_Mar0201_Aging AR Internet at June2010" xfId="1241" xr:uid="{C70F8E09-F90F-4EB0-A4A7-D74F9EAFB457}"/>
    <cellStyle name="_CMO_Mar0201_Aging TTTI CO SS  311209(update)" xfId="1242" xr:uid="{0F802B11-E3AF-40E5-8934-BDB953B85491}"/>
    <cellStyle name="_CMO_Mar0201_Aging TTTI CO SS _Q32010" xfId="1243" xr:uid="{6600AE71-2467-4D0C-A634-3FA679EF0A5A}"/>
    <cellStyle name="_CMO_Mar0201_Aging TTTI CO SS 20100401-1" xfId="1244" xr:uid="{7A57BE3A-08BF-4366-A233-3961A64B8564}"/>
    <cellStyle name="_CMO_Mar0201_Aging TTTI CO SS 20100401-2" xfId="1245" xr:uid="{ED966FDF-8720-4FE5-A419-8C21D03AB440}"/>
    <cellStyle name="_CMO_Mar0201_Aging TTTI CO SS 20100701For_Accountant_Finish" xfId="1246" xr:uid="{B0E8D82B-D3EB-47C2-ACEB-836B28767E32}"/>
    <cellStyle name="_CMO_Mar0201_AR Agin_Mar2010-1" xfId="1247" xr:uid="{7E0E153C-47EE-48BE-8016-3B6CBFCE10BA}"/>
    <cellStyle name="_CMO_Mar0201_AR Aging_Jun_2010_Q2" xfId="1248" xr:uid="{F005D323-D210-4A0A-9FD8-88822ADDE61D}"/>
    <cellStyle name="_CMO_Mar0201_AR Aging_Sep_2010_Q3" xfId="1249" xr:uid="{4A7BB60F-E027-44F8-8B12-BC8F68A8F9EB}"/>
    <cellStyle name="_CMO_Mar0201_RD" xfId="1250" xr:uid="{3F456590-668A-4069-A511-26CB6FBEB2E9}"/>
    <cellStyle name="_CMO_Nov0201" xfId="1251" xr:uid="{F8A7CD6D-3342-4423-A6F3-42336AEB8F4B}"/>
    <cellStyle name="_CMO_Nov0201 2" xfId="1252" xr:uid="{D9826D14-2F6A-4CAF-8090-23ED29115437}"/>
    <cellStyle name="_CMO_Nov0201_3-TTTBB Budget 2010 to Dept (2)" xfId="1253" xr:uid="{861278FC-5C7B-4765-A84F-B1DAABD89153}"/>
    <cellStyle name="_CMO_Nov0201_Aging AR Internet at June2010" xfId="1254" xr:uid="{ED3807B2-619F-4206-9737-76F0C8191904}"/>
    <cellStyle name="_CMO_Nov0201_Aging TTTI CO SS  311209(update)" xfId="1255" xr:uid="{45543738-3E40-4306-B950-2355B37D3EB4}"/>
    <cellStyle name="_CMO_Nov0201_Aging TTTI CO SS _Q32010" xfId="1256" xr:uid="{AE8579F6-269F-4C05-979D-1471A8B8083C}"/>
    <cellStyle name="_CMO_Nov0201_Aging TTTI CO SS 20100401-1" xfId="1257" xr:uid="{0CDEF22D-AE3B-4BDC-A156-2965AF5A2464}"/>
    <cellStyle name="_CMO_Nov0201_Aging TTTI CO SS 20100401-2" xfId="1258" xr:uid="{E44CE792-97E8-4507-9A0E-5BD42BA28BE9}"/>
    <cellStyle name="_CMO_Nov0201_Aging TTTI CO SS 20100701For_Accountant_Finish" xfId="1259" xr:uid="{CAE454C8-CFD6-4073-8E88-AEC2FC5A07D2}"/>
    <cellStyle name="_CMO_Nov0201_AR Agin_Mar2010-1" xfId="1260" xr:uid="{DEA3090F-237C-4282-8C8D-36CC8D0B52D6}"/>
    <cellStyle name="_CMO_Nov0201_AR Aging_Jun_2010_Q2" xfId="1261" xr:uid="{84876B9A-68C8-4B5A-ABF3-26335A20F2C5}"/>
    <cellStyle name="_CMO_Nov0201_AR Aging_Sep_2010_Q3" xfId="1262" xr:uid="{160BF463-3BF0-478C-A147-C333E24FECB3}"/>
    <cellStyle name="_CMO_Nov0201_RD" xfId="1263" xr:uid="{D6952E8A-E351-40BB-9D2A-5B93E9F87B6E}"/>
    <cellStyle name="_CNT-Apr-2010" xfId="1264" xr:uid="{0C791849-6094-476A-B157-77D04BF60795}"/>
    <cellStyle name="_CNT-Apr-2010_Aging AR Internet_30 Sep 10" xfId="1265" xr:uid="{2909410F-1A66-4C41-9D38-DFF6BDB57542}"/>
    <cellStyle name="_CNT-Apr-2010_AR-Shop (2)" xfId="1266" xr:uid="{AECF1839-E5E8-488A-ADB8-A9FD0A87A71D}"/>
    <cellStyle name="_CNT-Apr-2010_AR-Shop RO10" xfId="1267" xr:uid="{E5D6DF59-3353-4C4F-BF13-52AFB738DA14}"/>
    <cellStyle name="_CNT-June-2010" xfId="1268" xr:uid="{109EA82E-6F81-4A43-85B4-72C1A56708CC}"/>
    <cellStyle name="_CNT-June-2010_Aging AR Internet_30 Sep 10" xfId="1269" xr:uid="{7EF133DC-4017-4824-B794-A3D9C79DBC5E}"/>
    <cellStyle name="_CNT-June-2010_AR-Shop (2)" xfId="1270" xr:uid="{9C28E03B-4DB7-4099-9716-4FCF9E62F56E}"/>
    <cellStyle name="_CNT-June-2010_AR-Shop RO10" xfId="1271" xr:uid="{DA7CB25E-7283-4722-A1B5-E94D1AACC335}"/>
    <cellStyle name="_CNT-Mar-2010" xfId="1272" xr:uid="{E2DAC552-96F5-4595-B2EF-455AF7925171}"/>
    <cellStyle name="_CNT-Mar-2010_AR-Leased Line at Oct010" xfId="1273" xr:uid="{C3883A17-3EEB-464F-9259-380665DF5CEC}"/>
    <cellStyle name="_CNT-Mar-2010_AR-Leased Line at Sep2010" xfId="1274" xr:uid="{1F31FB4C-9025-4DF7-84A3-DBB58CE94B68}"/>
    <cellStyle name="_CNT-Mar-2010_AR-Shop (2)" xfId="1275" xr:uid="{DEF06432-E368-44B4-AB54-FEA47E3B6004}"/>
    <cellStyle name="_CNT-Mar-2010_AR-Shop RO10" xfId="1276" xr:uid="{4ADACE60-BF3A-41C3-A48E-7D74A97D7752}"/>
    <cellStyle name="_CNT-Mar-2010_เดือน 052010" xfId="1277" xr:uid="{6EA33E3A-248C-4339-B950-D7DD868A6B5A}"/>
    <cellStyle name="_CNT-Mar-2010_เดือน 052010_Aging AR Internet_30 Sep 10" xfId="1278" xr:uid="{68DC4611-503A-42E4-A844-F5B479373E3B}"/>
    <cellStyle name="_CNT-Mar-2010_ปรับปรุง Bill-062010" xfId="1279" xr:uid="{428506B3-7875-493B-A0DC-F91D5C92C249}"/>
    <cellStyle name="_CNT-Mar-2010_ปรับปรุง Bill-062010_Aging AR Internet_30 Sep 10" xfId="1280" xr:uid="{CF4222D0-A612-4ACA-885F-47D124F50998}"/>
    <cellStyle name="_CNT-May-2010" xfId="1281" xr:uid="{320C2200-CA33-43A1-B62A-00CF2B509501}"/>
    <cellStyle name="_CNT-May-2010_Aging AR Internet_30 Sep 10" xfId="1282" xr:uid="{85A281EF-04C0-4E5F-8047-B4D4A49589E4}"/>
    <cellStyle name="_CNT-May-2010_AR-Shop (2)" xfId="1283" xr:uid="{1CB6A001-E12E-4770-8480-9D551EB3EFB8}"/>
    <cellStyle name="_CNT-May-2010_AR-Shop RO10" xfId="1284" xr:uid="{BED400C7-1345-4FC1-9F66-D775B71C064C}"/>
    <cellStyle name="_Compare Cost DWDM" xfId="1285" xr:uid="{C65B0D68-F0E5-43E8-A494-C86D29770686}"/>
    <cellStyle name="_Compare Cost DWDM 2" xfId="1286" xr:uid="{7C5F3BCC-504F-4C1D-8CEA-597158D3286F}"/>
    <cellStyle name="_control" xfId="1287" xr:uid="{0CA45E47-16F3-4021-AA2D-C9C913B9A629}"/>
    <cellStyle name="_control 2" xfId="1288" xr:uid="{58BB315F-7680-4822-B932-8AD853395819}"/>
    <cellStyle name="_control_3-TTTBB Budget 2010 to Dept (2)" xfId="1289" xr:uid="{AC4AD165-2EB9-45ED-987A-D7F80198AC7E}"/>
    <cellStyle name="_control_Aging AR Internet at June2010" xfId="1290" xr:uid="{09840CDF-C237-4049-BCAD-5F53E3369210}"/>
    <cellStyle name="_control_Aging TTTI CO SS  311209(update)" xfId="1291" xr:uid="{5BB0FF08-FCEC-4F41-91D9-9D3A2D69E1E7}"/>
    <cellStyle name="_control_Aging TTTI CO SS _Q32010" xfId="1292" xr:uid="{C07E7D2D-DFA8-4AE4-860F-EA61A1D75898}"/>
    <cellStyle name="_control_Aging TTTI CO SS 20100401-1" xfId="1293" xr:uid="{A82EE5F7-58E8-42B5-B67E-81E2EE3AB56C}"/>
    <cellStyle name="_control_Aging TTTI CO SS 20100401-2" xfId="1294" xr:uid="{F2888AAA-245B-4ACE-8B62-066D159DD33D}"/>
    <cellStyle name="_control_Aging TTTI CO SS 20100701For_Accountant_Finish" xfId="1295" xr:uid="{27694B6B-05CB-4EA7-B6F6-C929627DDE2E}"/>
    <cellStyle name="_control_AR Agin_Mar2010-1" xfId="1296" xr:uid="{EA59DA7B-C0EF-4C16-BFE7-4396D720252B}"/>
    <cellStyle name="_control_AR Aging_Jun_2010_Q2" xfId="1297" xr:uid="{042371CB-8D65-4657-893C-A3A0A7DF9E21}"/>
    <cellStyle name="_control_AR Aging_Sep_2010_Q3" xfId="1298" xr:uid="{B398B0A6-0CDE-4562-B592-F61BE9AB49A6}"/>
    <cellStyle name="_control_RD" xfId="1299" xr:uid="{714A6777-764C-49AD-9C73-D1208695977D}"/>
    <cellStyle name="_Copy of Copy of SHOP CODE" xfId="1300" xr:uid="{9FD2573D-FCD5-4ECB-B6F4-04537815887D}"/>
    <cellStyle name="_Copy of จดทะเบียนสาขาTTTI" xfId="1301" xr:uid="{83E44CAF-FDB9-4B7B-BD3F-920F50EFBB7C}"/>
    <cellStyle name="_Copy of จดทะเบียนสาขาTTTI_AR-Shop (2)" xfId="1302" xr:uid="{6F382381-7B7D-46E7-8D14-E0F2143B7237}"/>
    <cellStyle name="_Copy of จดทะเบียนสาขาTTTI_AR-Shop RO10" xfId="1303" xr:uid="{BBA54C84-749E-4569-9B5C-61F71B65387E}"/>
    <cellStyle name="_Copy of ภาษีขาย-BB-0509" xfId="1304" xr:uid="{E8725C58-18E6-4C99-ABB0-1526460D4504}"/>
    <cellStyle name="_Copy of ภาษีขาย-BB-0509_AR-Leased Line at Oct010" xfId="1305" xr:uid="{05E8752E-BDF8-4912-A73E-3FA51550A2D1}"/>
    <cellStyle name="_Copy of ภาษีขาย-BB-0509_AR-Leased Line at Sep2010" xfId="1306" xr:uid="{DA3BD74A-DD67-4D8B-9A26-6D6F99C6A110}"/>
    <cellStyle name="_Copy of ภาษีขาย-BB-0509_AR-Shop (2)" xfId="1307" xr:uid="{69A06495-4758-4984-8044-D0BA646DD6C0}"/>
    <cellStyle name="_Copy of ภาษีขาย-BB-0509_AR-Shop RO10" xfId="1308" xr:uid="{71A94063-F24A-4683-B944-2FD60FCB16E0}"/>
    <cellStyle name="_Copy of ภาษีขาย-BB-0509_Summary ro10 bay" xfId="1309" xr:uid="{7557AD01-BC58-4D57-B774-2A18A3F2A3CC}"/>
    <cellStyle name="_Copy of ภาษีขาย-BB-0509_summary-TTTI100% (triple3)-1" xfId="1310" xr:uid="{74B20F44-F202-4D3B-8AFA-D25BD658E91C}"/>
    <cellStyle name="_Copy of ภาษีขาย-BB-0509_TTTI 100%_RO1-10" xfId="1311" xr:uid="{2DDC2557-D8D2-4D96-90E7-F3251B5532BA}"/>
    <cellStyle name="_Copy of ภาษีขาย-BB-0509_เดือน 052010" xfId="1312" xr:uid="{F9D967DF-C3B4-4E45-A081-A64EFD5E645A}"/>
    <cellStyle name="_Copy of ภาษีขาย-BB-0509_เดือน 052010_Aging AR Internet_30 Sep 10" xfId="1313" xr:uid="{F4CE757B-CBA3-47EE-80AD-4D2FE45D9CA7}"/>
    <cellStyle name="_Copy of ภาษีขาย-BB-0509_ปรับปรุง Bill-062010" xfId="1314" xr:uid="{490F54CE-D96D-4E3A-860E-D94632AEECD7}"/>
    <cellStyle name="_Copy of ภาษีขาย-BB-0509_ปรับปรุง Bill-062010_Aging AR Internet_30 Sep 10" xfId="1315" xr:uid="{332D73B6-9424-47F9-A3AB-54B35DF6C398}"/>
    <cellStyle name="_Copy of ภาษีขาย-BB-0509_สรุปเช็ค+กระทบ STE. RO10 เดือน มกราคม 54" xfId="1316" xr:uid="{06306A63-8F9C-4054-8065-B05AA6F8844C}"/>
    <cellStyle name="_Cost_Huawei_C1_2Dec05_odd" xfId="1317" xr:uid="{0D386662-417A-4C8C-A8EB-584BF5A3AEB2}"/>
    <cellStyle name="_Cost_Huawei_C1_2Dec05_odd 10" xfId="1318" xr:uid="{40BD6853-04B6-4B27-ABA3-1BBB01873639}"/>
    <cellStyle name="_Cost_Huawei_C1_2Dec05_odd 11" xfId="1319" xr:uid="{4AA58775-4386-47CE-A4C1-469DF30BB80C}"/>
    <cellStyle name="_Cost_Huawei_C1_2Dec05_odd 12" xfId="1320" xr:uid="{8BD1B31C-A90D-4F63-AEAB-832F95F2EEFA}"/>
    <cellStyle name="_Cost_Huawei_C1_2Dec05_odd 13" xfId="1321" xr:uid="{2000A4B1-A730-4E99-A531-585BB0E10758}"/>
    <cellStyle name="_Cost_Huawei_C1_2Dec05_odd 14" xfId="1322" xr:uid="{FF75627F-27D5-44B2-9024-0F430BD50C90}"/>
    <cellStyle name="_Cost_Huawei_C1_2Dec05_odd 15" xfId="1323" xr:uid="{32F857A6-F90F-40D2-87E3-531ECDBB6DD6}"/>
    <cellStyle name="_Cost_Huawei_C1_2Dec05_odd 16" xfId="1324" xr:uid="{F7B6287E-E2A3-4E63-B4F5-E673FEEF416E}"/>
    <cellStyle name="_Cost_Huawei_C1_2Dec05_odd 17" xfId="1325" xr:uid="{2320FD56-4F48-4250-8BD9-A9BBE2EF7226}"/>
    <cellStyle name="_Cost_Huawei_C1_2Dec05_odd 18" xfId="1326" xr:uid="{FDB3F466-7B38-4EF6-9F31-47665BB27725}"/>
    <cellStyle name="_Cost_Huawei_C1_2Dec05_odd 19" xfId="1327" xr:uid="{D8C6F56E-9672-43EF-887B-67B9EEF7F3EA}"/>
    <cellStyle name="_Cost_Huawei_C1_2Dec05_odd 2" xfId="1328" xr:uid="{458B2F9C-416E-462A-A232-EFD15734F3F8}"/>
    <cellStyle name="_Cost_Huawei_C1_2Dec05_odd 2 2" xfId="1329" xr:uid="{DCE80D50-24A7-45B6-876A-E70DA1089D3A}"/>
    <cellStyle name="_Cost_Huawei_C1_2Dec05_odd 2 3" xfId="1330" xr:uid="{B0A290A7-3C38-4960-B7D7-6777676F6B52}"/>
    <cellStyle name="_Cost_Huawei_C1_2Dec05_odd 20" xfId="1331" xr:uid="{A49902EA-EB3D-4F3B-B47C-0FA47812F284}"/>
    <cellStyle name="_Cost_Huawei_C1_2Dec05_odd 21" xfId="1332" xr:uid="{6D4B31FE-2E6E-4697-9F34-D35807ABBE0E}"/>
    <cellStyle name="_Cost_Huawei_C1_2Dec05_odd 22" xfId="1333" xr:uid="{27FDC0B9-5D0F-44F3-A154-DE226129178D}"/>
    <cellStyle name="_Cost_Huawei_C1_2Dec05_odd 23" xfId="1334" xr:uid="{B94AB141-1EF5-4EE4-BA0B-E1E807702305}"/>
    <cellStyle name="_Cost_Huawei_C1_2Dec05_odd 24" xfId="1335" xr:uid="{61856FD4-E014-4274-A087-AFD0710D8436}"/>
    <cellStyle name="_Cost_Huawei_C1_2Dec05_odd 3" xfId="1336" xr:uid="{13934430-E12A-4342-A53F-8A197E72FC22}"/>
    <cellStyle name="_Cost_Huawei_C1_2Dec05_odd 3 2" xfId="1337" xr:uid="{6007F71A-3788-4377-8DC1-C62AF42F47DF}"/>
    <cellStyle name="_Cost_Huawei_C1_2Dec05_odd 4" xfId="1338" xr:uid="{F0D6634F-D486-43BB-9E5B-A7478A1DD06F}"/>
    <cellStyle name="_Cost_Huawei_C1_2Dec05_odd 5" xfId="1339" xr:uid="{9D5DF3CC-1747-48B2-8A07-0D218E0EBDF2}"/>
    <cellStyle name="_Cost_Huawei_C1_2Dec05_odd 6" xfId="1340" xr:uid="{42D41CC9-D756-43F6-83F8-3A40B08E04F3}"/>
    <cellStyle name="_Cost_Huawei_C1_2Dec05_odd 7" xfId="1341" xr:uid="{AFE6C4C5-7D20-4D92-A56E-A03B2A760572}"/>
    <cellStyle name="_Cost_Huawei_C1_2Dec05_odd 8" xfId="1342" xr:uid="{A9C8FFEA-9407-480B-9ED4-50826366667F}"/>
    <cellStyle name="_Cost_Huawei_C1_2Dec05_odd 9" xfId="1343" xr:uid="{159E91E5-F471-4588-9806-63839A376134}"/>
    <cellStyle name="_Cost_Huawei_C1_2Dec05_odd_(11)unrealised ex.rate" xfId="1344" xr:uid="{1D56022E-BA6C-4879-BE7A-10ADB9E64C1B}"/>
    <cellStyle name="_Cost_Huawei_C1_2Dec05_odd_(11)unrealised ex.rate 2" xfId="1345" xr:uid="{155E7DBE-4EA9-47A9-8546-A32B570ADFD1}"/>
    <cellStyle name="_Cost_Huawei_C1_2Dec05_odd_(11)unrealised ex.rate 3" xfId="1346" xr:uid="{D14F8F1B-FF7B-45C4-83FC-180FEC72EDD2}"/>
    <cellStyle name="_Cost_Huawei_C1_2Dec05_odd_(11)unrealised ex.rate 4" xfId="1347" xr:uid="{6D7419FA-4EEF-436D-9252-B27831BABDD9}"/>
    <cellStyle name="_Cost_Huawei_C1_2Dec05_odd_(11)unrealised ex.rate 5" xfId="1348" xr:uid="{74F4F866-D560-4F07-8CC3-CAC99DBD386D}"/>
    <cellStyle name="_Cost_Huawei_C1_2Dec05_odd_(11)unrealised ex.rate_(2)Sum of cash&amp;cash equipvalent" xfId="1349" xr:uid="{F4E8C943-7F22-4C16-8719-50915DC3168D}"/>
    <cellStyle name="_Cost_Huawei_C1_2Dec05_odd_(11)unrealised ex.rate_(2)Sum of cash&amp;cash equipvalent 2" xfId="1350" xr:uid="{52414C66-AE54-4057-A75E-FF7EF22E113E}"/>
    <cellStyle name="_Cost_Huawei_C1_2Dec05_odd_(11)unrealised ex.rate_(2)Sum of cash&amp;cash equipvalent 3" xfId="1351" xr:uid="{F101A473-DF18-4CBB-93E4-7BCE2596BE2B}"/>
    <cellStyle name="_Cost_Huawei_C1_2Dec05_odd_(11)unrealised ex.rate_(2)Sum of cash&amp;cash equipvalent 4" xfId="1352" xr:uid="{64DD689B-FC78-49E4-9DDD-467750B18600}"/>
    <cellStyle name="_Cost_Huawei_C1_2Dec05_odd_(11)unrealised ex.rate_(2)Sum of cash&amp;cash equipvalent 5" xfId="1353" xr:uid="{617A5E5D-FFD9-4BF2-90EE-60CC6748618B}"/>
    <cellStyle name="_Cost_Huawei_C1_2Dec05_odd_(11)unrealised ex.rate_(3)Aging AR" xfId="1354" xr:uid="{021EF9A1-919E-445E-A6BD-F4DFFC09DEA4}"/>
    <cellStyle name="_Cost_Huawei_C1_2Dec05_odd_(11)unrealised ex.rate_(3)Aging AR 2" xfId="1355" xr:uid="{17C499AE-D552-4BF0-94F0-83B9B9572D01}"/>
    <cellStyle name="_Cost_Huawei_C1_2Dec05_odd_(11)unrealised ex.rate_(3)Aging AR 3" xfId="1356" xr:uid="{9E80113D-2435-4CE9-93FA-7345B1B67907}"/>
    <cellStyle name="_Cost_Huawei_C1_2Dec05_odd_(11)unrealised ex.rate_(3)Aging AR 4" xfId="1357" xr:uid="{F5DEDC50-4BD6-4971-9C20-5E96F8839EAA}"/>
    <cellStyle name="_Cost_Huawei_C1_2Dec05_odd_(11)unrealised ex.rate_(3)Aging AR 5" xfId="1358" xr:uid="{6D518440-9519-4E56-87EE-EE7144CC870B}"/>
    <cellStyle name="_Cost_Huawei_C1_2Dec05_odd_(12) Detail cash flow" xfId="1359" xr:uid="{12F48BC3-86CE-43A9-9BF8-25325D7895D0}"/>
    <cellStyle name="_Cost_Huawei_C1_2Dec05_odd_(3)Selling and admin Q2_Y2009" xfId="1360" xr:uid="{36013BE9-BEF6-401F-9109-F53E53206959}"/>
    <cellStyle name="_Cost_Huawei_C1_2Dec05_odd_(3)Selling and admin Q2_Y2009 2" xfId="1361" xr:uid="{B9006896-6CC8-4E7E-901D-2E94F90C04E4}"/>
    <cellStyle name="_Cost_Huawei_C1_2Dec05_odd_(3)Selling and admin Q2_Y2009_2010_JAS Group_R3_Expenses by nature 2009" xfId="1362" xr:uid="{FFCAFFFF-DC97-4794-B612-A460FA829FBC}"/>
    <cellStyle name="_Cost_Huawei_C1_2Dec05_odd_(3)Selling and admin Q2_Y2009_Q209_J027_Note group R3" xfId="1363" xr:uid="{D77B0140-9263-40E0-B1DE-5DB362034A3D}"/>
    <cellStyle name="_Cost_Huawei_C1_2Dec05_odd_(3)Selling and admin Q2_Y2009_Q209_J027_Note group R3 2" xfId="1364" xr:uid="{258279CB-8251-4C6B-95E8-7D4BA2626E4A}"/>
    <cellStyle name="_Cost_Huawei_C1_2Dec05_odd_(3)Selling and admin Q2_Y2009_Q209_J027_Note group R3_2010_JAS Group_R3_Expenses by nature 2009" xfId="1365" xr:uid="{765DF64E-E468-42E2-B4B9-C03C62570050}"/>
    <cellStyle name="_Cost_Huawei_C1_2Dec05_odd_2008Q1_JI Group - Note R11" xfId="1366" xr:uid="{2EFC0C3E-AEE1-47EA-8DBC-C10A91450F1B}"/>
    <cellStyle name="_Cost_Huawei_C1_2Dec05_odd_2008Q1_JI Group - Note R11 2" xfId="1367" xr:uid="{344778F1-49BE-42A5-88A2-5D326C40AA53}"/>
    <cellStyle name="_Cost_Huawei_C1_2Dec05_odd_2008Q1_JI Group - Note R11 3" xfId="1368" xr:uid="{98031038-C7E3-4A6C-86C3-FA46D13E3675}"/>
    <cellStyle name="_Cost_Huawei_C1_2Dec05_odd_2008Q1_JI Group - Note R11_(11)unrealised ex.rate" xfId="1369" xr:uid="{7A987D7B-0532-4054-BF65-C3BD9E82EFBB}"/>
    <cellStyle name="_Cost_Huawei_C1_2Dec05_odd_2008Q1_JI Group - Note R11_(11)unrealised ex.rate 2" xfId="1370" xr:uid="{78E5BE53-61BD-4548-9287-E331C8184A89}"/>
    <cellStyle name="_Cost_Huawei_C1_2Dec05_odd_2008Q1_JI Group - Note R11_(11)unrealised ex.rate 3" xfId="1371" xr:uid="{1ABF5A8A-7750-4CBF-9EDF-32DECEC09BB9}"/>
    <cellStyle name="_Cost_Huawei_C1_2Dec05_odd_2008Q1_JI Group - Note R11_(11)unrealised ex.rate 4" xfId="1372" xr:uid="{A82E2030-3256-4987-B92E-4AF7A972B121}"/>
    <cellStyle name="_Cost_Huawei_C1_2Dec05_odd_2008Q1_JI Group - Note R11_(11)unrealised ex.rate 5" xfId="1373" xr:uid="{BD9D3968-CE38-4BB6-8298-47E020188782}"/>
    <cellStyle name="_Cost_Huawei_C1_2Dec05_odd_2008Q1_JI Group - Note R11_(11)unrealised ex.rate_(2)Sum of cash&amp;cash equipvalent" xfId="1374" xr:uid="{3B8AF498-8F2C-45C6-9775-290F3E00AE51}"/>
    <cellStyle name="_Cost_Huawei_C1_2Dec05_odd_2008Q1_JI Group - Note R11_(11)unrealised ex.rate_(2)Sum of cash&amp;cash equipvalent 2" xfId="1375" xr:uid="{EF41EB35-A7FF-424D-843E-7C74F94B8C22}"/>
    <cellStyle name="_Cost_Huawei_C1_2Dec05_odd_2008Q1_JI Group - Note R11_(11)unrealised ex.rate_(2)Sum of cash&amp;cash equipvalent 3" xfId="1376" xr:uid="{9CBAAF97-1A37-42AE-AE80-3334ED3EF6AF}"/>
    <cellStyle name="_Cost_Huawei_C1_2Dec05_odd_2008Q1_JI Group - Note R11_(11)unrealised ex.rate_(2)Sum of cash&amp;cash equipvalent 4" xfId="1377" xr:uid="{A858F6F2-03C2-4F63-8B7E-135D8D14BC67}"/>
    <cellStyle name="_Cost_Huawei_C1_2Dec05_odd_2008Q1_JI Group - Note R11_(11)unrealised ex.rate_(2)Sum of cash&amp;cash equipvalent 5" xfId="1378" xr:uid="{FDCB5EBE-DCBC-43B8-9C14-91A342CEDE3A}"/>
    <cellStyle name="_Cost_Huawei_C1_2Dec05_odd_2008Q1_JI Group - Note R11_(11)unrealised ex.rate_(3)Aging AR" xfId="1379" xr:uid="{189B5059-E320-4296-B514-70379E355A39}"/>
    <cellStyle name="_Cost_Huawei_C1_2Dec05_odd_2008Q1_JI Group - Note R11_(11)unrealised ex.rate_(3)Aging AR 2" xfId="1380" xr:uid="{8DA2950F-D0B8-44A9-AE54-B34D341AA65B}"/>
    <cellStyle name="_Cost_Huawei_C1_2Dec05_odd_2008Q1_JI Group - Note R11_(11)unrealised ex.rate_(3)Aging AR 3" xfId="1381" xr:uid="{E2A3C4ED-99C9-4965-BA20-14126D77FC80}"/>
    <cellStyle name="_Cost_Huawei_C1_2Dec05_odd_2008Q1_JI Group - Note R11_(11)unrealised ex.rate_(3)Aging AR 4" xfId="1382" xr:uid="{7FD1E627-1B87-4ABE-9450-C951F696A478}"/>
    <cellStyle name="_Cost_Huawei_C1_2Dec05_odd_2008Q1_JI Group - Note R11_(11)unrealised ex.rate_(3)Aging AR 5" xfId="1383" xr:uid="{52E1846D-97F5-492A-96E8-5AAD776439B5}"/>
    <cellStyle name="_Cost_Huawei_C1_2Dec05_odd_2008Q1_JI Group - Note R11_(12) Detail cash flow" xfId="1384" xr:uid="{D39E9BFD-DE0F-468A-B95A-6E23BF9D98C1}"/>
    <cellStyle name="_Cost_Huawei_C1_2Dec05_odd_2008Q1_JI Group - Note R11_(3)Selling and admin Q2_Y2009" xfId="1385" xr:uid="{0645539C-B5D4-4ADF-9013-FBB7A9696F3F}"/>
    <cellStyle name="_Cost_Huawei_C1_2Dec05_odd_2008Q1_JI Group - Note R11_(3)Selling and admin Q2_Y2009 2" xfId="1386" xr:uid="{60790287-C8A3-41CD-8278-1451F727320E}"/>
    <cellStyle name="_Cost_Huawei_C1_2Dec05_odd_2008Q1_JI Group - Note R11_(3)Selling and admin Q2_Y2009_2010_JAS Group_R3_Expenses by nature 2009" xfId="1387" xr:uid="{E11205E3-FAED-4733-9692-8451D5057C51}"/>
    <cellStyle name="_Cost_Huawei_C1_2Dec05_odd_2008Q1_JI Group - Note R11_(3)Selling and admin Q2_Y2009_Q209_J027_Note group R3" xfId="1388" xr:uid="{312E4326-C908-441D-BBD5-2DD5A948DB7E}"/>
    <cellStyle name="_Cost_Huawei_C1_2Dec05_odd_2008Q1_JI Group - Note R11_(3)Selling and admin Q2_Y2009_Q209_J027_Note group R3 2" xfId="1389" xr:uid="{39B23E83-3932-41C4-9002-47C7BA468DCE}"/>
    <cellStyle name="_Cost_Huawei_C1_2Dec05_odd_2008Q1_JI Group - Note R11_(3)Selling and admin Q2_Y2009_Q209_J027_Note group R3_2010_JAS Group_R3_Expenses by nature 2009" xfId="1390" xr:uid="{204CF8E7-CE87-4174-AF75-5BB9DA4F9E1D}"/>
    <cellStyle name="_Cost_Huawei_C1_2Dec05_odd_2008Q1_JI Group - Note R11_2010_Q3_TTT I_Note R3." xfId="1391" xr:uid="{4DD0FB9B-84DD-40DB-993D-B177DCFC187C}"/>
    <cellStyle name="_Cost_Huawei_C1_2Dec05_odd_2008Q1_JI Group - Note R11_2010_Q4_TTT I_Note R3" xfId="1392" xr:uid="{EF2CA838-B850-4EFE-9CDE-D25EC36EA889}"/>
    <cellStyle name="_Cost_Huawei_C1_2Dec05_odd_2008Q1_JI Group - Note R11_detail cash flow" xfId="1393" xr:uid="{8F6C09E8-85A9-4E64-B531-E8904F4C8FB5}"/>
    <cellStyle name="_Cost_Huawei_C1_2Dec05_odd_2008Q1_JI Group - Note R11_detail cash flow 2" xfId="1394" xr:uid="{E4FB47B8-04BF-4BE1-B741-C12BDDF8DE80}"/>
    <cellStyle name="_Cost_Huawei_C1_2Dec05_odd_2008Q1_JI Group - Note R11_Note unrealized (update)" xfId="1395" xr:uid="{176A1C90-62F2-4C13-846B-6E4D24DCBD95}"/>
    <cellStyle name="_Cost_Huawei_C1_2Dec05_odd_2008Q1_JI Group - Note R11_Note unrealized (update) 2" xfId="1396" xr:uid="{A79B47AD-1419-475D-B70B-E158A1BC7942}"/>
    <cellStyle name="_Cost_Huawei_C1_2Dec05_odd_2008Q1_JI Group - Note R11_Note unrealized (update) 3" xfId="1397" xr:uid="{CEEAF796-9635-4D62-B30F-E812204782E5}"/>
    <cellStyle name="_Cost_Huawei_C1_2Dec05_odd_2008Q1_JI Group - Note R11_Note unrealized (update)_JTS_Note R1_Q2Y2010" xfId="1398" xr:uid="{E1E7AD4D-3BD0-4698-8BDB-29B94D5A6334}"/>
    <cellStyle name="_Cost_Huawei_C1_2Dec05_odd_2008Q1_JI Group - Note R11_Note unrealized (update)_JTS_Note R1_Q2Y2010 2" xfId="1399" xr:uid="{DD178083-ACFA-4F38-AAE6-857AFD424C87}"/>
    <cellStyle name="_Cost_Huawei_C1_2Dec05_odd_2008Q1_JI Group - Note R11_Note unrealized (update)_Note_R1_Aging_Q2_11" xfId="1400" xr:uid="{E581859B-F1B2-46B1-9171-8660DCF3069D}"/>
    <cellStyle name="_Cost_Huawei_C1_2Dec05_odd_2008Q1_JI Group - Note R11_Note unrealized (update)_Note_R1_Aging_Q2_11 2" xfId="1401" xr:uid="{9E1CF0F7-B830-43B5-ADC9-24E196260CF8}"/>
    <cellStyle name="_Cost_Huawei_C1_2Dec05_odd_2008Q1_JI Group - Note R11_Note unrealized (update)_Note_R1_Aging_Q3_11" xfId="1402" xr:uid="{DCE6A828-81A9-4FD7-99F1-E82D478133D6}"/>
    <cellStyle name="_Cost_Huawei_C1_2Dec05_odd_2008Q1_JI Group - Note R11_Note unrealized (update)_Note_R1_Aging_Q4" xfId="1403" xr:uid="{C257FE23-BA1E-4D44-8AB6-F915BF0B97B9}"/>
    <cellStyle name="_Cost_Huawei_C1_2Dec05_odd_2008Q1_JI Group - Note R11_Note unrealized (update)_Note_R1_Aging_Q4 2" xfId="1404" xr:uid="{90BA011E-5A94-4390-90B9-6FE8ACB6FBC4}"/>
    <cellStyle name="_Cost_Huawei_C1_2Dec05_odd_2008Q1_JI Group - Note R11_Note unrealized (update)_Q210_J032_Note R1_Unrealised" xfId="1405" xr:uid="{AD7CA16C-B12C-42C4-A903-6AD49734E434}"/>
    <cellStyle name="_Cost_Huawei_C1_2Dec05_odd_2008Q1_JI Group - Note R11_Note unrealized (update)_Q210_J032_Note R1_Unrealised 2" xfId="1406" xr:uid="{B91C75F3-A3B6-442E-86EB-CFBC04A674C0}"/>
    <cellStyle name="_Cost_Huawei_C1_2Dec05_odd_2008Q1_JI Group - Note R11_Note_Cash&amp;Cash equivalent" xfId="1407" xr:uid="{5C25B798-A449-45FE-BA7F-F783BF002378}"/>
    <cellStyle name="_Cost_Huawei_C1_2Dec05_odd_2008Q1_JI Group - Note R11_Q1_09_JAS Group_Note R2" xfId="1408" xr:uid="{108BF248-CC13-46C4-BDB6-AACF928EB9A9}"/>
    <cellStyle name="_Cost_Huawei_C1_2Dec05_odd_2008Q1_JI Group - Note R11_Q209_J027_Note group R2" xfId="1409" xr:uid="{D56C50B1-E379-4C89-8605-2A5762076B66}"/>
    <cellStyle name="_Cost_Huawei_C1_2Dec05_odd_2008Q1_JI Group - Note R11_Q2-2010_TTT I_Note R3" xfId="1410" xr:uid="{F34DD55F-B2B3-43DF-A7ED-4F0D97A8B772}"/>
    <cellStyle name="_Cost_Huawei_C1_2Dec05_odd_2008Q1_JI Group - Note R11_Q309_J032_Note R1_Audit (2)" xfId="1411" xr:uid="{CFA31DAE-C486-418D-AF37-E5C42EAE7066}"/>
    <cellStyle name="_Cost_Huawei_C1_2Dec05_odd_2008Q1_JI Group - Note R11_Q309_J032_Note R1_Audit (2) 2" xfId="1412" xr:uid="{D6F5EF35-85BA-4E96-B7F5-5DC2FF07E9DE}"/>
    <cellStyle name="_Cost_Huawei_C1_2Dec05_odd_2008Q1_JI Group - Note R11_Q309_J032_Note R1_Audit (2) 3" xfId="1413" xr:uid="{CE2E0D2E-3E1D-47A5-95A7-C8F9D3140F9C}"/>
    <cellStyle name="_Cost_Huawei_C1_2Dec05_odd_2008Q1_JI Group - Note R11_Q309_J032_Note R1_Audit (2)_JTS_Note R1_Q2Y2010" xfId="1414" xr:uid="{C319F383-BBE0-41FE-BB29-43FFBA2451ED}"/>
    <cellStyle name="_Cost_Huawei_C1_2Dec05_odd_2008Q1_JI Group - Note R11_Q309_J032_Note R1_Audit (2)_JTS_Note R1_Q2Y2010 2" xfId="1415" xr:uid="{B00AC5B2-D4B4-4171-855E-63FD3111EFEA}"/>
    <cellStyle name="_Cost_Huawei_C1_2Dec05_odd_2008Q1_JI Group - Note R11_Q309_J032_Note R1_Audit (2)_Note_R1_Aging_Q2_11" xfId="1416" xr:uid="{AD28F84D-E714-46D0-A791-D1B13073AA52}"/>
    <cellStyle name="_Cost_Huawei_C1_2Dec05_odd_2008Q1_JI Group - Note R11_Q309_J032_Note R1_Audit (2)_Note_R1_Aging_Q2_11 2" xfId="1417" xr:uid="{0849DF8D-DBC8-4C53-A772-DB35879B85D2}"/>
    <cellStyle name="_Cost_Huawei_C1_2Dec05_odd_2008Q1_JI Group - Note R11_Q309_J032_Note R1_Audit (2)_Note_R1_Aging_Q3_11" xfId="1418" xr:uid="{FF63EE3C-DCF9-4ADE-9AA0-3134613D3F07}"/>
    <cellStyle name="_Cost_Huawei_C1_2Dec05_odd_2008Q1_JI Group - Note R11_Q309_J032_Note R1_Audit (2)_Note_R1_Aging_Q4" xfId="1419" xr:uid="{10B7B0B8-A9DC-482E-8677-8F763A40C8BF}"/>
    <cellStyle name="_Cost_Huawei_C1_2Dec05_odd_2008Q1_JI Group - Note R11_Q309_J032_Note R1_Audit (2)_Note_R1_Aging_Q4 2" xfId="1420" xr:uid="{B0B6AFC6-C3F9-4127-A9B7-245CA8BD2A7D}"/>
    <cellStyle name="_Cost_Huawei_C1_2Dec05_odd_2008Q1_JI Group - Note R11_Q309_J032_Note R1_Audit (2)_Q210_J032_Note R1_Unrealised" xfId="1421" xr:uid="{BD45E231-784B-4631-AA5F-8F991E5B5D3F}"/>
    <cellStyle name="_Cost_Huawei_C1_2Dec05_odd_2008Q1_JI Group - Note R11_Q309_J032_Note R1_Audit (2)_Q210_J032_Note R1_Unrealised 2" xfId="1422" xr:uid="{8296B7F0-6831-4FDE-855F-27ACA24B6B47}"/>
    <cellStyle name="_Cost_Huawei_C1_2Dec05_odd_2008Q2_JIG_Note R11" xfId="1423" xr:uid="{7763CAE7-7AFA-4705-B7C8-A6261E80D6BA}"/>
    <cellStyle name="_Cost_Huawei_C1_2Dec05_odd_2008Q3- J027 - JI Group - Note R1" xfId="1424" xr:uid="{3FD55CD1-373E-44CA-94B6-A7A86BA0B0D0}"/>
    <cellStyle name="_Cost_Huawei_C1_2Dec05_odd_2008Q3- J027 - JI Group - Note R1 2" xfId="1425" xr:uid="{37BC0F61-3719-423B-B095-FAC35DD16D12}"/>
    <cellStyle name="_Cost_Huawei_C1_2Dec05_odd_2008Q3- J027 - JI Group - Note R1_Q1_09_JAS Group_Note R2" xfId="1426" xr:uid="{E807A926-FC12-44AA-A83A-778C0C2F4F45}"/>
    <cellStyle name="_Cost_Huawei_C1_2Dec05_odd_2008Q3- J027 - JI Group - Note R1_Q209_J027_Note group R2" xfId="1427" xr:uid="{08D8DD69-82E0-4978-9FA6-1E55DBDBAA00}"/>
    <cellStyle name="_Cost_Huawei_C1_2Dec05_odd_2010_Q3_TTT I_Note R3." xfId="1428" xr:uid="{FD7F99C9-7C77-40C7-8896-4E6859374135}"/>
    <cellStyle name="_Cost_Huawei_C1_2Dec05_odd_2010_Q4_TTT I_Note R3" xfId="1429" xr:uid="{7858E333-1A62-4E87-B665-F6A533C84907}"/>
    <cellStyle name="_Cost_Huawei_C1_2Dec05_odd_3-TTTBB Budget 2010 to Dept (2)" xfId="1430" xr:uid="{888CDA2A-3FFA-49A1-BA5F-1448F2E2B4B5}"/>
    <cellStyle name="_Cost_Huawei_C1_2Dec05_odd_BS (T)" xfId="1431" xr:uid="{FDF3512E-91BD-4711-96A4-8A2036A7152B}"/>
    <cellStyle name="_Cost_Huawei_C1_2Dec05_odd_detail cash flow" xfId="1432" xr:uid="{0DEA7783-2446-475D-B3EC-6A79CBC032F6}"/>
    <cellStyle name="_Cost_Huawei_C1_2Dec05_odd_detail cash flow 2" xfId="1433" xr:uid="{5A523514-B71E-4C13-8AC0-729ABC0EE456}"/>
    <cellStyle name="_Cost_Huawei_C1_2Dec05_odd_Movement CIP" xfId="1434" xr:uid="{75FE9C27-5DDD-46DF-B3F0-76C014D061F7}"/>
    <cellStyle name="_Cost_Huawei_C1_2Dec05_odd_Note unrealized (update)" xfId="1435" xr:uid="{C76BB827-8BFE-436E-A375-5747A8D87E78}"/>
    <cellStyle name="_Cost_Huawei_C1_2Dec05_odd_Note unrealized (update) 2" xfId="1436" xr:uid="{FEE8CF72-E681-4128-845C-081725AE9EF6}"/>
    <cellStyle name="_Cost_Huawei_C1_2Dec05_odd_Note unrealized (update) 3" xfId="1437" xr:uid="{1A636F53-98BB-4BDB-A385-CDCD6B8AA5DB}"/>
    <cellStyle name="_Cost_Huawei_C1_2Dec05_odd_Note unrealized (update)_JTS_Note R1_Q2Y2010" xfId="1438" xr:uid="{7A03D762-94DD-41EA-A3B7-2DE1353F4C1B}"/>
    <cellStyle name="_Cost_Huawei_C1_2Dec05_odd_Note unrealized (update)_JTS_Note R1_Q2Y2010 2" xfId="1439" xr:uid="{28A6F7B8-7F9C-4C0E-AE17-6D1251E4D248}"/>
    <cellStyle name="_Cost_Huawei_C1_2Dec05_odd_Note unrealized (update)_Note_R1_Aging_Q2_11" xfId="1440" xr:uid="{14F46F79-D4CE-4467-B406-44842D90F427}"/>
    <cellStyle name="_Cost_Huawei_C1_2Dec05_odd_Note unrealized (update)_Note_R1_Aging_Q2_11 2" xfId="1441" xr:uid="{E654664E-8D75-4F94-B478-D7A69674F848}"/>
    <cellStyle name="_Cost_Huawei_C1_2Dec05_odd_Note unrealized (update)_Note_R1_Aging_Q3_11" xfId="1442" xr:uid="{13C62A45-77E3-467A-B5E5-55A7300EF9CD}"/>
    <cellStyle name="_Cost_Huawei_C1_2Dec05_odd_Note unrealized (update)_Note_R1_Aging_Q4" xfId="1443" xr:uid="{F837FFE3-19A0-4AED-98E6-BDC4714BDC36}"/>
    <cellStyle name="_Cost_Huawei_C1_2Dec05_odd_Note unrealized (update)_Note_R1_Aging_Q4 2" xfId="1444" xr:uid="{F5F617F2-0C95-43DD-BB4A-89BA3C0B6EC1}"/>
    <cellStyle name="_Cost_Huawei_C1_2Dec05_odd_Note unrealized (update)_Q210_J032_Note R1_Unrealised" xfId="1445" xr:uid="{E0896AC3-8FF3-4186-9D5C-B357D44BFF08}"/>
    <cellStyle name="_Cost_Huawei_C1_2Dec05_odd_Note unrealized (update)_Q210_J032_Note R1_Unrealised 2" xfId="1446" xr:uid="{CD6994A6-3F58-49C4-8C3E-AA86423AE613}"/>
    <cellStyle name="_Cost_Huawei_C1_2Dec05_odd_Note_Cash&amp;Cash equivalent" xfId="1447" xr:uid="{FF4DF420-3EFD-4086-B7FD-EFBBDD065A6E}"/>
    <cellStyle name="_Cost_Huawei_C1_2Dec05_odd_only" xfId="1448" xr:uid="{8F108EDF-6833-4753-8614-46F3BF2B92B4}"/>
    <cellStyle name="_Cost_Huawei_C1_2Dec05_odd_PL" xfId="1449" xr:uid="{EDE59983-D19D-476C-BBB7-0ED8E9ADA544}"/>
    <cellStyle name="_Cost_Huawei_C1_2Dec05_odd_Q1 2008 - J027 - cash flow conso - WP" xfId="1450" xr:uid="{A326C4F0-AF71-4CA5-A1CB-45A71A9FF068}"/>
    <cellStyle name="_Cost_Huawei_C1_2Dec05_odd_Q1 2008 - J027 - cash flow conso - WP 2" xfId="1451" xr:uid="{9A59D91F-358F-403B-B76E-60DC1942DB78}"/>
    <cellStyle name="_Cost_Huawei_C1_2Dec05_odd_Q1 2008 - J027 - cash flow conso - WP 3" xfId="1452" xr:uid="{E8ED2A72-40AC-46B8-8AC6-D84AEB4E3A0A}"/>
    <cellStyle name="_Cost_Huawei_C1_2Dec05_odd_Q1 2008 - J027 - cash flow conso - WP_(11)unrealised ex.rate" xfId="1453" xr:uid="{8FB42BB3-959B-4FF6-8E5D-E0C1150C6B87}"/>
    <cellStyle name="_Cost_Huawei_C1_2Dec05_odd_Q1 2008 - J027 - cash flow conso - WP_(11)unrealised ex.rate 2" xfId="1454" xr:uid="{E610360D-8E2E-4966-90CD-292C49B2BF2C}"/>
    <cellStyle name="_Cost_Huawei_C1_2Dec05_odd_Q1 2008 - J027 - cash flow conso - WP_(11)unrealised ex.rate 3" xfId="1455" xr:uid="{4D605EB4-D3B6-484B-8236-079759A031CC}"/>
    <cellStyle name="_Cost_Huawei_C1_2Dec05_odd_Q1 2008 - J027 - cash flow conso - WP_(11)unrealised ex.rate 4" xfId="1456" xr:uid="{9BC9DEB0-4316-440B-AED6-54712B470CFF}"/>
    <cellStyle name="_Cost_Huawei_C1_2Dec05_odd_Q1 2008 - J027 - cash flow conso - WP_(11)unrealised ex.rate 5" xfId="1457" xr:uid="{FEE6C2C1-688F-42CE-832E-BF37ED808979}"/>
    <cellStyle name="_Cost_Huawei_C1_2Dec05_odd_Q1 2008 - J027 - cash flow conso - WP_(11)unrealised ex.rate_(2)Sum of cash&amp;cash equipvalent" xfId="1458" xr:uid="{891F3099-7DD6-4907-B2D6-7EA1CACC68D4}"/>
    <cellStyle name="_Cost_Huawei_C1_2Dec05_odd_Q1 2008 - J027 - cash flow conso - WP_(11)unrealised ex.rate_(2)Sum of cash&amp;cash equipvalent 2" xfId="1459" xr:uid="{7E78BC12-DEBF-4C55-9B52-FE0B4E279892}"/>
    <cellStyle name="_Cost_Huawei_C1_2Dec05_odd_Q1 2008 - J027 - cash flow conso - WP_(11)unrealised ex.rate_(2)Sum of cash&amp;cash equipvalent 3" xfId="1460" xr:uid="{C840EE09-8F4C-47FD-97F0-D1AC25C639C6}"/>
    <cellStyle name="_Cost_Huawei_C1_2Dec05_odd_Q1 2008 - J027 - cash flow conso - WP_(11)unrealised ex.rate_(2)Sum of cash&amp;cash equipvalent 4" xfId="1461" xr:uid="{980782DF-9EE7-44CF-9F26-DA49CD1491EB}"/>
    <cellStyle name="_Cost_Huawei_C1_2Dec05_odd_Q1 2008 - J027 - cash flow conso - WP_(11)unrealised ex.rate_(2)Sum of cash&amp;cash equipvalent 5" xfId="1462" xr:uid="{28D1DF1D-A7EF-4454-AD06-6EC5CAA1B055}"/>
    <cellStyle name="_Cost_Huawei_C1_2Dec05_odd_Q1 2008 - J027 - cash flow conso - WP_(11)unrealised ex.rate_(3)Aging AR" xfId="1463" xr:uid="{3C0932AE-0693-482D-A292-60A4DA2AD994}"/>
    <cellStyle name="_Cost_Huawei_C1_2Dec05_odd_Q1 2008 - J027 - cash flow conso - WP_(11)unrealised ex.rate_(3)Aging AR 2" xfId="1464" xr:uid="{D0FC02E9-0109-4C34-87FD-A8F78962B9E9}"/>
    <cellStyle name="_Cost_Huawei_C1_2Dec05_odd_Q1 2008 - J027 - cash flow conso - WP_(11)unrealised ex.rate_(3)Aging AR 3" xfId="1465" xr:uid="{B1BFED7A-4C36-4C2F-BEB9-0E3B838655E0}"/>
    <cellStyle name="_Cost_Huawei_C1_2Dec05_odd_Q1 2008 - J027 - cash flow conso - WP_(11)unrealised ex.rate_(3)Aging AR 4" xfId="1466" xr:uid="{F280FEAB-1A53-4231-B941-91224F304059}"/>
    <cellStyle name="_Cost_Huawei_C1_2Dec05_odd_Q1 2008 - J027 - cash flow conso - WP_(11)unrealised ex.rate_(3)Aging AR 5" xfId="1467" xr:uid="{0B2863C1-3841-49E8-98EC-F126CA1555B6}"/>
    <cellStyle name="_Cost_Huawei_C1_2Dec05_odd_Q1 2008 - J027 - cash flow conso - WP_(12) Detail cash flow" xfId="1468" xr:uid="{B3E09552-5C44-4ECC-8B99-25FAAE71C987}"/>
    <cellStyle name="_Cost_Huawei_C1_2Dec05_odd_Q1 2008 - J027 - cash flow conso - WP_(3)Selling and admin Q2_Y2009" xfId="1469" xr:uid="{033EC656-2094-463A-B897-5D1C4A2B6027}"/>
    <cellStyle name="_Cost_Huawei_C1_2Dec05_odd_Q1 2008 - J027 - cash flow conso - WP_(3)Selling and admin Q2_Y2009 2" xfId="1470" xr:uid="{1939DAF0-64AA-4AA4-9ABC-1D7537796CF0}"/>
    <cellStyle name="_Cost_Huawei_C1_2Dec05_odd_Q1 2008 - J027 - cash flow conso - WP_(3)Selling and admin Q2_Y2009_2010_JAS Group_R3_Expenses by nature 2009" xfId="1471" xr:uid="{7CD56BE3-958A-419D-BCE1-3105F4768A12}"/>
    <cellStyle name="_Cost_Huawei_C1_2Dec05_odd_Q1 2008 - J027 - cash flow conso - WP_(3)Selling and admin Q2_Y2009_Q209_J027_Note group R3" xfId="1472" xr:uid="{F34382A5-9A6D-43BD-97EA-80631D1F10DE}"/>
    <cellStyle name="_Cost_Huawei_C1_2Dec05_odd_Q1 2008 - J027 - cash flow conso - WP_(3)Selling and admin Q2_Y2009_Q209_J027_Note group R3 2" xfId="1473" xr:uid="{1FF17AF7-FE24-479B-BFB1-C8D72B4B417A}"/>
    <cellStyle name="_Cost_Huawei_C1_2Dec05_odd_Q1 2008 - J027 - cash flow conso - WP_(3)Selling and admin Q2_Y2009_Q209_J027_Note group R3_2010_JAS Group_R3_Expenses by nature 2009" xfId="1474" xr:uid="{8233A342-8795-4128-BE67-F6BCAAA20752}"/>
    <cellStyle name="_Cost_Huawei_C1_2Dec05_odd_Q1 2008 - J027 - cash flow conso - WP_2010_Q3_TTT I_Note R3." xfId="1475" xr:uid="{FE4E9625-6B93-4F3F-903E-AC1E79FD1EC1}"/>
    <cellStyle name="_Cost_Huawei_C1_2Dec05_odd_Q1 2008 - J027 - cash flow conso - WP_2010_Q4_TTT I_Note R3" xfId="1476" xr:uid="{82FEC285-E6A8-4B54-82EF-8BC3A2901C5B}"/>
    <cellStyle name="_Cost_Huawei_C1_2Dec05_odd_Q1 2008 - J027 - cash flow conso - WP_detail cash flow" xfId="1477" xr:uid="{03286C4E-EECE-421F-A056-60F1DC376C45}"/>
    <cellStyle name="_Cost_Huawei_C1_2Dec05_odd_Q1 2008 - J027 - cash flow conso - WP_detail cash flow 2" xfId="1478" xr:uid="{561D2037-E9E2-4A9A-AF22-8BBD8CE6E738}"/>
    <cellStyle name="_Cost_Huawei_C1_2Dec05_odd_Q1 2008 - J027 - cash flow conso - WP_Note unrealized (update)" xfId="1479" xr:uid="{3B7D3C2A-B336-4E83-8A25-2C4CD4449108}"/>
    <cellStyle name="_Cost_Huawei_C1_2Dec05_odd_Q1 2008 - J027 - cash flow conso - WP_Note unrealized (update) 2" xfId="1480" xr:uid="{F340E017-6618-4407-9C08-85953C649B7B}"/>
    <cellStyle name="_Cost_Huawei_C1_2Dec05_odd_Q1 2008 - J027 - cash flow conso - WP_Note unrealized (update) 3" xfId="1481" xr:uid="{F8C0752B-5C08-4F33-B459-12FEB2E65093}"/>
    <cellStyle name="_Cost_Huawei_C1_2Dec05_odd_Q1 2008 - J027 - cash flow conso - WP_Note unrealized (update)_JTS_Note R1_Q2Y2010" xfId="1482" xr:uid="{2B2320F3-9CCA-4F24-9752-6A56C5F6B735}"/>
    <cellStyle name="_Cost_Huawei_C1_2Dec05_odd_Q1 2008 - J027 - cash flow conso - WP_Note unrealized (update)_JTS_Note R1_Q2Y2010 2" xfId="1483" xr:uid="{6FB0804C-823E-4C1C-B652-3054780D1452}"/>
    <cellStyle name="_Cost_Huawei_C1_2Dec05_odd_Q1 2008 - J027 - cash flow conso - WP_Note unrealized (update)_Note_R1_Aging_Q2_11" xfId="1484" xr:uid="{C1251860-1A26-4458-BD0A-3C72D4163CB9}"/>
    <cellStyle name="_Cost_Huawei_C1_2Dec05_odd_Q1 2008 - J027 - cash flow conso - WP_Note unrealized (update)_Note_R1_Aging_Q2_11 2" xfId="1485" xr:uid="{26CB6D4E-D911-40F8-AAE5-46B67D13D48F}"/>
    <cellStyle name="_Cost_Huawei_C1_2Dec05_odd_Q1 2008 - J027 - cash flow conso - WP_Note unrealized (update)_Note_R1_Aging_Q3_11" xfId="1486" xr:uid="{49A77855-1A71-4BF2-894D-8DD994C4013A}"/>
    <cellStyle name="_Cost_Huawei_C1_2Dec05_odd_Q1 2008 - J027 - cash flow conso - WP_Note unrealized (update)_Note_R1_Aging_Q4" xfId="1487" xr:uid="{7420D26E-E236-4B49-9B62-C754B222D478}"/>
    <cellStyle name="_Cost_Huawei_C1_2Dec05_odd_Q1 2008 - J027 - cash flow conso - WP_Note unrealized (update)_Note_R1_Aging_Q4 2" xfId="1488" xr:uid="{F20C878D-CC08-406A-9697-D83010B4CE0C}"/>
    <cellStyle name="_Cost_Huawei_C1_2Dec05_odd_Q1 2008 - J027 - cash flow conso - WP_Note unrealized (update)_Q210_J032_Note R1_Unrealised" xfId="1489" xr:uid="{47441EFB-0F01-4794-B7AF-C188B15C469B}"/>
    <cellStyle name="_Cost_Huawei_C1_2Dec05_odd_Q1 2008 - J027 - cash flow conso - WP_Note unrealized (update)_Q210_J032_Note R1_Unrealised 2" xfId="1490" xr:uid="{843CE121-228D-4326-83F2-B67141D036A5}"/>
    <cellStyle name="_Cost_Huawei_C1_2Dec05_odd_Q1 2008 - J027 - cash flow conso - WP_Note_Cash&amp;Cash equivalent" xfId="1491" xr:uid="{4C58C7D6-7937-405E-B620-DAEA3B8878D0}"/>
    <cellStyle name="_Cost_Huawei_C1_2Dec05_odd_Q1 2008 - J027 - cash flow conso - WP_Q1_09_JAS Group_Note R2" xfId="1492" xr:uid="{ABD64252-2D4F-4451-9F7C-2988910B7A6C}"/>
    <cellStyle name="_Cost_Huawei_C1_2Dec05_odd_Q1 2008 - J027 - cash flow conso - WP_Q209_J027_Note group R2" xfId="1493" xr:uid="{2DA6FB75-A10B-42AA-B0BE-9B64704FAAFD}"/>
    <cellStyle name="_Cost_Huawei_C1_2Dec05_odd_Q1 2008 - J027 - cash flow conso - WP_Q2-2010_TTT I_Note R3" xfId="1494" xr:uid="{CB76DD33-348C-4A59-BB61-4AB921987CA8}"/>
    <cellStyle name="_Cost_Huawei_C1_2Dec05_odd_Q1 2008 - J027 - cash flow conso - WP_Q309_J032_Note R1_Audit (2)" xfId="1495" xr:uid="{DE60F352-92A2-4D84-9457-1DF025A337DC}"/>
    <cellStyle name="_Cost_Huawei_C1_2Dec05_odd_Q1 2008 - J027 - cash flow conso - WP_Q309_J032_Note R1_Audit (2) 2" xfId="1496" xr:uid="{2FE6BF9C-ADD0-4164-A3AE-61DA2D2E52D7}"/>
    <cellStyle name="_Cost_Huawei_C1_2Dec05_odd_Q1 2008 - J027 - cash flow conso - WP_Q309_J032_Note R1_Audit (2) 3" xfId="1497" xr:uid="{05CB6CF4-B38A-4BCD-B635-10D80346A736}"/>
    <cellStyle name="_Cost_Huawei_C1_2Dec05_odd_Q1 2008 - J027 - cash flow conso - WP_Q309_J032_Note R1_Audit (2)_JTS_Note R1_Q2Y2010" xfId="1498" xr:uid="{C8EEB1C0-84DE-4BD7-935E-E1562CC8F5B5}"/>
    <cellStyle name="_Cost_Huawei_C1_2Dec05_odd_Q1 2008 - J027 - cash flow conso - WP_Q309_J032_Note R1_Audit (2)_JTS_Note R1_Q2Y2010 2" xfId="1499" xr:uid="{B97DE179-396D-43DE-B23A-352F63650EF8}"/>
    <cellStyle name="_Cost_Huawei_C1_2Dec05_odd_Q1 2008 - J027 - cash flow conso - WP_Q309_J032_Note R1_Audit (2)_Note_R1_Aging_Q2_11" xfId="1500" xr:uid="{B8050105-65E6-4A6A-A708-3DF9C9A12828}"/>
    <cellStyle name="_Cost_Huawei_C1_2Dec05_odd_Q1 2008 - J027 - cash flow conso - WP_Q309_J032_Note R1_Audit (2)_Note_R1_Aging_Q2_11 2" xfId="1501" xr:uid="{44EE772A-ADD9-47B9-A4F1-9548B8F2ABBB}"/>
    <cellStyle name="_Cost_Huawei_C1_2Dec05_odd_Q1 2008 - J027 - cash flow conso - WP_Q309_J032_Note R1_Audit (2)_Note_R1_Aging_Q3_11" xfId="1502" xr:uid="{70F8432A-FF76-44D6-99AB-D526C4BCFF3D}"/>
    <cellStyle name="_Cost_Huawei_C1_2Dec05_odd_Q1 2008 - J027 - cash flow conso - WP_Q309_J032_Note R1_Audit (2)_Note_R1_Aging_Q4" xfId="1503" xr:uid="{3D6F0ABD-8117-4D86-9595-DC92B49C5BBE}"/>
    <cellStyle name="_Cost_Huawei_C1_2Dec05_odd_Q1 2008 - J027 - cash flow conso - WP_Q309_J032_Note R1_Audit (2)_Note_R1_Aging_Q4 2" xfId="1504" xr:uid="{57D0CD2C-85E0-4B4A-9715-1D1133FE496B}"/>
    <cellStyle name="_Cost_Huawei_C1_2Dec05_odd_Q1 2008 - J027 - cash flow conso - WP_Q309_J032_Note R1_Audit (2)_Q210_J032_Note R1_Unrealised" xfId="1505" xr:uid="{B2234673-E708-4350-89E0-AA68ECED6E1A}"/>
    <cellStyle name="_Cost_Huawei_C1_2Dec05_odd_Q1 2008 - J027 - cash flow conso - WP_Q309_J032_Note R1_Audit (2)_Q210_J032_Note R1_Unrealised 2" xfId="1506" xr:uid="{DC9394C5-6C43-4757-96CF-8A2E5DBCCD23}"/>
    <cellStyle name="_Cost_Huawei_C1_2Dec05_odd_Q1 2008 - J027 - JI Group - Note R11" xfId="1507" xr:uid="{E949D28A-E872-4CE1-BB6F-EEF6F23DEA62}"/>
    <cellStyle name="_Cost_Huawei_C1_2Dec05_odd_Q1 2008 - J027 - JI Group - Note R11 2" xfId="1508" xr:uid="{0BEFC41D-40EE-413B-8A8E-60464F195D28}"/>
    <cellStyle name="_Cost_Huawei_C1_2Dec05_odd_Q1 2008 - J027 - JI Group - Note R11 3" xfId="1509" xr:uid="{5A2C9C45-0378-424C-A07B-FB41573CB792}"/>
    <cellStyle name="_Cost_Huawei_C1_2Dec05_odd_Q1 2008 - J027 - JI Group - Note R11_(11)unrealised ex.rate" xfId="1510" xr:uid="{2492BA6B-4A8D-4434-A782-B8828812E01B}"/>
    <cellStyle name="_Cost_Huawei_C1_2Dec05_odd_Q1 2008 - J027 - JI Group - Note R11_(11)unrealised ex.rate 2" xfId="1511" xr:uid="{14B61255-4DE7-47F1-9ABB-EE3477FD8D3E}"/>
    <cellStyle name="_Cost_Huawei_C1_2Dec05_odd_Q1 2008 - J027 - JI Group - Note R11_(11)unrealised ex.rate 3" xfId="1512" xr:uid="{4B9D39D4-94B4-416A-AC79-1BBF11429EEF}"/>
    <cellStyle name="_Cost_Huawei_C1_2Dec05_odd_Q1 2008 - J027 - JI Group - Note R11_(11)unrealised ex.rate 4" xfId="1513" xr:uid="{64C48937-7A55-4A1E-A27B-E774A40555D7}"/>
    <cellStyle name="_Cost_Huawei_C1_2Dec05_odd_Q1 2008 - J027 - JI Group - Note R11_(11)unrealised ex.rate 5" xfId="1514" xr:uid="{F8332A0A-38FE-446C-9100-4700D6B52F21}"/>
    <cellStyle name="_Cost_Huawei_C1_2Dec05_odd_Q1 2008 - J027 - JI Group - Note R11_(11)unrealised ex.rate_(2)Sum of cash&amp;cash equipvalent" xfId="1515" xr:uid="{EEC05D4E-FF9D-4849-819B-07E5DA80F933}"/>
    <cellStyle name="_Cost_Huawei_C1_2Dec05_odd_Q1 2008 - J027 - JI Group - Note R11_(11)unrealised ex.rate_(2)Sum of cash&amp;cash equipvalent 2" xfId="1516" xr:uid="{84027F8A-089E-4394-A251-0BD124A479E7}"/>
    <cellStyle name="_Cost_Huawei_C1_2Dec05_odd_Q1 2008 - J027 - JI Group - Note R11_(11)unrealised ex.rate_(2)Sum of cash&amp;cash equipvalent 3" xfId="1517" xr:uid="{85B2A4BF-F6B5-4C7C-9BC6-0B0D1CA101E3}"/>
    <cellStyle name="_Cost_Huawei_C1_2Dec05_odd_Q1 2008 - J027 - JI Group - Note R11_(11)unrealised ex.rate_(2)Sum of cash&amp;cash equipvalent 4" xfId="1518" xr:uid="{3C9B14A2-3792-4E36-9A94-F7F939B49DBE}"/>
    <cellStyle name="_Cost_Huawei_C1_2Dec05_odd_Q1 2008 - J027 - JI Group - Note R11_(11)unrealised ex.rate_(2)Sum of cash&amp;cash equipvalent 5" xfId="1519" xr:uid="{5A131535-7F3A-4A88-BB8F-F09E434ACD2E}"/>
    <cellStyle name="_Cost_Huawei_C1_2Dec05_odd_Q1 2008 - J027 - JI Group - Note R11_(11)unrealised ex.rate_(3)Aging AR" xfId="1520" xr:uid="{08B6BDA7-DF96-43C2-BC30-F01869A8AEF3}"/>
    <cellStyle name="_Cost_Huawei_C1_2Dec05_odd_Q1 2008 - J027 - JI Group - Note R11_(11)unrealised ex.rate_(3)Aging AR 2" xfId="1521" xr:uid="{8864D9CC-2612-4B88-BD24-6E8F74D81F44}"/>
    <cellStyle name="_Cost_Huawei_C1_2Dec05_odd_Q1 2008 - J027 - JI Group - Note R11_(11)unrealised ex.rate_(3)Aging AR 3" xfId="1522" xr:uid="{BE6C0B8C-FD2C-4024-B57F-5F1BE6A0E09A}"/>
    <cellStyle name="_Cost_Huawei_C1_2Dec05_odd_Q1 2008 - J027 - JI Group - Note R11_(11)unrealised ex.rate_(3)Aging AR 4" xfId="1523" xr:uid="{EA0F9EB2-DC10-4122-A387-0553CA2DAE96}"/>
    <cellStyle name="_Cost_Huawei_C1_2Dec05_odd_Q1 2008 - J027 - JI Group - Note R11_(11)unrealised ex.rate_(3)Aging AR 5" xfId="1524" xr:uid="{CD34932B-F935-4972-98CD-50A9A426C2DD}"/>
    <cellStyle name="_Cost_Huawei_C1_2Dec05_odd_Q1 2008 - J027 - JI Group - Note R11_(12) Detail cash flow" xfId="1525" xr:uid="{80D64736-C699-4E7A-A392-74DB7C5B60C1}"/>
    <cellStyle name="_Cost_Huawei_C1_2Dec05_odd_Q1 2008 - J027 - JI Group - Note R11_(3)Selling and admin Q2_Y2009" xfId="1526" xr:uid="{C4E2D1C2-78D3-4AC9-9A40-B321DB5D6968}"/>
    <cellStyle name="_Cost_Huawei_C1_2Dec05_odd_Q1 2008 - J027 - JI Group - Note R11_(3)Selling and admin Q2_Y2009 2" xfId="1527" xr:uid="{C934EE0D-7157-40F5-8CEA-9FD19711E603}"/>
    <cellStyle name="_Cost_Huawei_C1_2Dec05_odd_Q1 2008 - J027 - JI Group - Note R11_(3)Selling and admin Q2_Y2009_2010_JAS Group_R3_Expenses by nature 2009" xfId="1528" xr:uid="{651B6DA8-5D4D-4CE6-82B6-7784BC31008A}"/>
    <cellStyle name="_Cost_Huawei_C1_2Dec05_odd_Q1 2008 - J027 - JI Group - Note R11_(3)Selling and admin Q2_Y2009_Q209_J027_Note group R3" xfId="1529" xr:uid="{E0387EC2-A8C3-42BD-9A34-271355C70C04}"/>
    <cellStyle name="_Cost_Huawei_C1_2Dec05_odd_Q1 2008 - J027 - JI Group - Note R11_(3)Selling and admin Q2_Y2009_Q209_J027_Note group R3 2" xfId="1530" xr:uid="{297CD4DF-35B0-46D6-A302-8EB705BEFC74}"/>
    <cellStyle name="_Cost_Huawei_C1_2Dec05_odd_Q1 2008 - J027 - JI Group - Note R11_(3)Selling and admin Q2_Y2009_Q209_J027_Note group R3_2010_JAS Group_R3_Expenses by nature 2009" xfId="1531" xr:uid="{60CDA5EA-91EB-40E6-A144-6D914EFD6683}"/>
    <cellStyle name="_Cost_Huawei_C1_2Dec05_odd_Q1 2008 - J027 - JI Group - Note R11_2010_Q3_TTT I_Note R3." xfId="1532" xr:uid="{809EC187-71B4-4F87-8965-2C7F2F8B3E2F}"/>
    <cellStyle name="_Cost_Huawei_C1_2Dec05_odd_Q1 2008 - J027 - JI Group - Note R11_2010_Q4_TTT I_Note R3" xfId="1533" xr:uid="{07CA9A7E-D009-4019-8E5E-148546FD8A42}"/>
    <cellStyle name="_Cost_Huawei_C1_2Dec05_odd_Q1 2008 - J027 - JI Group - Note R11_detail cash flow" xfId="1534" xr:uid="{C232785C-9DD8-4BC9-867A-2E3CF77CDB85}"/>
    <cellStyle name="_Cost_Huawei_C1_2Dec05_odd_Q1 2008 - J027 - JI Group - Note R11_detail cash flow 2" xfId="1535" xr:uid="{C6275F97-8A14-4251-B6A3-1036A23786A9}"/>
    <cellStyle name="_Cost_Huawei_C1_2Dec05_odd_Q1 2008 - J027 - JI Group - Note R11_Note unrealized (update)" xfId="1536" xr:uid="{F0C63EB8-1B52-4495-89B6-D8A95D4E4B78}"/>
    <cellStyle name="_Cost_Huawei_C1_2Dec05_odd_Q1 2008 - J027 - JI Group - Note R11_Note unrealized (update) 2" xfId="1537" xr:uid="{B47EC1BA-BEF1-4D53-9890-2EDE79CC1E14}"/>
    <cellStyle name="_Cost_Huawei_C1_2Dec05_odd_Q1 2008 - J027 - JI Group - Note R11_Note unrealized (update) 3" xfId="1538" xr:uid="{E3F092E0-546A-4369-8120-8F98E87D5A2D}"/>
    <cellStyle name="_Cost_Huawei_C1_2Dec05_odd_Q1 2008 - J027 - JI Group - Note R11_Note unrealized (update)_JTS_Note R1_Q2Y2010" xfId="1539" xr:uid="{FEF83C93-FD3C-47B7-A10E-DFE709726E33}"/>
    <cellStyle name="_Cost_Huawei_C1_2Dec05_odd_Q1 2008 - J027 - JI Group - Note R11_Note unrealized (update)_JTS_Note R1_Q2Y2010 2" xfId="1540" xr:uid="{E924DC28-E447-417F-88DC-748AF9E690AE}"/>
    <cellStyle name="_Cost_Huawei_C1_2Dec05_odd_Q1 2008 - J027 - JI Group - Note R11_Note unrealized (update)_Note_R1_Aging_Q2_11" xfId="1541" xr:uid="{E60C1276-B426-4976-8C4E-DBB283B58BCB}"/>
    <cellStyle name="_Cost_Huawei_C1_2Dec05_odd_Q1 2008 - J027 - JI Group - Note R11_Note unrealized (update)_Note_R1_Aging_Q2_11 2" xfId="1542" xr:uid="{0220D3EA-715E-432B-A12A-35F5364C71A4}"/>
    <cellStyle name="_Cost_Huawei_C1_2Dec05_odd_Q1 2008 - J027 - JI Group - Note R11_Note unrealized (update)_Note_R1_Aging_Q3_11" xfId="1543" xr:uid="{BD67A187-B05A-4A08-B6CF-08055E090C9B}"/>
    <cellStyle name="_Cost_Huawei_C1_2Dec05_odd_Q1 2008 - J027 - JI Group - Note R11_Note unrealized (update)_Note_R1_Aging_Q4" xfId="1544" xr:uid="{7D7C73FA-2402-4475-A79B-13B4AF8DDE16}"/>
    <cellStyle name="_Cost_Huawei_C1_2Dec05_odd_Q1 2008 - J027 - JI Group - Note R11_Note unrealized (update)_Note_R1_Aging_Q4 2" xfId="1545" xr:uid="{4A109450-949C-4E73-8CB7-5D9EA9A3FEB7}"/>
    <cellStyle name="_Cost_Huawei_C1_2Dec05_odd_Q1 2008 - J027 - JI Group - Note R11_Note unrealized (update)_Q210_J032_Note R1_Unrealised" xfId="1546" xr:uid="{04BCE1F6-BC42-448D-B139-312B7CBEECB7}"/>
    <cellStyle name="_Cost_Huawei_C1_2Dec05_odd_Q1 2008 - J027 - JI Group - Note R11_Note unrealized (update)_Q210_J032_Note R1_Unrealised 2" xfId="1547" xr:uid="{60230138-D3CA-48AF-A001-BD2A8B38D8E2}"/>
    <cellStyle name="_Cost_Huawei_C1_2Dec05_odd_Q1 2008 - J027 - JI Group - Note R11_Note_Cash&amp;Cash equivalent" xfId="1548" xr:uid="{5F4A8BA5-C1E8-4F3D-8B83-715D12CC0490}"/>
    <cellStyle name="_Cost_Huawei_C1_2Dec05_odd_Q1 2008 - J027 - JI Group - Note R11_Q1_09_JAS Group_Note R2" xfId="1549" xr:uid="{83304606-DE27-4CB5-BB5B-824991520CE8}"/>
    <cellStyle name="_Cost_Huawei_C1_2Dec05_odd_Q1 2008 - J027 - JI Group - Note R11_Q209_J027_Note group R2" xfId="1550" xr:uid="{B462CFB3-90EE-4A67-B33E-60D1D6C48817}"/>
    <cellStyle name="_Cost_Huawei_C1_2Dec05_odd_Q1 2008 - J027 - JI Group - Note R11_Q2-2010_TTT I_Note R3" xfId="1551" xr:uid="{CF3B8956-79BB-479C-BFDC-B2A070AB33E5}"/>
    <cellStyle name="_Cost_Huawei_C1_2Dec05_odd_Q1 2008 - J027 - JI Group - Note R11_Q309_J032_Note R1_Audit (2)" xfId="1552" xr:uid="{0ED495DA-24E9-40DA-B6D6-1F6B365B5BC5}"/>
    <cellStyle name="_Cost_Huawei_C1_2Dec05_odd_Q1 2008 - J027 - JI Group - Note R11_Q309_J032_Note R1_Audit (2) 2" xfId="1553" xr:uid="{82374E25-C18F-48B0-9485-EED7F3463866}"/>
    <cellStyle name="_Cost_Huawei_C1_2Dec05_odd_Q1 2008 - J027 - JI Group - Note R11_Q309_J032_Note R1_Audit (2) 3" xfId="1554" xr:uid="{7876A8A2-4CE9-4C0D-9E76-3AF2937DD308}"/>
    <cellStyle name="_Cost_Huawei_C1_2Dec05_odd_Q1 2008 - J027 - JI Group - Note R11_Q309_J032_Note R1_Audit (2)_JTS_Note R1_Q2Y2010" xfId="1555" xr:uid="{FE3B65BF-BF6F-4BAE-A9F4-789C5080C6C6}"/>
    <cellStyle name="_Cost_Huawei_C1_2Dec05_odd_Q1 2008 - J027 - JI Group - Note R11_Q309_J032_Note R1_Audit (2)_JTS_Note R1_Q2Y2010 2" xfId="1556" xr:uid="{B95933C9-DC91-490F-9C1E-DA293B1DECAB}"/>
    <cellStyle name="_Cost_Huawei_C1_2Dec05_odd_Q1 2008 - J027 - JI Group - Note R11_Q309_J032_Note R1_Audit (2)_Note_R1_Aging_Q2_11" xfId="1557" xr:uid="{8F059BBB-BD7F-440E-B4DB-0AEE2770E442}"/>
    <cellStyle name="_Cost_Huawei_C1_2Dec05_odd_Q1 2008 - J027 - JI Group - Note R11_Q309_J032_Note R1_Audit (2)_Note_R1_Aging_Q2_11 2" xfId="1558" xr:uid="{9E54BB3A-D37B-4767-9260-4450F0F72CF0}"/>
    <cellStyle name="_Cost_Huawei_C1_2Dec05_odd_Q1 2008 - J027 - JI Group - Note R11_Q309_J032_Note R1_Audit (2)_Note_R1_Aging_Q3_11" xfId="1559" xr:uid="{80EE7775-22CA-4531-9508-D14241482241}"/>
    <cellStyle name="_Cost_Huawei_C1_2Dec05_odd_Q1 2008 - J027 - JI Group - Note R11_Q309_J032_Note R1_Audit (2)_Note_R1_Aging_Q4" xfId="1560" xr:uid="{F10720A9-E032-4E9B-9D59-3232E021C5B7}"/>
    <cellStyle name="_Cost_Huawei_C1_2Dec05_odd_Q1 2008 - J027 - JI Group - Note R11_Q309_J032_Note R1_Audit (2)_Note_R1_Aging_Q4 2" xfId="1561" xr:uid="{900FC4EE-F518-4408-BED5-E43D6823502D}"/>
    <cellStyle name="_Cost_Huawei_C1_2Dec05_odd_Q1 2008 - J027 - JI Group - Note R11_Q309_J032_Note R1_Audit (2)_Q210_J032_Note R1_Unrealised" xfId="1562" xr:uid="{9155EBCE-CA51-48A0-BEA8-E24487F5AD9B}"/>
    <cellStyle name="_Cost_Huawei_C1_2Dec05_odd_Q1 2008 - J027 - JI Group - Note R11_Q309_J032_Note R1_Audit (2)_Q210_J032_Note R1_Unrealised 2" xfId="1563" xr:uid="{613E937F-BE9B-4CA1-AF0F-CBF281C845C5}"/>
    <cellStyle name="_Cost_Huawei_C1_2Dec05_odd_Q1_09_JAS Group_Note R2" xfId="1564" xr:uid="{8359AF95-5D8A-4A56-A3C0-95A9A67A31B0}"/>
    <cellStyle name="_Cost_Huawei_C1_2Dec05_odd_Q2 2008 - J027 - JI Group - Note R11" xfId="1565" xr:uid="{1E22CCEE-5BB7-4C2E-990D-5302531E570F}"/>
    <cellStyle name="_Cost_Huawei_C1_2Dec05_odd_Q209_J027_Note group R2" xfId="1566" xr:uid="{8B9D4FFD-E2B2-481E-B3F2-3343598F5C6B}"/>
    <cellStyle name="_Cost_Huawei_C1_2Dec05_odd_Q2-2010_TTT I_Note R3" xfId="1567" xr:uid="{648F8C0F-708C-45B4-84F9-80E3A94DE34C}"/>
    <cellStyle name="_Cost_Huawei_C1_2Dec05_odd_Q3 2008 - J027 - JI Group - Note R1" xfId="1568" xr:uid="{35E0D362-8132-4D65-A6E8-EACF1C85D14F}"/>
    <cellStyle name="_Cost_Huawei_C1_2Dec05_odd_Q3 2008 - J027 - JI Group - Note R11" xfId="1569" xr:uid="{E4077E37-877C-4570-A0E7-3465A6FBB42D}"/>
    <cellStyle name="_Cost_Huawei_C1_2Dec05_odd_Q309_J032_Note R1_Audit (2)" xfId="1570" xr:uid="{6B63FBD5-3BC9-4945-961B-93C09090B455}"/>
    <cellStyle name="_Cost_Huawei_C1_2Dec05_odd_Q309_J032_Note R1_Audit (2) 2" xfId="1571" xr:uid="{7544ED70-B631-4126-B28B-6B8CC21E4549}"/>
    <cellStyle name="_Cost_Huawei_C1_2Dec05_odd_Q309_J032_Note R1_Audit (2) 3" xfId="1572" xr:uid="{D11D7BB0-3E93-460D-B143-23F0044743CD}"/>
    <cellStyle name="_Cost_Huawei_C1_2Dec05_odd_Q309_J032_Note R1_Audit (2)_JTS_Note R1_Q2Y2010" xfId="1573" xr:uid="{9D8EB696-DA30-470C-A19F-903BE989D8AD}"/>
    <cellStyle name="_Cost_Huawei_C1_2Dec05_odd_Q309_J032_Note R1_Audit (2)_JTS_Note R1_Q2Y2010 2" xfId="1574" xr:uid="{461A46CF-5F58-480D-8F1C-4012C4B4B348}"/>
    <cellStyle name="_Cost_Huawei_C1_2Dec05_odd_Q309_J032_Note R1_Audit (2)_Note_R1_Aging_Q2_11" xfId="1575" xr:uid="{D38E183F-5FEA-4362-83CE-ACD4CDD29BAE}"/>
    <cellStyle name="_Cost_Huawei_C1_2Dec05_odd_Q309_J032_Note R1_Audit (2)_Note_R1_Aging_Q2_11 2" xfId="1576" xr:uid="{973F001D-DFC8-4379-9DA6-AD7F959AE94E}"/>
    <cellStyle name="_Cost_Huawei_C1_2Dec05_odd_Q309_J032_Note R1_Audit (2)_Note_R1_Aging_Q3_11" xfId="1577" xr:uid="{4CF89B42-6EEB-415F-B10D-D50F1A884D26}"/>
    <cellStyle name="_Cost_Huawei_C1_2Dec05_odd_Q309_J032_Note R1_Audit (2)_Note_R1_Aging_Q4" xfId="1578" xr:uid="{E2986F7C-48C2-462C-B9B8-059417083BB0}"/>
    <cellStyle name="_Cost_Huawei_C1_2Dec05_odd_Q309_J032_Note R1_Audit (2)_Note_R1_Aging_Q4 2" xfId="1579" xr:uid="{C2C98D1C-D682-4392-AC9C-162EBD7095A7}"/>
    <cellStyle name="_Cost_Huawei_C1_2Dec05_odd_Q309_J032_Note R1_Audit (2)_Q210_J032_Note R1_Unrealised" xfId="1580" xr:uid="{C664B8F6-1A52-42C5-A3D3-8F90EFBFC42B}"/>
    <cellStyle name="_Cost_Huawei_C1_2Dec05_odd_Q309_J032_Note R1_Audit (2)_Q210_J032_Note R1_Unrealised 2" xfId="1581" xr:uid="{CB4ABB5F-5BCA-4B27-809B-28DC301526ED}"/>
    <cellStyle name="_Cost_Huawei_C1_2Dec05_odd_Q3-2011_TTT BB_Note R1" xfId="1582" xr:uid="{C7A230E7-C1FE-47E2-BB7D-ECA0CC519B56}"/>
    <cellStyle name="_Cost_Huawei_C1_2Dec05_odd_R11_Detail cash flow" xfId="1583" xr:uid="{640B0492-4705-459D-89EF-9E1FF5638DA3}"/>
    <cellStyle name="_Cost_Huawei_C1_2Dec05_odd_R11_Detail cash flow 2" xfId="1584" xr:uid="{248D3767-3FE5-47B7-AE92-904F0C36BEC2}"/>
    <cellStyle name="_Cost_Huawei_C1_2Dec05_odd_R11_Detail cash flow_(2)Sum of cash&amp;cash equivalent" xfId="1585" xr:uid="{C24643AE-7E97-4615-9CC3-B7BD9F5D9556}"/>
    <cellStyle name="_Cost_Huawei_C1_2Dec05_odd_RD" xfId="1586" xr:uid="{7B5213BA-C8EB-4059-A8C6-DFBE1B88DB40}"/>
    <cellStyle name="_Cost_Huawei_C1_2Dec05_odd_Y2008_JI Group - Note R11" xfId="1587" xr:uid="{E2B1FB3A-E5A4-48FD-9046-307E9DAB99BA}"/>
    <cellStyle name="_Cost_Huawei_DWDM" xfId="1588" xr:uid="{BBEC2545-5D9C-4274-BE2D-4DE81F8E5F8E}"/>
    <cellStyle name="_Cost_Huawei_DWDM 10" xfId="1589" xr:uid="{25B74A1E-8E0E-4C54-9CB6-79EF3DC55F1C}"/>
    <cellStyle name="_Cost_Huawei_DWDM 11" xfId="1590" xr:uid="{E5201FDD-E102-478B-94B9-EDEA8E6F0D18}"/>
    <cellStyle name="_Cost_Huawei_DWDM 12" xfId="1591" xr:uid="{1D765E0C-EE31-47C5-8745-0628D387E923}"/>
    <cellStyle name="_Cost_Huawei_DWDM 13" xfId="1592" xr:uid="{C0E3CB99-FA76-4A17-8798-E2E31E132C1F}"/>
    <cellStyle name="_Cost_Huawei_DWDM 14" xfId="1593" xr:uid="{92272F59-90F0-49FA-AA9F-C7A08132DAAA}"/>
    <cellStyle name="_Cost_Huawei_DWDM 15" xfId="1594" xr:uid="{C5553B25-F861-4739-9D16-B74CE228E13C}"/>
    <cellStyle name="_Cost_Huawei_DWDM 16" xfId="1595" xr:uid="{492AC465-E05C-4776-B07B-BEAE669D6C11}"/>
    <cellStyle name="_Cost_Huawei_DWDM 17" xfId="1596" xr:uid="{BCAC77A7-0F76-4276-9846-BDDF43CCA84A}"/>
    <cellStyle name="_Cost_Huawei_DWDM 18" xfId="1597" xr:uid="{757F49D9-0CCA-44DF-A729-62067B589BFF}"/>
    <cellStyle name="_Cost_Huawei_DWDM 19" xfId="1598" xr:uid="{C5E90A53-475F-4AF8-B0B0-DD7E27E521A4}"/>
    <cellStyle name="_Cost_Huawei_DWDM 2" xfId="1599" xr:uid="{9C942D05-922E-4ED6-8423-8D9455539D6B}"/>
    <cellStyle name="_Cost_Huawei_DWDM 2 2" xfId="1600" xr:uid="{7BCBB163-4F0E-4A16-AE97-E84017A2C40C}"/>
    <cellStyle name="_Cost_Huawei_DWDM 2 3" xfId="1601" xr:uid="{5345D060-49DA-4661-9174-C4CB0E01B2D7}"/>
    <cellStyle name="_Cost_Huawei_DWDM 20" xfId="1602" xr:uid="{479BD6D7-4090-41DF-8C40-47FC6481F5B8}"/>
    <cellStyle name="_Cost_Huawei_DWDM 21" xfId="1603" xr:uid="{549BF154-EAF7-41B0-9FDB-B04FB859F1E4}"/>
    <cellStyle name="_Cost_Huawei_DWDM 22" xfId="1604" xr:uid="{331979D3-5CBB-40E0-A6FD-8E65091C2DEC}"/>
    <cellStyle name="_Cost_Huawei_DWDM 23" xfId="1605" xr:uid="{F438EEAC-E770-4E23-8480-1A2F44E709A4}"/>
    <cellStyle name="_Cost_Huawei_DWDM 24" xfId="1606" xr:uid="{8F605AA3-40CC-43C0-9D2F-F37ACAD18541}"/>
    <cellStyle name="_Cost_Huawei_DWDM 3" xfId="1607" xr:uid="{E9898182-6B73-4518-8756-4FB295E8B09C}"/>
    <cellStyle name="_Cost_Huawei_DWDM 3 2" xfId="1608" xr:uid="{320CD330-27AD-4CFD-81B8-401EA396E584}"/>
    <cellStyle name="_Cost_Huawei_DWDM 4" xfId="1609" xr:uid="{1B17AFD7-BBA9-4E3C-AF7F-C1BA62373BE7}"/>
    <cellStyle name="_Cost_Huawei_DWDM 5" xfId="1610" xr:uid="{99451177-7BE6-4DEF-B346-6E64239AFC6E}"/>
    <cellStyle name="_Cost_Huawei_DWDM 6" xfId="1611" xr:uid="{CFE975A4-D85D-4B50-96D3-1BE7BCDAC940}"/>
    <cellStyle name="_Cost_Huawei_DWDM 7" xfId="1612" xr:uid="{9360F500-FCC5-4416-936A-76EF0418742F}"/>
    <cellStyle name="_Cost_Huawei_DWDM 8" xfId="1613" xr:uid="{DCC2621D-2202-4C37-8521-23E2A051070C}"/>
    <cellStyle name="_Cost_Huawei_DWDM 9" xfId="1614" xr:uid="{BC0897F2-0115-4456-93FE-3FB05132D8C5}"/>
    <cellStyle name="_Cost_Huawei_DWDM_(11)unrealised ex.rate" xfId="1615" xr:uid="{0E7E7A7A-7F2C-49B9-868B-F249853E6B34}"/>
    <cellStyle name="_Cost_Huawei_DWDM_(11)unrealised ex.rate 2" xfId="1616" xr:uid="{97409E13-840D-434C-A938-A7F12AA61B10}"/>
    <cellStyle name="_Cost_Huawei_DWDM_(11)unrealised ex.rate 3" xfId="1617" xr:uid="{A8BB0F9F-F93F-4EAA-9082-26F37765CE2E}"/>
    <cellStyle name="_Cost_Huawei_DWDM_(11)unrealised ex.rate 4" xfId="1618" xr:uid="{589B9206-55C4-4983-B2F0-4F85CE3D43BE}"/>
    <cellStyle name="_Cost_Huawei_DWDM_(11)unrealised ex.rate 5" xfId="1619" xr:uid="{5FFB5764-2A4A-4DD3-9A68-887B826430B1}"/>
    <cellStyle name="_Cost_Huawei_DWDM_(11)unrealised ex.rate_(2)Sum of cash&amp;cash equipvalent" xfId="1620" xr:uid="{6EC551BB-9F88-474B-BB0E-A21249199E58}"/>
    <cellStyle name="_Cost_Huawei_DWDM_(11)unrealised ex.rate_(2)Sum of cash&amp;cash equipvalent 2" xfId="1621" xr:uid="{D1F1CEEF-7CFF-4AD7-88F0-721F21E93FEF}"/>
    <cellStyle name="_Cost_Huawei_DWDM_(11)unrealised ex.rate_(2)Sum of cash&amp;cash equipvalent 3" xfId="1622" xr:uid="{C22260D1-AA56-4304-AFF4-685D29B85457}"/>
    <cellStyle name="_Cost_Huawei_DWDM_(11)unrealised ex.rate_(2)Sum of cash&amp;cash equipvalent 4" xfId="1623" xr:uid="{06EDE5DA-9EFB-407F-8E11-44C62362E47E}"/>
    <cellStyle name="_Cost_Huawei_DWDM_(11)unrealised ex.rate_(2)Sum of cash&amp;cash equipvalent 5" xfId="1624" xr:uid="{D8777A8B-39E5-4062-873E-33771CBCAB29}"/>
    <cellStyle name="_Cost_Huawei_DWDM_(11)unrealised ex.rate_(3)Aging AR" xfId="1625" xr:uid="{848511A8-EE6D-4A7C-ACB6-AA43A03B29CC}"/>
    <cellStyle name="_Cost_Huawei_DWDM_(11)unrealised ex.rate_(3)Aging AR 2" xfId="1626" xr:uid="{20FB8E00-5EE4-4F1B-B5A8-A49B930360CB}"/>
    <cellStyle name="_Cost_Huawei_DWDM_(11)unrealised ex.rate_(3)Aging AR 3" xfId="1627" xr:uid="{26E37650-A739-423F-BC5E-D9B45DC9C179}"/>
    <cellStyle name="_Cost_Huawei_DWDM_(11)unrealised ex.rate_(3)Aging AR 4" xfId="1628" xr:uid="{165B7111-5C0E-4419-BFE7-225D2A2AFDB7}"/>
    <cellStyle name="_Cost_Huawei_DWDM_(11)unrealised ex.rate_(3)Aging AR 5" xfId="1629" xr:uid="{67E483D9-CF49-4E27-9DA0-D36D15AF0C9C}"/>
    <cellStyle name="_Cost_Huawei_DWDM_(12) Detail cash flow" xfId="1630" xr:uid="{C1DCE92D-F715-4F6D-BD26-C8B4C08F3AEC}"/>
    <cellStyle name="_Cost_Huawei_DWDM_(3)Selling and admin Q2_Y2009" xfId="1631" xr:uid="{219F6F88-123E-4F27-81D3-598225A10B20}"/>
    <cellStyle name="_Cost_Huawei_DWDM_(3)Selling and admin Q2_Y2009 2" xfId="1632" xr:uid="{08F922E6-A8C3-49D7-AAE5-93789868A645}"/>
    <cellStyle name="_Cost_Huawei_DWDM_(3)Selling and admin Q2_Y2009_2010_JAS Group_R3_Expenses by nature 2009" xfId="1633" xr:uid="{6A3D197F-C7EE-43F9-8343-1B48D10FA1D8}"/>
    <cellStyle name="_Cost_Huawei_DWDM_(3)Selling and admin Q2_Y2009_Q209_J027_Note group R3" xfId="1634" xr:uid="{37D8C652-12DE-4DB4-B5F6-498073BCBE61}"/>
    <cellStyle name="_Cost_Huawei_DWDM_(3)Selling and admin Q2_Y2009_Q209_J027_Note group R3 2" xfId="1635" xr:uid="{332670EC-AB77-4C45-B251-EFC737C43615}"/>
    <cellStyle name="_Cost_Huawei_DWDM_(3)Selling and admin Q2_Y2009_Q209_J027_Note group R3_2010_JAS Group_R3_Expenses by nature 2009" xfId="1636" xr:uid="{9C1705D2-E1E8-4FF6-8C3B-B70AF8319593}"/>
    <cellStyle name="_Cost_Huawei_DWDM_2008Q1_JI Group - Note R11" xfId="1637" xr:uid="{FC6FE7A1-B2D4-44F2-9412-C71FC09C7EE2}"/>
    <cellStyle name="_Cost_Huawei_DWDM_2008Q1_JI Group - Note R11 2" xfId="1638" xr:uid="{3B573A4A-1F6E-44B7-8AD6-812C9DDC9295}"/>
    <cellStyle name="_Cost_Huawei_DWDM_2008Q1_JI Group - Note R11 3" xfId="1639" xr:uid="{D1D3FC9B-E3F4-453B-B46E-F4D42D955348}"/>
    <cellStyle name="_Cost_Huawei_DWDM_2008Q1_JI Group - Note R11_(11)unrealised ex.rate" xfId="1640" xr:uid="{84315612-C9FD-40CB-93D7-063D89D10500}"/>
    <cellStyle name="_Cost_Huawei_DWDM_2008Q1_JI Group - Note R11_(11)unrealised ex.rate 2" xfId="1641" xr:uid="{B9579F05-C723-4A9E-ABE1-8EB2F69E79B1}"/>
    <cellStyle name="_Cost_Huawei_DWDM_2008Q1_JI Group - Note R11_(11)unrealised ex.rate 3" xfId="1642" xr:uid="{CE0451DC-5A03-4A81-AC73-0FEBAA4B12BD}"/>
    <cellStyle name="_Cost_Huawei_DWDM_2008Q1_JI Group - Note R11_(11)unrealised ex.rate 4" xfId="1643" xr:uid="{BBC4395A-B215-48CE-8F79-9D9F23EA79C3}"/>
    <cellStyle name="_Cost_Huawei_DWDM_2008Q1_JI Group - Note R11_(11)unrealised ex.rate 5" xfId="1644" xr:uid="{F40F01FF-DF84-4A0A-B228-97BEEAA00BE5}"/>
    <cellStyle name="_Cost_Huawei_DWDM_2008Q1_JI Group - Note R11_(11)unrealised ex.rate_(2)Sum of cash&amp;cash equipvalent" xfId="1645" xr:uid="{B2435740-A702-40CA-8C5E-202675D7BEB0}"/>
    <cellStyle name="_Cost_Huawei_DWDM_2008Q1_JI Group - Note R11_(11)unrealised ex.rate_(2)Sum of cash&amp;cash equipvalent 2" xfId="1646" xr:uid="{6AC605E4-14D6-406B-AC01-3A3537A3E418}"/>
    <cellStyle name="_Cost_Huawei_DWDM_2008Q1_JI Group - Note R11_(11)unrealised ex.rate_(2)Sum of cash&amp;cash equipvalent 3" xfId="1647" xr:uid="{BD204A44-ADDD-4039-80EE-50BF361FA19E}"/>
    <cellStyle name="_Cost_Huawei_DWDM_2008Q1_JI Group - Note R11_(11)unrealised ex.rate_(2)Sum of cash&amp;cash equipvalent 4" xfId="1648" xr:uid="{9E612736-CEFE-4A4E-BC90-FA05954330BE}"/>
    <cellStyle name="_Cost_Huawei_DWDM_2008Q1_JI Group - Note R11_(11)unrealised ex.rate_(2)Sum of cash&amp;cash equipvalent 5" xfId="1649" xr:uid="{23F5CDC0-5707-49B0-9957-AB742B47822C}"/>
    <cellStyle name="_Cost_Huawei_DWDM_2008Q1_JI Group - Note R11_(11)unrealised ex.rate_(3)Aging AR" xfId="1650" xr:uid="{FDA79962-E551-43B7-B789-D1401774A608}"/>
    <cellStyle name="_Cost_Huawei_DWDM_2008Q1_JI Group - Note R11_(11)unrealised ex.rate_(3)Aging AR 2" xfId="1651" xr:uid="{32BC385E-CECC-482C-BA40-FD258BEF7B49}"/>
    <cellStyle name="_Cost_Huawei_DWDM_2008Q1_JI Group - Note R11_(11)unrealised ex.rate_(3)Aging AR 3" xfId="1652" xr:uid="{F333425A-51D7-497E-A1DF-0D56B7208370}"/>
    <cellStyle name="_Cost_Huawei_DWDM_2008Q1_JI Group - Note R11_(11)unrealised ex.rate_(3)Aging AR 4" xfId="1653" xr:uid="{0A542087-3E3E-488D-9C13-7D272492C09E}"/>
    <cellStyle name="_Cost_Huawei_DWDM_2008Q1_JI Group - Note R11_(11)unrealised ex.rate_(3)Aging AR 5" xfId="1654" xr:uid="{74F02BA2-E788-4C16-B34D-C781F4FFDC39}"/>
    <cellStyle name="_Cost_Huawei_DWDM_2008Q1_JI Group - Note R11_(12) Detail cash flow" xfId="1655" xr:uid="{7EC0E268-2B11-4021-8D32-373C61518D84}"/>
    <cellStyle name="_Cost_Huawei_DWDM_2008Q1_JI Group - Note R11_(3)Selling and admin Q2_Y2009" xfId="1656" xr:uid="{7BFEE9FB-F0A1-4E3A-8C91-6590262CEFDB}"/>
    <cellStyle name="_Cost_Huawei_DWDM_2008Q1_JI Group - Note R11_(3)Selling and admin Q2_Y2009 2" xfId="1657" xr:uid="{5C4A84EE-722D-41B1-BBF5-6D294A7C9E5D}"/>
    <cellStyle name="_Cost_Huawei_DWDM_2008Q1_JI Group - Note R11_(3)Selling and admin Q2_Y2009_2010_JAS Group_R3_Expenses by nature 2009" xfId="1658" xr:uid="{0E9701B1-6EF3-413F-B602-3D8037061634}"/>
    <cellStyle name="_Cost_Huawei_DWDM_2008Q1_JI Group - Note R11_(3)Selling and admin Q2_Y2009_Q209_J027_Note group R3" xfId="1659" xr:uid="{34385860-7D77-4AAB-AC10-5EF6D2F122A7}"/>
    <cellStyle name="_Cost_Huawei_DWDM_2008Q1_JI Group - Note R11_(3)Selling and admin Q2_Y2009_Q209_J027_Note group R3 2" xfId="1660" xr:uid="{23599D2C-52AA-42E8-A1DF-5A139349193B}"/>
    <cellStyle name="_Cost_Huawei_DWDM_2008Q1_JI Group - Note R11_(3)Selling and admin Q2_Y2009_Q209_J027_Note group R3_2010_JAS Group_R3_Expenses by nature 2009" xfId="1661" xr:uid="{E724233A-A4E8-4AE3-ADB6-C7C53CA4F78B}"/>
    <cellStyle name="_Cost_Huawei_DWDM_2008Q1_JI Group - Note R11_2010_Q3_TTT I_Note R3." xfId="1662" xr:uid="{921F24CF-FAD4-4BA4-9581-377273101CD5}"/>
    <cellStyle name="_Cost_Huawei_DWDM_2008Q1_JI Group - Note R11_2010_Q4_TTT I_Note R3" xfId="1663" xr:uid="{237950F8-A4F0-48B3-9E4F-0EA56D958F38}"/>
    <cellStyle name="_Cost_Huawei_DWDM_2008Q1_JI Group - Note R11_detail cash flow" xfId="1664" xr:uid="{BA1ED230-7567-4FEF-A2B0-250DD35B3A89}"/>
    <cellStyle name="_Cost_Huawei_DWDM_2008Q1_JI Group - Note R11_detail cash flow 2" xfId="1665" xr:uid="{4A3748CA-828A-41A2-8C16-36CDB16CCA5D}"/>
    <cellStyle name="_Cost_Huawei_DWDM_2008Q1_JI Group - Note R11_Note unrealized (update)" xfId="1666" xr:uid="{E1E0DCB9-A7CF-4CC1-AB07-D9216A4F9747}"/>
    <cellStyle name="_Cost_Huawei_DWDM_2008Q1_JI Group - Note R11_Note unrealized (update) 2" xfId="1667" xr:uid="{F194F39C-D27F-4414-8950-14719C4C1AD9}"/>
    <cellStyle name="_Cost_Huawei_DWDM_2008Q1_JI Group - Note R11_Note unrealized (update) 3" xfId="1668" xr:uid="{7D41F082-4C7B-4173-BFD2-671D283172E9}"/>
    <cellStyle name="_Cost_Huawei_DWDM_2008Q1_JI Group - Note R11_Note unrealized (update)_JTS_Note R1_Q2Y2010" xfId="1669" xr:uid="{CC568D4B-D04D-436B-9A65-034D11916DC4}"/>
    <cellStyle name="_Cost_Huawei_DWDM_2008Q1_JI Group - Note R11_Note unrealized (update)_JTS_Note R1_Q2Y2010 2" xfId="1670" xr:uid="{0A19EB7D-CFE8-43D0-9A03-7BF1950C1805}"/>
    <cellStyle name="_Cost_Huawei_DWDM_2008Q1_JI Group - Note R11_Note unrealized (update)_Note_R1_Aging_Q2_11" xfId="1671" xr:uid="{A6322C30-38D4-46D1-A450-8E6FC36B2244}"/>
    <cellStyle name="_Cost_Huawei_DWDM_2008Q1_JI Group - Note R11_Note unrealized (update)_Note_R1_Aging_Q2_11 2" xfId="1672" xr:uid="{59ADB50D-6BB3-40F2-8E58-DD17EE288C3D}"/>
    <cellStyle name="_Cost_Huawei_DWDM_2008Q1_JI Group - Note R11_Note unrealized (update)_Note_R1_Aging_Q3_11" xfId="1673" xr:uid="{39D84E66-0AD2-4770-BC6C-1C6C9286D0F3}"/>
    <cellStyle name="_Cost_Huawei_DWDM_2008Q1_JI Group - Note R11_Note unrealized (update)_Note_R1_Aging_Q4" xfId="1674" xr:uid="{1C73891A-7E44-4072-9EF7-AEEE7670289D}"/>
    <cellStyle name="_Cost_Huawei_DWDM_2008Q1_JI Group - Note R11_Note unrealized (update)_Note_R1_Aging_Q4 2" xfId="1675" xr:uid="{438871E4-9B51-4A26-9752-F5D78D16B142}"/>
    <cellStyle name="_Cost_Huawei_DWDM_2008Q1_JI Group - Note R11_Note unrealized (update)_Q210_J032_Note R1_Unrealised" xfId="1676" xr:uid="{B9434346-2460-4332-BB40-9768F18A264A}"/>
    <cellStyle name="_Cost_Huawei_DWDM_2008Q1_JI Group - Note R11_Note unrealized (update)_Q210_J032_Note R1_Unrealised 2" xfId="1677" xr:uid="{A900A3FE-3EF4-43DD-A894-CB7EE1AE9ABD}"/>
    <cellStyle name="_Cost_Huawei_DWDM_2008Q1_JI Group - Note R11_Note_Cash&amp;Cash equivalent" xfId="1678" xr:uid="{E4219F95-AD95-40D1-9059-E55F9534AEF6}"/>
    <cellStyle name="_Cost_Huawei_DWDM_2008Q1_JI Group - Note R11_Q1_09_JAS Group_Note R2" xfId="1679" xr:uid="{C01D3653-A9BF-4820-AF50-34ACB182ACDB}"/>
    <cellStyle name="_Cost_Huawei_DWDM_2008Q1_JI Group - Note R11_Q209_J027_Note group R2" xfId="1680" xr:uid="{D167E2B8-1DEC-46A3-9403-45DA173D058F}"/>
    <cellStyle name="_Cost_Huawei_DWDM_2008Q1_JI Group - Note R11_Q2-2010_TTT I_Note R3" xfId="1681" xr:uid="{08385565-065B-4AE7-8AC6-42838630570B}"/>
    <cellStyle name="_Cost_Huawei_DWDM_2008Q1_JI Group - Note R11_Q309_J032_Note R1_Audit (2)" xfId="1682" xr:uid="{6F77D9EC-74CF-41C1-8D46-D4EE20F03375}"/>
    <cellStyle name="_Cost_Huawei_DWDM_2008Q1_JI Group - Note R11_Q309_J032_Note R1_Audit (2) 2" xfId="1683" xr:uid="{38414AC5-E638-428C-92ED-34ED744C0474}"/>
    <cellStyle name="_Cost_Huawei_DWDM_2008Q1_JI Group - Note R11_Q309_J032_Note R1_Audit (2) 3" xfId="1684" xr:uid="{BDFF79D4-0283-4065-8133-BCD2648FD141}"/>
    <cellStyle name="_Cost_Huawei_DWDM_2008Q1_JI Group - Note R11_Q309_J032_Note R1_Audit (2)_JTS_Note R1_Q2Y2010" xfId="1685" xr:uid="{706B39B4-117E-4434-9E9E-EE56B3E55B49}"/>
    <cellStyle name="_Cost_Huawei_DWDM_2008Q1_JI Group - Note R11_Q309_J032_Note R1_Audit (2)_JTS_Note R1_Q2Y2010 2" xfId="1686" xr:uid="{59628D98-2FBC-402D-87F8-0CEB3F1B1E89}"/>
    <cellStyle name="_Cost_Huawei_DWDM_2008Q1_JI Group - Note R11_Q309_J032_Note R1_Audit (2)_Note_R1_Aging_Q2_11" xfId="1687" xr:uid="{63F53D5D-CBEF-4F76-B43B-7774E65CCDB9}"/>
    <cellStyle name="_Cost_Huawei_DWDM_2008Q1_JI Group - Note R11_Q309_J032_Note R1_Audit (2)_Note_R1_Aging_Q2_11 2" xfId="1688" xr:uid="{1EE70A6E-3A69-4B31-9B79-871A99E9A726}"/>
    <cellStyle name="_Cost_Huawei_DWDM_2008Q1_JI Group - Note R11_Q309_J032_Note R1_Audit (2)_Note_R1_Aging_Q3_11" xfId="1689" xr:uid="{89C929AC-A239-4790-98C5-213C6283E9D9}"/>
    <cellStyle name="_Cost_Huawei_DWDM_2008Q1_JI Group - Note R11_Q309_J032_Note R1_Audit (2)_Note_R1_Aging_Q4" xfId="1690" xr:uid="{17E503D5-5C1A-457A-9F6C-F1D15DFD8EF6}"/>
    <cellStyle name="_Cost_Huawei_DWDM_2008Q1_JI Group - Note R11_Q309_J032_Note R1_Audit (2)_Note_R1_Aging_Q4 2" xfId="1691" xr:uid="{3644B291-5DA7-4437-9137-686B119ED591}"/>
    <cellStyle name="_Cost_Huawei_DWDM_2008Q1_JI Group - Note R11_Q309_J032_Note R1_Audit (2)_Q210_J032_Note R1_Unrealised" xfId="1692" xr:uid="{3CA7E712-71CB-42B8-B9A7-EBA7C49A3C40}"/>
    <cellStyle name="_Cost_Huawei_DWDM_2008Q1_JI Group - Note R11_Q309_J032_Note R1_Audit (2)_Q210_J032_Note R1_Unrealised 2" xfId="1693" xr:uid="{09351A12-985E-4A58-8BAD-B92C370A7D9C}"/>
    <cellStyle name="_Cost_Huawei_DWDM_2008Q2_JIG_Note R11" xfId="1694" xr:uid="{CA08B568-9EAD-406B-B2AC-E736394ADF2F}"/>
    <cellStyle name="_Cost_Huawei_DWDM_2008Q3- J027 - JI Group - Note R1" xfId="1695" xr:uid="{DB2AA8F0-33F0-4025-AFE2-C45B7588FD6D}"/>
    <cellStyle name="_Cost_Huawei_DWDM_2008Q3- J027 - JI Group - Note R1 2" xfId="1696" xr:uid="{42EA1FA1-1C87-4E45-963F-9B66514DC957}"/>
    <cellStyle name="_Cost_Huawei_DWDM_2008Q3- J027 - JI Group - Note R1_Q1_09_JAS Group_Note R2" xfId="1697" xr:uid="{211557B5-10BD-4709-B899-12E1E95F90A2}"/>
    <cellStyle name="_Cost_Huawei_DWDM_2008Q3- J027 - JI Group - Note R1_Q209_J027_Note group R2" xfId="1698" xr:uid="{911AD9B7-654F-4E89-B5B8-3ADDE1B790D0}"/>
    <cellStyle name="_Cost_Huawei_DWDM_2010_Q3_TTT I_Note R3." xfId="1699" xr:uid="{E3B96F4A-2D60-48F2-A91B-48307309CCDC}"/>
    <cellStyle name="_Cost_Huawei_DWDM_2010_Q4_TTT I_Note R3" xfId="1700" xr:uid="{5E628617-CF55-4442-91A9-BD1F10605BCF}"/>
    <cellStyle name="_Cost_Huawei_DWDM_3-TTTBB Budget 2010 to Dept (2)" xfId="1701" xr:uid="{A30CC029-A75A-44DA-BA17-1EDDAD17D0F5}"/>
    <cellStyle name="_Cost_Huawei_DWDM_BS (T)" xfId="1702" xr:uid="{D450E94F-A1D2-4498-B85E-955A20A4691E}"/>
    <cellStyle name="_Cost_Huawei_DWDM_detail cash flow" xfId="1703" xr:uid="{4AFAAABC-0B2C-4B2F-B4BD-72A98A25BBA5}"/>
    <cellStyle name="_Cost_Huawei_DWDM_detail cash flow 2" xfId="1704" xr:uid="{BE583562-ED8E-45B0-B920-7C9138F05FA4}"/>
    <cellStyle name="_Cost_Huawei_DWDM_Movement CIP" xfId="1705" xr:uid="{1C14BB3C-1B3F-4EDD-8CD5-CAD69CABF367}"/>
    <cellStyle name="_Cost_Huawei_DWDM_Note unrealized (update)" xfId="1706" xr:uid="{1871D623-252C-41D2-9257-824A10346E96}"/>
    <cellStyle name="_Cost_Huawei_DWDM_Note unrealized (update) 2" xfId="1707" xr:uid="{6B78E32C-BD85-4432-BF62-B9A28C505D4E}"/>
    <cellStyle name="_Cost_Huawei_DWDM_Note unrealized (update) 3" xfId="1708" xr:uid="{029DFE1C-CAFB-43EE-A289-B630AF17F13B}"/>
    <cellStyle name="_Cost_Huawei_DWDM_Note unrealized (update)_JTS_Note R1_Q2Y2010" xfId="1709" xr:uid="{EC02FF5F-229B-46A6-B858-DD2EFF81B4BF}"/>
    <cellStyle name="_Cost_Huawei_DWDM_Note unrealized (update)_JTS_Note R1_Q2Y2010 2" xfId="1710" xr:uid="{4D926FA1-C84D-442D-BB0F-1CB25B98F593}"/>
    <cellStyle name="_Cost_Huawei_DWDM_Note unrealized (update)_Note_R1_Aging_Q2_11" xfId="1711" xr:uid="{E7AF93A0-4782-4587-A608-CEE95D91CD66}"/>
    <cellStyle name="_Cost_Huawei_DWDM_Note unrealized (update)_Note_R1_Aging_Q2_11 2" xfId="1712" xr:uid="{8CBCE18A-87D3-427F-842A-4155040B15D8}"/>
    <cellStyle name="_Cost_Huawei_DWDM_Note unrealized (update)_Note_R1_Aging_Q3_11" xfId="1713" xr:uid="{E26FBEB3-1D0A-45FE-B015-3B7742DA2D7F}"/>
    <cellStyle name="_Cost_Huawei_DWDM_Note unrealized (update)_Note_R1_Aging_Q4" xfId="1714" xr:uid="{4B0237E2-BE36-4B8D-A9B7-204E6344B48C}"/>
    <cellStyle name="_Cost_Huawei_DWDM_Note unrealized (update)_Note_R1_Aging_Q4 2" xfId="1715" xr:uid="{46DE1279-1B36-4675-86AD-F4E0FAA5B2D3}"/>
    <cellStyle name="_Cost_Huawei_DWDM_Note unrealized (update)_Q210_J032_Note R1_Unrealised" xfId="1716" xr:uid="{F6F93F12-2C05-4B02-913B-E7F270750583}"/>
    <cellStyle name="_Cost_Huawei_DWDM_Note unrealized (update)_Q210_J032_Note R1_Unrealised 2" xfId="1717" xr:uid="{5A2EE6F3-8D05-4EF4-8CD2-8F1BE3AAA482}"/>
    <cellStyle name="_Cost_Huawei_DWDM_Note_Cash&amp;Cash equivalent" xfId="1718" xr:uid="{61012AEE-B817-408C-9741-E5D01A4CE7FA}"/>
    <cellStyle name="_Cost_Huawei_DWDM_only" xfId="1719" xr:uid="{377F107D-725F-4D95-87EF-D88750EC0A44}"/>
    <cellStyle name="_Cost_Huawei_DWDM_PL" xfId="1720" xr:uid="{597CD265-9936-4814-AD77-00FAE26F2D6D}"/>
    <cellStyle name="_Cost_Huawei_DWDM_Q1 2008 - J027 - cash flow conso - WP" xfId="1721" xr:uid="{C1B27CC7-CE2C-4A31-AC18-7C82E5566F60}"/>
    <cellStyle name="_Cost_Huawei_DWDM_Q1 2008 - J027 - cash flow conso - WP 2" xfId="1722" xr:uid="{2671A025-DE81-4F48-957D-C5C4851963C5}"/>
    <cellStyle name="_Cost_Huawei_DWDM_Q1 2008 - J027 - cash flow conso - WP 3" xfId="1723" xr:uid="{7FDEC8AA-D8D9-4643-BC13-A64BC6A1F6D2}"/>
    <cellStyle name="_Cost_Huawei_DWDM_Q1 2008 - J027 - cash flow conso - WP_(11)unrealised ex.rate" xfId="1724" xr:uid="{E70F16F6-194E-44C8-B4F3-85AF99837442}"/>
    <cellStyle name="_Cost_Huawei_DWDM_Q1 2008 - J027 - cash flow conso - WP_(11)unrealised ex.rate 2" xfId="1725" xr:uid="{F78257A6-39AB-415F-A818-F3789A6EDA63}"/>
    <cellStyle name="_Cost_Huawei_DWDM_Q1 2008 - J027 - cash flow conso - WP_(11)unrealised ex.rate 3" xfId="1726" xr:uid="{2C117AAF-AC8B-4D2D-A6BA-E24892E3756C}"/>
    <cellStyle name="_Cost_Huawei_DWDM_Q1 2008 - J027 - cash flow conso - WP_(11)unrealised ex.rate 4" xfId="1727" xr:uid="{42DA8989-FB61-4E82-A371-0D5E270359DA}"/>
    <cellStyle name="_Cost_Huawei_DWDM_Q1 2008 - J027 - cash flow conso - WP_(11)unrealised ex.rate 5" xfId="1728" xr:uid="{5E358D1F-CFE0-4909-9CA1-3B3FE291515B}"/>
    <cellStyle name="_Cost_Huawei_DWDM_Q1 2008 - J027 - cash flow conso - WP_(11)unrealised ex.rate_(2)Sum of cash&amp;cash equipvalent" xfId="1729" xr:uid="{59C86478-8317-46E3-B326-CF2BC7F4AF22}"/>
    <cellStyle name="_Cost_Huawei_DWDM_Q1 2008 - J027 - cash flow conso - WP_(11)unrealised ex.rate_(2)Sum of cash&amp;cash equipvalent 2" xfId="1730" xr:uid="{B5EF96E9-572E-4DD8-A941-70B748D80986}"/>
    <cellStyle name="_Cost_Huawei_DWDM_Q1 2008 - J027 - cash flow conso - WP_(11)unrealised ex.rate_(2)Sum of cash&amp;cash equipvalent 3" xfId="1731" xr:uid="{3A0C3041-41DE-474D-8C4C-D5C2A381C9A0}"/>
    <cellStyle name="_Cost_Huawei_DWDM_Q1 2008 - J027 - cash flow conso - WP_(11)unrealised ex.rate_(2)Sum of cash&amp;cash equipvalent 4" xfId="1732" xr:uid="{7DF5B897-BEA5-40FF-9ADD-FF9FAD77A181}"/>
    <cellStyle name="_Cost_Huawei_DWDM_Q1 2008 - J027 - cash flow conso - WP_(11)unrealised ex.rate_(2)Sum of cash&amp;cash equipvalent 5" xfId="1733" xr:uid="{2EA53A76-9E06-485E-9B2E-96F63B6386D3}"/>
    <cellStyle name="_Cost_Huawei_DWDM_Q1 2008 - J027 - cash flow conso - WP_(11)unrealised ex.rate_(3)Aging AR" xfId="1734" xr:uid="{37268B1A-8BA3-46BC-A0EA-8D09643BB892}"/>
    <cellStyle name="_Cost_Huawei_DWDM_Q1 2008 - J027 - cash flow conso - WP_(11)unrealised ex.rate_(3)Aging AR 2" xfId="1735" xr:uid="{2A3D1910-E899-4CC9-979F-896E9A6F85FA}"/>
    <cellStyle name="_Cost_Huawei_DWDM_Q1 2008 - J027 - cash flow conso - WP_(11)unrealised ex.rate_(3)Aging AR 3" xfId="1736" xr:uid="{BD8B4704-9355-4D9E-8EE9-872F61621E28}"/>
    <cellStyle name="_Cost_Huawei_DWDM_Q1 2008 - J027 - cash flow conso - WP_(11)unrealised ex.rate_(3)Aging AR 4" xfId="1737" xr:uid="{C07CAA92-C391-4C12-AD09-6FC616FCABA7}"/>
    <cellStyle name="_Cost_Huawei_DWDM_Q1 2008 - J027 - cash flow conso - WP_(11)unrealised ex.rate_(3)Aging AR 5" xfId="1738" xr:uid="{BA9949F2-D0D3-486C-B661-B61E87AF2BB6}"/>
    <cellStyle name="_Cost_Huawei_DWDM_Q1 2008 - J027 - cash flow conso - WP_(12) Detail cash flow" xfId="1739" xr:uid="{AAA51568-468E-4CE8-938F-4D6A054AC90B}"/>
    <cellStyle name="_Cost_Huawei_DWDM_Q1 2008 - J027 - cash flow conso - WP_(3)Selling and admin Q2_Y2009" xfId="1740" xr:uid="{7AFF2FA6-0E16-4079-81E6-F3E992B0DF78}"/>
    <cellStyle name="_Cost_Huawei_DWDM_Q1 2008 - J027 - cash flow conso - WP_(3)Selling and admin Q2_Y2009 2" xfId="1741" xr:uid="{CD988264-EA9B-47E5-8BAE-81314337053D}"/>
    <cellStyle name="_Cost_Huawei_DWDM_Q1 2008 - J027 - cash flow conso - WP_(3)Selling and admin Q2_Y2009_2010_JAS Group_R3_Expenses by nature 2009" xfId="1742" xr:uid="{AC159CB0-5A50-4F2F-B30A-47182D06478E}"/>
    <cellStyle name="_Cost_Huawei_DWDM_Q1 2008 - J027 - cash flow conso - WP_(3)Selling and admin Q2_Y2009_Q209_J027_Note group R3" xfId="1743" xr:uid="{6E2DA995-2EDC-4391-ADCF-CF71A15DC6BD}"/>
    <cellStyle name="_Cost_Huawei_DWDM_Q1 2008 - J027 - cash flow conso - WP_(3)Selling and admin Q2_Y2009_Q209_J027_Note group R3 2" xfId="1744" xr:uid="{8D4281E3-106A-4AC5-88B0-64ABB5CF2AF0}"/>
    <cellStyle name="_Cost_Huawei_DWDM_Q1 2008 - J027 - cash flow conso - WP_(3)Selling and admin Q2_Y2009_Q209_J027_Note group R3_2010_JAS Group_R3_Expenses by nature 2009" xfId="1745" xr:uid="{16C6CEC7-39A4-4FC8-B6BF-4E1EFFC29058}"/>
    <cellStyle name="_Cost_Huawei_DWDM_Q1 2008 - J027 - cash flow conso - WP_2010_Q3_TTT I_Note R3." xfId="1746" xr:uid="{5B26FB23-E313-4F43-AF75-CBCC6F532C83}"/>
    <cellStyle name="_Cost_Huawei_DWDM_Q1 2008 - J027 - cash flow conso - WP_2010_Q4_TTT I_Note R3" xfId="1747" xr:uid="{1C0729CD-38B4-41E2-8B8F-F5B04690AAB2}"/>
    <cellStyle name="_Cost_Huawei_DWDM_Q1 2008 - J027 - cash flow conso - WP_detail cash flow" xfId="1748" xr:uid="{9FFF5282-FF2C-4323-8EF9-CCAEC4C57CF1}"/>
    <cellStyle name="_Cost_Huawei_DWDM_Q1 2008 - J027 - cash flow conso - WP_detail cash flow 2" xfId="1749" xr:uid="{CA6C4640-317C-49BD-8467-0CE894A4797F}"/>
    <cellStyle name="_Cost_Huawei_DWDM_Q1 2008 - J027 - cash flow conso - WP_Note unrealized (update)" xfId="1750" xr:uid="{7C09AD3E-8A9E-4B40-9592-F673BD60D6CF}"/>
    <cellStyle name="_Cost_Huawei_DWDM_Q1 2008 - J027 - cash flow conso - WP_Note unrealized (update) 2" xfId="1751" xr:uid="{4FC0CA55-A621-45E7-BEF8-E576632426AA}"/>
    <cellStyle name="_Cost_Huawei_DWDM_Q1 2008 - J027 - cash flow conso - WP_Note unrealized (update) 3" xfId="1752" xr:uid="{34BE1764-34BA-43B6-82BD-DF333E1BE2BB}"/>
    <cellStyle name="_Cost_Huawei_DWDM_Q1 2008 - J027 - cash flow conso - WP_Note unrealized (update)_JTS_Note R1_Q2Y2010" xfId="1753" xr:uid="{9E83CDDF-C246-4A75-96F0-DB0026885992}"/>
    <cellStyle name="_Cost_Huawei_DWDM_Q1 2008 - J027 - cash flow conso - WP_Note unrealized (update)_JTS_Note R1_Q2Y2010 2" xfId="1754" xr:uid="{CC615302-9D8B-4F0C-853B-38438735796A}"/>
    <cellStyle name="_Cost_Huawei_DWDM_Q1 2008 - J027 - cash flow conso - WP_Note unrealized (update)_Note_R1_Aging_Q2_11" xfId="1755" xr:uid="{55986DAF-588A-46C7-A0A1-6E5FC40AA4C7}"/>
    <cellStyle name="_Cost_Huawei_DWDM_Q1 2008 - J027 - cash flow conso - WP_Note unrealized (update)_Note_R1_Aging_Q2_11 2" xfId="1756" xr:uid="{D9636B41-FAC6-4ED0-858A-3C6BF468BCD3}"/>
    <cellStyle name="_Cost_Huawei_DWDM_Q1 2008 - J027 - cash flow conso - WP_Note unrealized (update)_Note_R1_Aging_Q3_11" xfId="1757" xr:uid="{E7B9D922-19C7-447F-8C6A-6E3A81A627ED}"/>
    <cellStyle name="_Cost_Huawei_DWDM_Q1 2008 - J027 - cash flow conso - WP_Note unrealized (update)_Note_R1_Aging_Q4" xfId="1758" xr:uid="{744E5CBF-0BC2-4733-AD07-C8AA6395B3CA}"/>
    <cellStyle name="_Cost_Huawei_DWDM_Q1 2008 - J027 - cash flow conso - WP_Note unrealized (update)_Note_R1_Aging_Q4 2" xfId="1759" xr:uid="{00876749-066C-47E4-B49C-69FCEA57CC28}"/>
    <cellStyle name="_Cost_Huawei_DWDM_Q1 2008 - J027 - cash flow conso - WP_Note unrealized (update)_Q210_J032_Note R1_Unrealised" xfId="1760" xr:uid="{0D5F8E1B-7C34-47AE-AD65-4F30C7A16251}"/>
    <cellStyle name="_Cost_Huawei_DWDM_Q1 2008 - J027 - cash flow conso - WP_Note unrealized (update)_Q210_J032_Note R1_Unrealised 2" xfId="1761" xr:uid="{E4ACFE99-720E-4E1A-903F-460943DB9E42}"/>
    <cellStyle name="_Cost_Huawei_DWDM_Q1 2008 - J027 - cash flow conso - WP_Note_Cash&amp;Cash equivalent" xfId="1762" xr:uid="{A4F69313-CA92-4771-9552-640013B98266}"/>
    <cellStyle name="_Cost_Huawei_DWDM_Q1 2008 - J027 - cash flow conso - WP_Q1_09_JAS Group_Note R2" xfId="1763" xr:uid="{EE7E661E-555E-473F-BF78-076EB3CDF9CF}"/>
    <cellStyle name="_Cost_Huawei_DWDM_Q1 2008 - J027 - cash flow conso - WP_Q209_J027_Note group R2" xfId="1764" xr:uid="{76904EDF-9E21-4476-A38F-A2CD34C31729}"/>
    <cellStyle name="_Cost_Huawei_DWDM_Q1 2008 - J027 - cash flow conso - WP_Q2-2010_TTT I_Note R3" xfId="1765" xr:uid="{C3C8626C-4D42-4286-AC4E-F0EF2DC9533B}"/>
    <cellStyle name="_Cost_Huawei_DWDM_Q1 2008 - J027 - cash flow conso - WP_Q309_J032_Note R1_Audit (2)" xfId="1766" xr:uid="{A8D264A1-B3C7-4BB9-A33B-79F1973783B7}"/>
    <cellStyle name="_Cost_Huawei_DWDM_Q1 2008 - J027 - cash flow conso - WP_Q309_J032_Note R1_Audit (2) 2" xfId="1767" xr:uid="{FC15F197-30C6-48DD-9CB3-76D01E13A3B7}"/>
    <cellStyle name="_Cost_Huawei_DWDM_Q1 2008 - J027 - cash flow conso - WP_Q309_J032_Note R1_Audit (2) 3" xfId="1768" xr:uid="{F557CADB-5A5F-4DC2-B91C-5C2EAFBB5FBE}"/>
    <cellStyle name="_Cost_Huawei_DWDM_Q1 2008 - J027 - cash flow conso - WP_Q309_J032_Note R1_Audit (2)_JTS_Note R1_Q2Y2010" xfId="1769" xr:uid="{17C7EA38-27A7-4657-B0E3-10A982C1ACB0}"/>
    <cellStyle name="_Cost_Huawei_DWDM_Q1 2008 - J027 - cash flow conso - WP_Q309_J032_Note R1_Audit (2)_JTS_Note R1_Q2Y2010 2" xfId="1770" xr:uid="{B9BD20A2-E56D-4FE7-A845-568FB160725B}"/>
    <cellStyle name="_Cost_Huawei_DWDM_Q1 2008 - J027 - cash flow conso - WP_Q309_J032_Note R1_Audit (2)_Note_R1_Aging_Q2_11" xfId="1771" xr:uid="{ADB8A3A4-DEFE-43C9-86DA-8CD2611E18DC}"/>
    <cellStyle name="_Cost_Huawei_DWDM_Q1 2008 - J027 - cash flow conso - WP_Q309_J032_Note R1_Audit (2)_Note_R1_Aging_Q2_11 2" xfId="1772" xr:uid="{216FEA1F-4845-44E8-90BA-F3AB5A01AF9E}"/>
    <cellStyle name="_Cost_Huawei_DWDM_Q1 2008 - J027 - cash flow conso - WP_Q309_J032_Note R1_Audit (2)_Note_R1_Aging_Q3_11" xfId="1773" xr:uid="{8517A8F0-928C-49B9-840B-3719D3031DED}"/>
    <cellStyle name="_Cost_Huawei_DWDM_Q1 2008 - J027 - cash flow conso - WP_Q309_J032_Note R1_Audit (2)_Note_R1_Aging_Q4" xfId="1774" xr:uid="{76B83346-2B44-4E45-8F66-761F3CD510D9}"/>
    <cellStyle name="_Cost_Huawei_DWDM_Q1 2008 - J027 - cash flow conso - WP_Q309_J032_Note R1_Audit (2)_Note_R1_Aging_Q4 2" xfId="1775" xr:uid="{A6BEBC32-5ED9-44A7-A3B3-133E4C7AD753}"/>
    <cellStyle name="_Cost_Huawei_DWDM_Q1 2008 - J027 - cash flow conso - WP_Q309_J032_Note R1_Audit (2)_Q210_J032_Note R1_Unrealised" xfId="1776" xr:uid="{2B1C7B6A-F193-4FD9-9F29-1510406B14DA}"/>
    <cellStyle name="_Cost_Huawei_DWDM_Q1 2008 - J027 - cash flow conso - WP_Q309_J032_Note R1_Audit (2)_Q210_J032_Note R1_Unrealised 2" xfId="1777" xr:uid="{E1052245-2CEF-4404-B157-D01436C2B67E}"/>
    <cellStyle name="_Cost_Huawei_DWDM_Q1 2008 - J027 - JI Group - Note R11" xfId="1778" xr:uid="{C8E658DE-D6A3-471B-A93E-12F1981F9A73}"/>
    <cellStyle name="_Cost_Huawei_DWDM_Q1 2008 - J027 - JI Group - Note R11 2" xfId="1779" xr:uid="{F823988D-D9D6-4E5C-8269-F1EAC2F7210D}"/>
    <cellStyle name="_Cost_Huawei_DWDM_Q1 2008 - J027 - JI Group - Note R11 3" xfId="1780" xr:uid="{8F483C28-CC10-4019-802F-8E6F99860461}"/>
    <cellStyle name="_Cost_Huawei_DWDM_Q1 2008 - J027 - JI Group - Note R11_(11)unrealised ex.rate" xfId="1781" xr:uid="{33979EC4-81B4-40E7-B2C7-F841E072B53C}"/>
    <cellStyle name="_Cost_Huawei_DWDM_Q1 2008 - J027 - JI Group - Note R11_(11)unrealised ex.rate 2" xfId="1782" xr:uid="{7DAD760B-B6A8-46F6-84DB-2CDCF0ACA011}"/>
    <cellStyle name="_Cost_Huawei_DWDM_Q1 2008 - J027 - JI Group - Note R11_(11)unrealised ex.rate 3" xfId="1783" xr:uid="{0A224FE0-B3F1-4D7E-B5D9-A0BAD6CAB45C}"/>
    <cellStyle name="_Cost_Huawei_DWDM_Q1 2008 - J027 - JI Group - Note R11_(11)unrealised ex.rate 4" xfId="1784" xr:uid="{81ED1049-7D32-4925-8874-8C8B52E95EA2}"/>
    <cellStyle name="_Cost_Huawei_DWDM_Q1 2008 - J027 - JI Group - Note R11_(11)unrealised ex.rate 5" xfId="1785" xr:uid="{2DD88403-3C01-4F3C-BAE1-C42B3789A865}"/>
    <cellStyle name="_Cost_Huawei_DWDM_Q1 2008 - J027 - JI Group - Note R11_(11)unrealised ex.rate_(2)Sum of cash&amp;cash equipvalent" xfId="1786" xr:uid="{EDA4BA3D-63BB-44A2-8D5D-4C93648EE0B2}"/>
    <cellStyle name="_Cost_Huawei_DWDM_Q1 2008 - J027 - JI Group - Note R11_(11)unrealised ex.rate_(2)Sum of cash&amp;cash equipvalent 2" xfId="1787" xr:uid="{682081AF-5AB5-420E-BB9C-4EB6F76C2928}"/>
    <cellStyle name="_Cost_Huawei_DWDM_Q1 2008 - J027 - JI Group - Note R11_(11)unrealised ex.rate_(2)Sum of cash&amp;cash equipvalent 3" xfId="1788" xr:uid="{F48DFF36-2405-43BF-881F-4F435ADD9EB5}"/>
    <cellStyle name="_Cost_Huawei_DWDM_Q1 2008 - J027 - JI Group - Note R11_(11)unrealised ex.rate_(2)Sum of cash&amp;cash equipvalent 4" xfId="1789" xr:uid="{81BEB217-B7E3-4D3B-A7D0-2CE5397632D0}"/>
    <cellStyle name="_Cost_Huawei_DWDM_Q1 2008 - J027 - JI Group - Note R11_(11)unrealised ex.rate_(2)Sum of cash&amp;cash equipvalent 5" xfId="1790" xr:uid="{81DB780B-F246-49E6-9C45-2D6F2FF3091E}"/>
    <cellStyle name="_Cost_Huawei_DWDM_Q1 2008 - J027 - JI Group - Note R11_(11)unrealised ex.rate_(3)Aging AR" xfId="1791" xr:uid="{763002DD-E347-4187-A954-AE503475FBD5}"/>
    <cellStyle name="_Cost_Huawei_DWDM_Q1 2008 - J027 - JI Group - Note R11_(11)unrealised ex.rate_(3)Aging AR 2" xfId="1792" xr:uid="{EEAC08AB-D5DF-4ABD-BCBF-30E9C24C5F16}"/>
    <cellStyle name="_Cost_Huawei_DWDM_Q1 2008 - J027 - JI Group - Note R11_(11)unrealised ex.rate_(3)Aging AR 3" xfId="1793" xr:uid="{9023BEBB-9B6B-499D-872E-6F41EF653B01}"/>
    <cellStyle name="_Cost_Huawei_DWDM_Q1 2008 - J027 - JI Group - Note R11_(11)unrealised ex.rate_(3)Aging AR 4" xfId="1794" xr:uid="{4BDE287F-5F26-432D-BCDC-F0A1BA023C5C}"/>
    <cellStyle name="_Cost_Huawei_DWDM_Q1 2008 - J027 - JI Group - Note R11_(11)unrealised ex.rate_(3)Aging AR 5" xfId="1795" xr:uid="{FE0D0201-8F41-4FF7-AD6E-F188069BE66D}"/>
    <cellStyle name="_Cost_Huawei_DWDM_Q1 2008 - J027 - JI Group - Note R11_(12) Detail cash flow" xfId="1796" xr:uid="{F526F0D7-579F-4860-98F5-1F8163BA52E9}"/>
    <cellStyle name="_Cost_Huawei_DWDM_Q1 2008 - J027 - JI Group - Note R11_(3)Selling and admin Q2_Y2009" xfId="1797" xr:uid="{3F8CA289-3E83-4220-BAA5-2F13296103CE}"/>
    <cellStyle name="_Cost_Huawei_DWDM_Q1 2008 - J027 - JI Group - Note R11_(3)Selling and admin Q2_Y2009 2" xfId="1798" xr:uid="{6533997E-8777-454D-8105-D28ECDFABE98}"/>
    <cellStyle name="_Cost_Huawei_DWDM_Q1 2008 - J027 - JI Group - Note R11_(3)Selling and admin Q2_Y2009_2010_JAS Group_R3_Expenses by nature 2009" xfId="1799" xr:uid="{0E4D7CAC-D76F-44B3-AD50-BE42A71E2DC0}"/>
    <cellStyle name="_Cost_Huawei_DWDM_Q1 2008 - J027 - JI Group - Note R11_(3)Selling and admin Q2_Y2009_Q209_J027_Note group R3" xfId="1800" xr:uid="{10DCD756-8C21-4A06-98A8-100590669208}"/>
    <cellStyle name="_Cost_Huawei_DWDM_Q1 2008 - J027 - JI Group - Note R11_(3)Selling and admin Q2_Y2009_Q209_J027_Note group R3 2" xfId="1801" xr:uid="{94A95657-BE6E-4C41-A17C-6004A4BC5265}"/>
    <cellStyle name="_Cost_Huawei_DWDM_Q1 2008 - J027 - JI Group - Note R11_(3)Selling and admin Q2_Y2009_Q209_J027_Note group R3_2010_JAS Group_R3_Expenses by nature 2009" xfId="1802" xr:uid="{4169A7B3-02D7-4F8D-86D0-EC29380C94E2}"/>
    <cellStyle name="_Cost_Huawei_DWDM_Q1 2008 - J027 - JI Group - Note R11_2010_Q3_TTT I_Note R3." xfId="1803" xr:uid="{F6C4A93D-A9C1-44C2-AE41-350B059DEABF}"/>
    <cellStyle name="_Cost_Huawei_DWDM_Q1 2008 - J027 - JI Group - Note R11_2010_Q4_TTT I_Note R3" xfId="1804" xr:uid="{EDE85685-CB14-4135-B53F-2B31E1284566}"/>
    <cellStyle name="_Cost_Huawei_DWDM_Q1 2008 - J027 - JI Group - Note R11_detail cash flow" xfId="1805" xr:uid="{6E405F11-B0E8-497E-92A7-2B1E09CB246C}"/>
    <cellStyle name="_Cost_Huawei_DWDM_Q1 2008 - J027 - JI Group - Note R11_detail cash flow 2" xfId="1806" xr:uid="{44625B8B-3A54-4642-A2FC-E1729AB63A6C}"/>
    <cellStyle name="_Cost_Huawei_DWDM_Q1 2008 - J027 - JI Group - Note R11_Note unrealized (update)" xfId="1807" xr:uid="{C9699B90-E858-46BC-B0D6-2512BFCB51B6}"/>
    <cellStyle name="_Cost_Huawei_DWDM_Q1 2008 - J027 - JI Group - Note R11_Note unrealized (update) 2" xfId="1808" xr:uid="{60EF5352-0B0A-4100-9880-EFA9BD0F2356}"/>
    <cellStyle name="_Cost_Huawei_DWDM_Q1 2008 - J027 - JI Group - Note R11_Note unrealized (update) 3" xfId="1809" xr:uid="{A50FC274-7530-4F8C-924F-CF1BCF46FA54}"/>
    <cellStyle name="_Cost_Huawei_DWDM_Q1 2008 - J027 - JI Group - Note R11_Note unrealized (update)_JTS_Note R1_Q2Y2010" xfId="1810" xr:uid="{751AB1F8-3269-4902-9807-4358573E759E}"/>
    <cellStyle name="_Cost_Huawei_DWDM_Q1 2008 - J027 - JI Group - Note R11_Note unrealized (update)_JTS_Note R1_Q2Y2010 2" xfId="1811" xr:uid="{AA59C3E9-F4B3-4A92-9435-11B3FDC622E5}"/>
    <cellStyle name="_Cost_Huawei_DWDM_Q1 2008 - J027 - JI Group - Note R11_Note unrealized (update)_Note_R1_Aging_Q2_11" xfId="1812" xr:uid="{BE913DC0-9CA4-450D-95AD-EC257E307B67}"/>
    <cellStyle name="_Cost_Huawei_DWDM_Q1 2008 - J027 - JI Group - Note R11_Note unrealized (update)_Note_R1_Aging_Q2_11 2" xfId="1813" xr:uid="{76BEF4FB-23BB-4A43-97D2-00AD47028664}"/>
    <cellStyle name="_Cost_Huawei_DWDM_Q1 2008 - J027 - JI Group - Note R11_Note unrealized (update)_Note_R1_Aging_Q3_11" xfId="1814" xr:uid="{724A6847-7D3A-4409-83F6-9709C873CD20}"/>
    <cellStyle name="_Cost_Huawei_DWDM_Q1 2008 - J027 - JI Group - Note R11_Note unrealized (update)_Note_R1_Aging_Q4" xfId="1815" xr:uid="{2A6D369A-C019-49B4-B050-4A91FE442CFD}"/>
    <cellStyle name="_Cost_Huawei_DWDM_Q1 2008 - J027 - JI Group - Note R11_Note unrealized (update)_Note_R1_Aging_Q4 2" xfId="1816" xr:uid="{F0806445-64AF-4FB7-9CA5-7D102E22EA25}"/>
    <cellStyle name="_Cost_Huawei_DWDM_Q1 2008 - J027 - JI Group - Note R11_Note unrealized (update)_Q210_J032_Note R1_Unrealised" xfId="1817" xr:uid="{754F0A64-C8B7-48EC-B99A-9FB4069BB4A3}"/>
    <cellStyle name="_Cost_Huawei_DWDM_Q1 2008 - J027 - JI Group - Note R11_Note unrealized (update)_Q210_J032_Note R1_Unrealised 2" xfId="1818" xr:uid="{BD41EDFE-57D9-4750-AABB-0BA73D7BD04B}"/>
    <cellStyle name="_Cost_Huawei_DWDM_Q1 2008 - J027 - JI Group - Note R11_Note_Cash&amp;Cash equivalent" xfId="1819" xr:uid="{901B35DA-5CF1-4E96-9E21-154F7CFA817D}"/>
    <cellStyle name="_Cost_Huawei_DWDM_Q1 2008 - J027 - JI Group - Note R11_Q1_09_JAS Group_Note R2" xfId="1820" xr:uid="{CF3EF9F1-48E2-4BDD-A6EF-A5B289B6404F}"/>
    <cellStyle name="_Cost_Huawei_DWDM_Q1 2008 - J027 - JI Group - Note R11_Q209_J027_Note group R2" xfId="1821" xr:uid="{4369D991-7194-477C-B056-CC29AFB5D7A4}"/>
    <cellStyle name="_Cost_Huawei_DWDM_Q1 2008 - J027 - JI Group - Note R11_Q2-2010_TTT I_Note R3" xfId="1822" xr:uid="{089894BC-D499-4EED-830F-0372D89C3DFD}"/>
    <cellStyle name="_Cost_Huawei_DWDM_Q1 2008 - J027 - JI Group - Note R11_Q309_J032_Note R1_Audit (2)" xfId="1823" xr:uid="{902D9EEA-17AB-4BC0-9C4F-30071C8F4D14}"/>
    <cellStyle name="_Cost_Huawei_DWDM_Q1 2008 - J027 - JI Group - Note R11_Q309_J032_Note R1_Audit (2) 2" xfId="1824" xr:uid="{FE75129B-E596-4CE0-AA04-10BF4D31ABFE}"/>
    <cellStyle name="_Cost_Huawei_DWDM_Q1 2008 - J027 - JI Group - Note R11_Q309_J032_Note R1_Audit (2) 3" xfId="1825" xr:uid="{4C52D773-B527-409E-BB01-CEF37636F05C}"/>
    <cellStyle name="_Cost_Huawei_DWDM_Q1 2008 - J027 - JI Group - Note R11_Q309_J032_Note R1_Audit (2)_JTS_Note R1_Q2Y2010" xfId="1826" xr:uid="{2AFEDF20-F12F-48CB-8A1C-408239011C55}"/>
    <cellStyle name="_Cost_Huawei_DWDM_Q1 2008 - J027 - JI Group - Note R11_Q309_J032_Note R1_Audit (2)_JTS_Note R1_Q2Y2010 2" xfId="1827" xr:uid="{F17C88FA-410C-446B-9CFB-88CA8D991586}"/>
    <cellStyle name="_Cost_Huawei_DWDM_Q1 2008 - J027 - JI Group - Note R11_Q309_J032_Note R1_Audit (2)_Note_R1_Aging_Q2_11" xfId="1828" xr:uid="{D7845D4B-D193-4345-9BD5-4118C0F78F0E}"/>
    <cellStyle name="_Cost_Huawei_DWDM_Q1 2008 - J027 - JI Group - Note R11_Q309_J032_Note R1_Audit (2)_Note_R1_Aging_Q2_11 2" xfId="1829" xr:uid="{0B97BAB3-32B2-4843-B151-AFB0571BE2EC}"/>
    <cellStyle name="_Cost_Huawei_DWDM_Q1 2008 - J027 - JI Group - Note R11_Q309_J032_Note R1_Audit (2)_Note_R1_Aging_Q3_11" xfId="1830" xr:uid="{DFE8C08B-1FFD-4197-9665-1DD955E1F3C8}"/>
    <cellStyle name="_Cost_Huawei_DWDM_Q1 2008 - J027 - JI Group - Note R11_Q309_J032_Note R1_Audit (2)_Note_R1_Aging_Q4" xfId="1831" xr:uid="{6EBB626E-A3F8-4B45-8FCE-0CD8E843110F}"/>
    <cellStyle name="_Cost_Huawei_DWDM_Q1 2008 - J027 - JI Group - Note R11_Q309_J032_Note R1_Audit (2)_Note_R1_Aging_Q4 2" xfId="1832" xr:uid="{6F3B7B60-8D40-43DC-AFCD-3AFD1C953893}"/>
    <cellStyle name="_Cost_Huawei_DWDM_Q1 2008 - J027 - JI Group - Note R11_Q309_J032_Note R1_Audit (2)_Q210_J032_Note R1_Unrealised" xfId="1833" xr:uid="{224CC0BA-B5AA-4B31-A534-2E36C2F38D90}"/>
    <cellStyle name="_Cost_Huawei_DWDM_Q1 2008 - J027 - JI Group - Note R11_Q309_J032_Note R1_Audit (2)_Q210_J032_Note R1_Unrealised 2" xfId="1834" xr:uid="{96E80258-9FD9-4440-B436-7155A31714E1}"/>
    <cellStyle name="_Cost_Huawei_DWDM_Q1_09_JAS Group_Note R2" xfId="1835" xr:uid="{AE9F0767-601D-417D-87C4-563D805682A3}"/>
    <cellStyle name="_Cost_Huawei_DWDM_Q2 2008 - J027 - JI Group - Note R11" xfId="1836" xr:uid="{EC8A238A-6838-4440-8DB4-290C061E5902}"/>
    <cellStyle name="_Cost_Huawei_DWDM_Q209_J027_Note group R2" xfId="1837" xr:uid="{3E5F90D2-1838-43D2-970C-AE464EDDB8AB}"/>
    <cellStyle name="_Cost_Huawei_DWDM_Q2-2010_TTT I_Note R3" xfId="1838" xr:uid="{AC7A75F8-6481-441C-819E-5286BC3F569A}"/>
    <cellStyle name="_Cost_Huawei_DWDM_Q3 2008 - J027 - JI Group - Note R1" xfId="1839" xr:uid="{306D19A8-79B0-4395-BE97-58C01ADE6092}"/>
    <cellStyle name="_Cost_Huawei_DWDM_Q3 2008 - J027 - JI Group - Note R11" xfId="1840" xr:uid="{9EE1A283-DD51-4C91-9A22-3FE71111F93F}"/>
    <cellStyle name="_Cost_Huawei_DWDM_Q309_J032_Note R1_Audit (2)" xfId="1841" xr:uid="{402992A8-20BF-4542-BF00-2FBA841CAD63}"/>
    <cellStyle name="_Cost_Huawei_DWDM_Q309_J032_Note R1_Audit (2) 2" xfId="1842" xr:uid="{A2CA6D84-637B-4645-96AE-DC190C22CA62}"/>
    <cellStyle name="_Cost_Huawei_DWDM_Q309_J032_Note R1_Audit (2) 3" xfId="1843" xr:uid="{B6BD50DE-80BA-4488-878F-8BBB8F05E12D}"/>
    <cellStyle name="_Cost_Huawei_DWDM_Q309_J032_Note R1_Audit (2)_JTS_Note R1_Q2Y2010" xfId="1844" xr:uid="{0AEB8469-A5D9-4CCD-A001-AA6015BB01E7}"/>
    <cellStyle name="_Cost_Huawei_DWDM_Q309_J032_Note R1_Audit (2)_JTS_Note R1_Q2Y2010 2" xfId="1845" xr:uid="{118347B3-6C03-4DBE-BEF1-F60FBA58A453}"/>
    <cellStyle name="_Cost_Huawei_DWDM_Q309_J032_Note R1_Audit (2)_Note_R1_Aging_Q2_11" xfId="1846" xr:uid="{11D1D5D0-FDDB-49CD-BE4D-1C73BD5C54BC}"/>
    <cellStyle name="_Cost_Huawei_DWDM_Q309_J032_Note R1_Audit (2)_Note_R1_Aging_Q2_11 2" xfId="1847" xr:uid="{A6C7F8A9-A5A6-4FC6-9213-FD7C98C0E2A7}"/>
    <cellStyle name="_Cost_Huawei_DWDM_Q309_J032_Note R1_Audit (2)_Note_R1_Aging_Q3_11" xfId="1848" xr:uid="{C8C9F34B-B525-470A-874C-36FB6D6EFE19}"/>
    <cellStyle name="_Cost_Huawei_DWDM_Q309_J032_Note R1_Audit (2)_Note_R1_Aging_Q4" xfId="1849" xr:uid="{F8E87A00-E817-46B9-A97B-8E8ABB06A83A}"/>
    <cellStyle name="_Cost_Huawei_DWDM_Q309_J032_Note R1_Audit (2)_Note_R1_Aging_Q4 2" xfId="1850" xr:uid="{C8D7E2B7-97F5-439B-AF39-09D897436A1F}"/>
    <cellStyle name="_Cost_Huawei_DWDM_Q309_J032_Note R1_Audit (2)_Q210_J032_Note R1_Unrealised" xfId="1851" xr:uid="{42EB41D1-590F-4CD9-AA07-99B9B1F6ECE8}"/>
    <cellStyle name="_Cost_Huawei_DWDM_Q309_J032_Note R1_Audit (2)_Q210_J032_Note R1_Unrealised 2" xfId="1852" xr:uid="{BB07E299-C242-4A1B-9E09-349154CCA4EF}"/>
    <cellStyle name="_Cost_Huawei_DWDM_Q3-2011_TTT BB_Note R1" xfId="1853" xr:uid="{C4E3A1B1-DBFC-40A1-AE94-3E521EA06142}"/>
    <cellStyle name="_Cost_Huawei_DWDM_R11_Detail cash flow" xfId="1854" xr:uid="{D4E74EF3-A178-468D-8B5C-214A180966AA}"/>
    <cellStyle name="_Cost_Huawei_DWDM_R11_Detail cash flow 2" xfId="1855" xr:uid="{7F84B280-15B3-4011-916D-01A16F7FDC06}"/>
    <cellStyle name="_Cost_Huawei_DWDM_R11_Detail cash flow_(2)Sum of cash&amp;cash equivalent" xfId="1856" xr:uid="{6D63F447-102E-4F75-A9EC-0192FC2E27D2}"/>
    <cellStyle name="_Cost_Huawei_DWDM_RD" xfId="1857" xr:uid="{9F4DEAE0-12AC-4137-9D17-D5895B15355B}"/>
    <cellStyle name="_Cost_Huawei_DWDM_Y2008_JI Group - Note R11" xfId="1858" xr:uid="{D7893540-108A-47FC-8722-A47C6C3EE50E}"/>
    <cellStyle name="_costsheet-TT&amp;T-300k Datacom" xfId="1859" xr:uid="{62E9BC7D-ED8C-473B-8F89-B6E649CBC8A3}"/>
    <cellStyle name="_costsheet-TT&amp;T-300k Datacom 2" xfId="1860" xr:uid="{C631DAAB-9C89-43FB-989A-4BB46DD48A75}"/>
    <cellStyle name="_costsheet-TT&amp;T-300k DSLAM Option 2" xfId="1861" xr:uid="{4FC13B22-89CB-434B-856B-EA3FCD079688}"/>
    <cellStyle name="_costsheet-TT&amp;T-300k DSLAM Option 2 2" xfId="1862" xr:uid="{0C0B7689-C2ED-401A-8960-E7256998FAE5}"/>
    <cellStyle name="_costsheet-TT&amp;T-300k OSS&amp;AAA New" xfId="1863" xr:uid="{C743126C-A4B8-4A63-8F44-B1EF2FDD8C90}"/>
    <cellStyle name="_costsheet-TT&amp;T-300k OSS&amp;AAA New 10" xfId="1864" xr:uid="{35702025-E986-42D0-B4CC-3DC8CAB0365D}"/>
    <cellStyle name="_costsheet-TT&amp;T-300k OSS&amp;AAA New 11" xfId="1865" xr:uid="{872706EF-D480-4DF9-95C6-AE312DEB3AD1}"/>
    <cellStyle name="_costsheet-TT&amp;T-300k OSS&amp;AAA New 12" xfId="1866" xr:uid="{9D1C55C9-7974-4E71-8013-81D329B83FF2}"/>
    <cellStyle name="_costsheet-TT&amp;T-300k OSS&amp;AAA New 13" xfId="1867" xr:uid="{18857271-3C44-43AC-87D6-72226EA994D0}"/>
    <cellStyle name="_costsheet-TT&amp;T-300k OSS&amp;AAA New 14" xfId="1868" xr:uid="{3AD47812-7D8A-41B1-A6D5-45A27631DDE7}"/>
    <cellStyle name="_costsheet-TT&amp;T-300k OSS&amp;AAA New 15" xfId="1869" xr:uid="{ED6F702B-3CD7-40EF-90BB-46D7A7F8745F}"/>
    <cellStyle name="_costsheet-TT&amp;T-300k OSS&amp;AAA New 16" xfId="1870" xr:uid="{57D9E087-A40E-463B-AB9A-7AD01BA84C76}"/>
    <cellStyle name="_costsheet-TT&amp;T-300k OSS&amp;AAA New 17" xfId="1871" xr:uid="{A69ABFA1-0CE1-4AD7-A17D-15C9137917F6}"/>
    <cellStyle name="_costsheet-TT&amp;T-300k OSS&amp;AAA New 18" xfId="1872" xr:uid="{4A30BB3D-6FAE-4F99-A271-58C9BEC89F61}"/>
    <cellStyle name="_costsheet-TT&amp;T-300k OSS&amp;AAA New 19" xfId="1873" xr:uid="{09885692-D7D3-4004-8698-1B133668B817}"/>
    <cellStyle name="_costsheet-TT&amp;T-300k OSS&amp;AAA New 2" xfId="1874" xr:uid="{2F614724-B07A-4B83-9C99-9B64CFBC16CC}"/>
    <cellStyle name="_costsheet-TT&amp;T-300k OSS&amp;AAA New 2 2" xfId="1875" xr:uid="{84EEFD5C-30EB-4309-B3F0-3D0F55460804}"/>
    <cellStyle name="_costsheet-TT&amp;T-300k OSS&amp;AAA New 2 3" xfId="1876" xr:uid="{EEE933F7-F987-42DC-95AA-FE1802077559}"/>
    <cellStyle name="_costsheet-TT&amp;T-300k OSS&amp;AAA New 20" xfId="1877" xr:uid="{6564F5C2-8631-4DF4-9F44-757EC754B312}"/>
    <cellStyle name="_costsheet-TT&amp;T-300k OSS&amp;AAA New 21" xfId="1878" xr:uid="{8E4E8DEC-2004-40BF-B197-CD0592A27236}"/>
    <cellStyle name="_costsheet-TT&amp;T-300k OSS&amp;AAA New 22" xfId="1879" xr:uid="{86A9C6EB-801C-4595-ABEF-1F4CEC90A75F}"/>
    <cellStyle name="_costsheet-TT&amp;T-300k OSS&amp;AAA New 23" xfId="1880" xr:uid="{3C99A346-560D-4D85-86C9-56ED86FD590C}"/>
    <cellStyle name="_costsheet-TT&amp;T-300k OSS&amp;AAA New 24" xfId="1881" xr:uid="{F60E3A99-FF89-434F-BB66-4A7A23EE72B8}"/>
    <cellStyle name="_costsheet-TT&amp;T-300k OSS&amp;AAA New 3" xfId="1882" xr:uid="{1E276769-42DA-4D2D-A6E1-17CAFB088E4E}"/>
    <cellStyle name="_costsheet-TT&amp;T-300k OSS&amp;AAA New 3 2" xfId="1883" xr:uid="{8598EA2D-9322-412A-AC98-8905753E9F84}"/>
    <cellStyle name="_costsheet-TT&amp;T-300k OSS&amp;AAA New 4" xfId="1884" xr:uid="{1656E601-97F5-4FBE-9089-EC5AE38B3B99}"/>
    <cellStyle name="_costsheet-TT&amp;T-300k OSS&amp;AAA New 5" xfId="1885" xr:uid="{5C6F7605-7043-42E6-8EED-B922269DAED3}"/>
    <cellStyle name="_costsheet-TT&amp;T-300k OSS&amp;AAA New 6" xfId="1886" xr:uid="{72BB61FC-498C-4E3B-8EC3-50A71ABF00D8}"/>
    <cellStyle name="_costsheet-TT&amp;T-300k OSS&amp;AAA New 7" xfId="1887" xr:uid="{368D7092-DC1F-4382-9C09-2667EFD5552B}"/>
    <cellStyle name="_costsheet-TT&amp;T-300k OSS&amp;AAA New 8" xfId="1888" xr:uid="{7BBFA84B-B7D1-4581-BDFF-CA883BC1F38E}"/>
    <cellStyle name="_costsheet-TT&amp;T-300k OSS&amp;AAA New 9" xfId="1889" xr:uid="{D9FC3438-6063-45F8-9AA2-FE400644C8E2}"/>
    <cellStyle name="_costsheet-TT&amp;T-300k OSS&amp;AAA New_(11)unrealised ex.rate" xfId="1890" xr:uid="{C12029E0-4C8D-4B8D-818B-DB841533C3AB}"/>
    <cellStyle name="_costsheet-TT&amp;T-300k OSS&amp;AAA New_(11)unrealised ex.rate 2" xfId="1891" xr:uid="{6E29B816-15C6-4927-B1F3-EF2CDE3CB6C8}"/>
    <cellStyle name="_costsheet-TT&amp;T-300k OSS&amp;AAA New_(11)unrealised ex.rate 3" xfId="1892" xr:uid="{1A634729-1B4F-4675-8697-8B32443064DA}"/>
    <cellStyle name="_costsheet-TT&amp;T-300k OSS&amp;AAA New_(11)unrealised ex.rate 4" xfId="1893" xr:uid="{8EE6F5C4-0DD6-45EF-92E5-124A6445B9CA}"/>
    <cellStyle name="_costsheet-TT&amp;T-300k OSS&amp;AAA New_(11)unrealised ex.rate 5" xfId="1894" xr:uid="{32463D5E-6778-422D-86F9-F57A73E803F4}"/>
    <cellStyle name="_costsheet-TT&amp;T-300k OSS&amp;AAA New_(11)unrealised ex.rate_(2)Sum of cash&amp;cash equipvalent" xfId="1895" xr:uid="{4ABBD677-DADB-4E56-AFE3-D2CCE5234191}"/>
    <cellStyle name="_costsheet-TT&amp;T-300k OSS&amp;AAA New_(11)unrealised ex.rate_(2)Sum of cash&amp;cash equipvalent 2" xfId="1896" xr:uid="{AD640BA7-6090-431F-A502-5050DA018C48}"/>
    <cellStyle name="_costsheet-TT&amp;T-300k OSS&amp;AAA New_(11)unrealised ex.rate_(2)Sum of cash&amp;cash equipvalent 3" xfId="1897" xr:uid="{98E56703-63F1-432B-9D3F-E77E56F175B9}"/>
    <cellStyle name="_costsheet-TT&amp;T-300k OSS&amp;AAA New_(11)unrealised ex.rate_(2)Sum of cash&amp;cash equipvalent 4" xfId="1898" xr:uid="{733601D9-9055-4D93-A230-5750DF3B123A}"/>
    <cellStyle name="_costsheet-TT&amp;T-300k OSS&amp;AAA New_(11)unrealised ex.rate_(2)Sum of cash&amp;cash equipvalent 5" xfId="1899" xr:uid="{EC050683-0E12-441F-B24E-B1DF7C8D8A77}"/>
    <cellStyle name="_costsheet-TT&amp;T-300k OSS&amp;AAA New_(11)unrealised ex.rate_(3)Aging AR" xfId="1900" xr:uid="{1E097662-4C7A-48F3-B8D6-A5222354BA3E}"/>
    <cellStyle name="_costsheet-TT&amp;T-300k OSS&amp;AAA New_(11)unrealised ex.rate_(3)Aging AR 2" xfId="1901" xr:uid="{0A94205C-A061-43D2-99A8-70CBEA55BA43}"/>
    <cellStyle name="_costsheet-TT&amp;T-300k OSS&amp;AAA New_(11)unrealised ex.rate_(3)Aging AR 3" xfId="1902" xr:uid="{F98CF256-796B-4B51-9795-B8394EEB01E4}"/>
    <cellStyle name="_costsheet-TT&amp;T-300k OSS&amp;AAA New_(11)unrealised ex.rate_(3)Aging AR 4" xfId="1903" xr:uid="{AC05082A-EFC4-48D3-B167-1CB2FECE8E5B}"/>
    <cellStyle name="_costsheet-TT&amp;T-300k OSS&amp;AAA New_(11)unrealised ex.rate_(3)Aging AR 5" xfId="1904" xr:uid="{A5C47320-FB3C-443C-AA94-DD1F0510138C}"/>
    <cellStyle name="_costsheet-TT&amp;T-300k OSS&amp;AAA New_(12) Detail cash flow" xfId="1905" xr:uid="{5E1A534B-1D6E-4219-A93F-6DA11E51F9B5}"/>
    <cellStyle name="_costsheet-TT&amp;T-300k OSS&amp;AAA New_(3)Selling and admin Q2_Y2009" xfId="1906" xr:uid="{245A4496-1B89-41DD-B0F7-F9ECAD06BAEF}"/>
    <cellStyle name="_costsheet-TT&amp;T-300k OSS&amp;AAA New_(3)Selling and admin Q2_Y2009 2" xfId="1907" xr:uid="{C493B0F0-D0C0-4291-B03F-6A74CDF68BC9}"/>
    <cellStyle name="_costsheet-TT&amp;T-300k OSS&amp;AAA New_(3)Selling and admin Q2_Y2009_2010_JAS Group_R3_Expenses by nature 2009" xfId="1908" xr:uid="{75F34384-8D44-45F2-8F6F-85DE16AB9EE7}"/>
    <cellStyle name="_costsheet-TT&amp;T-300k OSS&amp;AAA New_(3)Selling and admin Q2_Y2009_Q209_J027_Note group R3" xfId="1909" xr:uid="{8A147794-54CA-41AC-B49F-6E9F047D5B8D}"/>
    <cellStyle name="_costsheet-TT&amp;T-300k OSS&amp;AAA New_(3)Selling and admin Q2_Y2009_Q209_J027_Note group R3 2" xfId="1910" xr:uid="{516D853E-DA7F-425F-A004-DCEB61F69BD7}"/>
    <cellStyle name="_costsheet-TT&amp;T-300k OSS&amp;AAA New_(3)Selling and admin Q2_Y2009_Q209_J027_Note group R3_2010_JAS Group_R3_Expenses by nature 2009" xfId="1911" xr:uid="{AB7F9202-15C4-4429-9A70-128DA21276C3}"/>
    <cellStyle name="_costsheet-TT&amp;T-300k OSS&amp;AAA New_2008Q1_JI Group - Note R11" xfId="1912" xr:uid="{E5A9794E-E022-470F-A706-A533E5923FE7}"/>
    <cellStyle name="_costsheet-TT&amp;T-300k OSS&amp;AAA New_2008Q1_JI Group - Note R11 2" xfId="1913" xr:uid="{F33C881E-E6B4-45B4-BF51-4BEDCE9BB3CC}"/>
    <cellStyle name="_costsheet-TT&amp;T-300k OSS&amp;AAA New_2008Q1_JI Group - Note R11 3" xfId="1914" xr:uid="{AF04D96E-8650-462C-93DB-8F388165C358}"/>
    <cellStyle name="_costsheet-TT&amp;T-300k OSS&amp;AAA New_2008Q1_JI Group - Note R11_(11)unrealised ex.rate" xfId="1915" xr:uid="{81E5771D-E0A5-4C13-A136-DB999DBA576B}"/>
    <cellStyle name="_costsheet-TT&amp;T-300k OSS&amp;AAA New_2008Q1_JI Group - Note R11_(11)unrealised ex.rate 2" xfId="1916" xr:uid="{C90BD867-5A53-41D6-A74C-DD8AC9D614A4}"/>
    <cellStyle name="_costsheet-TT&amp;T-300k OSS&amp;AAA New_2008Q1_JI Group - Note R11_(11)unrealised ex.rate 3" xfId="1917" xr:uid="{971BA36D-1967-4A52-AB64-F6340FC8885E}"/>
    <cellStyle name="_costsheet-TT&amp;T-300k OSS&amp;AAA New_2008Q1_JI Group - Note R11_(11)unrealised ex.rate 4" xfId="1918" xr:uid="{A9291C6E-B386-49BF-B777-5E7C464A581B}"/>
    <cellStyle name="_costsheet-TT&amp;T-300k OSS&amp;AAA New_2008Q1_JI Group - Note R11_(11)unrealised ex.rate 5" xfId="1919" xr:uid="{66D65F52-E036-423B-AD8B-0B975A1EE393}"/>
    <cellStyle name="_costsheet-TT&amp;T-300k OSS&amp;AAA New_2008Q1_JI Group - Note R11_(11)unrealised ex.rate_(2)Sum of cash&amp;cash equipvalent" xfId="1920" xr:uid="{D249EED0-1E91-4798-8517-A4FFF6CB5B14}"/>
    <cellStyle name="_costsheet-TT&amp;T-300k OSS&amp;AAA New_2008Q1_JI Group - Note R11_(11)unrealised ex.rate_(2)Sum of cash&amp;cash equipvalent 2" xfId="1921" xr:uid="{A6334F20-EC70-43DA-8FC5-6CA4BC98FC63}"/>
    <cellStyle name="_costsheet-TT&amp;T-300k OSS&amp;AAA New_2008Q1_JI Group - Note R11_(11)unrealised ex.rate_(2)Sum of cash&amp;cash equipvalent 3" xfId="1922" xr:uid="{95CF6FA7-6190-42BA-82CF-20B94E135E77}"/>
    <cellStyle name="_costsheet-TT&amp;T-300k OSS&amp;AAA New_2008Q1_JI Group - Note R11_(11)unrealised ex.rate_(2)Sum of cash&amp;cash equipvalent 4" xfId="1923" xr:uid="{91A88D51-ACA2-41B0-8F91-2A3484EBD995}"/>
    <cellStyle name="_costsheet-TT&amp;T-300k OSS&amp;AAA New_2008Q1_JI Group - Note R11_(11)unrealised ex.rate_(2)Sum of cash&amp;cash equipvalent 5" xfId="1924" xr:uid="{F3CCDD22-39E1-4F7A-A4E4-A5674B1C4650}"/>
    <cellStyle name="_costsheet-TT&amp;T-300k OSS&amp;AAA New_2008Q1_JI Group - Note R11_(11)unrealised ex.rate_(3)Aging AR" xfId="1925" xr:uid="{74159724-A0F2-428D-810E-808BB8705979}"/>
    <cellStyle name="_costsheet-TT&amp;T-300k OSS&amp;AAA New_2008Q1_JI Group - Note R11_(11)unrealised ex.rate_(3)Aging AR 2" xfId="1926" xr:uid="{18EB62E7-D4BB-421B-BF20-54EC490FC8CE}"/>
    <cellStyle name="_costsheet-TT&amp;T-300k OSS&amp;AAA New_2008Q1_JI Group - Note R11_(11)unrealised ex.rate_(3)Aging AR 3" xfId="1927" xr:uid="{8D2199B6-FD6C-40D1-AA84-379F40C28F86}"/>
    <cellStyle name="_costsheet-TT&amp;T-300k OSS&amp;AAA New_2008Q1_JI Group - Note R11_(11)unrealised ex.rate_(3)Aging AR 4" xfId="1928" xr:uid="{4C8959DC-2D86-4A80-8C4C-4547C8910418}"/>
    <cellStyle name="_costsheet-TT&amp;T-300k OSS&amp;AAA New_2008Q1_JI Group - Note R11_(11)unrealised ex.rate_(3)Aging AR 5" xfId="1929" xr:uid="{2DF596BB-E66F-4D8C-A051-6FAC3106A815}"/>
    <cellStyle name="_costsheet-TT&amp;T-300k OSS&amp;AAA New_2008Q1_JI Group - Note R11_(12) Detail cash flow" xfId="1930" xr:uid="{7FE093CE-286D-481B-96EE-73B662C47E93}"/>
    <cellStyle name="_costsheet-TT&amp;T-300k OSS&amp;AAA New_2008Q1_JI Group - Note R11_(3)Selling and admin Q2_Y2009" xfId="1931" xr:uid="{E5BE7698-CC57-43AA-BCDA-E85C8C16799D}"/>
    <cellStyle name="_costsheet-TT&amp;T-300k OSS&amp;AAA New_2008Q1_JI Group - Note R11_(3)Selling and admin Q2_Y2009 2" xfId="1932" xr:uid="{252C7843-EEF8-4D9E-92DF-59E497E2BA06}"/>
    <cellStyle name="_costsheet-TT&amp;T-300k OSS&amp;AAA New_2008Q1_JI Group - Note R11_(3)Selling and admin Q2_Y2009_2010_JAS Group_R3_Expenses by nature 2009" xfId="1933" xr:uid="{A24FC5E1-B54D-411F-9815-3C7CBEF44635}"/>
    <cellStyle name="_costsheet-TT&amp;T-300k OSS&amp;AAA New_2008Q1_JI Group - Note R11_(3)Selling and admin Q2_Y2009_Q209_J027_Note group R3" xfId="1934" xr:uid="{3106273F-8B35-4312-AA41-B1708370A9F6}"/>
    <cellStyle name="_costsheet-TT&amp;T-300k OSS&amp;AAA New_2008Q1_JI Group - Note R11_(3)Selling and admin Q2_Y2009_Q209_J027_Note group R3 2" xfId="1935" xr:uid="{70E6094F-B63A-4444-9FC2-9D617A85F1E2}"/>
    <cellStyle name="_costsheet-TT&amp;T-300k OSS&amp;AAA New_2008Q1_JI Group - Note R11_(3)Selling and admin Q2_Y2009_Q209_J027_Note group R3_2010_JAS Group_R3_Expenses by nature 2009" xfId="1936" xr:uid="{C4E09C35-3671-4157-BB5A-828F938B0B7F}"/>
    <cellStyle name="_costsheet-TT&amp;T-300k OSS&amp;AAA New_2008Q1_JI Group - Note R11_2010_Q3_TTT I_Note R3." xfId="1937" xr:uid="{AA114FAD-409E-4394-954E-E20068731B78}"/>
    <cellStyle name="_costsheet-TT&amp;T-300k OSS&amp;AAA New_2008Q1_JI Group - Note R11_2010_Q4_TTT I_Note R3" xfId="1938" xr:uid="{049B9702-01DB-437D-A2E8-9FF0A911D2A4}"/>
    <cellStyle name="_costsheet-TT&amp;T-300k OSS&amp;AAA New_2008Q1_JI Group - Note R11_detail cash flow" xfId="1939" xr:uid="{81E18E03-A576-4459-B6D2-A6D855959924}"/>
    <cellStyle name="_costsheet-TT&amp;T-300k OSS&amp;AAA New_2008Q1_JI Group - Note R11_detail cash flow 2" xfId="1940" xr:uid="{F2B5DD42-D937-40E4-B479-3D8CE8D696E9}"/>
    <cellStyle name="_costsheet-TT&amp;T-300k OSS&amp;AAA New_2008Q1_JI Group - Note R11_Note unrealized (update)" xfId="1941" xr:uid="{336B0081-0C8A-49DD-9680-C05BBBEA7965}"/>
    <cellStyle name="_costsheet-TT&amp;T-300k OSS&amp;AAA New_2008Q1_JI Group - Note R11_Note unrealized (update) 2" xfId="1942" xr:uid="{AF4D6A56-132B-4D43-8B98-E5F8EEAF50B8}"/>
    <cellStyle name="_costsheet-TT&amp;T-300k OSS&amp;AAA New_2008Q1_JI Group - Note R11_Note unrealized (update) 3" xfId="1943" xr:uid="{0DFC5D68-9568-4DCE-A6BB-279F5234A9DF}"/>
    <cellStyle name="_costsheet-TT&amp;T-300k OSS&amp;AAA New_2008Q1_JI Group - Note R11_Note unrealized (update)_JTS_Note R1_Q2Y2010" xfId="1944" xr:uid="{FFB887EA-6E17-49E4-9286-1F00978D60B0}"/>
    <cellStyle name="_costsheet-TT&amp;T-300k OSS&amp;AAA New_2008Q1_JI Group - Note R11_Note unrealized (update)_JTS_Note R1_Q2Y2010 2" xfId="1945" xr:uid="{8BD067B6-92CB-4B2B-9AE0-A9A469648F7E}"/>
    <cellStyle name="_costsheet-TT&amp;T-300k OSS&amp;AAA New_2008Q1_JI Group - Note R11_Note unrealized (update)_Note_R1_Aging_Q2_11" xfId="1946" xr:uid="{11882611-FDE9-4BFF-A0AC-E92BEFCC4299}"/>
    <cellStyle name="_costsheet-TT&amp;T-300k OSS&amp;AAA New_2008Q1_JI Group - Note R11_Note unrealized (update)_Note_R1_Aging_Q2_11 2" xfId="1947" xr:uid="{51FAD4D2-F684-4E38-8B76-C441CAAC3945}"/>
    <cellStyle name="_costsheet-TT&amp;T-300k OSS&amp;AAA New_2008Q1_JI Group - Note R11_Note unrealized (update)_Note_R1_Aging_Q3_11" xfId="1948" xr:uid="{594BE5C1-A75C-4C5E-921A-91A8E0CB1FC5}"/>
    <cellStyle name="_costsheet-TT&amp;T-300k OSS&amp;AAA New_2008Q1_JI Group - Note R11_Note unrealized (update)_Note_R1_Aging_Q4" xfId="1949" xr:uid="{AADE4C18-790F-4CBF-90DA-116B380E766C}"/>
    <cellStyle name="_costsheet-TT&amp;T-300k OSS&amp;AAA New_2008Q1_JI Group - Note R11_Note unrealized (update)_Note_R1_Aging_Q4 2" xfId="1950" xr:uid="{CF4D1EB6-4CD8-488D-9966-8DBBD4B82AD2}"/>
    <cellStyle name="_costsheet-TT&amp;T-300k OSS&amp;AAA New_2008Q1_JI Group - Note R11_Note unrealized (update)_Q210_J032_Note R1_Unrealised" xfId="1951" xr:uid="{BCB37520-C615-4D04-ABB5-C6048FA7394E}"/>
    <cellStyle name="_costsheet-TT&amp;T-300k OSS&amp;AAA New_2008Q1_JI Group - Note R11_Note unrealized (update)_Q210_J032_Note R1_Unrealised 2" xfId="1952" xr:uid="{3CB80416-B654-4353-8971-CB3C8D12BE3F}"/>
    <cellStyle name="_costsheet-TT&amp;T-300k OSS&amp;AAA New_2008Q1_JI Group - Note R11_Note_Cash&amp;Cash equivalent" xfId="1953" xr:uid="{3F34B6C9-FDC4-41AB-BE18-1E8B5B9C5446}"/>
    <cellStyle name="_costsheet-TT&amp;T-300k OSS&amp;AAA New_2008Q1_JI Group - Note R11_Q1_09_JAS Group_Note R2" xfId="1954" xr:uid="{483E5C63-8A31-47FF-BCDC-41528E390E1B}"/>
    <cellStyle name="_costsheet-TT&amp;T-300k OSS&amp;AAA New_2008Q1_JI Group - Note R11_Q209_J027_Note group R2" xfId="1955" xr:uid="{BD9521FC-7443-4559-976B-9AD77D628A4B}"/>
    <cellStyle name="_costsheet-TT&amp;T-300k OSS&amp;AAA New_2008Q1_JI Group - Note R11_Q2-2010_TTT I_Note R3" xfId="1956" xr:uid="{CCBB584B-2D72-42AB-80B6-AF1BC6B9A0E9}"/>
    <cellStyle name="_costsheet-TT&amp;T-300k OSS&amp;AAA New_2008Q1_JI Group - Note R11_Q309_J032_Note R1_Audit (2)" xfId="1957" xr:uid="{78F892E2-939D-400C-930A-9862922C2C7C}"/>
    <cellStyle name="_costsheet-TT&amp;T-300k OSS&amp;AAA New_2008Q1_JI Group - Note R11_Q309_J032_Note R1_Audit (2) 2" xfId="1958" xr:uid="{B173E04A-1A41-4EE6-9A24-8CAE6A252D91}"/>
    <cellStyle name="_costsheet-TT&amp;T-300k OSS&amp;AAA New_2008Q1_JI Group - Note R11_Q309_J032_Note R1_Audit (2) 3" xfId="1959" xr:uid="{8EE585E8-8C06-4630-9EEF-B0B75ABF82AF}"/>
    <cellStyle name="_costsheet-TT&amp;T-300k OSS&amp;AAA New_2008Q1_JI Group - Note R11_Q309_J032_Note R1_Audit (2)_JTS_Note R1_Q2Y2010" xfId="1960" xr:uid="{958A1E0C-8880-412D-9BD1-8C8252C510C2}"/>
    <cellStyle name="_costsheet-TT&amp;T-300k OSS&amp;AAA New_2008Q1_JI Group - Note R11_Q309_J032_Note R1_Audit (2)_JTS_Note R1_Q2Y2010 2" xfId="1961" xr:uid="{D33E25B0-876A-49A7-930A-C332DB5AF28D}"/>
    <cellStyle name="_costsheet-TT&amp;T-300k OSS&amp;AAA New_2008Q1_JI Group - Note R11_Q309_J032_Note R1_Audit (2)_Note_R1_Aging_Q2_11" xfId="1962" xr:uid="{3B8AA97A-39FE-498E-90AA-F60B6935302E}"/>
    <cellStyle name="_costsheet-TT&amp;T-300k OSS&amp;AAA New_2008Q1_JI Group - Note R11_Q309_J032_Note R1_Audit (2)_Note_R1_Aging_Q2_11 2" xfId="1963" xr:uid="{96524FB6-5DB0-4B58-966B-D2D8EF257817}"/>
    <cellStyle name="_costsheet-TT&amp;T-300k OSS&amp;AAA New_2008Q1_JI Group - Note R11_Q309_J032_Note R1_Audit (2)_Note_R1_Aging_Q3_11" xfId="1964" xr:uid="{CBB3F70A-5927-4375-95BE-9B7FB916297F}"/>
    <cellStyle name="_costsheet-TT&amp;T-300k OSS&amp;AAA New_2008Q1_JI Group - Note R11_Q309_J032_Note R1_Audit (2)_Note_R1_Aging_Q4" xfId="1965" xr:uid="{E1312A28-474E-41ED-A9D4-24C7CE71A945}"/>
    <cellStyle name="_costsheet-TT&amp;T-300k OSS&amp;AAA New_2008Q1_JI Group - Note R11_Q309_J032_Note R1_Audit (2)_Note_R1_Aging_Q4 2" xfId="1966" xr:uid="{CD5052C8-11F7-4E48-8186-6D780C064CC5}"/>
    <cellStyle name="_costsheet-TT&amp;T-300k OSS&amp;AAA New_2008Q1_JI Group - Note R11_Q309_J032_Note R1_Audit (2)_Q210_J032_Note R1_Unrealised" xfId="1967" xr:uid="{4C13ED4C-3A11-4E42-B572-C8E24AF101BB}"/>
    <cellStyle name="_costsheet-TT&amp;T-300k OSS&amp;AAA New_2008Q1_JI Group - Note R11_Q309_J032_Note R1_Audit (2)_Q210_J032_Note R1_Unrealised 2" xfId="1968" xr:uid="{870E698A-451C-4810-916A-F350BBA69818}"/>
    <cellStyle name="_costsheet-TT&amp;T-300k OSS&amp;AAA New_2008Q2_JIG_Note R11" xfId="1969" xr:uid="{AACD5389-B2BA-4518-A2FD-01129732295A}"/>
    <cellStyle name="_costsheet-TT&amp;T-300k OSS&amp;AAA New_2008Q3- J027 - JI Group - Note R1" xfId="1970" xr:uid="{326ABAFB-619D-494C-8776-5527FA6F3B72}"/>
    <cellStyle name="_costsheet-TT&amp;T-300k OSS&amp;AAA New_2008Q3- J027 - JI Group - Note R1 2" xfId="1971" xr:uid="{73850D8B-BE30-41A1-B425-A696E3F6168D}"/>
    <cellStyle name="_costsheet-TT&amp;T-300k OSS&amp;AAA New_2008Q3- J027 - JI Group - Note R1_Q1_09_JAS Group_Note R2" xfId="1972" xr:uid="{B201FE8A-482D-4EA9-84C1-0894BC8AEE0D}"/>
    <cellStyle name="_costsheet-TT&amp;T-300k OSS&amp;AAA New_2008Q3- J027 - JI Group - Note R1_Q209_J027_Note group R2" xfId="1973" xr:uid="{A8A0CD16-0444-4F82-8C42-996B658C09F8}"/>
    <cellStyle name="_costsheet-TT&amp;T-300k OSS&amp;AAA New_2010_Q3_TTT I_Note R3." xfId="1974" xr:uid="{C7AB78F7-E170-4DBF-B293-A601229C6036}"/>
    <cellStyle name="_costsheet-TT&amp;T-300k OSS&amp;AAA New_2010_Q4_TTT I_Note R3" xfId="1975" xr:uid="{D40AE994-226E-4323-B3A2-4058876C5756}"/>
    <cellStyle name="_costsheet-TT&amp;T-300k OSS&amp;AAA New_3-TTTBB Budget 2010 to Dept (2)" xfId="1976" xr:uid="{F33865EF-EE3C-460E-94C7-8F28EB579632}"/>
    <cellStyle name="_costsheet-TT&amp;T-300k OSS&amp;AAA New_BS (T)" xfId="1977" xr:uid="{1A609E61-66AD-4FFC-928C-078DA94CBDCE}"/>
    <cellStyle name="_costsheet-TT&amp;T-300k OSS&amp;AAA New_detail cash flow" xfId="1978" xr:uid="{561A5E3E-45BC-424F-9699-46575CE474F4}"/>
    <cellStyle name="_costsheet-TT&amp;T-300k OSS&amp;AAA New_detail cash flow 2" xfId="1979" xr:uid="{36DFFEC7-6050-4407-ACAE-5DC1C7595122}"/>
    <cellStyle name="_costsheet-TT&amp;T-300k OSS&amp;AAA New_Movement CIP" xfId="1980" xr:uid="{A0FF7310-3F74-456C-B153-728CFE00A1CA}"/>
    <cellStyle name="_costsheet-TT&amp;T-300k OSS&amp;AAA New_Note unrealized (update)" xfId="1981" xr:uid="{91CB1D74-C2F2-4732-89BA-D503BF661E1D}"/>
    <cellStyle name="_costsheet-TT&amp;T-300k OSS&amp;AAA New_Note unrealized (update) 2" xfId="1982" xr:uid="{E99D4ACB-0981-49CE-BA6F-334209366C1B}"/>
    <cellStyle name="_costsheet-TT&amp;T-300k OSS&amp;AAA New_Note unrealized (update) 3" xfId="1983" xr:uid="{09D7A9A8-D7CE-4290-A725-4EC810BC2682}"/>
    <cellStyle name="_costsheet-TT&amp;T-300k OSS&amp;AAA New_Note unrealized (update)_JTS_Note R1_Q2Y2010" xfId="1984" xr:uid="{174E6667-41CE-4072-8C8C-31222E8B6B04}"/>
    <cellStyle name="_costsheet-TT&amp;T-300k OSS&amp;AAA New_Note unrealized (update)_JTS_Note R1_Q2Y2010 2" xfId="1985" xr:uid="{F59B3D54-0987-4E55-854D-031064B1C8FA}"/>
    <cellStyle name="_costsheet-TT&amp;T-300k OSS&amp;AAA New_Note unrealized (update)_Note_R1_Aging_Q2_11" xfId="1986" xr:uid="{50498805-BC53-4A75-9F37-D5E2E0FF1CBE}"/>
    <cellStyle name="_costsheet-TT&amp;T-300k OSS&amp;AAA New_Note unrealized (update)_Note_R1_Aging_Q2_11 2" xfId="1987" xr:uid="{92D4EAAD-2B69-43BB-A0C6-350A625C986C}"/>
    <cellStyle name="_costsheet-TT&amp;T-300k OSS&amp;AAA New_Note unrealized (update)_Note_R1_Aging_Q3_11" xfId="1988" xr:uid="{D1059D3A-13C4-4D25-872E-92EE91D4E5E0}"/>
    <cellStyle name="_costsheet-TT&amp;T-300k OSS&amp;AAA New_Note unrealized (update)_Note_R1_Aging_Q4" xfId="1989" xr:uid="{3306F2B5-CEBA-4D4E-8F47-7916F320D50A}"/>
    <cellStyle name="_costsheet-TT&amp;T-300k OSS&amp;AAA New_Note unrealized (update)_Note_R1_Aging_Q4 2" xfId="1990" xr:uid="{4B16DCDD-198C-4806-98B0-C191B6B04394}"/>
    <cellStyle name="_costsheet-TT&amp;T-300k OSS&amp;AAA New_Note unrealized (update)_Q210_J032_Note R1_Unrealised" xfId="1991" xr:uid="{B945E5C1-DDB7-47B4-871B-1E4C00C9E9CD}"/>
    <cellStyle name="_costsheet-TT&amp;T-300k OSS&amp;AAA New_Note unrealized (update)_Q210_J032_Note R1_Unrealised 2" xfId="1992" xr:uid="{03994FB8-3BA3-440F-BB96-EB387F6E08FC}"/>
    <cellStyle name="_costsheet-TT&amp;T-300k OSS&amp;AAA New_Note_Cash&amp;Cash equivalent" xfId="1993" xr:uid="{84D7AFDC-A8ED-4EBA-A9D7-3122156474C5}"/>
    <cellStyle name="_costsheet-TT&amp;T-300k OSS&amp;AAA New_only" xfId="1994" xr:uid="{60D771FB-19BE-4ABE-AC43-0B2AE5A08D9B}"/>
    <cellStyle name="_costsheet-TT&amp;T-300k OSS&amp;AAA New_PL" xfId="1995" xr:uid="{43A5EE29-A66D-4716-B161-C9B5577A71B5}"/>
    <cellStyle name="_costsheet-TT&amp;T-300k OSS&amp;AAA New_Q1 2008 - J027 - cash flow conso - WP" xfId="1996" xr:uid="{FB240B73-9647-4E3D-813B-2AAB6BC354C0}"/>
    <cellStyle name="_costsheet-TT&amp;T-300k OSS&amp;AAA New_Q1 2008 - J027 - cash flow conso - WP 2" xfId="1997" xr:uid="{64E6A622-809A-4DF7-97D0-6FF21C7E2AA2}"/>
    <cellStyle name="_costsheet-TT&amp;T-300k OSS&amp;AAA New_Q1 2008 - J027 - cash flow conso - WP 3" xfId="1998" xr:uid="{EC3815CA-219C-497C-8969-BD876A6400F5}"/>
    <cellStyle name="_costsheet-TT&amp;T-300k OSS&amp;AAA New_Q1 2008 - J027 - cash flow conso - WP_(11)unrealised ex.rate" xfId="1999" xr:uid="{66F7F0C1-FD96-494C-B88D-747E14E90148}"/>
    <cellStyle name="_costsheet-TT&amp;T-300k OSS&amp;AAA New_Q1 2008 - J027 - cash flow conso - WP_(11)unrealised ex.rate 2" xfId="2000" xr:uid="{4451C3BD-B296-4FDF-9E57-FCFBCDD2028D}"/>
    <cellStyle name="_costsheet-TT&amp;T-300k OSS&amp;AAA New_Q1 2008 - J027 - cash flow conso - WP_(11)unrealised ex.rate 3" xfId="2001" xr:uid="{12A99726-345C-4D96-A985-D799E6069C57}"/>
    <cellStyle name="_costsheet-TT&amp;T-300k OSS&amp;AAA New_Q1 2008 - J027 - cash flow conso - WP_(11)unrealised ex.rate 4" xfId="2002" xr:uid="{E31D5A09-57BE-45FF-ADA7-3EC7324F63C3}"/>
    <cellStyle name="_costsheet-TT&amp;T-300k OSS&amp;AAA New_Q1 2008 - J027 - cash flow conso - WP_(11)unrealised ex.rate 5" xfId="2003" xr:uid="{EE26EDCF-6205-40AB-B3B5-09E9A6FC5D7C}"/>
    <cellStyle name="_costsheet-TT&amp;T-300k OSS&amp;AAA New_Q1 2008 - J027 - cash flow conso - WP_(11)unrealised ex.rate_(2)Sum of cash&amp;cash equipvalent" xfId="2004" xr:uid="{E7E48034-B4F0-45F9-97F6-C44791764D3C}"/>
    <cellStyle name="_costsheet-TT&amp;T-300k OSS&amp;AAA New_Q1 2008 - J027 - cash flow conso - WP_(11)unrealised ex.rate_(2)Sum of cash&amp;cash equipvalent 2" xfId="2005" xr:uid="{59711E05-88BD-4F4D-85E3-02E33208B652}"/>
    <cellStyle name="_costsheet-TT&amp;T-300k OSS&amp;AAA New_Q1 2008 - J027 - cash flow conso - WP_(11)unrealised ex.rate_(2)Sum of cash&amp;cash equipvalent 3" xfId="2006" xr:uid="{2B5632A4-C50F-4BE3-919C-96F3769864FB}"/>
    <cellStyle name="_costsheet-TT&amp;T-300k OSS&amp;AAA New_Q1 2008 - J027 - cash flow conso - WP_(11)unrealised ex.rate_(2)Sum of cash&amp;cash equipvalent 4" xfId="2007" xr:uid="{2E81EC24-40A0-402D-A75D-C5B67A2C87DE}"/>
    <cellStyle name="_costsheet-TT&amp;T-300k OSS&amp;AAA New_Q1 2008 - J027 - cash flow conso - WP_(11)unrealised ex.rate_(2)Sum of cash&amp;cash equipvalent 5" xfId="2008" xr:uid="{3E8C9E38-7026-40AD-8000-7AAACD1C5426}"/>
    <cellStyle name="_costsheet-TT&amp;T-300k OSS&amp;AAA New_Q1 2008 - J027 - cash flow conso - WP_(11)unrealised ex.rate_(3)Aging AR" xfId="2009" xr:uid="{CA97AFD2-0380-4029-ADD6-254CC7716747}"/>
    <cellStyle name="_costsheet-TT&amp;T-300k OSS&amp;AAA New_Q1 2008 - J027 - cash flow conso - WP_(11)unrealised ex.rate_(3)Aging AR 2" xfId="2010" xr:uid="{BABB39C3-74BA-482F-9A03-462592EEF950}"/>
    <cellStyle name="_costsheet-TT&amp;T-300k OSS&amp;AAA New_Q1 2008 - J027 - cash flow conso - WP_(11)unrealised ex.rate_(3)Aging AR 3" xfId="2011" xr:uid="{F218A2E7-3A85-4719-8486-6E449D9055EF}"/>
    <cellStyle name="_costsheet-TT&amp;T-300k OSS&amp;AAA New_Q1 2008 - J027 - cash flow conso - WP_(11)unrealised ex.rate_(3)Aging AR 4" xfId="2012" xr:uid="{7E86635C-202C-484E-93ED-0498AB86969B}"/>
    <cellStyle name="_costsheet-TT&amp;T-300k OSS&amp;AAA New_Q1 2008 - J027 - cash flow conso - WP_(11)unrealised ex.rate_(3)Aging AR 5" xfId="2013" xr:uid="{8AC833A9-DF43-4520-83AC-63A655D97BF4}"/>
    <cellStyle name="_costsheet-TT&amp;T-300k OSS&amp;AAA New_Q1 2008 - J027 - cash flow conso - WP_(12) Detail cash flow" xfId="2014" xr:uid="{48A3B2BE-F97D-4EF3-A425-ED39D9D600B9}"/>
    <cellStyle name="_costsheet-TT&amp;T-300k OSS&amp;AAA New_Q1 2008 - J027 - cash flow conso - WP_(3)Selling and admin Q2_Y2009" xfId="2015" xr:uid="{61271C31-D2B6-411E-8321-A70FC1BA2029}"/>
    <cellStyle name="_costsheet-TT&amp;T-300k OSS&amp;AAA New_Q1 2008 - J027 - cash flow conso - WP_(3)Selling and admin Q2_Y2009 2" xfId="2016" xr:uid="{12C7B774-A453-4D87-9B9B-CDBCF8B059F7}"/>
    <cellStyle name="_costsheet-TT&amp;T-300k OSS&amp;AAA New_Q1 2008 - J027 - cash flow conso - WP_(3)Selling and admin Q2_Y2009_2010_JAS Group_R3_Expenses by nature 2009" xfId="2017" xr:uid="{0D96EC55-4A44-4E82-A879-C1DB8DD540C1}"/>
    <cellStyle name="_costsheet-TT&amp;T-300k OSS&amp;AAA New_Q1 2008 - J027 - cash flow conso - WP_(3)Selling and admin Q2_Y2009_Q209_J027_Note group R3" xfId="2018" xr:uid="{91FCAF00-09A4-4702-8E39-CA23C8E8FE1D}"/>
    <cellStyle name="_costsheet-TT&amp;T-300k OSS&amp;AAA New_Q1 2008 - J027 - cash flow conso - WP_(3)Selling and admin Q2_Y2009_Q209_J027_Note group R3 2" xfId="2019" xr:uid="{0A590606-22C5-4839-A713-9E5341780789}"/>
    <cellStyle name="_costsheet-TT&amp;T-300k OSS&amp;AAA New_Q1 2008 - J027 - cash flow conso - WP_(3)Selling and admin Q2_Y2009_Q209_J027_Note group R3_2010_JAS Group_R3_Expenses by nature 2009" xfId="2020" xr:uid="{DF7DAC69-77A8-43FA-BCD1-1B5E535A87DB}"/>
    <cellStyle name="_costsheet-TT&amp;T-300k OSS&amp;AAA New_Q1 2008 - J027 - cash flow conso - WP_2010_Q3_TTT I_Note R3." xfId="2021" xr:uid="{43CC2952-C139-42C6-BC73-BC60EF48E76F}"/>
    <cellStyle name="_costsheet-TT&amp;T-300k OSS&amp;AAA New_Q1 2008 - J027 - cash flow conso - WP_2010_Q4_TTT I_Note R3" xfId="2022" xr:uid="{BE98BDBB-1781-4758-8403-B4023CC8096C}"/>
    <cellStyle name="_costsheet-TT&amp;T-300k OSS&amp;AAA New_Q1 2008 - J027 - cash flow conso - WP_detail cash flow" xfId="2023" xr:uid="{56F92BED-2548-4EB9-8F7F-8DE0D931EB31}"/>
    <cellStyle name="_costsheet-TT&amp;T-300k OSS&amp;AAA New_Q1 2008 - J027 - cash flow conso - WP_detail cash flow 2" xfId="2024" xr:uid="{16F83263-3A86-4396-B583-9201163A3D15}"/>
    <cellStyle name="_costsheet-TT&amp;T-300k OSS&amp;AAA New_Q1 2008 - J027 - cash flow conso - WP_Note unrealized (update)" xfId="2025" xr:uid="{3E18AD89-7622-4B05-B9BB-A2DFC64D6E7B}"/>
    <cellStyle name="_costsheet-TT&amp;T-300k OSS&amp;AAA New_Q1 2008 - J027 - cash flow conso - WP_Note unrealized (update) 2" xfId="2026" xr:uid="{DE3B012A-0173-415A-95BC-41697B3F4804}"/>
    <cellStyle name="_costsheet-TT&amp;T-300k OSS&amp;AAA New_Q1 2008 - J027 - cash flow conso - WP_Note unrealized (update) 3" xfId="2027" xr:uid="{F741B9E9-1EF4-463E-84C6-BDBEB9C10473}"/>
    <cellStyle name="_costsheet-TT&amp;T-300k OSS&amp;AAA New_Q1 2008 - J027 - cash flow conso - WP_Note unrealized (update)_JTS_Note R1_Q2Y2010" xfId="2028" xr:uid="{40A25259-49E4-4B14-B843-7FAFB0400F08}"/>
    <cellStyle name="_costsheet-TT&amp;T-300k OSS&amp;AAA New_Q1 2008 - J027 - cash flow conso - WP_Note unrealized (update)_JTS_Note R1_Q2Y2010 2" xfId="2029" xr:uid="{22259252-F1E6-446D-9CEA-3C68235FC64A}"/>
    <cellStyle name="_costsheet-TT&amp;T-300k OSS&amp;AAA New_Q1 2008 - J027 - cash flow conso - WP_Note unrealized (update)_Note_R1_Aging_Q2_11" xfId="2030" xr:uid="{6A07D7ED-4ED9-4D71-9072-083382C87C64}"/>
    <cellStyle name="_costsheet-TT&amp;T-300k OSS&amp;AAA New_Q1 2008 - J027 - cash flow conso - WP_Note unrealized (update)_Note_R1_Aging_Q2_11 2" xfId="2031" xr:uid="{D3D7C807-FFB1-4EFA-A1FA-5E14322BB768}"/>
    <cellStyle name="_costsheet-TT&amp;T-300k OSS&amp;AAA New_Q1 2008 - J027 - cash flow conso - WP_Note unrealized (update)_Note_R1_Aging_Q3_11" xfId="2032" xr:uid="{E9F92CC0-EAB3-4B2D-B136-E90965FE0B3D}"/>
    <cellStyle name="_costsheet-TT&amp;T-300k OSS&amp;AAA New_Q1 2008 - J027 - cash flow conso - WP_Note unrealized (update)_Note_R1_Aging_Q4" xfId="2033" xr:uid="{ED95EF47-BB8A-4F1C-9918-B8A4BA8E8246}"/>
    <cellStyle name="_costsheet-TT&amp;T-300k OSS&amp;AAA New_Q1 2008 - J027 - cash flow conso - WP_Note unrealized (update)_Note_R1_Aging_Q4 2" xfId="2034" xr:uid="{A21B76F6-D82D-46A1-8B7D-6E30E82A0E80}"/>
    <cellStyle name="_costsheet-TT&amp;T-300k OSS&amp;AAA New_Q1 2008 - J027 - cash flow conso - WP_Note unrealized (update)_Q210_J032_Note R1_Unrealised" xfId="2035" xr:uid="{E6A0BA4B-AA99-4FE0-A3EB-F06784A27DFF}"/>
    <cellStyle name="_costsheet-TT&amp;T-300k OSS&amp;AAA New_Q1 2008 - J027 - cash flow conso - WP_Note unrealized (update)_Q210_J032_Note R1_Unrealised 2" xfId="2036" xr:uid="{8A4A78C8-650E-4DB1-AA3E-2DBF96E45566}"/>
    <cellStyle name="_costsheet-TT&amp;T-300k OSS&amp;AAA New_Q1 2008 - J027 - cash flow conso - WP_Note_Cash&amp;Cash equivalent" xfId="2037" xr:uid="{7F9F9312-EEC4-4F92-A561-1F476FD3A919}"/>
    <cellStyle name="_costsheet-TT&amp;T-300k OSS&amp;AAA New_Q1 2008 - J027 - cash flow conso - WP_Q1_09_JAS Group_Note R2" xfId="2038" xr:uid="{01416EAA-7F71-4B0B-B1C0-623981573A38}"/>
    <cellStyle name="_costsheet-TT&amp;T-300k OSS&amp;AAA New_Q1 2008 - J027 - cash flow conso - WP_Q209_J027_Note group R2" xfId="2039" xr:uid="{080F2B50-7285-4FCC-8A36-6ECAE33AAFED}"/>
    <cellStyle name="_costsheet-TT&amp;T-300k OSS&amp;AAA New_Q1 2008 - J027 - cash flow conso - WP_Q2-2010_TTT I_Note R3" xfId="2040" xr:uid="{3EC802E8-EC9F-498D-A225-F1FBB00463FE}"/>
    <cellStyle name="_costsheet-TT&amp;T-300k OSS&amp;AAA New_Q1 2008 - J027 - cash flow conso - WP_Q309_J032_Note R1_Audit (2)" xfId="2041" xr:uid="{49B08C9C-63D5-424D-8F81-C731EBC9E24A}"/>
    <cellStyle name="_costsheet-TT&amp;T-300k OSS&amp;AAA New_Q1 2008 - J027 - cash flow conso - WP_Q309_J032_Note R1_Audit (2) 2" xfId="2042" xr:uid="{40957D19-6D28-4DA1-B822-AB4B0EEC6C55}"/>
    <cellStyle name="_costsheet-TT&amp;T-300k OSS&amp;AAA New_Q1 2008 - J027 - cash flow conso - WP_Q309_J032_Note R1_Audit (2) 3" xfId="2043" xr:uid="{B30E33BB-7008-4A7F-8078-2B89EE2E853A}"/>
    <cellStyle name="_costsheet-TT&amp;T-300k OSS&amp;AAA New_Q1 2008 - J027 - cash flow conso - WP_Q309_J032_Note R1_Audit (2)_JTS_Note R1_Q2Y2010" xfId="2044" xr:uid="{ADE4F4A7-0DC2-481A-9DEB-947CFE2260F2}"/>
    <cellStyle name="_costsheet-TT&amp;T-300k OSS&amp;AAA New_Q1 2008 - J027 - cash flow conso - WP_Q309_J032_Note R1_Audit (2)_JTS_Note R1_Q2Y2010 2" xfId="2045" xr:uid="{F11F3935-BBC5-480D-A1FD-32CF5ED2E491}"/>
    <cellStyle name="_costsheet-TT&amp;T-300k OSS&amp;AAA New_Q1 2008 - J027 - cash flow conso - WP_Q309_J032_Note R1_Audit (2)_Note_R1_Aging_Q2_11" xfId="2046" xr:uid="{D2AE8277-CAC3-492E-84F3-4981EF28EE2E}"/>
    <cellStyle name="_costsheet-TT&amp;T-300k OSS&amp;AAA New_Q1 2008 - J027 - cash flow conso - WP_Q309_J032_Note R1_Audit (2)_Note_R1_Aging_Q2_11 2" xfId="2047" xr:uid="{DB9BF443-1837-4DAC-958D-6383125B41CF}"/>
    <cellStyle name="_costsheet-TT&amp;T-300k OSS&amp;AAA New_Q1 2008 - J027 - cash flow conso - WP_Q309_J032_Note R1_Audit (2)_Note_R1_Aging_Q3_11" xfId="2048" xr:uid="{5D7CAD71-39B3-4818-ACAC-76EBC9F7526C}"/>
    <cellStyle name="_costsheet-TT&amp;T-300k OSS&amp;AAA New_Q1 2008 - J027 - cash flow conso - WP_Q309_J032_Note R1_Audit (2)_Note_R1_Aging_Q4" xfId="2049" xr:uid="{FA5083BB-F6B8-4793-9876-F82D448591F2}"/>
    <cellStyle name="_costsheet-TT&amp;T-300k OSS&amp;AAA New_Q1 2008 - J027 - cash flow conso - WP_Q309_J032_Note R1_Audit (2)_Note_R1_Aging_Q4 2" xfId="2050" xr:uid="{8ACF3A4B-AF02-4168-AB26-E9DF16EA7252}"/>
    <cellStyle name="_costsheet-TT&amp;T-300k OSS&amp;AAA New_Q1 2008 - J027 - cash flow conso - WP_Q309_J032_Note R1_Audit (2)_Q210_J032_Note R1_Unrealised" xfId="2051" xr:uid="{AA220C74-CFB7-4A91-BD98-F944FF1312C2}"/>
    <cellStyle name="_costsheet-TT&amp;T-300k OSS&amp;AAA New_Q1 2008 - J027 - cash flow conso - WP_Q309_J032_Note R1_Audit (2)_Q210_J032_Note R1_Unrealised 2" xfId="2052" xr:uid="{F86D53BC-A3BA-4009-BE53-89C782E16AAE}"/>
    <cellStyle name="_costsheet-TT&amp;T-300k OSS&amp;AAA New_Q1 2008 - J027 - JI Group - Note R11" xfId="2053" xr:uid="{C550CC82-4E2C-4232-A0D2-E4A310275EAB}"/>
    <cellStyle name="_costsheet-TT&amp;T-300k OSS&amp;AAA New_Q1 2008 - J027 - JI Group - Note R11 2" xfId="2054" xr:uid="{97FE5DAD-375A-4D33-86D4-6B0EB8B7D4F8}"/>
    <cellStyle name="_costsheet-TT&amp;T-300k OSS&amp;AAA New_Q1 2008 - J027 - JI Group - Note R11 3" xfId="2055" xr:uid="{FC94FFE3-4A8B-4584-A8C0-BF881F3ED5DD}"/>
    <cellStyle name="_costsheet-TT&amp;T-300k OSS&amp;AAA New_Q1 2008 - J027 - JI Group - Note R11_(11)unrealised ex.rate" xfId="2056" xr:uid="{06D10DBB-3D71-4DC1-AA5A-507CB67A6DA2}"/>
    <cellStyle name="_costsheet-TT&amp;T-300k OSS&amp;AAA New_Q1 2008 - J027 - JI Group - Note R11_(11)unrealised ex.rate 2" xfId="2057" xr:uid="{7C66E0EB-1AC2-4617-A4FF-328A4F7C05A5}"/>
    <cellStyle name="_costsheet-TT&amp;T-300k OSS&amp;AAA New_Q1 2008 - J027 - JI Group - Note R11_(11)unrealised ex.rate 3" xfId="2058" xr:uid="{57AA7AC4-E34B-4EAC-9AAD-B48AC7D6608C}"/>
    <cellStyle name="_costsheet-TT&amp;T-300k OSS&amp;AAA New_Q1 2008 - J027 - JI Group - Note R11_(11)unrealised ex.rate 4" xfId="2059" xr:uid="{C01072DD-DA76-4AF6-856F-73E3431F55D8}"/>
    <cellStyle name="_costsheet-TT&amp;T-300k OSS&amp;AAA New_Q1 2008 - J027 - JI Group - Note R11_(11)unrealised ex.rate 5" xfId="2060" xr:uid="{250974B7-1A2A-4558-B28B-F4F0298335B4}"/>
    <cellStyle name="_costsheet-TT&amp;T-300k OSS&amp;AAA New_Q1 2008 - J027 - JI Group - Note R11_(11)unrealised ex.rate_(2)Sum of cash&amp;cash equipvalent" xfId="2061" xr:uid="{AD039931-428F-44C0-A426-A61E56E44168}"/>
    <cellStyle name="_costsheet-TT&amp;T-300k OSS&amp;AAA New_Q1 2008 - J027 - JI Group - Note R11_(11)unrealised ex.rate_(2)Sum of cash&amp;cash equipvalent 2" xfId="2062" xr:uid="{87C9B0BC-24FC-4BE2-B4EE-7864F6E31D7C}"/>
    <cellStyle name="_costsheet-TT&amp;T-300k OSS&amp;AAA New_Q1 2008 - J027 - JI Group - Note R11_(11)unrealised ex.rate_(2)Sum of cash&amp;cash equipvalent 3" xfId="2063" xr:uid="{1D1D8C8A-2F1A-4114-9BE9-D1F4EA2AE596}"/>
    <cellStyle name="_costsheet-TT&amp;T-300k OSS&amp;AAA New_Q1 2008 - J027 - JI Group - Note R11_(11)unrealised ex.rate_(2)Sum of cash&amp;cash equipvalent 4" xfId="2064" xr:uid="{B598FE00-5317-4A4A-B159-05CA7194D6CB}"/>
    <cellStyle name="_costsheet-TT&amp;T-300k OSS&amp;AAA New_Q1 2008 - J027 - JI Group - Note R11_(11)unrealised ex.rate_(2)Sum of cash&amp;cash equipvalent 5" xfId="2065" xr:uid="{C7C3EAFA-79B3-4455-AE09-BBC7934A1EF3}"/>
    <cellStyle name="_costsheet-TT&amp;T-300k OSS&amp;AAA New_Q1 2008 - J027 - JI Group - Note R11_(11)unrealised ex.rate_(3)Aging AR" xfId="2066" xr:uid="{698C6CEA-9A85-466A-BA62-2AA8F160DDF0}"/>
    <cellStyle name="_costsheet-TT&amp;T-300k OSS&amp;AAA New_Q1 2008 - J027 - JI Group - Note R11_(11)unrealised ex.rate_(3)Aging AR 2" xfId="2067" xr:uid="{361D0267-B1E4-4DFD-97EC-A1FFC59C6BF9}"/>
    <cellStyle name="_costsheet-TT&amp;T-300k OSS&amp;AAA New_Q1 2008 - J027 - JI Group - Note R11_(11)unrealised ex.rate_(3)Aging AR 3" xfId="2068" xr:uid="{72E67EEA-2849-4420-91FB-8F8EFAE74AF6}"/>
    <cellStyle name="_costsheet-TT&amp;T-300k OSS&amp;AAA New_Q1 2008 - J027 - JI Group - Note R11_(11)unrealised ex.rate_(3)Aging AR 4" xfId="2069" xr:uid="{450F031A-5E77-4B05-9C63-B0B286E98B51}"/>
    <cellStyle name="_costsheet-TT&amp;T-300k OSS&amp;AAA New_Q1 2008 - J027 - JI Group - Note R11_(11)unrealised ex.rate_(3)Aging AR 5" xfId="2070" xr:uid="{1962082C-8B6D-41B1-B3E5-59C83A4B40C3}"/>
    <cellStyle name="_costsheet-TT&amp;T-300k OSS&amp;AAA New_Q1 2008 - J027 - JI Group - Note R11_(12) Detail cash flow" xfId="2071" xr:uid="{C1AFB845-C3A5-4E6A-B698-2FF56A7450F7}"/>
    <cellStyle name="_costsheet-TT&amp;T-300k OSS&amp;AAA New_Q1 2008 - J027 - JI Group - Note R11_(3)Selling and admin Q2_Y2009" xfId="2072" xr:uid="{1C6C6895-D9FF-4FE7-AA87-1DB6D32E5F0F}"/>
    <cellStyle name="_costsheet-TT&amp;T-300k OSS&amp;AAA New_Q1 2008 - J027 - JI Group - Note R11_(3)Selling and admin Q2_Y2009 2" xfId="2073" xr:uid="{3E07C60E-BF2F-4C97-832E-47B357567367}"/>
    <cellStyle name="_costsheet-TT&amp;T-300k OSS&amp;AAA New_Q1 2008 - J027 - JI Group - Note R11_(3)Selling and admin Q2_Y2009_2010_JAS Group_R3_Expenses by nature 2009" xfId="2074" xr:uid="{FFF98AA2-0CEB-42B2-AF9A-CD63AAD28DC9}"/>
    <cellStyle name="_costsheet-TT&amp;T-300k OSS&amp;AAA New_Q1 2008 - J027 - JI Group - Note R11_(3)Selling and admin Q2_Y2009_Q209_J027_Note group R3" xfId="2075" xr:uid="{5765C458-1BF3-4138-BBDF-AF13E25D1E8D}"/>
    <cellStyle name="_costsheet-TT&amp;T-300k OSS&amp;AAA New_Q1 2008 - J027 - JI Group - Note R11_(3)Selling and admin Q2_Y2009_Q209_J027_Note group R3 2" xfId="2076" xr:uid="{6233AF04-FDFF-4CA1-A1E2-B474AC2D7E66}"/>
    <cellStyle name="_costsheet-TT&amp;T-300k OSS&amp;AAA New_Q1 2008 - J027 - JI Group - Note R11_(3)Selling and admin Q2_Y2009_Q209_J027_Note group R3_2010_JAS Group_R3_Expenses by nature 2009" xfId="2077" xr:uid="{B4C0D5C0-9CA0-461F-9BB0-C5AD4B048A5D}"/>
    <cellStyle name="_costsheet-TT&amp;T-300k OSS&amp;AAA New_Q1 2008 - J027 - JI Group - Note R11_2010_Q3_TTT I_Note R3." xfId="2078" xr:uid="{3B911182-3473-4A37-BDDA-65A16B10C38B}"/>
    <cellStyle name="_costsheet-TT&amp;T-300k OSS&amp;AAA New_Q1 2008 - J027 - JI Group - Note R11_2010_Q4_TTT I_Note R3" xfId="2079" xr:uid="{9CB1CFAA-CAEA-4364-AA3D-18E7C274E4FA}"/>
    <cellStyle name="_costsheet-TT&amp;T-300k OSS&amp;AAA New_Q1 2008 - J027 - JI Group - Note R11_detail cash flow" xfId="2080" xr:uid="{9441CBBF-33BD-4D0E-A5D8-C1191B6A6AB0}"/>
    <cellStyle name="_costsheet-TT&amp;T-300k OSS&amp;AAA New_Q1 2008 - J027 - JI Group - Note R11_detail cash flow 2" xfId="2081" xr:uid="{6B410238-6DBC-4BA7-A96E-05918A8F68E8}"/>
    <cellStyle name="_costsheet-TT&amp;T-300k OSS&amp;AAA New_Q1 2008 - J027 - JI Group - Note R11_Note unrealized (update)" xfId="2082" xr:uid="{42977954-EED8-4F74-BC27-9B5147D589C2}"/>
    <cellStyle name="_costsheet-TT&amp;T-300k OSS&amp;AAA New_Q1 2008 - J027 - JI Group - Note R11_Note unrealized (update) 2" xfId="2083" xr:uid="{6796976B-ACD3-4070-A1F9-A9EB8B23BB5E}"/>
    <cellStyle name="_costsheet-TT&amp;T-300k OSS&amp;AAA New_Q1 2008 - J027 - JI Group - Note R11_Note unrealized (update) 3" xfId="2084" xr:uid="{CC200066-E1EB-4E05-A7E1-F760E6C33D06}"/>
    <cellStyle name="_costsheet-TT&amp;T-300k OSS&amp;AAA New_Q1 2008 - J027 - JI Group - Note R11_Note unrealized (update)_JTS_Note R1_Q2Y2010" xfId="2085" xr:uid="{C535249D-F715-4670-B592-78147E666A5F}"/>
    <cellStyle name="_costsheet-TT&amp;T-300k OSS&amp;AAA New_Q1 2008 - J027 - JI Group - Note R11_Note unrealized (update)_JTS_Note R1_Q2Y2010 2" xfId="2086" xr:uid="{4EE52876-476A-4BCD-85DA-C6C14EF56507}"/>
    <cellStyle name="_costsheet-TT&amp;T-300k OSS&amp;AAA New_Q1 2008 - J027 - JI Group - Note R11_Note unrealized (update)_Note_R1_Aging_Q2_11" xfId="2087" xr:uid="{F9C01535-4FE3-48E6-B6B2-F187BB460811}"/>
    <cellStyle name="_costsheet-TT&amp;T-300k OSS&amp;AAA New_Q1 2008 - J027 - JI Group - Note R11_Note unrealized (update)_Note_R1_Aging_Q2_11 2" xfId="2088" xr:uid="{A6C126FF-A440-4161-AE03-DDE73D4D08E1}"/>
    <cellStyle name="_costsheet-TT&amp;T-300k OSS&amp;AAA New_Q1 2008 - J027 - JI Group - Note R11_Note unrealized (update)_Note_R1_Aging_Q3_11" xfId="2089" xr:uid="{0941E1B2-B68D-4976-8DF7-3FE6CC9A2E58}"/>
    <cellStyle name="_costsheet-TT&amp;T-300k OSS&amp;AAA New_Q1 2008 - J027 - JI Group - Note R11_Note unrealized (update)_Note_R1_Aging_Q4" xfId="2090" xr:uid="{570F0089-2ACA-4EC7-8BD2-5ABA6B792851}"/>
    <cellStyle name="_costsheet-TT&amp;T-300k OSS&amp;AAA New_Q1 2008 - J027 - JI Group - Note R11_Note unrealized (update)_Note_R1_Aging_Q4 2" xfId="2091" xr:uid="{A09B8EA0-5D0A-4AD9-B0A1-AB73684CF258}"/>
    <cellStyle name="_costsheet-TT&amp;T-300k OSS&amp;AAA New_Q1 2008 - J027 - JI Group - Note R11_Note unrealized (update)_Q210_J032_Note R1_Unrealised" xfId="2092" xr:uid="{561516F2-A345-4D2B-AEAF-7C45B6982DA5}"/>
    <cellStyle name="_costsheet-TT&amp;T-300k OSS&amp;AAA New_Q1 2008 - J027 - JI Group - Note R11_Note unrealized (update)_Q210_J032_Note R1_Unrealised 2" xfId="2093" xr:uid="{CFA77194-B63C-49BE-9B8C-597D8381C68B}"/>
    <cellStyle name="_costsheet-TT&amp;T-300k OSS&amp;AAA New_Q1 2008 - J027 - JI Group - Note R11_Note_Cash&amp;Cash equivalent" xfId="2094" xr:uid="{943983E7-D760-4173-A668-B04F60B4620C}"/>
    <cellStyle name="_costsheet-TT&amp;T-300k OSS&amp;AAA New_Q1 2008 - J027 - JI Group - Note R11_Q1_09_JAS Group_Note R2" xfId="2095" xr:uid="{FC1724D1-DA0C-4D78-A7A7-F0C2D66343B8}"/>
    <cellStyle name="_costsheet-TT&amp;T-300k OSS&amp;AAA New_Q1 2008 - J027 - JI Group - Note R11_Q209_J027_Note group R2" xfId="2096" xr:uid="{F8DB7109-FE49-4934-B51D-E6F17CECEEAC}"/>
    <cellStyle name="_costsheet-TT&amp;T-300k OSS&amp;AAA New_Q1 2008 - J027 - JI Group - Note R11_Q2-2010_TTT I_Note R3" xfId="2097" xr:uid="{B8903FF1-5DB6-4A4E-8F66-68830E4FB5B1}"/>
    <cellStyle name="_costsheet-TT&amp;T-300k OSS&amp;AAA New_Q1 2008 - J027 - JI Group - Note R11_Q309_J032_Note R1_Audit (2)" xfId="2098" xr:uid="{1612A66C-B163-4B7C-B632-57DFD35CBB7F}"/>
    <cellStyle name="_costsheet-TT&amp;T-300k OSS&amp;AAA New_Q1 2008 - J027 - JI Group - Note R11_Q309_J032_Note R1_Audit (2) 2" xfId="2099" xr:uid="{E7692088-B62A-458A-A813-60796EE24905}"/>
    <cellStyle name="_costsheet-TT&amp;T-300k OSS&amp;AAA New_Q1 2008 - J027 - JI Group - Note R11_Q309_J032_Note R1_Audit (2) 3" xfId="2100" xr:uid="{CE62785A-0B85-4783-B140-CFBC21366CDA}"/>
    <cellStyle name="_costsheet-TT&amp;T-300k OSS&amp;AAA New_Q1 2008 - J027 - JI Group - Note R11_Q309_J032_Note R1_Audit (2)_JTS_Note R1_Q2Y2010" xfId="2101" xr:uid="{3DCB52C6-63F3-4C19-AD87-E629FB69BE21}"/>
    <cellStyle name="_costsheet-TT&amp;T-300k OSS&amp;AAA New_Q1 2008 - J027 - JI Group - Note R11_Q309_J032_Note R1_Audit (2)_JTS_Note R1_Q2Y2010 2" xfId="2102" xr:uid="{71E5C88B-5711-4715-9141-39CE2DABC741}"/>
    <cellStyle name="_costsheet-TT&amp;T-300k OSS&amp;AAA New_Q1 2008 - J027 - JI Group - Note R11_Q309_J032_Note R1_Audit (2)_Note_R1_Aging_Q2_11" xfId="2103" xr:uid="{D4854D9D-7014-4312-904B-B6C7524EDBB6}"/>
    <cellStyle name="_costsheet-TT&amp;T-300k OSS&amp;AAA New_Q1 2008 - J027 - JI Group - Note R11_Q309_J032_Note R1_Audit (2)_Note_R1_Aging_Q2_11 2" xfId="2104" xr:uid="{0A61BA7A-5180-485D-9EE9-2DF060042757}"/>
    <cellStyle name="_costsheet-TT&amp;T-300k OSS&amp;AAA New_Q1 2008 - J027 - JI Group - Note R11_Q309_J032_Note R1_Audit (2)_Note_R1_Aging_Q3_11" xfId="2105" xr:uid="{C9A557D8-F2AF-43F4-B690-A840D4A43CAE}"/>
    <cellStyle name="_costsheet-TT&amp;T-300k OSS&amp;AAA New_Q1 2008 - J027 - JI Group - Note R11_Q309_J032_Note R1_Audit (2)_Note_R1_Aging_Q4" xfId="2106" xr:uid="{8919D1D9-1F52-41ED-A846-048F25C18508}"/>
    <cellStyle name="_costsheet-TT&amp;T-300k OSS&amp;AAA New_Q1 2008 - J027 - JI Group - Note R11_Q309_J032_Note R1_Audit (2)_Note_R1_Aging_Q4 2" xfId="2107" xr:uid="{6EE024AA-ECC0-4B06-913F-9435216F4733}"/>
    <cellStyle name="_costsheet-TT&amp;T-300k OSS&amp;AAA New_Q1 2008 - J027 - JI Group - Note R11_Q309_J032_Note R1_Audit (2)_Q210_J032_Note R1_Unrealised" xfId="2108" xr:uid="{22375E5D-2C09-499E-8473-AE91429F2A82}"/>
    <cellStyle name="_costsheet-TT&amp;T-300k OSS&amp;AAA New_Q1 2008 - J027 - JI Group - Note R11_Q309_J032_Note R1_Audit (2)_Q210_J032_Note R1_Unrealised 2" xfId="2109" xr:uid="{A8ED1651-29EA-4262-A1D5-EFB5D916B44C}"/>
    <cellStyle name="_costsheet-TT&amp;T-300k OSS&amp;AAA New_Q1_09_JAS Group_Note R2" xfId="2110" xr:uid="{995E274D-0C76-4F81-A452-E20914056E8D}"/>
    <cellStyle name="_costsheet-TT&amp;T-300k OSS&amp;AAA New_Q2 2008 - J027 - JI Group - Note R11" xfId="2111" xr:uid="{342C6FE9-D6A8-4AF8-BE35-3893AB640787}"/>
    <cellStyle name="_costsheet-TT&amp;T-300k OSS&amp;AAA New_Q209_J027_Note group R2" xfId="2112" xr:uid="{B160A8FE-1DC9-4A1B-A572-8305FE21C586}"/>
    <cellStyle name="_costsheet-TT&amp;T-300k OSS&amp;AAA New_Q2-2010_TTT I_Note R3" xfId="2113" xr:uid="{4AD47630-056F-4A31-8883-9E057F184FC1}"/>
    <cellStyle name="_costsheet-TT&amp;T-300k OSS&amp;AAA New_Q3 2008 - J027 - JI Group - Note R1" xfId="2114" xr:uid="{AEE9E507-2E06-4692-B546-7A437D8DEB57}"/>
    <cellStyle name="_costsheet-TT&amp;T-300k OSS&amp;AAA New_Q3 2008 - J027 - JI Group - Note R11" xfId="2115" xr:uid="{411F55E6-B6B6-4ADC-9C82-207498E85F94}"/>
    <cellStyle name="_costsheet-TT&amp;T-300k OSS&amp;AAA New_Q309_J032_Note R1_Audit (2)" xfId="2116" xr:uid="{C35CAB7E-84FF-4C62-9996-10E86C66FD46}"/>
    <cellStyle name="_costsheet-TT&amp;T-300k OSS&amp;AAA New_Q309_J032_Note R1_Audit (2) 2" xfId="2117" xr:uid="{7F272307-F3DA-4464-8FFD-E2E192091000}"/>
    <cellStyle name="_costsheet-TT&amp;T-300k OSS&amp;AAA New_Q309_J032_Note R1_Audit (2) 3" xfId="2118" xr:uid="{F3B156F8-E1DB-4528-A13F-73EA7BE00F1E}"/>
    <cellStyle name="_costsheet-TT&amp;T-300k OSS&amp;AAA New_Q309_J032_Note R1_Audit (2)_JTS_Note R1_Q2Y2010" xfId="2119" xr:uid="{1381A655-5B65-442E-B5C6-BEB7E05F4618}"/>
    <cellStyle name="_costsheet-TT&amp;T-300k OSS&amp;AAA New_Q309_J032_Note R1_Audit (2)_JTS_Note R1_Q2Y2010 2" xfId="2120" xr:uid="{5C624BF0-9CCA-46E6-89E5-ABD4AA8DFDF8}"/>
    <cellStyle name="_costsheet-TT&amp;T-300k OSS&amp;AAA New_Q309_J032_Note R1_Audit (2)_Note_R1_Aging_Q2_11" xfId="2121" xr:uid="{E712596F-47F8-4D56-BE89-93FF6B6DE5DA}"/>
    <cellStyle name="_costsheet-TT&amp;T-300k OSS&amp;AAA New_Q309_J032_Note R1_Audit (2)_Note_R1_Aging_Q2_11 2" xfId="2122" xr:uid="{559EC76B-B177-43EA-939D-D2A2ABC20870}"/>
    <cellStyle name="_costsheet-TT&amp;T-300k OSS&amp;AAA New_Q309_J032_Note R1_Audit (2)_Note_R1_Aging_Q3_11" xfId="2123" xr:uid="{BF48D199-7C8B-4D6E-988E-D1C8E468FBE7}"/>
    <cellStyle name="_costsheet-TT&amp;T-300k OSS&amp;AAA New_Q309_J032_Note R1_Audit (2)_Note_R1_Aging_Q4" xfId="2124" xr:uid="{59A1BFE2-E362-40EF-B74E-9D847CB4663C}"/>
    <cellStyle name="_costsheet-TT&amp;T-300k OSS&amp;AAA New_Q309_J032_Note R1_Audit (2)_Note_R1_Aging_Q4 2" xfId="2125" xr:uid="{01C156A5-C3F8-4C22-8153-C83F99E3B966}"/>
    <cellStyle name="_costsheet-TT&amp;T-300k OSS&amp;AAA New_Q309_J032_Note R1_Audit (2)_Q210_J032_Note R1_Unrealised" xfId="2126" xr:uid="{D99314CD-9E82-49A1-A0F9-86B71CCF950B}"/>
    <cellStyle name="_costsheet-TT&amp;T-300k OSS&amp;AAA New_Q309_J032_Note R1_Audit (2)_Q210_J032_Note R1_Unrealised 2" xfId="2127" xr:uid="{CD6CD478-C38A-47F3-A4C5-E68AF816B714}"/>
    <cellStyle name="_costsheet-TT&amp;T-300k OSS&amp;AAA New_Q3-2011_TTT BB_Note R1" xfId="2128" xr:uid="{609BC88D-4241-4F7A-8945-8D234B8D8402}"/>
    <cellStyle name="_costsheet-TT&amp;T-300k OSS&amp;AAA New_R11_Detail cash flow" xfId="2129" xr:uid="{A9D434BF-C9EA-4A3C-A0EC-40B0BE7D08C7}"/>
    <cellStyle name="_costsheet-TT&amp;T-300k OSS&amp;AAA New_R11_Detail cash flow 2" xfId="2130" xr:uid="{38A91B17-1AB2-429F-995C-E19C2B7488DF}"/>
    <cellStyle name="_costsheet-TT&amp;T-300k OSS&amp;AAA New_R11_Detail cash flow_(2)Sum of cash&amp;cash equivalent" xfId="2131" xr:uid="{42FA5143-9230-4A93-99A7-569218AC2E43}"/>
    <cellStyle name="_costsheet-TT&amp;T-300k OSS&amp;AAA New_RD" xfId="2132" xr:uid="{CD623C62-D3AA-433F-A4A1-29EE57620EA4}"/>
    <cellStyle name="_costsheet-TT&amp;T-300k OSS&amp;AAA New_Y2008_JI Group - Note R11" xfId="2133" xr:uid="{B1309192-C09D-434B-8FA2-CD9459A600BE}"/>
    <cellStyle name="_costsheet-TTT-300k_Training Huawei" xfId="2134" xr:uid="{171B2272-DE51-4DF9-8CD3-CBAB219D2F5A}"/>
    <cellStyle name="_costsheet-TTT-300k_Training Huawei 10" xfId="2135" xr:uid="{683D2D74-6350-4401-AADD-CDE3A2820991}"/>
    <cellStyle name="_costsheet-TTT-300k_Training Huawei 11" xfId="2136" xr:uid="{A2B8CE92-3320-40B4-9A8F-D67DF55BED1E}"/>
    <cellStyle name="_costsheet-TTT-300k_Training Huawei 12" xfId="2137" xr:uid="{2A3D6710-FBEB-48CE-92C4-DB0EC93CCFC5}"/>
    <cellStyle name="_costsheet-TTT-300k_Training Huawei 13" xfId="2138" xr:uid="{A1ACCFDB-7392-43C3-B2D7-860A11C16EFD}"/>
    <cellStyle name="_costsheet-TTT-300k_Training Huawei 14" xfId="2139" xr:uid="{32BA0C2D-1FB6-4A64-A800-F6F300D578B6}"/>
    <cellStyle name="_costsheet-TTT-300k_Training Huawei 15" xfId="2140" xr:uid="{6A9C7EAB-B18B-4BCE-BE98-1C8E99DC004A}"/>
    <cellStyle name="_costsheet-TTT-300k_Training Huawei 16" xfId="2141" xr:uid="{C2DBD5E0-FC30-4CCE-84C6-1661DB187467}"/>
    <cellStyle name="_costsheet-TTT-300k_Training Huawei 17" xfId="2142" xr:uid="{0B777394-43FE-47EF-880E-DB51BEEFB103}"/>
    <cellStyle name="_costsheet-TTT-300k_Training Huawei 18" xfId="2143" xr:uid="{4C9795AD-85EC-4A61-BF00-B02FBC2A8006}"/>
    <cellStyle name="_costsheet-TTT-300k_Training Huawei 19" xfId="2144" xr:uid="{B966E619-C642-4162-B11C-274026B070B5}"/>
    <cellStyle name="_costsheet-TTT-300k_Training Huawei 2" xfId="2145" xr:uid="{6337017B-D5D6-4F40-BD43-F49B078C5B76}"/>
    <cellStyle name="_costsheet-TTT-300k_Training Huawei 2 2" xfId="2146" xr:uid="{714D476B-4526-427A-86A3-795FA624727A}"/>
    <cellStyle name="_costsheet-TTT-300k_Training Huawei 2 3" xfId="2147" xr:uid="{A346286D-9606-412D-B1E7-A5757E934713}"/>
    <cellStyle name="_costsheet-TTT-300k_Training Huawei 20" xfId="2148" xr:uid="{009258DE-5FC9-4173-9CE1-749C148B2B95}"/>
    <cellStyle name="_costsheet-TTT-300k_Training Huawei 21" xfId="2149" xr:uid="{95FD9CA5-5959-48A1-BFEF-5D148D4E3A15}"/>
    <cellStyle name="_costsheet-TTT-300k_Training Huawei 22" xfId="2150" xr:uid="{DF066A2B-ECD7-4D54-AFCF-1806151DDD27}"/>
    <cellStyle name="_costsheet-TTT-300k_Training Huawei 23" xfId="2151" xr:uid="{20AEE8C2-C011-4CE3-8CFB-2BB438D21733}"/>
    <cellStyle name="_costsheet-TTT-300k_Training Huawei 24" xfId="2152" xr:uid="{C0A496B4-9DD6-41CB-AD50-C660E6C8D7B3}"/>
    <cellStyle name="_costsheet-TTT-300k_Training Huawei 3" xfId="2153" xr:uid="{71757651-79E9-44CD-ACD7-0F534F1EC067}"/>
    <cellStyle name="_costsheet-TTT-300k_Training Huawei 3 2" xfId="2154" xr:uid="{2864F20A-F897-4FCB-ADF4-47A041717A04}"/>
    <cellStyle name="_costsheet-TTT-300k_Training Huawei 4" xfId="2155" xr:uid="{6D3CD959-2D02-45AD-BF2A-C20AA2CEF7F7}"/>
    <cellStyle name="_costsheet-TTT-300k_Training Huawei 5" xfId="2156" xr:uid="{C93ABC86-8CB7-46B8-88DB-793780CC43F6}"/>
    <cellStyle name="_costsheet-TTT-300k_Training Huawei 6" xfId="2157" xr:uid="{6A786D97-05BD-4392-85CF-F1346EC40AC4}"/>
    <cellStyle name="_costsheet-TTT-300k_Training Huawei 7" xfId="2158" xr:uid="{89587761-85FC-4225-94DF-5F1EE1740D40}"/>
    <cellStyle name="_costsheet-TTT-300k_Training Huawei 8" xfId="2159" xr:uid="{90400063-B2B0-4200-B46B-A9F1C77ED9F9}"/>
    <cellStyle name="_costsheet-TTT-300k_Training Huawei 9" xfId="2160" xr:uid="{15F3F255-983D-4582-9251-7B61460E73DE}"/>
    <cellStyle name="_costsheet-TTT-300k_Training Huawei_(11)unrealised ex.rate" xfId="2161" xr:uid="{1FE32F6B-EB71-4A6E-B499-B56BD6F666B9}"/>
    <cellStyle name="_costsheet-TTT-300k_Training Huawei_(11)unrealised ex.rate 2" xfId="2162" xr:uid="{D9EFA3BA-3B4A-4C48-B91D-8CA90AE6C9F1}"/>
    <cellStyle name="_costsheet-TTT-300k_Training Huawei_(11)unrealised ex.rate 3" xfId="2163" xr:uid="{61F6CDE9-8359-4278-B36E-03EF82F6BFEA}"/>
    <cellStyle name="_costsheet-TTT-300k_Training Huawei_(11)unrealised ex.rate 4" xfId="2164" xr:uid="{448D64F9-6FA3-4CDB-99BC-40715A3D31D1}"/>
    <cellStyle name="_costsheet-TTT-300k_Training Huawei_(11)unrealised ex.rate 5" xfId="2165" xr:uid="{10B6261A-3FE7-42F2-AA40-2EA211EB7A2E}"/>
    <cellStyle name="_costsheet-TTT-300k_Training Huawei_(11)unrealised ex.rate_(2)Sum of cash&amp;cash equipvalent" xfId="2166" xr:uid="{475A9964-D738-4694-895A-0A0004212A88}"/>
    <cellStyle name="_costsheet-TTT-300k_Training Huawei_(11)unrealised ex.rate_(2)Sum of cash&amp;cash equipvalent 2" xfId="2167" xr:uid="{4F71B566-FC16-4016-8CCB-047D4F2761B3}"/>
    <cellStyle name="_costsheet-TTT-300k_Training Huawei_(11)unrealised ex.rate_(2)Sum of cash&amp;cash equipvalent 3" xfId="2168" xr:uid="{67392BEA-0781-487E-BB68-D418FED34FE8}"/>
    <cellStyle name="_costsheet-TTT-300k_Training Huawei_(11)unrealised ex.rate_(2)Sum of cash&amp;cash equipvalent 4" xfId="2169" xr:uid="{19CF8F69-7E39-4707-B70E-C4EC050FECD0}"/>
    <cellStyle name="_costsheet-TTT-300k_Training Huawei_(11)unrealised ex.rate_(2)Sum of cash&amp;cash equipvalent 5" xfId="2170" xr:uid="{DA5FB628-E931-459C-A1CC-AD527C2C22F9}"/>
    <cellStyle name="_costsheet-TTT-300k_Training Huawei_(11)unrealised ex.rate_(3)Aging AR" xfId="2171" xr:uid="{62A406F8-AC01-4A45-9C8F-13061BE4F972}"/>
    <cellStyle name="_costsheet-TTT-300k_Training Huawei_(11)unrealised ex.rate_(3)Aging AR 2" xfId="2172" xr:uid="{7EFB8A36-05C1-461F-BFA0-630987EA827F}"/>
    <cellStyle name="_costsheet-TTT-300k_Training Huawei_(11)unrealised ex.rate_(3)Aging AR 3" xfId="2173" xr:uid="{2E34052D-222D-4615-8C37-27E0D28E5290}"/>
    <cellStyle name="_costsheet-TTT-300k_Training Huawei_(11)unrealised ex.rate_(3)Aging AR 4" xfId="2174" xr:uid="{A7AB0366-4C43-4C0F-A213-8B28A7212C7C}"/>
    <cellStyle name="_costsheet-TTT-300k_Training Huawei_(11)unrealised ex.rate_(3)Aging AR 5" xfId="2175" xr:uid="{6386C992-E231-4177-A0ED-259F7F9CD37D}"/>
    <cellStyle name="_costsheet-TTT-300k_Training Huawei_(12) Detail cash flow" xfId="2176" xr:uid="{5D58A19F-76BF-4611-BFC4-8C759A47322D}"/>
    <cellStyle name="_costsheet-TTT-300k_Training Huawei_(3)Selling and admin Q2_Y2009" xfId="2177" xr:uid="{9EE09FC3-5513-4FE3-A367-317570F4B1FF}"/>
    <cellStyle name="_costsheet-TTT-300k_Training Huawei_(3)Selling and admin Q2_Y2009 2" xfId="2178" xr:uid="{22311868-8E96-4806-81CC-CED98781D42D}"/>
    <cellStyle name="_costsheet-TTT-300k_Training Huawei_(3)Selling and admin Q2_Y2009_2010_JAS Group_R3_Expenses by nature 2009" xfId="2179" xr:uid="{64AE07F8-9305-4649-9FBF-778CE4BFA539}"/>
    <cellStyle name="_costsheet-TTT-300k_Training Huawei_(3)Selling and admin Q2_Y2009_Q209_J027_Note group R3" xfId="2180" xr:uid="{6984A311-EE4F-421B-8997-19CE7215E246}"/>
    <cellStyle name="_costsheet-TTT-300k_Training Huawei_(3)Selling and admin Q2_Y2009_Q209_J027_Note group R3 2" xfId="2181" xr:uid="{E481A8BD-663E-4EFB-8A43-70B73B0F2E26}"/>
    <cellStyle name="_costsheet-TTT-300k_Training Huawei_(3)Selling and admin Q2_Y2009_Q209_J027_Note group R3_2010_JAS Group_R3_Expenses by nature 2009" xfId="2182" xr:uid="{7B39F0A8-4ACB-4C50-BF94-1D6F5BA06E77}"/>
    <cellStyle name="_costsheet-TTT-300k_Training Huawei_2008Q1_JI Group - Note R11" xfId="2183" xr:uid="{9DD9C5BD-D255-4EAA-9C1E-D8EF10EC0DA4}"/>
    <cellStyle name="_costsheet-TTT-300k_Training Huawei_2008Q1_JI Group - Note R11 2" xfId="2184" xr:uid="{CD2FBA51-832A-4C66-8679-DA9CFBE929E1}"/>
    <cellStyle name="_costsheet-TTT-300k_Training Huawei_2008Q1_JI Group - Note R11 3" xfId="2185" xr:uid="{80B874B0-C305-4607-8478-7B38A65C6B8F}"/>
    <cellStyle name="_costsheet-TTT-300k_Training Huawei_2008Q1_JI Group - Note R11_(11)unrealised ex.rate" xfId="2186" xr:uid="{B7B54016-9951-430C-AD4A-BE02595D7DF3}"/>
    <cellStyle name="_costsheet-TTT-300k_Training Huawei_2008Q1_JI Group - Note R11_(11)unrealised ex.rate 2" xfId="2187" xr:uid="{C874D110-5C01-4208-B99F-A82AD2C54D37}"/>
    <cellStyle name="_costsheet-TTT-300k_Training Huawei_2008Q1_JI Group - Note R11_(11)unrealised ex.rate 3" xfId="2188" xr:uid="{CABD1390-77EA-4A4D-94BB-8BCE26275BDA}"/>
    <cellStyle name="_costsheet-TTT-300k_Training Huawei_2008Q1_JI Group - Note R11_(11)unrealised ex.rate 4" xfId="2189" xr:uid="{7AC432E3-4894-4CD1-9F5E-EEDA66A60DEF}"/>
    <cellStyle name="_costsheet-TTT-300k_Training Huawei_2008Q1_JI Group - Note R11_(11)unrealised ex.rate 5" xfId="2190" xr:uid="{1C835D5D-7CE0-44BF-9D42-DAFA3643136D}"/>
    <cellStyle name="_costsheet-TTT-300k_Training Huawei_2008Q1_JI Group - Note R11_(11)unrealised ex.rate_(2)Sum of cash&amp;cash equipvalent" xfId="2191" xr:uid="{FD19960F-1508-4FA7-9D47-EB80985D50D2}"/>
    <cellStyle name="_costsheet-TTT-300k_Training Huawei_2008Q1_JI Group - Note R11_(11)unrealised ex.rate_(2)Sum of cash&amp;cash equipvalent 2" xfId="2192" xr:uid="{7448AB82-CD70-40F5-8595-16830FF2CCD9}"/>
    <cellStyle name="_costsheet-TTT-300k_Training Huawei_2008Q1_JI Group - Note R11_(11)unrealised ex.rate_(2)Sum of cash&amp;cash equipvalent 3" xfId="2193" xr:uid="{4A0B1766-8C57-4EC6-BA22-402E7E1C4D91}"/>
    <cellStyle name="_costsheet-TTT-300k_Training Huawei_2008Q1_JI Group - Note R11_(11)unrealised ex.rate_(2)Sum of cash&amp;cash equipvalent 4" xfId="2194" xr:uid="{650961F4-93C4-442E-AA13-3680774FCE8B}"/>
    <cellStyle name="_costsheet-TTT-300k_Training Huawei_2008Q1_JI Group - Note R11_(11)unrealised ex.rate_(2)Sum of cash&amp;cash equipvalent 5" xfId="2195" xr:uid="{92E97FA4-FC96-442A-AF77-3E99A4ABDDFF}"/>
    <cellStyle name="_costsheet-TTT-300k_Training Huawei_2008Q1_JI Group - Note R11_(11)unrealised ex.rate_(3)Aging AR" xfId="2196" xr:uid="{69D0D496-B12B-47C7-B89D-5D96475CA30A}"/>
    <cellStyle name="_costsheet-TTT-300k_Training Huawei_2008Q1_JI Group - Note R11_(11)unrealised ex.rate_(3)Aging AR 2" xfId="2197" xr:uid="{E8C74893-0ED2-44D4-9B58-8F42C018D458}"/>
    <cellStyle name="_costsheet-TTT-300k_Training Huawei_2008Q1_JI Group - Note R11_(11)unrealised ex.rate_(3)Aging AR 3" xfId="2198" xr:uid="{AB0AC122-5C44-4197-9D6A-5753DF6EF0D9}"/>
    <cellStyle name="_costsheet-TTT-300k_Training Huawei_2008Q1_JI Group - Note R11_(11)unrealised ex.rate_(3)Aging AR 4" xfId="2199" xr:uid="{4FA36180-5AB4-4301-BB0A-AE5DB75608B7}"/>
    <cellStyle name="_costsheet-TTT-300k_Training Huawei_2008Q1_JI Group - Note R11_(11)unrealised ex.rate_(3)Aging AR 5" xfId="2200" xr:uid="{F0F8A095-A643-4A0C-A3DD-3D7FC37D38CD}"/>
    <cellStyle name="_costsheet-TTT-300k_Training Huawei_2008Q1_JI Group - Note R11_(12) Detail cash flow" xfId="2201" xr:uid="{C47D865E-D155-4D30-8A8C-4862BE0AC83B}"/>
    <cellStyle name="_costsheet-TTT-300k_Training Huawei_2008Q1_JI Group - Note R11_(3)Selling and admin Q2_Y2009" xfId="2202" xr:uid="{B369B603-E45F-47AD-B9AE-B95643F2F350}"/>
    <cellStyle name="_costsheet-TTT-300k_Training Huawei_2008Q1_JI Group - Note R11_(3)Selling and admin Q2_Y2009 2" xfId="2203" xr:uid="{2258F401-6C49-48E4-99E5-2C1E223990F8}"/>
    <cellStyle name="_costsheet-TTT-300k_Training Huawei_2008Q1_JI Group - Note R11_(3)Selling and admin Q2_Y2009_2010_JAS Group_R3_Expenses by nature 2009" xfId="2204" xr:uid="{2046BE28-4655-42C8-9DA7-62109F453390}"/>
    <cellStyle name="_costsheet-TTT-300k_Training Huawei_2008Q1_JI Group - Note R11_(3)Selling and admin Q2_Y2009_Q209_J027_Note group R3" xfId="2205" xr:uid="{C0B8182B-4039-44CB-8B91-6ADC98A8E648}"/>
    <cellStyle name="_costsheet-TTT-300k_Training Huawei_2008Q1_JI Group - Note R11_(3)Selling and admin Q2_Y2009_Q209_J027_Note group R3 2" xfId="2206" xr:uid="{97B70E93-AAFE-4DAE-A771-D0735E97D69A}"/>
    <cellStyle name="_costsheet-TTT-300k_Training Huawei_2008Q1_JI Group - Note R11_(3)Selling and admin Q2_Y2009_Q209_J027_Note group R3_2010_JAS Group_R3_Expenses by nature 2009" xfId="2207" xr:uid="{E828B987-34E0-4FAD-A975-065532A265D9}"/>
    <cellStyle name="_costsheet-TTT-300k_Training Huawei_2008Q1_JI Group - Note R11_2010_Q3_TTT I_Note R3." xfId="2208" xr:uid="{5E44E30D-6919-47FB-86F7-4B3311BF4D76}"/>
    <cellStyle name="_costsheet-TTT-300k_Training Huawei_2008Q1_JI Group - Note R11_2010_Q4_TTT I_Note R3" xfId="2209" xr:uid="{4B4658F3-2A98-44BE-A2D8-840F064FE825}"/>
    <cellStyle name="_costsheet-TTT-300k_Training Huawei_2008Q1_JI Group - Note R11_detail cash flow" xfId="2210" xr:uid="{8190E695-5140-4E00-8AEA-0DA27E0ABB34}"/>
    <cellStyle name="_costsheet-TTT-300k_Training Huawei_2008Q1_JI Group - Note R11_detail cash flow 2" xfId="2211" xr:uid="{C666B6E8-DF49-4458-8EB1-1A533EB4AB06}"/>
    <cellStyle name="_costsheet-TTT-300k_Training Huawei_2008Q1_JI Group - Note R11_Note unrealized (update)" xfId="2212" xr:uid="{B5F25F26-9DE8-4EF3-8B5F-DFAD9E273CBE}"/>
    <cellStyle name="_costsheet-TTT-300k_Training Huawei_2008Q1_JI Group - Note R11_Note unrealized (update) 2" xfId="2213" xr:uid="{E59CC835-EA69-4CF1-8D45-B9BD359C68A7}"/>
    <cellStyle name="_costsheet-TTT-300k_Training Huawei_2008Q1_JI Group - Note R11_Note unrealized (update) 3" xfId="2214" xr:uid="{5C9BD534-BC9E-4926-8C48-D3B192738203}"/>
    <cellStyle name="_costsheet-TTT-300k_Training Huawei_2008Q1_JI Group - Note R11_Note unrealized (update)_JTS_Note R1_Q2Y2010" xfId="2215" xr:uid="{EEF5F2BF-45AB-4E86-801E-B2C65400986F}"/>
    <cellStyle name="_costsheet-TTT-300k_Training Huawei_2008Q1_JI Group - Note R11_Note unrealized (update)_JTS_Note R1_Q2Y2010 2" xfId="2216" xr:uid="{14A45904-AE72-4B9E-AD6A-E6A4DF023B94}"/>
    <cellStyle name="_costsheet-TTT-300k_Training Huawei_2008Q1_JI Group - Note R11_Note unrealized (update)_Note_R1_Aging_Q2_11" xfId="2217" xr:uid="{E134F49A-430A-4E4A-9E65-E9CF4E50C1CE}"/>
    <cellStyle name="_costsheet-TTT-300k_Training Huawei_2008Q1_JI Group - Note R11_Note unrealized (update)_Note_R1_Aging_Q2_11 2" xfId="2218" xr:uid="{EC86FC55-FAF2-4B2A-9007-459A05F31D1A}"/>
    <cellStyle name="_costsheet-TTT-300k_Training Huawei_2008Q1_JI Group - Note R11_Note unrealized (update)_Note_R1_Aging_Q3_11" xfId="2219" xr:uid="{B48AEDA3-7AD5-45DD-9537-60BFC943F5F0}"/>
    <cellStyle name="_costsheet-TTT-300k_Training Huawei_2008Q1_JI Group - Note R11_Note unrealized (update)_Note_R1_Aging_Q4" xfId="2220" xr:uid="{C9040842-81D8-4728-B93D-B60340568337}"/>
    <cellStyle name="_costsheet-TTT-300k_Training Huawei_2008Q1_JI Group - Note R11_Note unrealized (update)_Note_R1_Aging_Q4 2" xfId="2221" xr:uid="{0FA52A84-94FE-4169-AB30-5E088F5D7CDA}"/>
    <cellStyle name="_costsheet-TTT-300k_Training Huawei_2008Q1_JI Group - Note R11_Note unrealized (update)_Q210_J032_Note R1_Unrealised" xfId="2222" xr:uid="{87D9C235-0B01-4B6C-8EA2-49775F9CDE05}"/>
    <cellStyle name="_costsheet-TTT-300k_Training Huawei_2008Q1_JI Group - Note R11_Note unrealized (update)_Q210_J032_Note R1_Unrealised 2" xfId="2223" xr:uid="{94A89D3F-9BDF-44BF-A6D8-7BE2E0BB05D8}"/>
    <cellStyle name="_costsheet-TTT-300k_Training Huawei_2008Q1_JI Group - Note R11_Note_Cash&amp;Cash equivalent" xfId="2224" xr:uid="{4AE29E5D-BF65-4150-AFE9-CA9C5A7C1B34}"/>
    <cellStyle name="_costsheet-TTT-300k_Training Huawei_2008Q1_JI Group - Note R11_Q1_09_JAS Group_Note R2" xfId="2225" xr:uid="{DBB8A4AE-8DD1-4F18-962B-2245211D1657}"/>
    <cellStyle name="_costsheet-TTT-300k_Training Huawei_2008Q1_JI Group - Note R11_Q209_J027_Note group R2" xfId="2226" xr:uid="{5BCC25FB-646F-459C-8174-2186D6CD0C61}"/>
    <cellStyle name="_costsheet-TTT-300k_Training Huawei_2008Q1_JI Group - Note R11_Q2-2010_TTT I_Note R3" xfId="2227" xr:uid="{984FB4F4-3DAB-444F-86A1-982C9F1EDFAB}"/>
    <cellStyle name="_costsheet-TTT-300k_Training Huawei_2008Q1_JI Group - Note R11_Q309_J032_Note R1_Audit (2)" xfId="2228" xr:uid="{8D7AD007-544A-47A5-9D1D-F07912277D3F}"/>
    <cellStyle name="_costsheet-TTT-300k_Training Huawei_2008Q1_JI Group - Note R11_Q309_J032_Note R1_Audit (2) 2" xfId="2229" xr:uid="{5548FACF-CA78-4E45-B2CB-333BD5E69019}"/>
    <cellStyle name="_costsheet-TTT-300k_Training Huawei_2008Q1_JI Group - Note R11_Q309_J032_Note R1_Audit (2) 3" xfId="2230" xr:uid="{B54CFAB2-086D-4E4B-98AC-636BDBD1C003}"/>
    <cellStyle name="_costsheet-TTT-300k_Training Huawei_2008Q1_JI Group - Note R11_Q309_J032_Note R1_Audit (2)_JTS_Note R1_Q2Y2010" xfId="2231" xr:uid="{D088831E-E9A1-4A61-926F-082945ABF4A4}"/>
    <cellStyle name="_costsheet-TTT-300k_Training Huawei_2008Q1_JI Group - Note R11_Q309_J032_Note R1_Audit (2)_JTS_Note R1_Q2Y2010 2" xfId="2232" xr:uid="{BBE6695C-DD0D-4E2F-AE43-CA4E23C188F1}"/>
    <cellStyle name="_costsheet-TTT-300k_Training Huawei_2008Q1_JI Group - Note R11_Q309_J032_Note R1_Audit (2)_Note_R1_Aging_Q2_11" xfId="2233" xr:uid="{CBD2600B-4E10-4ABD-BD92-FC5128811F6F}"/>
    <cellStyle name="_costsheet-TTT-300k_Training Huawei_2008Q1_JI Group - Note R11_Q309_J032_Note R1_Audit (2)_Note_R1_Aging_Q2_11 2" xfId="2234" xr:uid="{E6595A0B-5AFA-407B-9A42-6BD709EDABD1}"/>
    <cellStyle name="_costsheet-TTT-300k_Training Huawei_2008Q1_JI Group - Note R11_Q309_J032_Note R1_Audit (2)_Note_R1_Aging_Q3_11" xfId="2235" xr:uid="{FCCAA702-0676-43B2-8932-2D7C4085C33B}"/>
    <cellStyle name="_costsheet-TTT-300k_Training Huawei_2008Q1_JI Group - Note R11_Q309_J032_Note R1_Audit (2)_Note_R1_Aging_Q4" xfId="2236" xr:uid="{F0E0B77A-7ACD-470D-8DD3-87F7D2F0EDBF}"/>
    <cellStyle name="_costsheet-TTT-300k_Training Huawei_2008Q1_JI Group - Note R11_Q309_J032_Note R1_Audit (2)_Note_R1_Aging_Q4 2" xfId="2237" xr:uid="{97414F55-416A-4C1D-9B96-EFC98FC2E94B}"/>
    <cellStyle name="_costsheet-TTT-300k_Training Huawei_2008Q1_JI Group - Note R11_Q309_J032_Note R1_Audit (2)_Q210_J032_Note R1_Unrealised" xfId="2238" xr:uid="{80209258-4506-476D-A9D5-BEA799EE1D95}"/>
    <cellStyle name="_costsheet-TTT-300k_Training Huawei_2008Q1_JI Group - Note R11_Q309_J032_Note R1_Audit (2)_Q210_J032_Note R1_Unrealised 2" xfId="2239" xr:uid="{9937075B-114E-486F-9C96-4A82B53F7DB0}"/>
    <cellStyle name="_costsheet-TTT-300k_Training Huawei_2008Q2_JIG_Note R11" xfId="2240" xr:uid="{A7B7F36F-FA6D-4EA6-A03B-EB77D7923DD7}"/>
    <cellStyle name="_costsheet-TTT-300k_Training Huawei_2008Q3- J027 - JI Group - Note R1" xfId="2241" xr:uid="{ACB030C7-95DF-45ED-8534-018B8C885DCB}"/>
    <cellStyle name="_costsheet-TTT-300k_Training Huawei_2008Q3- J027 - JI Group - Note R1 2" xfId="2242" xr:uid="{82A290AB-B895-4134-B965-2B3A6942A1E2}"/>
    <cellStyle name="_costsheet-TTT-300k_Training Huawei_2008Q3- J027 - JI Group - Note R1_Q1_09_JAS Group_Note R2" xfId="2243" xr:uid="{808E56F5-B657-4846-B168-E793462F8B8A}"/>
    <cellStyle name="_costsheet-TTT-300k_Training Huawei_2008Q3- J027 - JI Group - Note R1_Q209_J027_Note group R2" xfId="2244" xr:uid="{E2D2A68F-A868-44FB-A0D7-5C40E4C650D4}"/>
    <cellStyle name="_costsheet-TTT-300k_Training Huawei_2010_Q3_TTT I_Note R3." xfId="2245" xr:uid="{4868290D-978D-42D1-A321-1965F8F669E9}"/>
    <cellStyle name="_costsheet-TTT-300k_Training Huawei_2010_Q4_TTT I_Note R3" xfId="2246" xr:uid="{734BAA68-3A0B-4F7A-82F2-192FC90C47A6}"/>
    <cellStyle name="_costsheet-TTT-300k_Training Huawei_3-TTTBB Budget 2010 to Dept (2)" xfId="2247" xr:uid="{82F419A2-D1A7-4A94-90E4-997B621D962B}"/>
    <cellStyle name="_costsheet-TTT-300k_Training Huawei_BS (T)" xfId="2248" xr:uid="{FFF36958-662B-47C5-AA7C-C4FD7AEA4CA6}"/>
    <cellStyle name="_costsheet-TTT-300k_Training Huawei_detail cash flow" xfId="2249" xr:uid="{4C963C93-F737-4ACD-B0D0-7527C2DE9853}"/>
    <cellStyle name="_costsheet-TTT-300k_Training Huawei_detail cash flow 2" xfId="2250" xr:uid="{2468ACCA-ADFE-4A53-92BE-579EE2D24C05}"/>
    <cellStyle name="_costsheet-TTT-300k_Training Huawei_Movement CIP" xfId="2251" xr:uid="{4E322284-B74D-4EF6-B1BF-5F12912CE26D}"/>
    <cellStyle name="_costsheet-TTT-300k_Training Huawei_Note unrealized (update)" xfId="2252" xr:uid="{D96FDEAA-ECAC-4EEB-A696-A15587DB466D}"/>
    <cellStyle name="_costsheet-TTT-300k_Training Huawei_Note unrealized (update) 2" xfId="2253" xr:uid="{32A2272B-80F5-4A8C-923F-5AB9CF0CD921}"/>
    <cellStyle name="_costsheet-TTT-300k_Training Huawei_Note unrealized (update) 3" xfId="2254" xr:uid="{52F35141-5DAF-461C-835D-66AE2DF3A8DE}"/>
    <cellStyle name="_costsheet-TTT-300k_Training Huawei_Note unrealized (update)_JTS_Note R1_Q2Y2010" xfId="2255" xr:uid="{202B0905-8575-493A-966B-47188E8A5327}"/>
    <cellStyle name="_costsheet-TTT-300k_Training Huawei_Note unrealized (update)_JTS_Note R1_Q2Y2010 2" xfId="2256" xr:uid="{4ABAA573-E11B-46C0-BA20-2B74FBF2FB97}"/>
    <cellStyle name="_costsheet-TTT-300k_Training Huawei_Note unrealized (update)_Note_R1_Aging_Q2_11" xfId="2257" xr:uid="{196A39F5-0C3C-4095-9A4C-00A584F74840}"/>
    <cellStyle name="_costsheet-TTT-300k_Training Huawei_Note unrealized (update)_Note_R1_Aging_Q2_11 2" xfId="2258" xr:uid="{397C57DE-55E3-4552-A089-8C1F978D278D}"/>
    <cellStyle name="_costsheet-TTT-300k_Training Huawei_Note unrealized (update)_Note_R1_Aging_Q3_11" xfId="2259" xr:uid="{190105C2-2EE3-41D5-ACC5-DBBB05BBFA76}"/>
    <cellStyle name="_costsheet-TTT-300k_Training Huawei_Note unrealized (update)_Note_R1_Aging_Q4" xfId="2260" xr:uid="{D8D84D5F-DA58-4178-8445-545AB2F08742}"/>
    <cellStyle name="_costsheet-TTT-300k_Training Huawei_Note unrealized (update)_Note_R1_Aging_Q4 2" xfId="2261" xr:uid="{ABFE69E6-DEE6-47D1-A62C-AC053913DC2F}"/>
    <cellStyle name="_costsheet-TTT-300k_Training Huawei_Note unrealized (update)_Q210_J032_Note R1_Unrealised" xfId="2262" xr:uid="{F4619C82-A9F0-4484-BD2F-4BDA2BB75A2C}"/>
    <cellStyle name="_costsheet-TTT-300k_Training Huawei_Note unrealized (update)_Q210_J032_Note R1_Unrealised 2" xfId="2263" xr:uid="{92F4E52C-B687-4581-A7D6-1B5A4070A728}"/>
    <cellStyle name="_costsheet-TTT-300k_Training Huawei_Note_Cash&amp;Cash equivalent" xfId="2264" xr:uid="{554330D6-B212-44BB-A755-E4FE6F19FE45}"/>
    <cellStyle name="_costsheet-TTT-300k_Training Huawei_only" xfId="2265" xr:uid="{48402623-38CE-4417-B7DD-DEF87A1D8CF5}"/>
    <cellStyle name="_costsheet-TTT-300k_Training Huawei_PL" xfId="2266" xr:uid="{B1C8B780-F68B-4652-A298-467F4B243EAB}"/>
    <cellStyle name="_costsheet-TTT-300k_Training Huawei_Q1 2008 - J027 - cash flow conso - WP" xfId="2267" xr:uid="{1A4D8194-2450-48CF-A864-72FB09C22469}"/>
    <cellStyle name="_costsheet-TTT-300k_Training Huawei_Q1 2008 - J027 - cash flow conso - WP 2" xfId="2268" xr:uid="{68F7A59C-AF9B-4CDB-A02C-577AD5BC21A3}"/>
    <cellStyle name="_costsheet-TTT-300k_Training Huawei_Q1 2008 - J027 - cash flow conso - WP 3" xfId="2269" xr:uid="{590928FB-D9E2-4A39-853D-BA77EA049A88}"/>
    <cellStyle name="_costsheet-TTT-300k_Training Huawei_Q1 2008 - J027 - cash flow conso - WP_(11)unrealised ex.rate" xfId="2270" xr:uid="{27C8364A-CA66-4421-B731-AAFABCAD916C}"/>
    <cellStyle name="_costsheet-TTT-300k_Training Huawei_Q1 2008 - J027 - cash flow conso - WP_(11)unrealised ex.rate 2" xfId="2271" xr:uid="{C61D4A1A-95D8-4AC8-9916-E277EF7E2759}"/>
    <cellStyle name="_costsheet-TTT-300k_Training Huawei_Q1 2008 - J027 - cash flow conso - WP_(11)unrealised ex.rate 3" xfId="2272" xr:uid="{0D18EB21-5317-447E-9515-129BD809B815}"/>
    <cellStyle name="_costsheet-TTT-300k_Training Huawei_Q1 2008 - J027 - cash flow conso - WP_(11)unrealised ex.rate 4" xfId="2273" xr:uid="{AFA01B26-7F89-48C7-935A-53CDE28DEA16}"/>
    <cellStyle name="_costsheet-TTT-300k_Training Huawei_Q1 2008 - J027 - cash flow conso - WP_(11)unrealised ex.rate 5" xfId="2274" xr:uid="{B471BB6A-E45E-4DD2-B2B7-E85B68E46F3C}"/>
    <cellStyle name="_costsheet-TTT-300k_Training Huawei_Q1 2008 - J027 - cash flow conso - WP_(11)unrealised ex.rate_(2)Sum of cash&amp;cash equipvalent" xfId="2275" xr:uid="{B2EE1F19-E4D5-401C-BF0B-E4DDF32FB9D4}"/>
    <cellStyle name="_costsheet-TTT-300k_Training Huawei_Q1 2008 - J027 - cash flow conso - WP_(11)unrealised ex.rate_(2)Sum of cash&amp;cash equipvalent 2" xfId="2276" xr:uid="{F3961AA1-B90D-4687-94A8-93E0AC2BDF41}"/>
    <cellStyle name="_costsheet-TTT-300k_Training Huawei_Q1 2008 - J027 - cash flow conso - WP_(11)unrealised ex.rate_(2)Sum of cash&amp;cash equipvalent 3" xfId="2277" xr:uid="{965AD710-ABE6-4D6E-9B79-2E34A124F3C2}"/>
    <cellStyle name="_costsheet-TTT-300k_Training Huawei_Q1 2008 - J027 - cash flow conso - WP_(11)unrealised ex.rate_(2)Sum of cash&amp;cash equipvalent 4" xfId="2278" xr:uid="{5BF1C30D-E5D4-4A09-9AD4-29B7DF2BF9CB}"/>
    <cellStyle name="_costsheet-TTT-300k_Training Huawei_Q1 2008 - J027 - cash flow conso - WP_(11)unrealised ex.rate_(2)Sum of cash&amp;cash equipvalent 5" xfId="2279" xr:uid="{6C470367-98F8-482C-AC31-DDB60B6FC74A}"/>
    <cellStyle name="_costsheet-TTT-300k_Training Huawei_Q1 2008 - J027 - cash flow conso - WP_(11)unrealised ex.rate_(3)Aging AR" xfId="2280" xr:uid="{A86741B5-E9CB-4E94-8013-E5D76A293BF1}"/>
    <cellStyle name="_costsheet-TTT-300k_Training Huawei_Q1 2008 - J027 - cash flow conso - WP_(11)unrealised ex.rate_(3)Aging AR 2" xfId="2281" xr:uid="{A3D4B20B-CA98-4BE4-9063-B19D2EC48210}"/>
    <cellStyle name="_costsheet-TTT-300k_Training Huawei_Q1 2008 - J027 - cash flow conso - WP_(11)unrealised ex.rate_(3)Aging AR 3" xfId="2282" xr:uid="{62445F57-93E4-4A37-9B7C-935680451623}"/>
    <cellStyle name="_costsheet-TTT-300k_Training Huawei_Q1 2008 - J027 - cash flow conso - WP_(11)unrealised ex.rate_(3)Aging AR 4" xfId="2283" xr:uid="{5D8A15FD-43A2-4C80-9868-BC5620C3976C}"/>
    <cellStyle name="_costsheet-TTT-300k_Training Huawei_Q1 2008 - J027 - cash flow conso - WP_(11)unrealised ex.rate_(3)Aging AR 5" xfId="2284" xr:uid="{F91888B8-68FE-4392-A1B8-6F4FCED5AF60}"/>
    <cellStyle name="_costsheet-TTT-300k_Training Huawei_Q1 2008 - J027 - cash flow conso - WP_(12) Detail cash flow" xfId="2285" xr:uid="{E708F1E8-ED64-494D-8FD6-EF1194D5B10F}"/>
    <cellStyle name="_costsheet-TTT-300k_Training Huawei_Q1 2008 - J027 - cash flow conso - WP_(3)Selling and admin Q2_Y2009" xfId="2286" xr:uid="{2EC1E1A4-71DC-45E9-BBE8-A853B36B9C18}"/>
    <cellStyle name="_costsheet-TTT-300k_Training Huawei_Q1 2008 - J027 - cash flow conso - WP_(3)Selling and admin Q2_Y2009 2" xfId="2287" xr:uid="{8F3A203E-7EF4-49A4-9654-AE46AB7DC0CB}"/>
    <cellStyle name="_costsheet-TTT-300k_Training Huawei_Q1 2008 - J027 - cash flow conso - WP_(3)Selling and admin Q2_Y2009_2010_JAS Group_R3_Expenses by nature 2009" xfId="2288" xr:uid="{957D62EC-F9CF-48B8-A416-20E13126E4E3}"/>
    <cellStyle name="_costsheet-TTT-300k_Training Huawei_Q1 2008 - J027 - cash flow conso - WP_(3)Selling and admin Q2_Y2009_Q209_J027_Note group R3" xfId="2289" xr:uid="{6509DB7F-C60F-49B4-B882-4F65D69A9F2E}"/>
    <cellStyle name="_costsheet-TTT-300k_Training Huawei_Q1 2008 - J027 - cash flow conso - WP_(3)Selling and admin Q2_Y2009_Q209_J027_Note group R3 2" xfId="2290" xr:uid="{62A364B6-BABC-4E91-B293-C386DB82BA3C}"/>
    <cellStyle name="_costsheet-TTT-300k_Training Huawei_Q1 2008 - J027 - cash flow conso - WP_(3)Selling and admin Q2_Y2009_Q209_J027_Note group R3_2010_JAS Group_R3_Expenses by nature 2009" xfId="2291" xr:uid="{9DFF4D99-BA5B-413A-B406-9ABD41F1BF63}"/>
    <cellStyle name="_costsheet-TTT-300k_Training Huawei_Q1 2008 - J027 - cash flow conso - WP_2010_Q3_TTT I_Note R3." xfId="2292" xr:uid="{DC043EA7-E5A8-4552-A509-B1411D2E4B07}"/>
    <cellStyle name="_costsheet-TTT-300k_Training Huawei_Q1 2008 - J027 - cash flow conso - WP_2010_Q4_TTT I_Note R3" xfId="2293" xr:uid="{14DBEC81-ED12-4398-B6D8-FC3803AF3A2F}"/>
    <cellStyle name="_costsheet-TTT-300k_Training Huawei_Q1 2008 - J027 - cash flow conso - WP_detail cash flow" xfId="2294" xr:uid="{98F514D9-73F6-46AF-AEFF-B79DC783A583}"/>
    <cellStyle name="_costsheet-TTT-300k_Training Huawei_Q1 2008 - J027 - cash flow conso - WP_detail cash flow 2" xfId="2295" xr:uid="{41C11197-C922-4BD9-8EEE-C79B88C26F32}"/>
    <cellStyle name="_costsheet-TTT-300k_Training Huawei_Q1 2008 - J027 - cash flow conso - WP_Note unrealized (update)" xfId="2296" xr:uid="{803EECE2-0881-48DF-A08D-0E2B0B08BCC6}"/>
    <cellStyle name="_costsheet-TTT-300k_Training Huawei_Q1 2008 - J027 - cash flow conso - WP_Note unrealized (update) 2" xfId="2297" xr:uid="{73D3517C-F61E-4B1F-9EAE-49CA03AFD46C}"/>
    <cellStyle name="_costsheet-TTT-300k_Training Huawei_Q1 2008 - J027 - cash flow conso - WP_Note unrealized (update) 3" xfId="2298" xr:uid="{D0284DB1-9128-4251-ABCE-ABA04032E9F4}"/>
    <cellStyle name="_costsheet-TTT-300k_Training Huawei_Q1 2008 - J027 - cash flow conso - WP_Note unrealized (update)_JTS_Note R1_Q2Y2010" xfId="2299" xr:uid="{195B8B44-07A8-41AA-AFE2-99C47741D219}"/>
    <cellStyle name="_costsheet-TTT-300k_Training Huawei_Q1 2008 - J027 - cash flow conso - WP_Note unrealized (update)_JTS_Note R1_Q2Y2010 2" xfId="2300" xr:uid="{721B3639-2FA1-45B8-88C6-06FAF90A8F34}"/>
    <cellStyle name="_costsheet-TTT-300k_Training Huawei_Q1 2008 - J027 - cash flow conso - WP_Note unrealized (update)_Note_R1_Aging_Q2_11" xfId="2301" xr:uid="{97E747F6-1010-4099-A26C-19C662DD51AF}"/>
    <cellStyle name="_costsheet-TTT-300k_Training Huawei_Q1 2008 - J027 - cash flow conso - WP_Note unrealized (update)_Note_R1_Aging_Q2_11 2" xfId="2302" xr:uid="{56A776B5-2C92-41E5-89F2-A9007AD570ED}"/>
    <cellStyle name="_costsheet-TTT-300k_Training Huawei_Q1 2008 - J027 - cash flow conso - WP_Note unrealized (update)_Note_R1_Aging_Q3_11" xfId="2303" xr:uid="{D03F8655-0B24-4305-9D4B-943A2734265A}"/>
    <cellStyle name="_costsheet-TTT-300k_Training Huawei_Q1 2008 - J027 - cash flow conso - WP_Note unrealized (update)_Note_R1_Aging_Q4" xfId="2304" xr:uid="{F457DD22-FA88-46BC-954C-9D363B7BA981}"/>
    <cellStyle name="_costsheet-TTT-300k_Training Huawei_Q1 2008 - J027 - cash flow conso - WP_Note unrealized (update)_Note_R1_Aging_Q4 2" xfId="2305" xr:uid="{E410D59B-09B5-4095-8E11-027D8C0D6E2D}"/>
    <cellStyle name="_costsheet-TTT-300k_Training Huawei_Q1 2008 - J027 - cash flow conso - WP_Note unrealized (update)_Q210_J032_Note R1_Unrealised" xfId="2306" xr:uid="{5233476D-04A6-448D-B5D1-CEFF1F5A73F9}"/>
    <cellStyle name="_costsheet-TTT-300k_Training Huawei_Q1 2008 - J027 - cash flow conso - WP_Note unrealized (update)_Q210_J032_Note R1_Unrealised 2" xfId="2307" xr:uid="{AF664CA8-82F8-4504-B8DE-2E0D76E205C7}"/>
    <cellStyle name="_costsheet-TTT-300k_Training Huawei_Q1 2008 - J027 - cash flow conso - WP_Note_Cash&amp;Cash equivalent" xfId="2308" xr:uid="{3BE29F2E-D790-443C-928E-CB6F7B821184}"/>
    <cellStyle name="_costsheet-TTT-300k_Training Huawei_Q1 2008 - J027 - cash flow conso - WP_Q1_09_JAS Group_Note R2" xfId="2309" xr:uid="{8C37929B-C3B7-4021-AF98-1EB344DB5DF4}"/>
    <cellStyle name="_costsheet-TTT-300k_Training Huawei_Q1 2008 - J027 - cash flow conso - WP_Q209_J027_Note group R2" xfId="2310" xr:uid="{0A359F27-7A01-4972-AA4D-B84E4834B4B3}"/>
    <cellStyle name="_costsheet-TTT-300k_Training Huawei_Q1 2008 - J027 - cash flow conso - WP_Q2-2010_TTT I_Note R3" xfId="2311" xr:uid="{54871203-9387-458E-AC03-F5D12957F26F}"/>
    <cellStyle name="_costsheet-TTT-300k_Training Huawei_Q1 2008 - J027 - cash flow conso - WP_Q309_J032_Note R1_Audit (2)" xfId="2312" xr:uid="{41E79D1C-B3C9-4CF0-9915-8E88FED72246}"/>
    <cellStyle name="_costsheet-TTT-300k_Training Huawei_Q1 2008 - J027 - cash flow conso - WP_Q309_J032_Note R1_Audit (2) 2" xfId="2313" xr:uid="{A810AF8E-1D7A-4868-80C0-8438C510468C}"/>
    <cellStyle name="_costsheet-TTT-300k_Training Huawei_Q1 2008 - J027 - cash flow conso - WP_Q309_J032_Note R1_Audit (2) 3" xfId="2314" xr:uid="{6FC1C155-FBBC-485A-BD71-644EEFE6277D}"/>
    <cellStyle name="_costsheet-TTT-300k_Training Huawei_Q1 2008 - J027 - cash flow conso - WP_Q309_J032_Note R1_Audit (2)_JTS_Note R1_Q2Y2010" xfId="2315" xr:uid="{8F1BFD75-E9B1-4D20-8C3E-1A6D387A6841}"/>
    <cellStyle name="_costsheet-TTT-300k_Training Huawei_Q1 2008 - J027 - cash flow conso - WP_Q309_J032_Note R1_Audit (2)_JTS_Note R1_Q2Y2010 2" xfId="2316" xr:uid="{342FFD15-ABC7-4F7F-82F5-ACBF1CFF4B25}"/>
    <cellStyle name="_costsheet-TTT-300k_Training Huawei_Q1 2008 - J027 - cash flow conso - WP_Q309_J032_Note R1_Audit (2)_Note_R1_Aging_Q2_11" xfId="2317" xr:uid="{C6FC990F-0F10-4A80-9BC2-F031A14DD055}"/>
    <cellStyle name="_costsheet-TTT-300k_Training Huawei_Q1 2008 - J027 - cash flow conso - WP_Q309_J032_Note R1_Audit (2)_Note_R1_Aging_Q2_11 2" xfId="2318" xr:uid="{75E312BD-98FC-4D53-AA52-F236B04CFC88}"/>
    <cellStyle name="_costsheet-TTT-300k_Training Huawei_Q1 2008 - J027 - cash flow conso - WP_Q309_J032_Note R1_Audit (2)_Note_R1_Aging_Q3_11" xfId="2319" xr:uid="{7BB09AC4-8036-4969-8850-3578DC6C2BCB}"/>
    <cellStyle name="_costsheet-TTT-300k_Training Huawei_Q1 2008 - J027 - cash flow conso - WP_Q309_J032_Note R1_Audit (2)_Note_R1_Aging_Q4" xfId="2320" xr:uid="{17BD09E4-DE7B-4A9D-AEBE-562B712272C7}"/>
    <cellStyle name="_costsheet-TTT-300k_Training Huawei_Q1 2008 - J027 - cash flow conso - WP_Q309_J032_Note R1_Audit (2)_Note_R1_Aging_Q4 2" xfId="2321" xr:uid="{25CDB5F3-1F6B-4E62-ADE6-581C613E0DCA}"/>
    <cellStyle name="_costsheet-TTT-300k_Training Huawei_Q1 2008 - J027 - cash flow conso - WP_Q309_J032_Note R1_Audit (2)_Q210_J032_Note R1_Unrealised" xfId="2322" xr:uid="{9E1456FF-D573-4399-A074-B351C02D82DE}"/>
    <cellStyle name="_costsheet-TTT-300k_Training Huawei_Q1 2008 - J027 - cash flow conso - WP_Q309_J032_Note R1_Audit (2)_Q210_J032_Note R1_Unrealised 2" xfId="2323" xr:uid="{8AAF62EC-ADC9-45B1-9466-F072E889C647}"/>
    <cellStyle name="_costsheet-TTT-300k_Training Huawei_Q1 2008 - J027 - JI Group - Note R11" xfId="2324" xr:uid="{B606B494-70F0-4035-9D4D-634621518EC9}"/>
    <cellStyle name="_costsheet-TTT-300k_Training Huawei_Q1 2008 - J027 - JI Group - Note R11 2" xfId="2325" xr:uid="{4AD932B6-3C1F-4614-A09D-EB6923EA0B1C}"/>
    <cellStyle name="_costsheet-TTT-300k_Training Huawei_Q1 2008 - J027 - JI Group - Note R11 3" xfId="2326" xr:uid="{C4B86C13-F4AC-4310-9690-C84D52FB6112}"/>
    <cellStyle name="_costsheet-TTT-300k_Training Huawei_Q1 2008 - J027 - JI Group - Note R11_(11)unrealised ex.rate" xfId="2327" xr:uid="{FD252FAD-B6F0-4F4D-A3CA-BA08D040BB49}"/>
    <cellStyle name="_costsheet-TTT-300k_Training Huawei_Q1 2008 - J027 - JI Group - Note R11_(11)unrealised ex.rate 2" xfId="2328" xr:uid="{092E90DA-C6FA-4310-A523-81325C8387F4}"/>
    <cellStyle name="_costsheet-TTT-300k_Training Huawei_Q1 2008 - J027 - JI Group - Note R11_(11)unrealised ex.rate 3" xfId="2329" xr:uid="{CCD1C6A9-C1C8-4B9A-98AA-51425AC3A781}"/>
    <cellStyle name="_costsheet-TTT-300k_Training Huawei_Q1 2008 - J027 - JI Group - Note R11_(11)unrealised ex.rate 4" xfId="2330" xr:uid="{8C659CF4-05AE-44B5-804F-56E78A423B8C}"/>
    <cellStyle name="_costsheet-TTT-300k_Training Huawei_Q1 2008 - J027 - JI Group - Note R11_(11)unrealised ex.rate 5" xfId="2331" xr:uid="{512A36A2-F0D5-47AD-93CF-4982E2B92639}"/>
    <cellStyle name="_costsheet-TTT-300k_Training Huawei_Q1 2008 - J027 - JI Group - Note R11_(11)unrealised ex.rate_(2)Sum of cash&amp;cash equipvalent" xfId="2332" xr:uid="{FD7ABB32-DB09-44D0-9C3C-4199BF74CFF6}"/>
    <cellStyle name="_costsheet-TTT-300k_Training Huawei_Q1 2008 - J027 - JI Group - Note R11_(11)unrealised ex.rate_(2)Sum of cash&amp;cash equipvalent 2" xfId="2333" xr:uid="{087D7618-D885-4D6D-8B66-6F145D9EAC48}"/>
    <cellStyle name="_costsheet-TTT-300k_Training Huawei_Q1 2008 - J027 - JI Group - Note R11_(11)unrealised ex.rate_(2)Sum of cash&amp;cash equipvalent 3" xfId="2334" xr:uid="{D913053F-2ACE-428F-A7F2-D52305192927}"/>
    <cellStyle name="_costsheet-TTT-300k_Training Huawei_Q1 2008 - J027 - JI Group - Note R11_(11)unrealised ex.rate_(2)Sum of cash&amp;cash equipvalent 4" xfId="2335" xr:uid="{740B7EE6-A673-4072-9340-F844B10D9629}"/>
    <cellStyle name="_costsheet-TTT-300k_Training Huawei_Q1 2008 - J027 - JI Group - Note R11_(11)unrealised ex.rate_(2)Sum of cash&amp;cash equipvalent 5" xfId="2336" xr:uid="{E1674608-94A9-4D2B-99F0-7B0362681260}"/>
    <cellStyle name="_costsheet-TTT-300k_Training Huawei_Q1 2008 - J027 - JI Group - Note R11_(11)unrealised ex.rate_(3)Aging AR" xfId="2337" xr:uid="{F48F89CD-FE98-4103-BF8F-A9302BFF23E0}"/>
    <cellStyle name="_costsheet-TTT-300k_Training Huawei_Q1 2008 - J027 - JI Group - Note R11_(11)unrealised ex.rate_(3)Aging AR 2" xfId="2338" xr:uid="{3361CCC8-C381-4B84-9BB5-E6E4D1A64F8D}"/>
    <cellStyle name="_costsheet-TTT-300k_Training Huawei_Q1 2008 - J027 - JI Group - Note R11_(11)unrealised ex.rate_(3)Aging AR 3" xfId="2339" xr:uid="{2F811563-75F4-458A-A2F8-F0508EC2F17B}"/>
    <cellStyle name="_costsheet-TTT-300k_Training Huawei_Q1 2008 - J027 - JI Group - Note R11_(11)unrealised ex.rate_(3)Aging AR 4" xfId="2340" xr:uid="{C4529DE0-41A1-404E-A190-4D727BAECBF1}"/>
    <cellStyle name="_costsheet-TTT-300k_Training Huawei_Q1 2008 - J027 - JI Group - Note R11_(11)unrealised ex.rate_(3)Aging AR 5" xfId="2341" xr:uid="{DFD43714-D143-4F57-85AB-E249E6A03F05}"/>
    <cellStyle name="_costsheet-TTT-300k_Training Huawei_Q1 2008 - J027 - JI Group - Note R11_(12) Detail cash flow" xfId="2342" xr:uid="{842CBD00-A79F-4B41-8DD6-554EE12A3FEB}"/>
    <cellStyle name="_costsheet-TTT-300k_Training Huawei_Q1 2008 - J027 - JI Group - Note R11_(3)Selling and admin Q2_Y2009" xfId="2343" xr:uid="{BB6A1328-7821-46B5-836E-9BB0307F4257}"/>
    <cellStyle name="_costsheet-TTT-300k_Training Huawei_Q1 2008 - J027 - JI Group - Note R11_(3)Selling and admin Q2_Y2009 2" xfId="2344" xr:uid="{2E76C17D-3F36-4C3C-9DBB-E8D8D4D50978}"/>
    <cellStyle name="_costsheet-TTT-300k_Training Huawei_Q1 2008 - J027 - JI Group - Note R11_(3)Selling and admin Q2_Y2009_2010_JAS Group_R3_Expenses by nature 2009" xfId="2345" xr:uid="{F7BB0D27-8CB6-42BD-89D7-6154990472F4}"/>
    <cellStyle name="_costsheet-TTT-300k_Training Huawei_Q1 2008 - J027 - JI Group - Note R11_(3)Selling and admin Q2_Y2009_Q209_J027_Note group R3" xfId="2346" xr:uid="{77ADD784-EACC-4EEA-8B99-24EC65C78FFC}"/>
    <cellStyle name="_costsheet-TTT-300k_Training Huawei_Q1 2008 - J027 - JI Group - Note R11_(3)Selling and admin Q2_Y2009_Q209_J027_Note group R3 2" xfId="2347" xr:uid="{CFFD432A-6C99-4316-89BE-424F14BE17C0}"/>
    <cellStyle name="_costsheet-TTT-300k_Training Huawei_Q1 2008 - J027 - JI Group - Note R11_(3)Selling and admin Q2_Y2009_Q209_J027_Note group R3_2010_JAS Group_R3_Expenses by nature 2009" xfId="2348" xr:uid="{0CE4AA23-994C-4FB8-BB38-29A46D844729}"/>
    <cellStyle name="_costsheet-TTT-300k_Training Huawei_Q1 2008 - J027 - JI Group - Note R11_2010_Q3_TTT I_Note R3." xfId="2349" xr:uid="{F252E9FF-4462-47A6-AEC7-0A77C3F5EED8}"/>
    <cellStyle name="_costsheet-TTT-300k_Training Huawei_Q1 2008 - J027 - JI Group - Note R11_2010_Q4_TTT I_Note R3" xfId="2350" xr:uid="{BE4E15A1-EB1E-42E0-83D0-30963D054FC1}"/>
    <cellStyle name="_costsheet-TTT-300k_Training Huawei_Q1 2008 - J027 - JI Group - Note R11_detail cash flow" xfId="2351" xr:uid="{7B926823-F72E-4E7D-BA3A-6B0D8107D090}"/>
    <cellStyle name="_costsheet-TTT-300k_Training Huawei_Q1 2008 - J027 - JI Group - Note R11_detail cash flow 2" xfId="2352" xr:uid="{E6B919B9-B693-4A26-BF17-7A405A82C820}"/>
    <cellStyle name="_costsheet-TTT-300k_Training Huawei_Q1 2008 - J027 - JI Group - Note R11_Note unrealized (update)" xfId="2353" xr:uid="{0FF07CE7-C7FA-433D-A459-F9A24AFFDF51}"/>
    <cellStyle name="_costsheet-TTT-300k_Training Huawei_Q1 2008 - J027 - JI Group - Note R11_Note unrealized (update) 2" xfId="2354" xr:uid="{AAE04BDD-568A-4DF8-AA7B-7ED7F2815157}"/>
    <cellStyle name="_costsheet-TTT-300k_Training Huawei_Q1 2008 - J027 - JI Group - Note R11_Note unrealized (update) 3" xfId="2355" xr:uid="{E87EE815-8E4D-498A-9A16-3944FF056069}"/>
    <cellStyle name="_costsheet-TTT-300k_Training Huawei_Q1 2008 - J027 - JI Group - Note R11_Note unrealized (update)_JTS_Note R1_Q2Y2010" xfId="2356" xr:uid="{34C8AEA4-CF01-4617-9E64-100169AE1EF5}"/>
    <cellStyle name="_costsheet-TTT-300k_Training Huawei_Q1 2008 - J027 - JI Group - Note R11_Note unrealized (update)_JTS_Note R1_Q2Y2010 2" xfId="2357" xr:uid="{FF4C1804-F037-4AE8-997A-C444A8D47A98}"/>
    <cellStyle name="_costsheet-TTT-300k_Training Huawei_Q1 2008 - J027 - JI Group - Note R11_Note unrealized (update)_Note_R1_Aging_Q2_11" xfId="2358" xr:uid="{8F75B625-D3B4-4B1D-B4BB-C9B1529DBDB8}"/>
    <cellStyle name="_costsheet-TTT-300k_Training Huawei_Q1 2008 - J027 - JI Group - Note R11_Note unrealized (update)_Note_R1_Aging_Q2_11 2" xfId="2359" xr:uid="{AFE6117F-5A54-4273-A730-6248F2FB41B1}"/>
    <cellStyle name="_costsheet-TTT-300k_Training Huawei_Q1 2008 - J027 - JI Group - Note R11_Note unrealized (update)_Note_R1_Aging_Q3_11" xfId="2360" xr:uid="{48423700-9A9C-4219-9222-5535DCB9FE5C}"/>
    <cellStyle name="_costsheet-TTT-300k_Training Huawei_Q1 2008 - J027 - JI Group - Note R11_Note unrealized (update)_Note_R1_Aging_Q4" xfId="2361" xr:uid="{A92A4978-0B6A-4F84-9FB3-7E795B0E9E29}"/>
    <cellStyle name="_costsheet-TTT-300k_Training Huawei_Q1 2008 - J027 - JI Group - Note R11_Note unrealized (update)_Note_R1_Aging_Q4 2" xfId="2362" xr:uid="{C52CC5CD-A979-4E54-967C-CF0B37F61D1D}"/>
    <cellStyle name="_costsheet-TTT-300k_Training Huawei_Q1 2008 - J027 - JI Group - Note R11_Note unrealized (update)_Q210_J032_Note R1_Unrealised" xfId="2363" xr:uid="{6E135996-D983-4F37-B017-261267C5F478}"/>
    <cellStyle name="_costsheet-TTT-300k_Training Huawei_Q1 2008 - J027 - JI Group - Note R11_Note unrealized (update)_Q210_J032_Note R1_Unrealised 2" xfId="2364" xr:uid="{8F8272FF-AE0F-4D4D-8DC8-903DCD3F9332}"/>
    <cellStyle name="_costsheet-TTT-300k_Training Huawei_Q1 2008 - J027 - JI Group - Note R11_Note_Cash&amp;Cash equivalent" xfId="2365" xr:uid="{D183D084-CDB1-4B5D-B05C-D099855A2977}"/>
    <cellStyle name="_costsheet-TTT-300k_Training Huawei_Q1 2008 - J027 - JI Group - Note R11_Q1_09_JAS Group_Note R2" xfId="2366" xr:uid="{221309C5-AE2E-4694-BECC-3A58AD086B85}"/>
    <cellStyle name="_costsheet-TTT-300k_Training Huawei_Q1 2008 - J027 - JI Group - Note R11_Q209_J027_Note group R2" xfId="2367" xr:uid="{4EB4885D-BC6F-432A-8B52-7FEA9FC64763}"/>
    <cellStyle name="_costsheet-TTT-300k_Training Huawei_Q1 2008 - J027 - JI Group - Note R11_Q2-2010_TTT I_Note R3" xfId="2368" xr:uid="{DABCDED1-6EA9-47C2-B757-792B16D4F761}"/>
    <cellStyle name="_costsheet-TTT-300k_Training Huawei_Q1 2008 - J027 - JI Group - Note R11_Q309_J032_Note R1_Audit (2)" xfId="2369" xr:uid="{09EE8F5C-6096-4BAB-94DB-3E778017C553}"/>
    <cellStyle name="_costsheet-TTT-300k_Training Huawei_Q1 2008 - J027 - JI Group - Note R11_Q309_J032_Note R1_Audit (2) 2" xfId="2370" xr:uid="{CA313BB4-C906-4F32-8269-B1497466F22D}"/>
    <cellStyle name="_costsheet-TTT-300k_Training Huawei_Q1 2008 - J027 - JI Group - Note R11_Q309_J032_Note R1_Audit (2) 3" xfId="2371" xr:uid="{BB1838C4-D9C4-45A8-BA9D-5693520A878A}"/>
    <cellStyle name="_costsheet-TTT-300k_Training Huawei_Q1 2008 - J027 - JI Group - Note R11_Q309_J032_Note R1_Audit (2)_JTS_Note R1_Q2Y2010" xfId="2372" xr:uid="{75B2932F-6C58-4597-A0DE-00EDB00FF6DF}"/>
    <cellStyle name="_costsheet-TTT-300k_Training Huawei_Q1 2008 - J027 - JI Group - Note R11_Q309_J032_Note R1_Audit (2)_JTS_Note R1_Q2Y2010 2" xfId="2373" xr:uid="{DD81AC1D-54C3-4FA6-9D1C-757169ABC5F1}"/>
    <cellStyle name="_costsheet-TTT-300k_Training Huawei_Q1 2008 - J027 - JI Group - Note R11_Q309_J032_Note R1_Audit (2)_Note_R1_Aging_Q2_11" xfId="2374" xr:uid="{5D9B8AAD-D211-43A4-A8FB-6F0A0B4966EE}"/>
    <cellStyle name="_costsheet-TTT-300k_Training Huawei_Q1 2008 - J027 - JI Group - Note R11_Q309_J032_Note R1_Audit (2)_Note_R1_Aging_Q2_11 2" xfId="2375" xr:uid="{B57E8FC5-0E12-4342-BDF7-8EEFBAB418EC}"/>
    <cellStyle name="_costsheet-TTT-300k_Training Huawei_Q1 2008 - J027 - JI Group - Note R11_Q309_J032_Note R1_Audit (2)_Note_R1_Aging_Q3_11" xfId="2376" xr:uid="{4859F35E-0E52-4889-B253-8CF85C24B6CC}"/>
    <cellStyle name="_costsheet-TTT-300k_Training Huawei_Q1 2008 - J027 - JI Group - Note R11_Q309_J032_Note R1_Audit (2)_Note_R1_Aging_Q4" xfId="2377" xr:uid="{24EE0416-1236-4218-960F-9AAD5FD2BF1E}"/>
    <cellStyle name="_costsheet-TTT-300k_Training Huawei_Q1 2008 - J027 - JI Group - Note R11_Q309_J032_Note R1_Audit (2)_Note_R1_Aging_Q4 2" xfId="2378" xr:uid="{E8CB86D4-5148-4396-B8A8-A62595FE7736}"/>
    <cellStyle name="_costsheet-TTT-300k_Training Huawei_Q1 2008 - J027 - JI Group - Note R11_Q309_J032_Note R1_Audit (2)_Q210_J032_Note R1_Unrealised" xfId="2379" xr:uid="{F4B05429-5580-4848-9D26-D0B64AAB9B57}"/>
    <cellStyle name="_costsheet-TTT-300k_Training Huawei_Q1 2008 - J027 - JI Group - Note R11_Q309_J032_Note R1_Audit (2)_Q210_J032_Note R1_Unrealised 2" xfId="2380" xr:uid="{7FA57E2E-659D-4E61-94DB-73F488D7F221}"/>
    <cellStyle name="_costsheet-TTT-300k_Training Huawei_Q1_09_JAS Group_Note R2" xfId="2381" xr:uid="{55CFEDD9-40D4-4440-B5C2-234E30A0D8CC}"/>
    <cellStyle name="_costsheet-TTT-300k_Training Huawei_Q2 2008 - J027 - JI Group - Note R11" xfId="2382" xr:uid="{FF795E6E-97D6-45CD-B0F7-595942B0B714}"/>
    <cellStyle name="_costsheet-TTT-300k_Training Huawei_Q209_J027_Note group R2" xfId="2383" xr:uid="{A3F349D8-4DFF-414C-AA4A-5BC48CAF811B}"/>
    <cellStyle name="_costsheet-TTT-300k_Training Huawei_Q2-2010_TTT I_Note R3" xfId="2384" xr:uid="{27A3EA1A-EA50-47A6-B6C1-ECBB443A6D29}"/>
    <cellStyle name="_costsheet-TTT-300k_Training Huawei_Q3 2008 - J027 - JI Group - Note R1" xfId="2385" xr:uid="{BEA7793D-DE18-49A5-845F-D41161D44FF3}"/>
    <cellStyle name="_costsheet-TTT-300k_Training Huawei_Q3 2008 - J027 - JI Group - Note R11" xfId="2386" xr:uid="{32352C8F-E9C5-444D-A54D-D2F19B345816}"/>
    <cellStyle name="_costsheet-TTT-300k_Training Huawei_Q309_J032_Note R1_Audit (2)" xfId="2387" xr:uid="{FA894F7E-CF05-4E48-91DF-3F3CD6952F5A}"/>
    <cellStyle name="_costsheet-TTT-300k_Training Huawei_Q309_J032_Note R1_Audit (2) 2" xfId="2388" xr:uid="{9333DFBF-42E2-48FF-A8D1-00A4F703016E}"/>
    <cellStyle name="_costsheet-TTT-300k_Training Huawei_Q309_J032_Note R1_Audit (2) 3" xfId="2389" xr:uid="{526E0D27-9730-438C-8C22-2BF130DFAC8D}"/>
    <cellStyle name="_costsheet-TTT-300k_Training Huawei_Q309_J032_Note R1_Audit (2)_JTS_Note R1_Q2Y2010" xfId="2390" xr:uid="{58EEAFF0-5880-410B-B38F-A31CA52AB500}"/>
    <cellStyle name="_costsheet-TTT-300k_Training Huawei_Q309_J032_Note R1_Audit (2)_JTS_Note R1_Q2Y2010 2" xfId="2391" xr:uid="{880D8CBF-28BF-4AAD-9F36-8B791B40330F}"/>
    <cellStyle name="_costsheet-TTT-300k_Training Huawei_Q309_J032_Note R1_Audit (2)_Note_R1_Aging_Q2_11" xfId="2392" xr:uid="{80EBCE38-BAB3-464C-82B9-382989A7DE17}"/>
    <cellStyle name="_costsheet-TTT-300k_Training Huawei_Q309_J032_Note R1_Audit (2)_Note_R1_Aging_Q2_11 2" xfId="2393" xr:uid="{30467A5B-5E9A-403D-B813-0BBC2942B89E}"/>
    <cellStyle name="_costsheet-TTT-300k_Training Huawei_Q309_J032_Note R1_Audit (2)_Note_R1_Aging_Q3_11" xfId="2394" xr:uid="{C8DC286E-DC3A-4DBA-8F37-ED967EB7AFE6}"/>
    <cellStyle name="_costsheet-TTT-300k_Training Huawei_Q309_J032_Note R1_Audit (2)_Note_R1_Aging_Q4" xfId="2395" xr:uid="{8AAB9D3A-6901-4158-A479-2C3C9590CDD1}"/>
    <cellStyle name="_costsheet-TTT-300k_Training Huawei_Q309_J032_Note R1_Audit (2)_Note_R1_Aging_Q4 2" xfId="2396" xr:uid="{88F55595-50B8-4931-9A68-0516E56D84F9}"/>
    <cellStyle name="_costsheet-TTT-300k_Training Huawei_Q309_J032_Note R1_Audit (2)_Q210_J032_Note R1_Unrealised" xfId="2397" xr:uid="{EEB38113-511A-429B-9C95-DDFB6A70A15C}"/>
    <cellStyle name="_costsheet-TTT-300k_Training Huawei_Q309_J032_Note R1_Audit (2)_Q210_J032_Note R1_Unrealised 2" xfId="2398" xr:uid="{05A69825-2AE3-4BF3-92A6-71DF8C9641D6}"/>
    <cellStyle name="_costsheet-TTT-300k_Training Huawei_Q3-2011_TTT BB_Note R1" xfId="2399" xr:uid="{BAF99462-3FB9-4CF3-98A5-664537D6CB53}"/>
    <cellStyle name="_costsheet-TTT-300k_Training Huawei_R11_Detail cash flow" xfId="2400" xr:uid="{00470325-0FCD-4025-9C4E-BDC4B4BE6F3F}"/>
    <cellStyle name="_costsheet-TTT-300k_Training Huawei_R11_Detail cash flow 2" xfId="2401" xr:uid="{6EA24308-0BEC-4B99-BC36-F3CFC0F6BB95}"/>
    <cellStyle name="_costsheet-TTT-300k_Training Huawei_R11_Detail cash flow_(2)Sum of cash&amp;cash equivalent" xfId="2402" xr:uid="{0AC967F5-FB0C-403D-BF85-D5039372F653}"/>
    <cellStyle name="_costsheet-TTT-300k_Training Huawei_RD" xfId="2403" xr:uid="{FFF70AB8-F669-41F5-9A45-A9AA01F79C75}"/>
    <cellStyle name="_costsheet-TTT-300k_Training Huawei_Y2008_JI Group - Note R11" xfId="2404" xr:uid="{1E75ABF2-9ED1-4D78-9F45-BB7EB93B58BD}"/>
    <cellStyle name="_Cover" xfId="2405" xr:uid="{37AEC40F-2477-4575-8411-468D51F6FBB4}"/>
    <cellStyle name="_CR_revenue303" xfId="2406" xr:uid="{4A8DD6C4-51E9-4718-BB06-B3C0182A4EC6}"/>
    <cellStyle name="_CR_revenue303 2" xfId="2407" xr:uid="{C6F0B9B8-92D9-41C3-8A53-A1DC1ADB4571}"/>
    <cellStyle name="_CR_revenue303_3-TTTBB Budget 2010 to Dept (2)" xfId="2408" xr:uid="{EB16F17E-A1C1-4BE4-8E86-10E2FC8F899B}"/>
    <cellStyle name="_CR_revenue303_Aging AR Internet at June2010" xfId="2409" xr:uid="{C1478152-D50E-468E-82C2-975777CA5B08}"/>
    <cellStyle name="_CR_revenue303_Aging TTTI CO SS  311209(update)" xfId="2410" xr:uid="{19E7A4E5-9E90-415E-AAC5-94E7F29B5AAD}"/>
    <cellStyle name="_CR_revenue303_Aging TTTI CO SS _Q32010" xfId="2411" xr:uid="{6619CA2B-235E-45CE-B90A-5EF071AF82CA}"/>
    <cellStyle name="_CR_revenue303_Aging TTTI CO SS 20100401-1" xfId="2412" xr:uid="{A254F9E8-97A7-4AEE-88DD-0126CD80481A}"/>
    <cellStyle name="_CR_revenue303_Aging TTTI CO SS 20100401-2" xfId="2413" xr:uid="{CFBE6862-0C43-42B3-9CAE-B1C0C8561123}"/>
    <cellStyle name="_CR_revenue303_Aging TTTI CO SS 20100701For_Accountant_Finish" xfId="2414" xr:uid="{CE05C0C9-C27D-4D2C-899C-B98154D2C5FC}"/>
    <cellStyle name="_CR_revenue303_AR Agin_Mar2010-1" xfId="2415" xr:uid="{6F5CD4FE-A169-48AA-880A-FC22EC86F17C}"/>
    <cellStyle name="_CR_revenue303_AR Aging_Jun_2010_Q2" xfId="2416" xr:uid="{3FC627A6-5C6A-4396-A55E-E27C403C8D3E}"/>
    <cellStyle name="_CR_revenue303_AR Aging_Sep_2010_Q3" xfId="2417" xr:uid="{92BD043C-1F1D-4295-AF12-6FE196FD2FC8}"/>
    <cellStyle name="_CR_revenue303_RD" xfId="2418" xr:uid="{D2DB8AE1-585F-4C2A-9757-A41B984DF60C}"/>
    <cellStyle name="_Date-2010" xfId="2419" xr:uid="{5E69A50F-8812-4D5B-B5D9-8C365567C7FA}"/>
    <cellStyle name="_Date-2010_AR-Leased Line at Oct010" xfId="2420" xr:uid="{0F2E1B85-1C1D-4FF4-95BE-6A5FD12D0D08}"/>
    <cellStyle name="_Date-2010_AR-Leased Line at Sep2010" xfId="2421" xr:uid="{52657DD6-4243-40CC-9072-187AB68C5F96}"/>
    <cellStyle name="_Date-2010_AR-Shop (2)" xfId="2422" xr:uid="{A213FD22-A3F0-4C1A-AD14-A07FD6FD9BCB}"/>
    <cellStyle name="_Date-2010_AR-Shop RO10" xfId="2423" xr:uid="{EE5032BC-F5C5-42CD-8CC2-267F3016C643}"/>
    <cellStyle name="_Date-2010_เดือน 052010" xfId="2424" xr:uid="{22D888CE-2F66-48F2-B9A9-0565670BDA23}"/>
    <cellStyle name="_Date-2010_เดือน 052010_Aging AR Internet_30 Sep 10" xfId="2425" xr:uid="{295B9220-DD5A-4F0A-B026-1AE517728E0E}"/>
    <cellStyle name="_Date-2010_ปรับปรุง Bill-062010" xfId="2426" xr:uid="{BACD20AE-149D-45CD-8829-FF29D520A61F}"/>
    <cellStyle name="_Date-2010_ปรับปรุง Bill-062010_Aging AR Internet_30 Sep 10" xfId="2427" xr:uid="{C72EA2D3-1DB0-495D-A55A-3451B3F0679C}"/>
    <cellStyle name="_Debt service Y2008 assumption" xfId="2428" xr:uid="{BC6FD9AA-2699-4F92-A53C-A6CCAD5C56F0}"/>
    <cellStyle name="_Debt service Y2008 assumption_3-TTTBB Budget 2010 to Dept (2)" xfId="2429" xr:uid="{B5167D3C-DB25-4C58-BD8D-7C29F1E23FE4}"/>
    <cellStyle name="_Debt service Y2008 assumption_RD" xfId="2430" xr:uid="{B04D61AD-2670-4217-A75B-4BE93126E50E}"/>
    <cellStyle name="_draft" xfId="2431" xr:uid="{E02E07C6-ED64-4DF6-9E3D-5E51CA69E791}"/>
    <cellStyle name="_draft 2" xfId="2432" xr:uid="{21F54F93-8286-4685-9711-063ABD997633}"/>
    <cellStyle name="_draft_3-TTTBB Budget 2010 to Dept (2)" xfId="2433" xr:uid="{EDBB583F-86B1-4A42-BEB2-B607D48D8E21}"/>
    <cellStyle name="_draft_Aging AR Internet at June2010" xfId="2434" xr:uid="{87A83014-8070-4BA0-B33E-B79935CE251D}"/>
    <cellStyle name="_draft_Aging TTTI CO SS  311209(update)" xfId="2435" xr:uid="{81DA0B7F-740D-41E6-AA1D-CE3DABDD1672}"/>
    <cellStyle name="_draft_Aging TTTI CO SS _Q32010" xfId="2436" xr:uid="{02D9757D-BD39-4CEC-8EA5-5125DA454F98}"/>
    <cellStyle name="_draft_Aging TTTI CO SS 20100401-1" xfId="2437" xr:uid="{F405AB60-132A-45E1-ACA5-EFD5ADD1A44C}"/>
    <cellStyle name="_draft_Aging TTTI CO SS 20100401-2" xfId="2438" xr:uid="{386C1AC1-FAE2-414F-ACA5-F0148831660C}"/>
    <cellStyle name="_draft_Aging TTTI CO SS 20100701For_Accountant_Finish" xfId="2439" xr:uid="{B921DBC5-65BB-417E-B28B-EDCF7708B183}"/>
    <cellStyle name="_draft_AR Agin_Mar2010-1" xfId="2440" xr:uid="{05EDE945-C68D-407C-8D10-F903272EF810}"/>
    <cellStyle name="_draft_AR Aging_Jun_2010_Q2" xfId="2441" xr:uid="{0A0B23F0-39B5-4037-928F-03C4D6B6A1A0}"/>
    <cellStyle name="_draft_AR Aging_Sep_2010_Q3" xfId="2442" xr:uid="{303A5BD8-CC01-4EC6-AFBF-F2077F3F8D69}"/>
    <cellStyle name="_draft_RD" xfId="2443" xr:uid="{AD75000D-F303-4F10-B567-57AFFE4A072E}"/>
    <cellStyle name="_Encl1 LOI - BoQ 300K" xfId="2444" xr:uid="{C0AED740-E5D9-4238-826F-C98D790C5EA5}"/>
    <cellStyle name="_Encl1 LOI - BoQ 300K 2" xfId="2445" xr:uid="{27D05AC7-D307-4ED3-9C7E-ED4BD8E9E49D}"/>
    <cellStyle name="_excom target" xfId="2446" xr:uid="{9D41B366-CF85-4343-A1BB-140F6168BB21}"/>
    <cellStyle name="_excom target 2" xfId="2447" xr:uid="{10805713-4EC9-4068-A415-8EA56934F08D}"/>
    <cellStyle name="_excom target_3-TTTBB Budget 2010 to Dept (2)" xfId="2448" xr:uid="{EEA94991-552F-43B8-B76E-C207B83C83E8}"/>
    <cellStyle name="_excom target_Aging AR Internet at June2010" xfId="2449" xr:uid="{C614DDB8-84C6-4AC8-A470-807906E89BD5}"/>
    <cellStyle name="_excom target_Aging TTTI CO SS  311209(update)" xfId="2450" xr:uid="{DD43F5B0-8978-4058-9878-2028F1055F14}"/>
    <cellStyle name="_excom target_Aging TTTI CO SS _Q32010" xfId="2451" xr:uid="{417CF1B8-AB9E-4678-91A2-E7E0E7FABA23}"/>
    <cellStyle name="_excom target_Aging TTTI CO SS 20100401-1" xfId="2452" xr:uid="{BCBCAF74-0A32-4FD0-B910-D78EEE53D72B}"/>
    <cellStyle name="_excom target_Aging TTTI CO SS 20100401-2" xfId="2453" xr:uid="{6683D4C8-FB79-47CF-A152-A541368CBAF6}"/>
    <cellStyle name="_excom target_Aging TTTI CO SS 20100701For_Accountant_Finish" xfId="2454" xr:uid="{1B32748A-205F-4150-A79D-102BF4A5EECE}"/>
    <cellStyle name="_excom target_AR Agin_Mar2010-1" xfId="2455" xr:uid="{46DFEEA6-FFB2-4A95-880D-4A59FDE6711D}"/>
    <cellStyle name="_excom target_AR Aging_Jun_2010_Q2" xfId="2456" xr:uid="{A16CF794-C507-4AE0-8CE4-29E88AB1664A}"/>
    <cellStyle name="_excom target_AR Aging_Sep_2010_Q3" xfId="2457" xr:uid="{834BB3DB-E033-44A6-A0AB-2740272410A3}"/>
    <cellStyle name="_excom target_RD" xfId="2458" xr:uid="{022A5F6C-BC27-4E43-8B46-3203C082C8D3}"/>
    <cellStyle name="_exp_ca" xfId="2459" xr:uid="{149D9D8C-7789-4BE3-A4C8-F97212C272B9}"/>
    <cellStyle name="_exp_ca 2" xfId="2460" xr:uid="{40A7F972-9D20-4262-8DDA-A654AC0B6D54}"/>
    <cellStyle name="_exp_ca_3-TTTBB Budget 2010 to Dept (2)" xfId="2461" xr:uid="{60AD7480-D684-43FB-9EA3-B3039E572FBB}"/>
    <cellStyle name="_exp_ca_Aging AR Internet at June2010" xfId="2462" xr:uid="{1882C8D7-89F6-4F9B-AD60-3144B495BB00}"/>
    <cellStyle name="_exp_ca_Aging TTTI CO SS  311209(update)" xfId="2463" xr:uid="{B0861B2A-F97D-4395-AD3F-5182EB03ABC1}"/>
    <cellStyle name="_exp_ca_Aging TTTI CO SS _Q32010" xfId="2464" xr:uid="{CE6CBBC7-2BB2-41A5-9318-8E2DD298DF5D}"/>
    <cellStyle name="_exp_ca_Aging TTTI CO SS 20100401-1" xfId="2465" xr:uid="{F794CC2F-384A-4389-87AF-31575FF5BE87}"/>
    <cellStyle name="_exp_ca_Aging TTTI CO SS 20100401-2" xfId="2466" xr:uid="{7D7DD590-49D6-40C8-BD17-CF84208E0C0A}"/>
    <cellStyle name="_exp_ca_Aging TTTI CO SS 20100701For_Accountant_Finish" xfId="2467" xr:uid="{28C2C869-3409-4DC1-8757-6324662A295A}"/>
    <cellStyle name="_exp_ca_AR Agin_Mar2010-1" xfId="2468" xr:uid="{63B58FCE-EEF9-4EA1-86CF-DEDB79666CCA}"/>
    <cellStyle name="_exp_ca_AR Aging_Jun_2010_Q2" xfId="2469" xr:uid="{47183C60-CC61-453C-B492-71DB576C76BA}"/>
    <cellStyle name="_exp_ca_AR Aging_Sep_2010_Q3" xfId="2470" xr:uid="{C20EB7EF-BA1C-4642-874A-35DCB19D1BBF}"/>
    <cellStyle name="_exp_ca_RD" xfId="2471" xr:uid="{9C5749AA-C482-48FC-9A2D-25F5F506D0EB}"/>
    <cellStyle name="_Fixed assets" xfId="13172" xr:uid="{C2A98AD2-E70B-409D-8F6C-48E8FED08D13}"/>
    <cellStyle name="_Forecast Summary-Nov'09" xfId="2472" xr:uid="{803B4D71-1091-4603-91EF-AA3C3A9A3341}"/>
    <cellStyle name="_Forecast Summary-Nov'09_01 from user - P" xfId="2473" xr:uid="{4D6BA24C-B2A3-4C24-8DBB-62B5C28713B5}"/>
    <cellStyle name="_Forecast Summary-Nov'09_01 from user - P_summary budget 2010 (adjust DR.) as 26 Jan 10" xfId="2474" xr:uid="{0B1C27A6-2FB6-48F9-98B5-EC7DDD81F8A9}"/>
    <cellStyle name="_Forecast Summary-Nov'09_01 from user - P_summary budget 2010 (adjust DR.) as 26 Jan 10 2" xfId="2475" xr:uid="{E811E0BA-C57E-4D52-AD8C-52670206FE60}"/>
    <cellStyle name="_Forecast Summary-Nov'09_01 from user - P_summary budget 2010 (adjust DR.) as 26 Jan 10_invoicing Plan (2)" xfId="2476" xr:uid="{7F4F2F38-BCB0-4B4C-B49D-122D18A58233}"/>
    <cellStyle name="_Forecast Summary-Nov'09_01 from user - P_summary budget 2010 (adjust DR.) as 26 Jan 10_invoicing Plan (2) 2" xfId="2477" xr:uid="{1387A2A0-AED4-4E18-AE83-051724EA2CE5}"/>
    <cellStyle name="_Forecast Summary-Nov'09_01 from user - P_summary budget 2010 (adjust DR.) as 26 Jan 10_invoicing Plan_IS 130810" xfId="2478" xr:uid="{13D401AB-0217-4818-B0AD-DE0AD58F9F88}"/>
    <cellStyle name="_Forecast Summary-Nov'09_01 from user - P_summary budget 2010 (adjust DR.) as 26 Jan 10_invoicing Plan_Transport 160810" xfId="2479" xr:uid="{156ED5C8-98BE-484E-980F-28D7CCC14143}"/>
    <cellStyle name="_Forecast Summary-Nov'09_01 from user - P_summary budget 2010 (adjust DR.) as 26 Jan 10_invoicing Plan_Transport 230610 (Ball)" xfId="2480" xr:uid="{CA0C547C-E14A-461D-8CAD-888982CAB850}"/>
    <cellStyle name="_Forecast Summary-Nov'09_01 from user - P_summary budget 2010 (adjust DR.) as 26 Jan 10_Project K Somboon as 30 July 2010 (revised 2 by suthep 03-08-10) (2)" xfId="2481" xr:uid="{0AD3D379-8706-4335-B23B-E414FF18068E}"/>
    <cellStyle name="_Forecast Summary-Nov'09_01 from user - P_summary budget 2010 (adjust DR.) as 26 Jan 10_Project K Somboon as 7 Sep 2010 updated by Suthep" xfId="2482" xr:uid="{33B69F27-A1F0-4805-A587-564096EA150B}"/>
    <cellStyle name="_Forecast Summary-Nov'09_02 from user - AA" xfId="2483" xr:uid="{C9E1363B-9095-4507-AEB4-17196097D717}"/>
    <cellStyle name="_Forecast Summary-Nov'09_02 from user - AA_summary budget 2010 (adjust DR.) as 26 Jan 10" xfId="2484" xr:uid="{BF862917-4A4E-4A02-ACE8-E12A516124DE}"/>
    <cellStyle name="_Forecast Summary-Nov'09_02 from user - AA_summary budget 2010 (adjust DR.) as 26 Jan 10 2" xfId="2485" xr:uid="{9B5FC1CC-81CA-4E0D-8AAF-ACE74E462F62}"/>
    <cellStyle name="_Forecast Summary-Nov'09_02 from user - AA_summary budget 2010 (adjust DR.) as 26 Jan 10_invoicing Plan (2)" xfId="2486" xr:uid="{DAC04DB4-1576-4E02-A9A8-EF009667ED78}"/>
    <cellStyle name="_Forecast Summary-Nov'09_02 from user - AA_summary budget 2010 (adjust DR.) as 26 Jan 10_invoicing Plan (2) 2" xfId="2487" xr:uid="{C5D900DF-843B-48DB-8D32-AD6D1CE9FA1F}"/>
    <cellStyle name="_Forecast Summary-Nov'09_02 from user - AA_summary budget 2010 (adjust DR.) as 26 Jan 10_invoicing Plan_IS 130810" xfId="2488" xr:uid="{BFD4CB30-529C-48C6-98DB-68C89BA9B4A7}"/>
    <cellStyle name="_Forecast Summary-Nov'09_02 from user - AA_summary budget 2010 (adjust DR.) as 26 Jan 10_invoicing Plan_Transport 160810" xfId="2489" xr:uid="{68D883CA-FCBA-49EB-8ECD-9F97F7AF4EF3}"/>
    <cellStyle name="_Forecast Summary-Nov'09_02 from user - AA_summary budget 2010 (adjust DR.) as 26 Jan 10_invoicing Plan_Transport 230610 (Ball)" xfId="2490" xr:uid="{46E6773D-4AE4-4F39-B76B-F7ED4884A791}"/>
    <cellStyle name="_Forecast Summary-Nov'09_02 from user - AA_summary budget 2010 (adjust DR.) as 26 Jan 10_Project K Somboon as 30 July 2010 (revised 2 by suthep 03-08-10) (2)" xfId="2491" xr:uid="{231350C5-A8D4-4908-9CE8-08FC33EA0706}"/>
    <cellStyle name="_Forecast Summary-Nov'09_02 from user - AA_summary budget 2010 (adjust DR.) as 26 Jan 10_Project K Somboon as 7 Sep 2010 updated by Suthep" xfId="2492" xr:uid="{95167829-10F9-460A-8319-36542086267E}"/>
    <cellStyle name="_Forecast Summary-Nov'09_3-TTTBB Budget 2010 to Dept (2)" xfId="2493" xr:uid="{1F4C1FF3-6CF4-4235-B64A-EF627811CB36}"/>
    <cellStyle name="_Forecast Summary-Nov'09_NorY10" xfId="2494" xr:uid="{ECB2FE52-879E-4DA2-826F-ACDAFCDF12C1}"/>
    <cellStyle name="_Forecast Summary-Nov'09_RD" xfId="2495" xr:uid="{0DE00004-1B85-4BED-AB06-46D5D66DB492}"/>
    <cellStyle name="_Forecast Summary-Nov'09_Solution" xfId="2496" xr:uid="{E85B8B88-5058-4668-8A4D-FB08A35AFD01}"/>
    <cellStyle name="_Forecast Summary-Nov'09_Spe" xfId="2497" xr:uid="{B4015A2D-0B64-4B70-9998-D207360489B3}"/>
    <cellStyle name="_Forecast Summary-Nov'09_summary budget 2010 (adjust DR.) as 26 Jan 10" xfId="2498" xr:uid="{58AE254E-DB69-4526-8B1A-BEEC8C58EC65}"/>
    <cellStyle name="_Forecast Summary-Nov'09_summary budget 2010 (adjust DR.) as 26 Jan 10 2" xfId="2499" xr:uid="{E9715163-DB36-4874-9298-7E6ABE289647}"/>
    <cellStyle name="_Forecast Summary-Nov'09_summary budget 2010 (adjust DR.) as 26 Jan 10_invoicing Plan (2)" xfId="2500" xr:uid="{200CE9D2-84EB-4764-8BD0-EFED53612BC4}"/>
    <cellStyle name="_Forecast Summary-Nov'09_summary budget 2010 (adjust DR.) as 26 Jan 10_invoicing Plan (2) 2" xfId="2501" xr:uid="{3CA70C93-B786-4D44-A692-EEEC49D73D59}"/>
    <cellStyle name="_Forecast Summary-Nov'09_summary budget 2010 (adjust DR.) as 26 Jan 10_invoicing Plan_IS 130810" xfId="2502" xr:uid="{A2BFAE8E-9BF6-4E88-BF50-71D9305B4E41}"/>
    <cellStyle name="_Forecast Summary-Nov'09_summary budget 2010 (adjust DR.) as 26 Jan 10_invoicing Plan_Transport 160810" xfId="2503" xr:uid="{0B1AFE93-BC35-4BFA-8165-5ED626B098F1}"/>
    <cellStyle name="_Forecast Summary-Nov'09_summary budget 2010 (adjust DR.) as 26 Jan 10_invoicing Plan_Transport 230610 (Ball)" xfId="2504" xr:uid="{39378E54-AC21-490C-936E-C043DEE9025B}"/>
    <cellStyle name="_Forecast Summary-Nov'09_summary budget 2010 (adjust DR.) as 26 Jan 10_Project K Somboon as 30 July 2010 (revised 2 by suthep 03-08-10) (2)" xfId="2505" xr:uid="{54423C60-DBA7-4F5E-8431-63EE4AD146A0}"/>
    <cellStyle name="_Forecast Summary-Nov'09_summary budget 2010 (adjust DR.) as 26 Jan 10_Project K Somboon as 7 Sep 2010 updated by Suthep" xfId="2506" xr:uid="{CF4C68FB-61F6-445E-BB7C-48FAD5CF75AD}"/>
    <cellStyle name="_Forecast Summary-Nov'09_TTTBB Budget 2010 RO5(27-11-09)" xfId="2507" xr:uid="{7B00661F-B00E-44A0-99DB-874C6F7D2F50}"/>
    <cellStyle name="_Forecast Summary-Nov'09_TTTBB Budget 2010 RO5(27-11-09) 2" xfId="2508" xr:uid="{16C93DD3-6C17-4A84-8761-5832CBBBFB27}"/>
    <cellStyle name="_Forecast Summary-Nov'09_TTTBB Budget 2010 RO5(27-11-09)_invoicing Plan_IS 130810" xfId="2509" xr:uid="{FD5B40B4-2161-48F8-B218-4AC88A180797}"/>
    <cellStyle name="_Forecast Summary-Nov'09_TTTBB Budget 2010 RO5(27-11-09)_invoicing Plan_Transport 160810" xfId="2510" xr:uid="{E86C68CD-2071-49BE-8D1A-8ABC474607BF}"/>
    <cellStyle name="_Forecast Summary-Nov'09_TTTBB Budget 2010 RO5(27-11-09)_invoicing Plan_Transport 230610 (Ball)" xfId="2511" xr:uid="{B1CAA2EA-4203-41FE-BB7D-983AB5FB5559}"/>
    <cellStyle name="_Forecast Summary-Nov'09_TTTBB Budget 2010 to NO Dept" xfId="2512" xr:uid="{3873CCC8-BB40-40C3-9F96-17653AA1B7FD}"/>
    <cellStyle name="_Forecast Summary-Nov'09_VOIP" xfId="2513" xr:uid="{06CB0142-CEC4-4281-94FA-7EDE1EE9EF2A}"/>
    <cellStyle name="_FS_Jun'10" xfId="2514" xr:uid="{286D882D-B8BF-4597-971C-E8D59441985A}"/>
    <cellStyle name="_FSA-FH" xfId="13173" xr:uid="{184786D2-BAD0-467A-B87D-BC5CC8F2BDEB}"/>
    <cellStyle name="_FSA-FH2" xfId="13174" xr:uid="{FEA62720-96C7-4514-90DD-BDD5F9BB8053}"/>
    <cellStyle name="_infoX-SSS Broadband Quotation for TT&amp;T_20051124_BOQ_Optional" xfId="2515" xr:uid="{9F5B2D32-330C-4CC6-9B3E-A899E5717FDE}"/>
    <cellStyle name="_infoX-SSS Broadband Quotation for TT&amp;T_20051124_BOQ_Optional 10" xfId="2516" xr:uid="{A07C2235-6975-4A1C-943C-13E1D4410EF5}"/>
    <cellStyle name="_infoX-SSS Broadband Quotation for TT&amp;T_20051124_BOQ_Optional 11" xfId="2517" xr:uid="{CF7D0F7A-6BD0-46F7-893D-14606B1271C3}"/>
    <cellStyle name="_infoX-SSS Broadband Quotation for TT&amp;T_20051124_BOQ_Optional 12" xfId="2518" xr:uid="{70524D0D-4A18-44B7-96EF-8A978BCD5A6E}"/>
    <cellStyle name="_infoX-SSS Broadband Quotation for TT&amp;T_20051124_BOQ_Optional 13" xfId="2519" xr:uid="{1902B3EB-D1FD-4C89-91EA-4BD0FF8A5A68}"/>
    <cellStyle name="_infoX-SSS Broadband Quotation for TT&amp;T_20051124_BOQ_Optional 14" xfId="2520" xr:uid="{9C9968C9-9470-41C4-8E15-ACD6CA473E08}"/>
    <cellStyle name="_infoX-SSS Broadband Quotation for TT&amp;T_20051124_BOQ_Optional 15" xfId="2521" xr:uid="{E253AD82-21BC-4ED5-9EF1-1B5AEAC03EBD}"/>
    <cellStyle name="_infoX-SSS Broadband Quotation for TT&amp;T_20051124_BOQ_Optional 16" xfId="2522" xr:uid="{5F4F3BA7-8D8C-440D-AAD2-540416C66AF3}"/>
    <cellStyle name="_infoX-SSS Broadband Quotation for TT&amp;T_20051124_BOQ_Optional 17" xfId="2523" xr:uid="{5567C6C2-72EA-498D-AF2D-2DF084D6EB91}"/>
    <cellStyle name="_infoX-SSS Broadband Quotation for TT&amp;T_20051124_BOQ_Optional 18" xfId="2524" xr:uid="{740EDE63-FE41-4EBD-9AEF-6115C0B6326A}"/>
    <cellStyle name="_infoX-SSS Broadband Quotation for TT&amp;T_20051124_BOQ_Optional 19" xfId="2525" xr:uid="{CD04A49A-4184-48C9-B814-0A5D3372904E}"/>
    <cellStyle name="_infoX-SSS Broadband Quotation for TT&amp;T_20051124_BOQ_Optional 2" xfId="2526" xr:uid="{37D18A37-B8F3-4861-851F-77E975FA66D7}"/>
    <cellStyle name="_infoX-SSS Broadband Quotation for TT&amp;T_20051124_BOQ_Optional 2 2" xfId="2527" xr:uid="{1A69AD0C-00AF-41A5-A7D5-D76DD8291983}"/>
    <cellStyle name="_infoX-SSS Broadband Quotation for TT&amp;T_20051124_BOQ_Optional 20" xfId="2528" xr:uid="{BB2AF387-D294-4D49-97D2-0D75DAA15C17}"/>
    <cellStyle name="_infoX-SSS Broadband Quotation for TT&amp;T_20051124_BOQ_Optional 21" xfId="2529" xr:uid="{C66CAF84-A07D-4B43-ADA7-9CB81847493A}"/>
    <cellStyle name="_infoX-SSS Broadband Quotation for TT&amp;T_20051124_BOQ_Optional 22" xfId="2530" xr:uid="{C5DA6146-A612-4F9A-AD9E-32DBD88B11B1}"/>
    <cellStyle name="_infoX-SSS Broadband Quotation for TT&amp;T_20051124_BOQ_Optional 23" xfId="2531" xr:uid="{FD5397FC-4AFD-4844-BC6B-10BC40ED51C4}"/>
    <cellStyle name="_infoX-SSS Broadband Quotation for TT&amp;T_20051124_BOQ_Optional 24" xfId="2532" xr:uid="{654C8C82-CECA-4CE5-887A-1597914CCED6}"/>
    <cellStyle name="_infoX-SSS Broadband Quotation for TT&amp;T_20051124_BOQ_Optional 3" xfId="2533" xr:uid="{0BD522FC-4E33-49B4-A123-512C1DCA9D0B}"/>
    <cellStyle name="_infoX-SSS Broadband Quotation for TT&amp;T_20051124_BOQ_Optional 4" xfId="2534" xr:uid="{09A27BF1-DD3E-4576-9C95-68D787CBC7E7}"/>
    <cellStyle name="_infoX-SSS Broadband Quotation for TT&amp;T_20051124_BOQ_Optional 5" xfId="2535" xr:uid="{04D60AB0-C492-4AB4-B0A8-8DF50ACC350F}"/>
    <cellStyle name="_infoX-SSS Broadband Quotation for TT&amp;T_20051124_BOQ_Optional 6" xfId="2536" xr:uid="{7E0940FE-AABD-447D-90ED-26DBC490FF82}"/>
    <cellStyle name="_infoX-SSS Broadband Quotation for TT&amp;T_20051124_BOQ_Optional 7" xfId="2537" xr:uid="{9A2B2BC1-15BF-4FDD-BC5C-32EC467A84D9}"/>
    <cellStyle name="_infoX-SSS Broadband Quotation for TT&amp;T_20051124_BOQ_Optional 8" xfId="2538" xr:uid="{A3137FD5-895A-4B14-83DB-A066EC464EC4}"/>
    <cellStyle name="_infoX-SSS Broadband Quotation for TT&amp;T_20051124_BOQ_Optional 9" xfId="2539" xr:uid="{007DDED2-1395-4046-973F-BED91FD9744B}"/>
    <cellStyle name="_infoX-SSS Broadband Quotation for TT&amp;T_20051124_BOQ_Optional_(11)unrealised ex.rate" xfId="2540" xr:uid="{53467B5B-4C79-4BFB-B663-9CDE6A32FABA}"/>
    <cellStyle name="_infoX-SSS Broadband Quotation for TT&amp;T_20051124_BOQ_Optional_(11)unrealised ex.rate 2" xfId="2541" xr:uid="{09E751F4-FBDB-4533-AFC1-85BF63EE80EA}"/>
    <cellStyle name="_infoX-SSS Broadband Quotation for TT&amp;T_20051124_BOQ_Optional_(11)unrealised ex.rate 3" xfId="2542" xr:uid="{972B2A73-81B2-4388-9FF6-3EE9D86AC6D8}"/>
    <cellStyle name="_infoX-SSS Broadband Quotation for TT&amp;T_20051124_BOQ_Optional_(11)unrealised ex.rate 4" xfId="2543" xr:uid="{8EE72735-559B-4E7C-9F1F-44DC7C62A961}"/>
    <cellStyle name="_infoX-SSS Broadband Quotation for TT&amp;T_20051124_BOQ_Optional_(11)unrealised ex.rate 5" xfId="2544" xr:uid="{4B5EA4F7-5AFB-450B-B725-EC19D1BFA651}"/>
    <cellStyle name="_infoX-SSS Broadband Quotation for TT&amp;T_20051124_BOQ_Optional_(11)unrealised ex.rate_(2)Sum of cash&amp;cash equipvalent" xfId="2545" xr:uid="{73C224AD-A316-45F4-92B7-24B279C35B5C}"/>
    <cellStyle name="_infoX-SSS Broadband Quotation for TT&amp;T_20051124_BOQ_Optional_(11)unrealised ex.rate_(2)Sum of cash&amp;cash equipvalent 2" xfId="2546" xr:uid="{55F23264-7E6A-46A8-A14A-1CE0D898CFB3}"/>
    <cellStyle name="_infoX-SSS Broadband Quotation for TT&amp;T_20051124_BOQ_Optional_(11)unrealised ex.rate_(2)Sum of cash&amp;cash equipvalent 3" xfId="2547" xr:uid="{73F28CA5-5166-4C07-A0BA-B74160BBABD3}"/>
    <cellStyle name="_infoX-SSS Broadband Quotation for TT&amp;T_20051124_BOQ_Optional_(11)unrealised ex.rate_(2)Sum of cash&amp;cash equipvalent 4" xfId="2548" xr:uid="{F66EC014-4D9A-4119-B420-442D85CB7075}"/>
    <cellStyle name="_infoX-SSS Broadband Quotation for TT&amp;T_20051124_BOQ_Optional_(11)unrealised ex.rate_(2)Sum of cash&amp;cash equipvalent 5" xfId="2549" xr:uid="{3967E69F-ACC7-4D68-8AA9-4C38C34469FF}"/>
    <cellStyle name="_infoX-SSS Broadband Quotation for TT&amp;T_20051124_BOQ_Optional_(11)unrealised ex.rate_(3)Aging AR" xfId="2550" xr:uid="{05BDD9E8-2169-4355-9955-A209A0050987}"/>
    <cellStyle name="_infoX-SSS Broadband Quotation for TT&amp;T_20051124_BOQ_Optional_(11)unrealised ex.rate_(3)Aging AR 2" xfId="2551" xr:uid="{7B8F547B-DF6D-49C5-B3F3-9393231E7D58}"/>
    <cellStyle name="_infoX-SSS Broadband Quotation for TT&amp;T_20051124_BOQ_Optional_(11)unrealised ex.rate_(3)Aging AR 3" xfId="2552" xr:uid="{15B244F2-4552-4637-A466-1C20C13C12C8}"/>
    <cellStyle name="_infoX-SSS Broadband Quotation for TT&amp;T_20051124_BOQ_Optional_(11)unrealised ex.rate_(3)Aging AR 4" xfId="2553" xr:uid="{01B9AD2F-3F63-4E69-B264-674A779A5149}"/>
    <cellStyle name="_infoX-SSS Broadband Quotation for TT&amp;T_20051124_BOQ_Optional_(11)unrealised ex.rate_(3)Aging AR 5" xfId="2554" xr:uid="{92816B21-FCD6-4C3B-A568-C3F3AF180F63}"/>
    <cellStyle name="_infoX-SSS Broadband Quotation for TT&amp;T_20051124_BOQ_Optional_(12) Detail cash flow" xfId="2555" xr:uid="{27ED269E-2CE2-4A4C-A4EA-F062C6B6F4EE}"/>
    <cellStyle name="_infoX-SSS Broadband Quotation for TT&amp;T_20051124_BOQ_Optional_(3)Selling and admin Q2_Y2009" xfId="2556" xr:uid="{22C5706C-748E-4CC5-A29F-8B8AABDA7012}"/>
    <cellStyle name="_infoX-SSS Broadband Quotation for TT&amp;T_20051124_BOQ_Optional_(3)Selling and admin Q2_Y2009 2" xfId="2557" xr:uid="{87696561-442A-4C43-A52B-360AE0C9E4F9}"/>
    <cellStyle name="_infoX-SSS Broadband Quotation for TT&amp;T_20051124_BOQ_Optional_(3)Selling and admin Q2_Y2009_2010_JAS Group_R3_Expenses by nature 2009" xfId="2558" xr:uid="{B6E09CC8-9377-4CCA-9E13-DC73E26E97F2}"/>
    <cellStyle name="_infoX-SSS Broadband Quotation for TT&amp;T_20051124_BOQ_Optional_(3)Selling and admin Q2_Y2009_Q209_J027_Note group R3" xfId="2559" xr:uid="{2D611A40-EAEC-4C5D-9866-9E852832CBED}"/>
    <cellStyle name="_infoX-SSS Broadband Quotation for TT&amp;T_20051124_BOQ_Optional_(3)Selling and admin Q2_Y2009_Q209_J027_Note group R3 2" xfId="2560" xr:uid="{A8A464B9-4D17-4938-A659-31A8674C42D6}"/>
    <cellStyle name="_infoX-SSS Broadband Quotation for TT&amp;T_20051124_BOQ_Optional_(3)Selling and admin Q2_Y2009_Q209_J027_Note group R3_2010_JAS Group_R3_Expenses by nature 2009" xfId="2561" xr:uid="{59C8CDF1-E3B5-4913-B9FA-3CC8A9DD27F0}"/>
    <cellStyle name="_infoX-SSS Broadband Quotation for TT&amp;T_20051124_BOQ_Optional_2008Q1_JI Group - Note R11" xfId="2562" xr:uid="{24CB887C-E5FC-4C34-959E-B4B36B187ED1}"/>
    <cellStyle name="_infoX-SSS Broadband Quotation for TT&amp;T_20051124_BOQ_Optional_2008Q1_JI Group - Note R11 2" xfId="2563" xr:uid="{1FCAA216-35A4-49C9-8D18-2797EB9F6C30}"/>
    <cellStyle name="_infoX-SSS Broadband Quotation for TT&amp;T_20051124_BOQ_Optional_2008Q1_JI Group - Note R11 3" xfId="2564" xr:uid="{89ACE3A7-F0D5-4FFB-A035-D6DF29053F4D}"/>
    <cellStyle name="_infoX-SSS Broadband Quotation for TT&amp;T_20051124_BOQ_Optional_2008Q1_JI Group - Note R11_(11)unrealised ex.rate" xfId="2565" xr:uid="{6B69AE1B-12C9-4192-B0EA-07304CF198E3}"/>
    <cellStyle name="_infoX-SSS Broadband Quotation for TT&amp;T_20051124_BOQ_Optional_2008Q1_JI Group - Note R11_(11)unrealised ex.rate 2" xfId="2566" xr:uid="{B0DFDCC4-64CB-4B2B-B640-C756022D259C}"/>
    <cellStyle name="_infoX-SSS Broadband Quotation for TT&amp;T_20051124_BOQ_Optional_2008Q1_JI Group - Note R11_(11)unrealised ex.rate 3" xfId="2567" xr:uid="{499E8FE4-0B4B-4B46-8965-B7A81A8D0099}"/>
    <cellStyle name="_infoX-SSS Broadband Quotation for TT&amp;T_20051124_BOQ_Optional_2008Q1_JI Group - Note R11_(11)unrealised ex.rate 4" xfId="2568" xr:uid="{9776F285-0F63-48E8-8A4D-5153C9F357AF}"/>
    <cellStyle name="_infoX-SSS Broadband Quotation for TT&amp;T_20051124_BOQ_Optional_2008Q1_JI Group - Note R11_(11)unrealised ex.rate 5" xfId="2569" xr:uid="{6D155458-B7DE-4D3B-968B-1CE908F18A61}"/>
    <cellStyle name="_infoX-SSS Broadband Quotation for TT&amp;T_20051124_BOQ_Optional_2008Q1_JI Group - Note R11_(11)unrealised ex.rate_(2)Sum of cash&amp;cash equipvalent" xfId="2570" xr:uid="{39B812B3-6610-4451-B39B-E2DE812B9490}"/>
    <cellStyle name="_infoX-SSS Broadband Quotation for TT&amp;T_20051124_BOQ_Optional_2008Q1_JI Group - Note R11_(11)unrealised ex.rate_(2)Sum of cash&amp;cash equipvalent 2" xfId="2571" xr:uid="{26C99177-9249-44F6-B3EF-C8F9FE356EF8}"/>
    <cellStyle name="_infoX-SSS Broadband Quotation for TT&amp;T_20051124_BOQ_Optional_2008Q1_JI Group - Note R11_(11)unrealised ex.rate_(2)Sum of cash&amp;cash equipvalent 3" xfId="2572" xr:uid="{9BBFF0B0-45BC-4245-A7E0-ABF8889F9072}"/>
    <cellStyle name="_infoX-SSS Broadband Quotation for TT&amp;T_20051124_BOQ_Optional_2008Q1_JI Group - Note R11_(11)unrealised ex.rate_(2)Sum of cash&amp;cash equipvalent 4" xfId="2573" xr:uid="{8C8C7309-F0DE-47BB-ACEA-3A942CDAD29D}"/>
    <cellStyle name="_infoX-SSS Broadband Quotation for TT&amp;T_20051124_BOQ_Optional_2008Q1_JI Group - Note R11_(11)unrealised ex.rate_(2)Sum of cash&amp;cash equipvalent 5" xfId="2574" xr:uid="{311F7E72-D145-46FF-8A94-2F4D3DCC3E1A}"/>
    <cellStyle name="_infoX-SSS Broadband Quotation for TT&amp;T_20051124_BOQ_Optional_2008Q1_JI Group - Note R11_(11)unrealised ex.rate_(3)Aging AR" xfId="2575" xr:uid="{C11C06B6-6A5C-4CB7-B71D-ACCD8F66BF2C}"/>
    <cellStyle name="_infoX-SSS Broadband Quotation for TT&amp;T_20051124_BOQ_Optional_2008Q1_JI Group - Note R11_(11)unrealised ex.rate_(3)Aging AR 2" xfId="2576" xr:uid="{6E8480F2-9B17-4D08-ADB6-A10356F7A4A0}"/>
    <cellStyle name="_infoX-SSS Broadband Quotation for TT&amp;T_20051124_BOQ_Optional_2008Q1_JI Group - Note R11_(11)unrealised ex.rate_(3)Aging AR 3" xfId="2577" xr:uid="{4C89E237-072E-4FDC-AFDA-97B51A4080CB}"/>
    <cellStyle name="_infoX-SSS Broadband Quotation for TT&amp;T_20051124_BOQ_Optional_2008Q1_JI Group - Note R11_(11)unrealised ex.rate_(3)Aging AR 4" xfId="2578" xr:uid="{52A7213F-0FAB-4636-A5AA-2C7A7FAEC053}"/>
    <cellStyle name="_infoX-SSS Broadband Quotation for TT&amp;T_20051124_BOQ_Optional_2008Q1_JI Group - Note R11_(11)unrealised ex.rate_(3)Aging AR 5" xfId="2579" xr:uid="{C37D6F8C-35B7-456C-B8C6-CD36CCB66C6F}"/>
    <cellStyle name="_infoX-SSS Broadband Quotation for TT&amp;T_20051124_BOQ_Optional_2008Q1_JI Group - Note R11_(12) Detail cash flow" xfId="2580" xr:uid="{982D6F53-4CF7-4D65-A034-71060A691430}"/>
    <cellStyle name="_infoX-SSS Broadband Quotation for TT&amp;T_20051124_BOQ_Optional_2008Q1_JI Group - Note R11_(3)Selling and admin Q2_Y2009" xfId="2581" xr:uid="{47C3978D-AA94-4868-B2AF-CD6768448A54}"/>
    <cellStyle name="_infoX-SSS Broadband Quotation for TT&amp;T_20051124_BOQ_Optional_2008Q1_JI Group - Note R11_(3)Selling and admin Q2_Y2009 2" xfId="2582" xr:uid="{31835926-C6FB-448D-B367-C7A89D68BAB2}"/>
    <cellStyle name="_infoX-SSS Broadband Quotation for TT&amp;T_20051124_BOQ_Optional_2008Q1_JI Group - Note R11_(3)Selling and admin Q2_Y2009_2010_JAS Group_R3_Expenses by nature 2009" xfId="2583" xr:uid="{C73BED3F-DB93-4AE8-A3D1-9E3332D5197F}"/>
    <cellStyle name="_infoX-SSS Broadband Quotation for TT&amp;T_20051124_BOQ_Optional_2008Q1_JI Group - Note R11_(3)Selling and admin Q2_Y2009_Q209_J027_Note group R3" xfId="2584" xr:uid="{B1C3C080-3F90-488C-B47F-5ED6C3C8AD5C}"/>
    <cellStyle name="_infoX-SSS Broadband Quotation for TT&amp;T_20051124_BOQ_Optional_2008Q1_JI Group - Note R11_(3)Selling and admin Q2_Y2009_Q209_J027_Note group R3 2" xfId="2585" xr:uid="{0EC757D6-E3E0-4DDC-A9CD-0A087F670A89}"/>
    <cellStyle name="_infoX-SSS Broadband Quotation for TT&amp;T_20051124_BOQ_Optional_2008Q1_JI Group - Note R11_(3)Selling and admin Q2_Y2009_Q209_J027_Note group R3_2010_JAS Group_R3_Expenses by nature 2009" xfId="2586" xr:uid="{DADF633D-5EBF-4118-84DD-C4609AA99C55}"/>
    <cellStyle name="_infoX-SSS Broadband Quotation for TT&amp;T_20051124_BOQ_Optional_2008Q1_JI Group - Note R11_2010_Q3_TTT I_Note R3." xfId="2587" xr:uid="{68BEA141-2E99-47BE-83EB-888204EA117A}"/>
    <cellStyle name="_infoX-SSS Broadband Quotation for TT&amp;T_20051124_BOQ_Optional_2008Q1_JI Group - Note R11_2010_Q4_TTT I_Note R3" xfId="2588" xr:uid="{4F9EFE88-9B64-4C92-A172-D0534D04FA9E}"/>
    <cellStyle name="_infoX-SSS Broadband Quotation for TT&amp;T_20051124_BOQ_Optional_2008Q1_JI Group - Note R11_detail cash flow" xfId="2589" xr:uid="{CC0897FE-154C-4709-BCDD-D9A5B9698D8F}"/>
    <cellStyle name="_infoX-SSS Broadband Quotation for TT&amp;T_20051124_BOQ_Optional_2008Q1_JI Group - Note R11_detail cash flow 2" xfId="2590" xr:uid="{68AD876C-7906-4E1B-BC22-FA2E651CA802}"/>
    <cellStyle name="_infoX-SSS Broadband Quotation for TT&amp;T_20051124_BOQ_Optional_2008Q1_JI Group - Note R11_Note unrealized (update)" xfId="2591" xr:uid="{3D01F30D-B13D-492F-9D02-559424617698}"/>
    <cellStyle name="_infoX-SSS Broadband Quotation for TT&amp;T_20051124_BOQ_Optional_2008Q1_JI Group - Note R11_Note unrealized (update) 2" xfId="2592" xr:uid="{D5973654-5591-4045-8701-E4794B1F4D5E}"/>
    <cellStyle name="_infoX-SSS Broadband Quotation for TT&amp;T_20051124_BOQ_Optional_2008Q1_JI Group - Note R11_Note unrealized (update) 3" xfId="2593" xr:uid="{759D00D8-AC8C-4CB8-8441-8E86E2B8F1F4}"/>
    <cellStyle name="_infoX-SSS Broadband Quotation for TT&amp;T_20051124_BOQ_Optional_2008Q1_JI Group - Note R11_Note unrealized (update)_JTS_Note R1_Q2Y2010" xfId="2594" xr:uid="{4463931A-BE50-4E30-A3F8-F28CC3DDB091}"/>
    <cellStyle name="_infoX-SSS Broadband Quotation for TT&amp;T_20051124_BOQ_Optional_2008Q1_JI Group - Note R11_Note unrealized (update)_JTS_Note R1_Q2Y2010 2" xfId="2595" xr:uid="{CD076721-9DAB-45A4-8A5B-889AAE9C12F6}"/>
    <cellStyle name="_infoX-SSS Broadband Quotation for TT&amp;T_20051124_BOQ_Optional_2008Q1_JI Group - Note R11_Note unrealized (update)_Note_R1_Aging_Q2_11" xfId="2596" xr:uid="{502136A8-CA19-4CB8-95D8-A4BED42E4A49}"/>
    <cellStyle name="_infoX-SSS Broadband Quotation for TT&amp;T_20051124_BOQ_Optional_2008Q1_JI Group - Note R11_Note unrealized (update)_Note_R1_Aging_Q2_11 2" xfId="2597" xr:uid="{0DD094C9-A4A3-4C28-AC44-C4B46F27E74A}"/>
    <cellStyle name="_infoX-SSS Broadband Quotation for TT&amp;T_20051124_BOQ_Optional_2008Q1_JI Group - Note R11_Note unrealized (update)_Note_R1_Aging_Q3_11" xfId="2598" xr:uid="{FA9F3D6A-8D7A-4E8F-8EDD-2003848E339F}"/>
    <cellStyle name="_infoX-SSS Broadband Quotation for TT&amp;T_20051124_BOQ_Optional_2008Q1_JI Group - Note R11_Note unrealized (update)_Note_R1_Aging_Q4" xfId="2599" xr:uid="{2B3629F6-2A34-4108-8D5A-CF3359AF9A51}"/>
    <cellStyle name="_infoX-SSS Broadband Quotation for TT&amp;T_20051124_BOQ_Optional_2008Q1_JI Group - Note R11_Note unrealized (update)_Note_R1_Aging_Q4 2" xfId="2600" xr:uid="{5E7F9CAC-DACE-4C3D-9126-93F2280146EA}"/>
    <cellStyle name="_infoX-SSS Broadband Quotation for TT&amp;T_20051124_BOQ_Optional_2008Q1_JI Group - Note R11_Note unrealized (update)_Q210_J032_Note R1_Unrealised" xfId="2601" xr:uid="{659ED625-383C-42FC-8659-BE49943D6DEF}"/>
    <cellStyle name="_infoX-SSS Broadband Quotation for TT&amp;T_20051124_BOQ_Optional_2008Q1_JI Group - Note R11_Note unrealized (update)_Q210_J032_Note R1_Unrealised 2" xfId="2602" xr:uid="{F25FAD2B-2239-4956-8C6A-B669D9F5B725}"/>
    <cellStyle name="_infoX-SSS Broadband Quotation for TT&amp;T_20051124_BOQ_Optional_2008Q1_JI Group - Note R11_Note_Cash&amp;Cash equivalent" xfId="2603" xr:uid="{0BE97DB9-12C5-400B-9506-C2AC90BE36E9}"/>
    <cellStyle name="_infoX-SSS Broadband Quotation for TT&amp;T_20051124_BOQ_Optional_2008Q1_JI Group - Note R11_Q1_09_JAS Group_Note R2" xfId="2604" xr:uid="{63A85789-AD6F-44F4-931F-995C2AEECF63}"/>
    <cellStyle name="_infoX-SSS Broadband Quotation for TT&amp;T_20051124_BOQ_Optional_2008Q1_JI Group - Note R11_Q209_J027_Note group R2" xfId="2605" xr:uid="{F4F81FDC-2DA0-4915-B35C-320318F503B0}"/>
    <cellStyle name="_infoX-SSS Broadband Quotation for TT&amp;T_20051124_BOQ_Optional_2008Q1_JI Group - Note R11_Q2-2010_TTT I_Note R3" xfId="2606" xr:uid="{8D24F0E6-23DC-47A4-809D-B650B0154D50}"/>
    <cellStyle name="_infoX-SSS Broadband Quotation for TT&amp;T_20051124_BOQ_Optional_2008Q1_JI Group - Note R11_Q309_J032_Note R1_Audit (2)" xfId="2607" xr:uid="{2DA53B78-4DB3-44FC-BFB7-3DE0FF998CCE}"/>
    <cellStyle name="_infoX-SSS Broadband Quotation for TT&amp;T_20051124_BOQ_Optional_2008Q1_JI Group - Note R11_Q309_J032_Note R1_Audit (2) 2" xfId="2608" xr:uid="{8EE97950-A80B-4585-B806-C6825F9D36DA}"/>
    <cellStyle name="_infoX-SSS Broadband Quotation for TT&amp;T_20051124_BOQ_Optional_2008Q1_JI Group - Note R11_Q309_J032_Note R1_Audit (2) 3" xfId="2609" xr:uid="{3B542E9F-E110-4D1F-A36E-5AFD1E1D83AD}"/>
    <cellStyle name="_infoX-SSS Broadband Quotation for TT&amp;T_20051124_BOQ_Optional_2008Q1_JI Group - Note R11_Q309_J032_Note R1_Audit (2)_JTS_Note R1_Q2Y2010" xfId="2610" xr:uid="{4865A639-D1D5-468C-B8DD-05D5174D922A}"/>
    <cellStyle name="_infoX-SSS Broadband Quotation for TT&amp;T_20051124_BOQ_Optional_2008Q1_JI Group - Note R11_Q309_J032_Note R1_Audit (2)_JTS_Note R1_Q2Y2010 2" xfId="2611" xr:uid="{58D2FCFB-F4C2-4EF7-8E6E-52B0D266C965}"/>
    <cellStyle name="_infoX-SSS Broadband Quotation for TT&amp;T_20051124_BOQ_Optional_2008Q1_JI Group - Note R11_Q309_J032_Note R1_Audit (2)_Note_R1_Aging_Q2_11" xfId="2612" xr:uid="{EB1425B1-8AED-4177-B8AE-76424BE6A64C}"/>
    <cellStyle name="_infoX-SSS Broadband Quotation for TT&amp;T_20051124_BOQ_Optional_2008Q1_JI Group - Note R11_Q309_J032_Note R1_Audit (2)_Note_R1_Aging_Q2_11 2" xfId="2613" xr:uid="{5EA79D62-ABFB-435E-8714-64BCA68F122B}"/>
    <cellStyle name="_infoX-SSS Broadband Quotation for TT&amp;T_20051124_BOQ_Optional_2008Q1_JI Group - Note R11_Q309_J032_Note R1_Audit (2)_Note_R1_Aging_Q3_11" xfId="2614" xr:uid="{0C6192F5-7173-49D0-A0E3-CC13B5515A9D}"/>
    <cellStyle name="_infoX-SSS Broadband Quotation for TT&amp;T_20051124_BOQ_Optional_2008Q1_JI Group - Note R11_Q309_J032_Note R1_Audit (2)_Note_R1_Aging_Q4" xfId="2615" xr:uid="{097FBC0C-B6D5-4C5B-AD62-F3144A95F77D}"/>
    <cellStyle name="_infoX-SSS Broadband Quotation for TT&amp;T_20051124_BOQ_Optional_2008Q1_JI Group - Note R11_Q309_J032_Note R1_Audit (2)_Note_R1_Aging_Q4 2" xfId="2616" xr:uid="{172CA45C-E431-418C-B92E-CABC4832B17F}"/>
    <cellStyle name="_infoX-SSS Broadband Quotation for TT&amp;T_20051124_BOQ_Optional_2008Q1_JI Group - Note R11_Q309_J032_Note R1_Audit (2)_Q210_J032_Note R1_Unrealised" xfId="2617" xr:uid="{EF71D79E-39C0-4595-BE02-4FA038DE5702}"/>
    <cellStyle name="_infoX-SSS Broadband Quotation for TT&amp;T_20051124_BOQ_Optional_2008Q1_JI Group - Note R11_Q309_J032_Note R1_Audit (2)_Q210_J032_Note R1_Unrealised 2" xfId="2618" xr:uid="{3DEAEF9C-0ED2-4D6F-A665-0BA63F3392B6}"/>
    <cellStyle name="_infoX-SSS Broadband Quotation for TT&amp;T_20051124_BOQ_Optional_2008Q2_JIG_Note R11" xfId="2619" xr:uid="{D6EA75D7-9F79-42BE-A421-9D674DB5EF36}"/>
    <cellStyle name="_infoX-SSS Broadband Quotation for TT&amp;T_20051124_BOQ_Optional_2008Q3- J027 - JI Group - Note R1" xfId="2620" xr:uid="{39992A91-A2BD-4259-82EB-C3A963FA767D}"/>
    <cellStyle name="_infoX-SSS Broadband Quotation for TT&amp;T_20051124_BOQ_Optional_2008Q3- J027 - JI Group - Note R1 2" xfId="2621" xr:uid="{2F9AB9BD-B3C2-4B02-9701-9BDF7765BA96}"/>
    <cellStyle name="_infoX-SSS Broadband Quotation for TT&amp;T_20051124_BOQ_Optional_2008Q3- J027 - JI Group - Note R1_Q1_09_JAS Group_Note R2" xfId="2622" xr:uid="{A8C4B78C-FDA3-4BB3-AB05-A0AADE23E548}"/>
    <cellStyle name="_infoX-SSS Broadband Quotation for TT&amp;T_20051124_BOQ_Optional_2008Q3- J027 - JI Group - Note R1_Q209_J027_Note group R2" xfId="2623" xr:uid="{F6194BF2-5AAE-4CF9-A29F-BF2AA65865E1}"/>
    <cellStyle name="_infoX-SSS Broadband Quotation for TT&amp;T_20051124_BOQ_Optional_2010_Q3_TTT I_Note R3." xfId="2624" xr:uid="{5C719A74-669D-4A55-89E6-F02FC1AC10E2}"/>
    <cellStyle name="_infoX-SSS Broadband Quotation for TT&amp;T_20051124_BOQ_Optional_2010_Q4_TTT I_Note R3" xfId="2625" xr:uid="{96EA6E17-F47A-4AE7-9BD3-A4D8DE90AD83}"/>
    <cellStyle name="_infoX-SSS Broadband Quotation for TT&amp;T_20051124_BOQ_Optional_3-TTTBB Budget 2010 to Dept (2)" xfId="2626" xr:uid="{F953F6AA-D6F7-44A3-A0DC-163428F1E3F4}"/>
    <cellStyle name="_infoX-SSS Broadband Quotation for TT&amp;T_20051124_BOQ_Optional_detail cash flow" xfId="2627" xr:uid="{5C12FE94-1F04-420C-8AD2-2EA734DA5DF8}"/>
    <cellStyle name="_infoX-SSS Broadband Quotation for TT&amp;T_20051124_BOQ_Optional_detail cash flow 2" xfId="2628" xr:uid="{C010DDFE-3143-43C7-9D79-4BB1FAD0526A}"/>
    <cellStyle name="_infoX-SSS Broadband Quotation for TT&amp;T_20051124_BOQ_Optional_Movement CIP" xfId="2629" xr:uid="{94192CE8-F8F9-43E9-948A-0AFCCBEA1AD1}"/>
    <cellStyle name="_infoX-SSS Broadband Quotation for TT&amp;T_20051124_BOQ_Optional_Note unrealized (update)" xfId="2630" xr:uid="{F3A7B5D5-5263-4F62-9CCA-E2E514598E09}"/>
    <cellStyle name="_infoX-SSS Broadband Quotation for TT&amp;T_20051124_BOQ_Optional_Note unrealized (update) 2" xfId="2631" xr:uid="{8EC8BC50-390E-4AB0-B0CC-26A605A8BEB9}"/>
    <cellStyle name="_infoX-SSS Broadband Quotation for TT&amp;T_20051124_BOQ_Optional_Note unrealized (update) 3" xfId="2632" xr:uid="{B20917F0-CF94-4CD1-A349-CE5EDBA5237B}"/>
    <cellStyle name="_infoX-SSS Broadband Quotation for TT&amp;T_20051124_BOQ_Optional_Note unrealized (update)_JTS_Note R1_Q2Y2010" xfId="2633" xr:uid="{BB2AFC2B-CE1F-4846-9546-8C4C27EFF79D}"/>
    <cellStyle name="_infoX-SSS Broadband Quotation for TT&amp;T_20051124_BOQ_Optional_Note unrealized (update)_JTS_Note R1_Q2Y2010 2" xfId="2634" xr:uid="{DCF1BE75-C0C3-4E09-B0BB-CF926D724730}"/>
    <cellStyle name="_infoX-SSS Broadband Quotation for TT&amp;T_20051124_BOQ_Optional_Note unrealized (update)_Note_R1_Aging_Q2_11" xfId="2635" xr:uid="{4954F9A7-6D01-4CBC-9705-23DDE28E3952}"/>
    <cellStyle name="_infoX-SSS Broadband Quotation for TT&amp;T_20051124_BOQ_Optional_Note unrealized (update)_Note_R1_Aging_Q2_11 2" xfId="2636" xr:uid="{0CB0CC77-0914-4F3F-9DD8-7D8640F37F8C}"/>
    <cellStyle name="_infoX-SSS Broadband Quotation for TT&amp;T_20051124_BOQ_Optional_Note unrealized (update)_Note_R1_Aging_Q3_11" xfId="2637" xr:uid="{80B5F095-F274-4D8D-A9A3-3F23CC2DA5C5}"/>
    <cellStyle name="_infoX-SSS Broadband Quotation for TT&amp;T_20051124_BOQ_Optional_Note unrealized (update)_Note_R1_Aging_Q4" xfId="2638" xr:uid="{35200124-62AA-4630-9FAB-BF7EF8D37FD4}"/>
    <cellStyle name="_infoX-SSS Broadband Quotation for TT&amp;T_20051124_BOQ_Optional_Note unrealized (update)_Note_R1_Aging_Q4 2" xfId="2639" xr:uid="{17850695-55C4-407B-A602-0E17386C67F0}"/>
    <cellStyle name="_infoX-SSS Broadband Quotation for TT&amp;T_20051124_BOQ_Optional_Note unrealized (update)_Q210_J032_Note R1_Unrealised" xfId="2640" xr:uid="{D3C19EB7-8013-4A50-A48B-A66E4EFAB8B9}"/>
    <cellStyle name="_infoX-SSS Broadband Quotation for TT&amp;T_20051124_BOQ_Optional_Note unrealized (update)_Q210_J032_Note R1_Unrealised 2" xfId="2641" xr:uid="{1CB5666F-3DC2-48AC-9C5B-22406D48480C}"/>
    <cellStyle name="_infoX-SSS Broadband Quotation for TT&amp;T_20051124_BOQ_Optional_Note_Cash&amp;Cash equivalent" xfId="2642" xr:uid="{20F93139-2548-4F2E-8B5F-9A80E5215409}"/>
    <cellStyle name="_infoX-SSS Broadband Quotation for TT&amp;T_20051124_BOQ_Optional_Q1 2008 - J027 - cash flow conso - WP" xfId="2643" xr:uid="{C05377E1-F568-4452-BD91-55B8A3CD147D}"/>
    <cellStyle name="_infoX-SSS Broadband Quotation for TT&amp;T_20051124_BOQ_Optional_Q1 2008 - J027 - cash flow conso - WP 2" xfId="2644" xr:uid="{1E861CFE-A37A-47A3-A3CB-47804BEC5A5C}"/>
    <cellStyle name="_infoX-SSS Broadband Quotation for TT&amp;T_20051124_BOQ_Optional_Q1 2008 - J027 - cash flow conso - WP 3" xfId="2645" xr:uid="{F499A06D-158D-48D9-B8DF-A64EDD283CDA}"/>
    <cellStyle name="_infoX-SSS Broadband Quotation for TT&amp;T_20051124_BOQ_Optional_Q1 2008 - J027 - cash flow conso - WP_(11)unrealised ex.rate" xfId="2646" xr:uid="{58D0907C-1E57-413E-8AB9-CDB402ABF92C}"/>
    <cellStyle name="_infoX-SSS Broadband Quotation for TT&amp;T_20051124_BOQ_Optional_Q1 2008 - J027 - cash flow conso - WP_(11)unrealised ex.rate 2" xfId="2647" xr:uid="{F8519501-1EA0-4E29-961D-1C717460CE5D}"/>
    <cellStyle name="_infoX-SSS Broadband Quotation for TT&amp;T_20051124_BOQ_Optional_Q1 2008 - J027 - cash flow conso - WP_(11)unrealised ex.rate 3" xfId="2648" xr:uid="{59E2BD53-A900-4A5F-9C7E-532D12CF729B}"/>
    <cellStyle name="_infoX-SSS Broadband Quotation for TT&amp;T_20051124_BOQ_Optional_Q1 2008 - J027 - cash flow conso - WP_(11)unrealised ex.rate 4" xfId="2649" xr:uid="{57FF695C-085D-4A0E-B2BC-BB8B85D69ED6}"/>
    <cellStyle name="_infoX-SSS Broadband Quotation for TT&amp;T_20051124_BOQ_Optional_Q1 2008 - J027 - cash flow conso - WP_(11)unrealised ex.rate 5" xfId="2650" xr:uid="{89A7E422-67C6-4770-B7A5-EBE405BE7E62}"/>
    <cellStyle name="_infoX-SSS Broadband Quotation for TT&amp;T_20051124_BOQ_Optional_Q1 2008 - J027 - cash flow conso - WP_(11)unrealised ex.rate_(2)Sum of cash&amp;cash equipvalent" xfId="2651" xr:uid="{549DCBED-67C1-4925-A90C-A74A3339215E}"/>
    <cellStyle name="_infoX-SSS Broadband Quotation for TT&amp;T_20051124_BOQ_Optional_Q1 2008 - J027 - cash flow conso - WP_(11)unrealised ex.rate_(2)Sum of cash&amp;cash equipvalent 2" xfId="2652" xr:uid="{41E246F8-66B6-4845-8D8F-2B123A6BEB5C}"/>
    <cellStyle name="_infoX-SSS Broadband Quotation for TT&amp;T_20051124_BOQ_Optional_Q1 2008 - J027 - cash flow conso - WP_(11)unrealised ex.rate_(2)Sum of cash&amp;cash equipvalent 3" xfId="2653" xr:uid="{488F5678-06BC-442F-AF33-DAC4E18383F0}"/>
    <cellStyle name="_infoX-SSS Broadband Quotation for TT&amp;T_20051124_BOQ_Optional_Q1 2008 - J027 - cash flow conso - WP_(11)unrealised ex.rate_(2)Sum of cash&amp;cash equipvalent 4" xfId="2654" xr:uid="{51C79C2B-86E9-41ED-8B7B-28549B16F12C}"/>
    <cellStyle name="_infoX-SSS Broadband Quotation for TT&amp;T_20051124_BOQ_Optional_Q1 2008 - J027 - cash flow conso - WP_(11)unrealised ex.rate_(2)Sum of cash&amp;cash equipvalent 5" xfId="2655" xr:uid="{3ABCF6D1-876A-4F8B-9E42-267A752F2B4A}"/>
    <cellStyle name="_infoX-SSS Broadband Quotation for TT&amp;T_20051124_BOQ_Optional_Q1 2008 - J027 - cash flow conso - WP_(11)unrealised ex.rate_(3)Aging AR" xfId="2656" xr:uid="{4194F7F8-5B29-4DCD-BBA8-2531EB91CED3}"/>
    <cellStyle name="_infoX-SSS Broadband Quotation for TT&amp;T_20051124_BOQ_Optional_Q1 2008 - J027 - cash flow conso - WP_(11)unrealised ex.rate_(3)Aging AR 2" xfId="2657" xr:uid="{2A7D7F7F-DD83-41A6-AAFB-405A7F07F191}"/>
    <cellStyle name="_infoX-SSS Broadband Quotation for TT&amp;T_20051124_BOQ_Optional_Q1 2008 - J027 - cash flow conso - WP_(11)unrealised ex.rate_(3)Aging AR 3" xfId="2658" xr:uid="{2C7C1C7D-2ADF-4F27-A11D-716FCC2BDD76}"/>
    <cellStyle name="_infoX-SSS Broadband Quotation for TT&amp;T_20051124_BOQ_Optional_Q1 2008 - J027 - cash flow conso - WP_(11)unrealised ex.rate_(3)Aging AR 4" xfId="2659" xr:uid="{429FF04A-18C8-4173-9DF5-8DB6D7F37D0E}"/>
    <cellStyle name="_infoX-SSS Broadband Quotation for TT&amp;T_20051124_BOQ_Optional_Q1 2008 - J027 - cash flow conso - WP_(11)unrealised ex.rate_(3)Aging AR 5" xfId="2660" xr:uid="{DC96D84D-BFA4-4761-B66F-66B4A8E97883}"/>
    <cellStyle name="_infoX-SSS Broadband Quotation for TT&amp;T_20051124_BOQ_Optional_Q1 2008 - J027 - cash flow conso - WP_(12) Detail cash flow" xfId="2661" xr:uid="{A46C12DF-A856-443A-AB85-A85E5A136DD2}"/>
    <cellStyle name="_infoX-SSS Broadband Quotation for TT&amp;T_20051124_BOQ_Optional_Q1 2008 - J027 - cash flow conso - WP_(3)Selling and admin Q2_Y2009" xfId="2662" xr:uid="{FE02E944-9773-4020-9BA2-A807DB0BA30B}"/>
    <cellStyle name="_infoX-SSS Broadband Quotation for TT&amp;T_20051124_BOQ_Optional_Q1 2008 - J027 - cash flow conso - WP_(3)Selling and admin Q2_Y2009 2" xfId="2663" xr:uid="{157AF41A-2DDA-4C15-9562-E2B76ADA2542}"/>
    <cellStyle name="_infoX-SSS Broadband Quotation for TT&amp;T_20051124_BOQ_Optional_Q1 2008 - J027 - cash flow conso - WP_(3)Selling and admin Q2_Y2009_2010_JAS Group_R3_Expenses by nature 2009" xfId="2664" xr:uid="{7F1C47BC-9C41-45AD-AF25-C9CC21D26921}"/>
    <cellStyle name="_infoX-SSS Broadband Quotation for TT&amp;T_20051124_BOQ_Optional_Q1 2008 - J027 - cash flow conso - WP_(3)Selling and admin Q2_Y2009_Q209_J027_Note group R3" xfId="2665" xr:uid="{F0FEC2C8-3C21-4907-B96E-F1CBD045D773}"/>
    <cellStyle name="_infoX-SSS Broadband Quotation for TT&amp;T_20051124_BOQ_Optional_Q1 2008 - J027 - cash flow conso - WP_(3)Selling and admin Q2_Y2009_Q209_J027_Note group R3 2" xfId="2666" xr:uid="{2E75E931-5AB9-4D15-AD5F-27B052573405}"/>
    <cellStyle name="_infoX-SSS Broadband Quotation for TT&amp;T_20051124_BOQ_Optional_Q1 2008 - J027 - cash flow conso - WP_(3)Selling and admin Q2_Y2009_Q209_J027_Note group R3_2010_JAS Group_R3_Expenses by nature 2009" xfId="2667" xr:uid="{B099F687-8C8C-4E15-ADF2-FCD611D978A2}"/>
    <cellStyle name="_infoX-SSS Broadband Quotation for TT&amp;T_20051124_BOQ_Optional_Q1 2008 - J027 - cash flow conso - WP_2010_Q3_TTT I_Note R3." xfId="2668" xr:uid="{39A77397-D1D7-4D68-B9CF-5876642646FE}"/>
    <cellStyle name="_infoX-SSS Broadband Quotation for TT&amp;T_20051124_BOQ_Optional_Q1 2008 - J027 - cash flow conso - WP_2010_Q4_TTT I_Note R3" xfId="2669" xr:uid="{A11DD212-F481-459E-BE0C-EA850A750245}"/>
    <cellStyle name="_infoX-SSS Broadband Quotation for TT&amp;T_20051124_BOQ_Optional_Q1 2008 - J027 - cash flow conso - WP_detail cash flow" xfId="2670" xr:uid="{DF20BE0C-CBC8-4EB2-88BC-DA5C2344CD20}"/>
    <cellStyle name="_infoX-SSS Broadband Quotation for TT&amp;T_20051124_BOQ_Optional_Q1 2008 - J027 - cash flow conso - WP_detail cash flow 2" xfId="2671" xr:uid="{FFC79748-A89C-40AF-8A61-7E5ABB57E66A}"/>
    <cellStyle name="_infoX-SSS Broadband Quotation for TT&amp;T_20051124_BOQ_Optional_Q1 2008 - J027 - cash flow conso - WP_Note unrealized (update)" xfId="2672" xr:uid="{18D33F72-EFE9-4C3A-A854-4A06EB22DCF0}"/>
    <cellStyle name="_infoX-SSS Broadband Quotation for TT&amp;T_20051124_BOQ_Optional_Q1 2008 - J027 - cash flow conso - WP_Note unrealized (update) 2" xfId="2673" xr:uid="{1FC0413F-1983-4AEB-B90E-A11E32A59A35}"/>
    <cellStyle name="_infoX-SSS Broadband Quotation for TT&amp;T_20051124_BOQ_Optional_Q1 2008 - J027 - cash flow conso - WP_Note unrealized (update) 3" xfId="2674" xr:uid="{609B5BE2-96BA-4BAA-84DE-8A395CD15064}"/>
    <cellStyle name="_infoX-SSS Broadband Quotation for TT&amp;T_20051124_BOQ_Optional_Q1 2008 - J027 - cash flow conso - WP_Note unrealized (update)_JTS_Note R1_Q2Y2010" xfId="2675" xr:uid="{B8AFA2A5-1C4B-42C8-92F9-224017007E15}"/>
    <cellStyle name="_infoX-SSS Broadband Quotation for TT&amp;T_20051124_BOQ_Optional_Q1 2008 - J027 - cash flow conso - WP_Note unrealized (update)_JTS_Note R1_Q2Y2010 2" xfId="2676" xr:uid="{9D8B2790-BAC5-4A1C-A329-5B0F4D833EDE}"/>
    <cellStyle name="_infoX-SSS Broadband Quotation for TT&amp;T_20051124_BOQ_Optional_Q1 2008 - J027 - cash flow conso - WP_Note unrealized (update)_Note_R1_Aging_Q2_11" xfId="2677" xr:uid="{D341D830-ACC0-481A-AB63-E9F10F96C4FD}"/>
    <cellStyle name="_infoX-SSS Broadband Quotation for TT&amp;T_20051124_BOQ_Optional_Q1 2008 - J027 - cash flow conso - WP_Note unrealized (update)_Note_R1_Aging_Q2_11 2" xfId="2678" xr:uid="{04BA7ECD-0DD4-4A38-BFA7-365F1BEF00D2}"/>
    <cellStyle name="_infoX-SSS Broadband Quotation for TT&amp;T_20051124_BOQ_Optional_Q1 2008 - J027 - cash flow conso - WP_Note unrealized (update)_Note_R1_Aging_Q3_11" xfId="2679" xr:uid="{FC896491-2F10-43B8-B2A7-286E70B82677}"/>
    <cellStyle name="_infoX-SSS Broadband Quotation for TT&amp;T_20051124_BOQ_Optional_Q1 2008 - J027 - cash flow conso - WP_Note unrealized (update)_Note_R1_Aging_Q4" xfId="2680" xr:uid="{20296F2F-8E21-4B7E-9FEE-AEF4EE0C610E}"/>
    <cellStyle name="_infoX-SSS Broadband Quotation for TT&amp;T_20051124_BOQ_Optional_Q1 2008 - J027 - cash flow conso - WP_Note unrealized (update)_Note_R1_Aging_Q4 2" xfId="2681" xr:uid="{B9E6D5A9-A998-43E8-B818-686BCD23CD2B}"/>
    <cellStyle name="_infoX-SSS Broadband Quotation for TT&amp;T_20051124_BOQ_Optional_Q1 2008 - J027 - cash flow conso - WP_Note unrealized (update)_Q210_J032_Note R1_Unrealised" xfId="2682" xr:uid="{48D33CC9-D541-4706-92F3-A45B7A607B16}"/>
    <cellStyle name="_infoX-SSS Broadband Quotation for TT&amp;T_20051124_BOQ_Optional_Q1 2008 - J027 - cash flow conso - WP_Note unrealized (update)_Q210_J032_Note R1_Unrealised 2" xfId="2683" xr:uid="{DBF2BF25-8E65-4633-8C66-CF0D84ADBD6F}"/>
    <cellStyle name="_infoX-SSS Broadband Quotation for TT&amp;T_20051124_BOQ_Optional_Q1 2008 - J027 - cash flow conso - WP_Note_Cash&amp;Cash equivalent" xfId="2684" xr:uid="{621A5331-8D81-4FC3-B95F-F2504F7BBB14}"/>
    <cellStyle name="_infoX-SSS Broadband Quotation for TT&amp;T_20051124_BOQ_Optional_Q1 2008 - J027 - cash flow conso - WP_Q1_09_JAS Group_Note R2" xfId="2685" xr:uid="{D7035F71-7467-45FE-88A4-4D13208D302D}"/>
    <cellStyle name="_infoX-SSS Broadband Quotation for TT&amp;T_20051124_BOQ_Optional_Q1 2008 - J027 - cash flow conso - WP_Q209_J027_Note group R2" xfId="2686" xr:uid="{8618560C-DB9D-442B-86C1-0780900B078E}"/>
    <cellStyle name="_infoX-SSS Broadband Quotation for TT&amp;T_20051124_BOQ_Optional_Q1 2008 - J027 - cash flow conso - WP_Q2-2010_TTT I_Note R3" xfId="2687" xr:uid="{20B7C6B5-5CD3-4BEC-B95F-54170AE110DD}"/>
    <cellStyle name="_infoX-SSS Broadband Quotation for TT&amp;T_20051124_BOQ_Optional_Q1 2008 - J027 - cash flow conso - WP_Q309_J032_Note R1_Audit (2)" xfId="2688" xr:uid="{DFA6F1DB-DA02-4ABE-BFD6-A95B67FC9193}"/>
    <cellStyle name="_infoX-SSS Broadband Quotation for TT&amp;T_20051124_BOQ_Optional_Q1 2008 - J027 - cash flow conso - WP_Q309_J032_Note R1_Audit (2) 2" xfId="2689" xr:uid="{ADF57410-26DE-4341-ACC7-27CFCF398EB1}"/>
    <cellStyle name="_infoX-SSS Broadband Quotation for TT&amp;T_20051124_BOQ_Optional_Q1 2008 - J027 - cash flow conso - WP_Q309_J032_Note R1_Audit (2) 3" xfId="2690" xr:uid="{3ABCF53F-A63C-41BD-8025-BFA19C5BCBE8}"/>
    <cellStyle name="_infoX-SSS Broadband Quotation for TT&amp;T_20051124_BOQ_Optional_Q1 2008 - J027 - cash flow conso - WP_Q309_J032_Note R1_Audit (2)_JTS_Note R1_Q2Y2010" xfId="2691" xr:uid="{512BAA86-AD0D-4DE6-B9A9-CC1DD152CA16}"/>
    <cellStyle name="_infoX-SSS Broadband Quotation for TT&amp;T_20051124_BOQ_Optional_Q1 2008 - J027 - cash flow conso - WP_Q309_J032_Note R1_Audit (2)_JTS_Note R1_Q2Y2010 2" xfId="2692" xr:uid="{69543D5D-40AC-4B26-B09D-6A9ED596C1EE}"/>
    <cellStyle name="_infoX-SSS Broadband Quotation for TT&amp;T_20051124_BOQ_Optional_Q1 2008 - J027 - cash flow conso - WP_Q309_J032_Note R1_Audit (2)_Note_R1_Aging_Q2_11" xfId="2693" xr:uid="{D5FE9CEC-413C-4EB2-87D1-99C2F79AD2B0}"/>
    <cellStyle name="_infoX-SSS Broadband Quotation for TT&amp;T_20051124_BOQ_Optional_Q1 2008 - J027 - cash flow conso - WP_Q309_J032_Note R1_Audit (2)_Note_R1_Aging_Q2_11 2" xfId="2694" xr:uid="{3D780851-CD03-4CB3-AF37-525C3FD31FF8}"/>
    <cellStyle name="_infoX-SSS Broadband Quotation for TT&amp;T_20051124_BOQ_Optional_Q1 2008 - J027 - cash flow conso - WP_Q309_J032_Note R1_Audit (2)_Note_R1_Aging_Q3_11" xfId="2695" xr:uid="{01CF0A4B-9BC3-4821-8BF9-18B2FA6C5406}"/>
    <cellStyle name="_infoX-SSS Broadband Quotation for TT&amp;T_20051124_BOQ_Optional_Q1 2008 - J027 - cash flow conso - WP_Q309_J032_Note R1_Audit (2)_Note_R1_Aging_Q4" xfId="2696" xr:uid="{EABCC9A2-6C7A-4B4E-9669-D6C8F389D945}"/>
    <cellStyle name="_infoX-SSS Broadband Quotation for TT&amp;T_20051124_BOQ_Optional_Q1 2008 - J027 - cash flow conso - WP_Q309_J032_Note R1_Audit (2)_Note_R1_Aging_Q4 2" xfId="2697" xr:uid="{9264F52F-4BDA-40E9-AA0F-3036911610A4}"/>
    <cellStyle name="_infoX-SSS Broadband Quotation for TT&amp;T_20051124_BOQ_Optional_Q1 2008 - J027 - cash flow conso - WP_Q309_J032_Note R1_Audit (2)_Q210_J032_Note R1_Unrealised" xfId="2698" xr:uid="{55FA01E6-8C0C-46CC-B4A9-88217003088B}"/>
    <cellStyle name="_infoX-SSS Broadband Quotation for TT&amp;T_20051124_BOQ_Optional_Q1 2008 - J027 - cash flow conso - WP_Q309_J032_Note R1_Audit (2)_Q210_J032_Note R1_Unrealised 2" xfId="2699" xr:uid="{A38EBF3F-4589-43FA-9DF9-6BB41CFFAAD7}"/>
    <cellStyle name="_infoX-SSS Broadband Quotation for TT&amp;T_20051124_BOQ_Optional_Q1 2008 - J027 - JI Group - Note R11" xfId="2700" xr:uid="{D1984E8F-DEE4-4E49-A96D-E5C5E43205F0}"/>
    <cellStyle name="_infoX-SSS Broadband Quotation for TT&amp;T_20051124_BOQ_Optional_Q1 2008 - J027 - JI Group - Note R11 2" xfId="2701" xr:uid="{1EC19EB3-822B-498A-A202-2632B4FC13CA}"/>
    <cellStyle name="_infoX-SSS Broadband Quotation for TT&amp;T_20051124_BOQ_Optional_Q1 2008 - J027 - JI Group - Note R11 3" xfId="2702" xr:uid="{79BCA30B-8E7D-4FC8-94C4-31D0484FC4B9}"/>
    <cellStyle name="_infoX-SSS Broadband Quotation for TT&amp;T_20051124_BOQ_Optional_Q1 2008 - J027 - JI Group - Note R11_(11)unrealised ex.rate" xfId="2703" xr:uid="{56A9917E-9BD9-47A3-B7A8-34D8C0E1C585}"/>
    <cellStyle name="_infoX-SSS Broadband Quotation for TT&amp;T_20051124_BOQ_Optional_Q1 2008 - J027 - JI Group - Note R11_(11)unrealised ex.rate 2" xfId="2704" xr:uid="{0E397348-F831-4D4F-8AB1-DC55A50825EB}"/>
    <cellStyle name="_infoX-SSS Broadband Quotation for TT&amp;T_20051124_BOQ_Optional_Q1 2008 - J027 - JI Group - Note R11_(11)unrealised ex.rate 3" xfId="2705" xr:uid="{12DD5480-D30C-48EC-B9C6-563B3D127219}"/>
    <cellStyle name="_infoX-SSS Broadband Quotation for TT&amp;T_20051124_BOQ_Optional_Q1 2008 - J027 - JI Group - Note R11_(11)unrealised ex.rate 4" xfId="2706" xr:uid="{E36CBB00-D080-43B0-8CF2-DAF685BF4B06}"/>
    <cellStyle name="_infoX-SSS Broadband Quotation for TT&amp;T_20051124_BOQ_Optional_Q1 2008 - J027 - JI Group - Note R11_(11)unrealised ex.rate 5" xfId="2707" xr:uid="{10FB526D-D8D1-43BE-8CFD-5ACFCEA5254A}"/>
    <cellStyle name="_infoX-SSS Broadband Quotation for TT&amp;T_20051124_BOQ_Optional_Q1 2008 - J027 - JI Group - Note R11_(11)unrealised ex.rate_(2)Sum of cash&amp;cash equipvalent" xfId="2708" xr:uid="{1F6853C6-E2C6-4A5E-AF1A-CEBD630837E7}"/>
    <cellStyle name="_infoX-SSS Broadband Quotation for TT&amp;T_20051124_BOQ_Optional_Q1 2008 - J027 - JI Group - Note R11_(11)unrealised ex.rate_(2)Sum of cash&amp;cash equipvalent 2" xfId="2709" xr:uid="{6FECAEB3-3356-4B41-B29A-6826409D2FF0}"/>
    <cellStyle name="_infoX-SSS Broadband Quotation for TT&amp;T_20051124_BOQ_Optional_Q1 2008 - J027 - JI Group - Note R11_(11)unrealised ex.rate_(2)Sum of cash&amp;cash equipvalent 3" xfId="2710" xr:uid="{551CB72B-998E-461C-A7A2-3281C3675335}"/>
    <cellStyle name="_infoX-SSS Broadband Quotation for TT&amp;T_20051124_BOQ_Optional_Q1 2008 - J027 - JI Group - Note R11_(11)unrealised ex.rate_(2)Sum of cash&amp;cash equipvalent 4" xfId="2711" xr:uid="{02270E1D-60FD-4253-8A64-68070532BED8}"/>
    <cellStyle name="_infoX-SSS Broadband Quotation for TT&amp;T_20051124_BOQ_Optional_Q1 2008 - J027 - JI Group - Note R11_(11)unrealised ex.rate_(2)Sum of cash&amp;cash equipvalent 5" xfId="2712" xr:uid="{84598A05-BE02-4870-B334-1495849BC55C}"/>
    <cellStyle name="_infoX-SSS Broadband Quotation for TT&amp;T_20051124_BOQ_Optional_Q1 2008 - J027 - JI Group - Note R11_(11)unrealised ex.rate_(3)Aging AR" xfId="2713" xr:uid="{2969E5E9-87AA-4AB4-9740-E05AEC74A639}"/>
    <cellStyle name="_infoX-SSS Broadband Quotation for TT&amp;T_20051124_BOQ_Optional_Q1 2008 - J027 - JI Group - Note R11_(11)unrealised ex.rate_(3)Aging AR 2" xfId="2714" xr:uid="{6F6D94AE-2117-4A6B-8357-DC137BD3ECBF}"/>
    <cellStyle name="_infoX-SSS Broadband Quotation for TT&amp;T_20051124_BOQ_Optional_Q1 2008 - J027 - JI Group - Note R11_(11)unrealised ex.rate_(3)Aging AR 3" xfId="2715" xr:uid="{C6937722-90E5-4B51-89E2-0423E4563027}"/>
    <cellStyle name="_infoX-SSS Broadband Quotation for TT&amp;T_20051124_BOQ_Optional_Q1 2008 - J027 - JI Group - Note R11_(11)unrealised ex.rate_(3)Aging AR 4" xfId="2716" xr:uid="{80FF0934-F759-485A-AC31-FE2B94AC6943}"/>
    <cellStyle name="_infoX-SSS Broadband Quotation for TT&amp;T_20051124_BOQ_Optional_Q1 2008 - J027 - JI Group - Note R11_(11)unrealised ex.rate_(3)Aging AR 5" xfId="2717" xr:uid="{7C7EF8E0-7660-4C74-9524-C66A0A60681D}"/>
    <cellStyle name="_infoX-SSS Broadband Quotation for TT&amp;T_20051124_BOQ_Optional_Q1 2008 - J027 - JI Group - Note R11_(12) Detail cash flow" xfId="2718" xr:uid="{596D35CA-B0FD-416F-890B-2F37DEFE02A2}"/>
    <cellStyle name="_infoX-SSS Broadband Quotation for TT&amp;T_20051124_BOQ_Optional_Q1 2008 - J027 - JI Group - Note R11_(3)Selling and admin Q2_Y2009" xfId="2719" xr:uid="{6DDE889E-8222-4D75-A5BC-CC939972DB43}"/>
    <cellStyle name="_infoX-SSS Broadband Quotation for TT&amp;T_20051124_BOQ_Optional_Q1 2008 - J027 - JI Group - Note R11_(3)Selling and admin Q2_Y2009 2" xfId="2720" xr:uid="{E3D5614F-CD3C-49C5-A73B-4B2B5541CADC}"/>
    <cellStyle name="_infoX-SSS Broadband Quotation for TT&amp;T_20051124_BOQ_Optional_Q1 2008 - J027 - JI Group - Note R11_(3)Selling and admin Q2_Y2009_2010_JAS Group_R3_Expenses by nature 2009" xfId="2721" xr:uid="{960A038B-38FC-4B69-A037-38E28BB55D96}"/>
    <cellStyle name="_infoX-SSS Broadband Quotation for TT&amp;T_20051124_BOQ_Optional_Q1 2008 - J027 - JI Group - Note R11_(3)Selling and admin Q2_Y2009_Q209_J027_Note group R3" xfId="2722" xr:uid="{5513AD4C-2742-4417-88B3-1AE4C3F4443F}"/>
    <cellStyle name="_infoX-SSS Broadband Quotation for TT&amp;T_20051124_BOQ_Optional_Q1 2008 - J027 - JI Group - Note R11_(3)Selling and admin Q2_Y2009_Q209_J027_Note group R3 2" xfId="2723" xr:uid="{CD0B9F29-06AD-434A-A139-ACCBD1D4775F}"/>
    <cellStyle name="_infoX-SSS Broadband Quotation for TT&amp;T_20051124_BOQ_Optional_Q1 2008 - J027 - JI Group - Note R11_(3)Selling and admin Q2_Y2009_Q209_J027_Note group R3_2010_JAS Group_R3_Expenses by nature 2009" xfId="2724" xr:uid="{FD225910-8EE0-4707-89AA-3F55BC7CBA6B}"/>
    <cellStyle name="_infoX-SSS Broadband Quotation for TT&amp;T_20051124_BOQ_Optional_Q1 2008 - J027 - JI Group - Note R11_2010_Q3_TTT I_Note R3." xfId="2725" xr:uid="{55560940-9238-4222-A15E-3D30D852F45F}"/>
    <cellStyle name="_infoX-SSS Broadband Quotation for TT&amp;T_20051124_BOQ_Optional_Q1 2008 - J027 - JI Group - Note R11_2010_Q4_TTT I_Note R3" xfId="2726" xr:uid="{ABE6FA48-9EA2-4702-BC19-807E0B1E30BC}"/>
    <cellStyle name="_infoX-SSS Broadband Quotation for TT&amp;T_20051124_BOQ_Optional_Q1 2008 - J027 - JI Group - Note R11_detail cash flow" xfId="2727" xr:uid="{ADFBA94C-FB14-454B-9CDC-4F3FF5DC71A9}"/>
    <cellStyle name="_infoX-SSS Broadband Quotation for TT&amp;T_20051124_BOQ_Optional_Q1 2008 - J027 - JI Group - Note R11_detail cash flow 2" xfId="2728" xr:uid="{36BE950A-62C1-4A2A-9D21-FE5A33F33BD1}"/>
    <cellStyle name="_infoX-SSS Broadband Quotation for TT&amp;T_20051124_BOQ_Optional_Q1 2008 - J027 - JI Group - Note R11_Note unrealized (update)" xfId="2729" xr:uid="{5030EB3C-98F1-4FD6-859E-A5DD6CA84C89}"/>
    <cellStyle name="_infoX-SSS Broadband Quotation for TT&amp;T_20051124_BOQ_Optional_Q1 2008 - J027 - JI Group - Note R11_Note unrealized (update) 2" xfId="2730" xr:uid="{CE8EC07E-8CCA-4B87-B183-4B0FC41C81A0}"/>
    <cellStyle name="_infoX-SSS Broadband Quotation for TT&amp;T_20051124_BOQ_Optional_Q1 2008 - J027 - JI Group - Note R11_Note unrealized (update) 3" xfId="2731" xr:uid="{A01890EA-049F-4A94-807A-1624CB90E8D2}"/>
    <cellStyle name="_infoX-SSS Broadband Quotation for TT&amp;T_20051124_BOQ_Optional_Q1 2008 - J027 - JI Group - Note R11_Note unrealized (update)_JTS_Note R1_Q2Y2010" xfId="2732" xr:uid="{00AC204D-5703-44C0-A8E5-AE5A9F302F2F}"/>
    <cellStyle name="_infoX-SSS Broadband Quotation for TT&amp;T_20051124_BOQ_Optional_Q1 2008 - J027 - JI Group - Note R11_Note unrealized (update)_JTS_Note R1_Q2Y2010 2" xfId="2733" xr:uid="{43C66097-2201-407C-BDFB-3EF8315471DF}"/>
    <cellStyle name="_infoX-SSS Broadband Quotation for TT&amp;T_20051124_BOQ_Optional_Q1 2008 - J027 - JI Group - Note R11_Note unrealized (update)_Note_R1_Aging_Q2_11" xfId="2734" xr:uid="{D4A27F31-B8DE-4837-9242-CBE79D627D96}"/>
    <cellStyle name="_infoX-SSS Broadband Quotation for TT&amp;T_20051124_BOQ_Optional_Q1 2008 - J027 - JI Group - Note R11_Note unrealized (update)_Note_R1_Aging_Q2_11 2" xfId="2735" xr:uid="{18C58A42-D4F9-4D94-901E-C442DE4583DC}"/>
    <cellStyle name="_infoX-SSS Broadband Quotation for TT&amp;T_20051124_BOQ_Optional_Q1 2008 - J027 - JI Group - Note R11_Note unrealized (update)_Note_R1_Aging_Q3_11" xfId="2736" xr:uid="{E261603A-E905-49C7-855E-59A1C467F98E}"/>
    <cellStyle name="_infoX-SSS Broadband Quotation for TT&amp;T_20051124_BOQ_Optional_Q1 2008 - J027 - JI Group - Note R11_Note unrealized (update)_Note_R1_Aging_Q4" xfId="2737" xr:uid="{5BD8F0C5-543B-4E82-A1B1-FDFEF056CFF4}"/>
    <cellStyle name="_infoX-SSS Broadband Quotation for TT&amp;T_20051124_BOQ_Optional_Q1 2008 - J027 - JI Group - Note R11_Note unrealized (update)_Note_R1_Aging_Q4 2" xfId="2738" xr:uid="{5A5FA56D-B44C-4434-BD0F-097E52EEEA61}"/>
    <cellStyle name="_infoX-SSS Broadband Quotation for TT&amp;T_20051124_BOQ_Optional_Q1 2008 - J027 - JI Group - Note R11_Note unrealized (update)_Q210_J032_Note R1_Unrealised" xfId="2739" xr:uid="{36A5AC65-9B91-4E15-8915-D227C0F152CD}"/>
    <cellStyle name="_infoX-SSS Broadband Quotation for TT&amp;T_20051124_BOQ_Optional_Q1 2008 - J027 - JI Group - Note R11_Note unrealized (update)_Q210_J032_Note R1_Unrealised 2" xfId="2740" xr:uid="{EA03371C-1A25-43B6-92D3-CDC358F3203F}"/>
    <cellStyle name="_infoX-SSS Broadband Quotation for TT&amp;T_20051124_BOQ_Optional_Q1 2008 - J027 - JI Group - Note R11_Note_Cash&amp;Cash equivalent" xfId="2741" xr:uid="{6426DFD3-CA7D-4039-866B-4656BE53115F}"/>
    <cellStyle name="_infoX-SSS Broadband Quotation for TT&amp;T_20051124_BOQ_Optional_Q1 2008 - J027 - JI Group - Note R11_Q1_09_JAS Group_Note R2" xfId="2742" xr:uid="{61E11755-DAF4-4620-A3DA-D0ED709FC9F8}"/>
    <cellStyle name="_infoX-SSS Broadband Quotation for TT&amp;T_20051124_BOQ_Optional_Q1 2008 - J027 - JI Group - Note R11_Q209_J027_Note group R2" xfId="2743" xr:uid="{9D105401-A468-4507-8930-DF37D1F5E760}"/>
    <cellStyle name="_infoX-SSS Broadband Quotation for TT&amp;T_20051124_BOQ_Optional_Q1 2008 - J027 - JI Group - Note R11_Q2-2010_TTT I_Note R3" xfId="2744" xr:uid="{AEC5394D-7B02-4B33-8AD2-717731A913E2}"/>
    <cellStyle name="_infoX-SSS Broadband Quotation for TT&amp;T_20051124_BOQ_Optional_Q1 2008 - J027 - JI Group - Note R11_Q309_J032_Note R1_Audit (2)" xfId="2745" xr:uid="{AFC7D77F-4905-4B64-98EA-AE138C8D501C}"/>
    <cellStyle name="_infoX-SSS Broadband Quotation for TT&amp;T_20051124_BOQ_Optional_Q1 2008 - J027 - JI Group - Note R11_Q309_J032_Note R1_Audit (2) 2" xfId="2746" xr:uid="{C87151F6-04DC-4FCF-A747-EA5337FA8E02}"/>
    <cellStyle name="_infoX-SSS Broadband Quotation for TT&amp;T_20051124_BOQ_Optional_Q1 2008 - J027 - JI Group - Note R11_Q309_J032_Note R1_Audit (2) 3" xfId="2747" xr:uid="{C752F275-F11C-4127-BA8F-F7A917FBA9A7}"/>
    <cellStyle name="_infoX-SSS Broadband Quotation for TT&amp;T_20051124_BOQ_Optional_Q1 2008 - J027 - JI Group - Note R11_Q309_J032_Note R1_Audit (2)_JTS_Note R1_Q2Y2010" xfId="2748" xr:uid="{67B1E13F-DA76-4D3F-A2F9-67104B1984F9}"/>
    <cellStyle name="_infoX-SSS Broadband Quotation for TT&amp;T_20051124_BOQ_Optional_Q1 2008 - J027 - JI Group - Note R11_Q309_J032_Note R1_Audit (2)_JTS_Note R1_Q2Y2010 2" xfId="2749" xr:uid="{C1DDA16D-C979-4003-8A83-1C7C585ADC04}"/>
    <cellStyle name="_infoX-SSS Broadband Quotation for TT&amp;T_20051124_BOQ_Optional_Q1 2008 - J027 - JI Group - Note R11_Q309_J032_Note R1_Audit (2)_Note_R1_Aging_Q2_11" xfId="2750" xr:uid="{2A5E806F-3B63-40AF-AB42-3AC9CCE4F53C}"/>
    <cellStyle name="_infoX-SSS Broadband Quotation for TT&amp;T_20051124_BOQ_Optional_Q1 2008 - J027 - JI Group - Note R11_Q309_J032_Note R1_Audit (2)_Note_R1_Aging_Q2_11 2" xfId="2751" xr:uid="{49CCB911-6DE4-4085-AE6D-762A3C58729F}"/>
    <cellStyle name="_infoX-SSS Broadband Quotation for TT&amp;T_20051124_BOQ_Optional_Q1 2008 - J027 - JI Group - Note R11_Q309_J032_Note R1_Audit (2)_Note_R1_Aging_Q3_11" xfId="2752" xr:uid="{E56F4839-6983-4287-A286-DF1FB4BAEEC9}"/>
    <cellStyle name="_infoX-SSS Broadband Quotation for TT&amp;T_20051124_BOQ_Optional_Q1 2008 - J027 - JI Group - Note R11_Q309_J032_Note R1_Audit (2)_Note_R1_Aging_Q4" xfId="2753" xr:uid="{2FF98D6A-AEFE-4A81-A504-2A20FFA5073F}"/>
    <cellStyle name="_infoX-SSS Broadband Quotation for TT&amp;T_20051124_BOQ_Optional_Q1 2008 - J027 - JI Group - Note R11_Q309_J032_Note R1_Audit (2)_Note_R1_Aging_Q4 2" xfId="2754" xr:uid="{305D1D26-F158-4144-8415-87E942F5C491}"/>
    <cellStyle name="_infoX-SSS Broadband Quotation for TT&amp;T_20051124_BOQ_Optional_Q1 2008 - J027 - JI Group - Note R11_Q309_J032_Note R1_Audit (2)_Q210_J032_Note R1_Unrealised" xfId="2755" xr:uid="{3F9C6055-3286-4148-8791-59C57A72A3A7}"/>
    <cellStyle name="_infoX-SSS Broadband Quotation for TT&amp;T_20051124_BOQ_Optional_Q1 2008 - J027 - JI Group - Note R11_Q309_J032_Note R1_Audit (2)_Q210_J032_Note R1_Unrealised 2" xfId="2756" xr:uid="{86389DAB-1D15-4529-BE52-89250C1B9D1D}"/>
    <cellStyle name="_infoX-SSS Broadband Quotation for TT&amp;T_20051124_BOQ_Optional_Q1_09_JAS Group_Note R2" xfId="2757" xr:uid="{60C7C59D-4EB9-4594-8102-BB444D897F46}"/>
    <cellStyle name="_infoX-SSS Broadband Quotation for TT&amp;T_20051124_BOQ_Optional_Q2 2008 - J027 - JI Group - Note R11" xfId="2758" xr:uid="{0DBC94F2-B321-43BA-9A57-E27FC2731836}"/>
    <cellStyle name="_infoX-SSS Broadband Quotation for TT&amp;T_20051124_BOQ_Optional_Q209_J027_Note group R2" xfId="2759" xr:uid="{4F86B75D-E512-43F8-832B-8575148148B4}"/>
    <cellStyle name="_infoX-SSS Broadband Quotation for TT&amp;T_20051124_BOQ_Optional_Q2-2010_TTT I_Note R3" xfId="2760" xr:uid="{EF37F03A-5ED7-4752-8A39-8B1498CE7B5E}"/>
    <cellStyle name="_infoX-SSS Broadband Quotation for TT&amp;T_20051124_BOQ_Optional_Q3 2008 - J027 - JI Group - Note R1" xfId="2761" xr:uid="{E291EBDB-D85E-432F-823E-BC50EF2CCDAF}"/>
    <cellStyle name="_infoX-SSS Broadband Quotation for TT&amp;T_20051124_BOQ_Optional_Q3 2008 - J027 - JI Group - Note R11" xfId="2762" xr:uid="{EAA36960-1F4E-4373-8711-187A709E5490}"/>
    <cellStyle name="_infoX-SSS Broadband Quotation for TT&amp;T_20051124_BOQ_Optional_Q309_J032_Note R1_Audit (2)" xfId="2763" xr:uid="{162C8657-99A7-43D0-8407-245CF39BA120}"/>
    <cellStyle name="_infoX-SSS Broadband Quotation for TT&amp;T_20051124_BOQ_Optional_Q309_J032_Note R1_Audit (2) 2" xfId="2764" xr:uid="{F7D47FEE-0707-4A80-B75A-62B8836FC24E}"/>
    <cellStyle name="_infoX-SSS Broadband Quotation for TT&amp;T_20051124_BOQ_Optional_Q309_J032_Note R1_Audit (2) 3" xfId="2765" xr:uid="{0045A0F0-F81D-4841-9027-26EB30987329}"/>
    <cellStyle name="_infoX-SSS Broadband Quotation for TT&amp;T_20051124_BOQ_Optional_Q309_J032_Note R1_Audit (2)_JTS_Note R1_Q2Y2010" xfId="2766" xr:uid="{3A347FB0-27F0-43AF-AE2D-BF1DF3B0BDEF}"/>
    <cellStyle name="_infoX-SSS Broadband Quotation for TT&amp;T_20051124_BOQ_Optional_Q309_J032_Note R1_Audit (2)_JTS_Note R1_Q2Y2010 2" xfId="2767" xr:uid="{FC585030-DD4F-4A48-B952-C934B67634AB}"/>
    <cellStyle name="_infoX-SSS Broadband Quotation for TT&amp;T_20051124_BOQ_Optional_Q309_J032_Note R1_Audit (2)_Note_R1_Aging_Q2_11" xfId="2768" xr:uid="{C767DB52-1975-45B6-B735-0B177C9CEDA5}"/>
    <cellStyle name="_infoX-SSS Broadband Quotation for TT&amp;T_20051124_BOQ_Optional_Q309_J032_Note R1_Audit (2)_Note_R1_Aging_Q2_11 2" xfId="2769" xr:uid="{F407EE74-0359-4C05-843F-589563C7B5F7}"/>
    <cellStyle name="_infoX-SSS Broadband Quotation for TT&amp;T_20051124_BOQ_Optional_Q309_J032_Note R1_Audit (2)_Note_R1_Aging_Q3_11" xfId="2770" xr:uid="{D30B92AE-1A33-4A93-90B9-D3275805B5BE}"/>
    <cellStyle name="_infoX-SSS Broadband Quotation for TT&amp;T_20051124_BOQ_Optional_Q309_J032_Note R1_Audit (2)_Note_R1_Aging_Q4" xfId="2771" xr:uid="{7379B958-172C-4455-99A3-3F62D69EBC70}"/>
    <cellStyle name="_infoX-SSS Broadband Quotation for TT&amp;T_20051124_BOQ_Optional_Q309_J032_Note R1_Audit (2)_Note_R1_Aging_Q4 2" xfId="2772" xr:uid="{38889077-CAE6-4149-925F-101D4DD9FF1E}"/>
    <cellStyle name="_infoX-SSS Broadband Quotation for TT&amp;T_20051124_BOQ_Optional_Q309_J032_Note R1_Audit (2)_Q210_J032_Note R1_Unrealised" xfId="2773" xr:uid="{C38DF828-50F8-498B-9CF1-08F5E05B93DF}"/>
    <cellStyle name="_infoX-SSS Broadband Quotation for TT&amp;T_20051124_BOQ_Optional_Q309_J032_Note R1_Audit (2)_Q210_J032_Note R1_Unrealised 2" xfId="2774" xr:uid="{8E0132CB-D58B-4B6C-BD55-81717B6B798D}"/>
    <cellStyle name="_infoX-SSS Broadband Quotation for TT&amp;T_20051124_BOQ_Optional_Q3-2011_TTT BB_Note R1" xfId="2775" xr:uid="{A8CB46F4-EDD4-4E85-A36C-90AFF5FF85F8}"/>
    <cellStyle name="_infoX-SSS Broadband Quotation for TT&amp;T_20051124_BOQ_Optional_R11_Detail cash flow" xfId="2776" xr:uid="{84249F4A-E316-4A2A-980F-22039E59F597}"/>
    <cellStyle name="_infoX-SSS Broadband Quotation for TT&amp;T_20051124_BOQ_Optional_R11_Detail cash flow 2" xfId="2777" xr:uid="{CD7DC135-3971-4B99-8844-C35181F33206}"/>
    <cellStyle name="_infoX-SSS Broadband Quotation for TT&amp;T_20051124_BOQ_Optional_R11_Detail cash flow_(2)Sum of cash&amp;cash equivalent" xfId="2778" xr:uid="{4B59C5DF-9981-4C66-B298-AE11CE6CDADD}"/>
    <cellStyle name="_infoX-SSS Broadband Quotation for TT&amp;T_20051124_BOQ_Optional_RD" xfId="2779" xr:uid="{9AC1EB87-866C-4478-8CB6-28A299CEF3A5}"/>
    <cellStyle name="_infoX-SSS Broadband Quotation for TT&amp;T_20051124_BOQ_Optional_Y2008_JI Group - Note R11" xfId="2780" xr:uid="{1D91A764-5E51-4622-8F51-D14478FD6DD5}"/>
    <cellStyle name="_Install Mat  Service Mix v6_PTD" xfId="2781" xr:uid="{EB11F2B0-BD5F-4030-B501-4CA9CE3BD3F9}"/>
    <cellStyle name="_Install Mat  Service Mix v6_PTD 2" xfId="2782" xr:uid="{02A2A0F6-78CB-4AAA-9948-4744F0166167}"/>
    <cellStyle name="_IPT_...Your Project name_05-ธ.ค.-50 3-32-52" xfId="2783" xr:uid="{919E70C7-3FF7-4070-83A8-CC057C535C56}"/>
    <cellStyle name="_IPT_...Your Project name_05-ธ.ค.-50 3-32-52 2" xfId="2784" xr:uid="{0FE3F43F-A1E0-488D-A211-014EEE8979DE}"/>
    <cellStyle name="_jun-09" xfId="2785" xr:uid="{C3512532-C6F0-4C00-8295-3FFDA6C9142B}"/>
    <cellStyle name="_jun-09   (3)" xfId="2786" xr:uid="{773FBD0A-7185-4F9B-9813-116A8BD9AF76}"/>
    <cellStyle name="_KPI by Dept2002" xfId="2787" xr:uid="{FFE424CB-1910-47F1-8906-7D6C1BBB4B64}"/>
    <cellStyle name="_KPI by Dept2002_3-TTTBB Budget 2010 to Dept (2)" xfId="2788" xr:uid="{D2D0C3B2-12CB-4F40-8526-F7B2EBFEECBA}"/>
    <cellStyle name="_KPI by Dept2002_Aging AR Internet at June2010" xfId="2789" xr:uid="{6867C945-0484-48E3-9E77-8AE65220CE77}"/>
    <cellStyle name="_KPI by Dept2002_Aging TTTI CO SS  311209(update)" xfId="2790" xr:uid="{0F811CFA-7A2C-4EB1-A5A5-F18B6C01F403}"/>
    <cellStyle name="_KPI by Dept2002_Aging TTTI CO SS _Q32010" xfId="2791" xr:uid="{009BB717-B71A-466E-BA30-A8ECE903061C}"/>
    <cellStyle name="_KPI by Dept2002_Aging TTTI CO SS 20100401-1" xfId="2792" xr:uid="{8E86315A-4BBC-4D27-AE44-83AC700ACC22}"/>
    <cellStyle name="_KPI by Dept2002_Aging TTTI CO SS 20100401-2" xfId="2793" xr:uid="{28ED5206-1510-46FA-80CC-0AD71247D4C3}"/>
    <cellStyle name="_KPI by Dept2002_Aging TTTI CO SS 20100701For_Accountant_Finish" xfId="2794" xr:uid="{25EBDFED-619F-4B41-83E1-94C14E2D991F}"/>
    <cellStyle name="_KPI by Dept2002_AR Agin_Mar2010-1" xfId="2795" xr:uid="{25711725-4639-4DD9-88F2-DE17220D9A39}"/>
    <cellStyle name="_KPI by Dept2002_AR Aging_Jun_2010_Q2" xfId="2796" xr:uid="{904B9D67-36AA-40CF-ABE0-C103D0037B13}"/>
    <cellStyle name="_KPI by Dept2002_AR Aging_Sep_2010_Q3" xfId="2797" xr:uid="{0EE73F4A-A87B-486B-AA93-A6C3157F29B1}"/>
    <cellStyle name="_KPI by Dept2002_RD" xfId="2798" xr:uid="{957AE796-C457-45DA-B70E-F89447D83343}"/>
    <cellStyle name="_L2-Summary by Element" xfId="2799" xr:uid="{E94CE3A1-4C87-4885-BEFF-63052ABF0D86}"/>
    <cellStyle name="_Local Mat &amp; Service for TT&amp;T-62" xfId="2800" xr:uid="{5B13346C-2DA3-4513-A0E5-93EF22FE838C}"/>
    <cellStyle name="_Local Mat &amp; Service for TT&amp;T-62 2" xfId="2801" xr:uid="{B7BFB972-4086-4C06-873B-267FCFDF99A5}"/>
    <cellStyle name="_Local Mat &amp; Service for TT&amp;T-62 v3" xfId="2802" xr:uid="{E53096AF-29A5-426B-9B88-5AFE5A8FC896}"/>
    <cellStyle name="_Local Mat &amp; Service for TT&amp;T-62 v3 2" xfId="2803" xr:uid="{3B261D63-2FD1-4E3F-BBA6-8A96257F7334}"/>
    <cellStyle name="_Local-Budget-TOT Broadband" xfId="2804" xr:uid="{5BF133E4-1198-446C-A92C-4F5A35025F7C}"/>
    <cellStyle name="_Local-Budget-TOT Broadband 2" xfId="2805" xr:uid="{B4E023B3-1356-4C27-B199-B03D28371840}"/>
    <cellStyle name="_monthly_ kpi_base_ncam" xfId="2806" xr:uid="{ECD7DC7D-B83B-4207-A846-F0DA45CC85B5}"/>
    <cellStyle name="_monthly_ kpi_base_ncam_3-TTTBB Budget 2010 to Dept (2)" xfId="2807" xr:uid="{A760A442-9DCD-4F64-B2F6-A0E8717ABF30}"/>
    <cellStyle name="_monthly_ kpi_base_ncam_Aging AR Internet at June2010" xfId="2808" xr:uid="{2B557A49-DDA2-4F6E-BD30-E22FD3291062}"/>
    <cellStyle name="_monthly_ kpi_base_ncam_Aging TTTI CO SS  311209(update)" xfId="2809" xr:uid="{1DD7CC31-18BA-4303-92EA-FD1666855170}"/>
    <cellStyle name="_monthly_ kpi_base_ncam_Aging TTTI CO SS _Q32010" xfId="2810" xr:uid="{B542E35F-2468-408A-B9B1-318436CB2208}"/>
    <cellStyle name="_monthly_ kpi_base_ncam_Aging TTTI CO SS 20100401-1" xfId="2811" xr:uid="{F3BC57C6-5F04-4C01-A87C-1240604EC4BC}"/>
    <cellStyle name="_monthly_ kpi_base_ncam_Aging TTTI CO SS 20100401-2" xfId="2812" xr:uid="{EA5074E8-17FE-438D-8BD0-680794A04EE5}"/>
    <cellStyle name="_monthly_ kpi_base_ncam_Aging TTTI CO SS 20100701For_Accountant_Finish" xfId="2813" xr:uid="{025C2516-5B0D-43F0-A65B-0FDDFADB0E6B}"/>
    <cellStyle name="_monthly_ kpi_base_ncam_AR Agin_Mar2010-1" xfId="2814" xr:uid="{F2863124-D6EB-4E3F-B96F-B64030A9F6DD}"/>
    <cellStyle name="_monthly_ kpi_base_ncam_AR Aging_Jun_2010_Q2" xfId="2815" xr:uid="{DBE95793-37A0-45D2-BCED-D3DB6F93A2C4}"/>
    <cellStyle name="_monthly_ kpi_base_ncam_AR Aging_Sep_2010_Q3" xfId="2816" xr:uid="{63C2A71B-31E7-4750-9267-E4CA0B751C51}"/>
    <cellStyle name="_monthly_ kpi_base_ncam_RD" xfId="2817" xr:uid="{C56364AB-74C0-42AE-8CBA-D74470663516}"/>
    <cellStyle name="_patch cord260406 " xfId="2818" xr:uid="{5075939D-6D75-4989-97DE-6BFA417685A9}"/>
    <cellStyle name="_patch cord260406  2" xfId="2819" xr:uid="{6F99108C-BFCB-4DA4-9388-1DD84C5CFA27}"/>
    <cellStyle name="_posADSl Ro609" xfId="2820" xr:uid="{BA48F783-961C-49BF-BBB7-89AC48AE30DF}"/>
    <cellStyle name="_posADSl Ro609_100%" xfId="2821" xr:uid="{7377DAA9-99A2-4B38-8071-4AE5A26211FC}"/>
    <cellStyle name="_posADSl Ro609_100%_AR-Shop (2)" xfId="2822" xr:uid="{719A921D-A05C-4A2E-973B-5E86056D5D38}"/>
    <cellStyle name="_posADSl Ro609_100%_AR-Shop RO10" xfId="2823" xr:uid="{B6F6DEEE-8480-4BB7-AEB1-9E18E5863A10}"/>
    <cellStyle name="_posADSl Ro609_201006(95)" xfId="2824" xr:uid="{45645695-261B-484A-8BE7-0C86A47692D2}"/>
    <cellStyle name="_posADSl Ro609_201006(95)_AR-Shop (2)" xfId="2825" xr:uid="{46FB5AC8-2BF9-4C50-B2AB-D6E67C388A52}"/>
    <cellStyle name="_posADSl Ro609_201006(95)_AR-Shop RO10" xfId="2826" xr:uid="{52AD5A6F-3660-4130-A947-57DF29435208}"/>
    <cellStyle name="_posADSl Ro609_AR-Shop (2)" xfId="2827" xr:uid="{12B1E2C2-8215-4AAB-BFF1-04EDF76B9604}"/>
    <cellStyle name="_posADSl Ro609_AR-Shop RO10" xfId="2828" xr:uid="{0022D028-0734-4881-ACFA-6AA240D3E77E}"/>
    <cellStyle name="_posADSl Ro609_Book1" xfId="2829" xr:uid="{C3A815CA-4887-4D84-A6C4-26343B054A27}"/>
    <cellStyle name="_posADSl Ro609_Book1_AR-Shop (2)" xfId="2830" xr:uid="{B9A055D5-B8CE-4FE8-AB85-8A405CB9B2E1}"/>
    <cellStyle name="_posADSl Ro609_Book1_AR-Shop RO10" xfId="2831" xr:uid="{0205A8EC-4B80-4D2E-AACB-E6461C5D4006}"/>
    <cellStyle name="_posADSl Ro609_TTTIRO1062010" xfId="2832" xr:uid="{38251918-FF22-4D05-862E-162C9E339829}"/>
    <cellStyle name="_posADSl Ro609_TTTIRO1062010_AR-Shop (2)" xfId="2833" xr:uid="{59061E66-0648-48DB-A4EF-11DCFC27EEAA}"/>
    <cellStyle name="_posADSl Ro609_TTTIRO1062010_AR-Shop RO10" xfId="2834" xr:uid="{02CE4DB8-321C-4473-B7E2-36942B8E9E3E}"/>
    <cellStyle name="_posADSl Ro609_ใบแนบ ภพ.30-June2010" xfId="2838" xr:uid="{0FEE07C0-1A99-4BB9-8BDA-D0944A277052}"/>
    <cellStyle name="_posADSl Ro609_ยกมา" xfId="2839" xr:uid="{53BC84E2-DE90-4E30-A96C-5459F483E56E}"/>
    <cellStyle name="_posADSl Ro609_ยกมา_AR-Shop (2)" xfId="2840" xr:uid="{6C867EB1-A556-48DE-A597-BA8E8A06C2F8}"/>
    <cellStyle name="_posADSl Ro609_ยกมา_AR-Shop RO10" xfId="2841" xr:uid="{FE407711-8D18-4815-94E5-8049ECF5215E}"/>
    <cellStyle name="_posADSl Ro609_รายงานใบลดหนี้ TI และ ภาษีขาย SS-เดือน มิ.ย. ครั้งที่ 1 (CN_TI_newReceipt_SS_Val_2010_0601-0630)" xfId="2850" xr:uid="{E35483EF-AE14-403B-9D4C-A9DDBCED646B}"/>
    <cellStyle name="_posADSl Ro609_รายงานใบลดหนี้ TI และ ภาษีขาย SS-เดือน มิ.ย. ครั้งที่ 1 (CN_TI_newReceipt_SS_Val_2010_0601-0630)_AR-Shop (2)" xfId="2851" xr:uid="{1B3A9F19-2579-4EDB-98AC-C7534B1CD8F9}"/>
    <cellStyle name="_posADSl Ro609_รายงานใบลดหนี้ TI และ ภาษีขาย SS-เดือน มิ.ย. ครั้งที่ 1 (CN_TI_newReceipt_SS_Val_2010_0601-0630)_AR-Shop RO10" xfId="2852" xr:uid="{5BF25008-8A5D-494C-B485-77BC214419E2}"/>
    <cellStyle name="_posADSl Ro609_รายงานใบลดหนี้ TI และ ภาษีขาย SS-เดือน เม.ย. ครั้งที่ 1 (CN_TI_newReceipt_SS_Val_20100402-19)" xfId="2842" xr:uid="{20826706-4663-4EC5-A6E8-B1102F90EA66}"/>
    <cellStyle name="_posADSl Ro609_รายงานใบลดหนี้ TI และ ภาษีขาย SS-เดือน เม.ย. ครั้งที่ 1 (CN_TI_newReceipt_SS_Val_20100402-19)_Aging AR Internet_30 Sep 10" xfId="2843" xr:uid="{61383109-6FC1-42DE-931A-69A207F526EE}"/>
    <cellStyle name="_posADSl Ro609_รายงานใบลดหนี้ TI และ ภาษีขาย SS-เดือน เม.ย. ครั้งที่ 1 (CN_TI_newReceipt_SS_Val_20100402-19)_AR-Shop (2)" xfId="2844" xr:uid="{8E7D07C6-68BD-4800-9207-8D21E8186F3A}"/>
    <cellStyle name="_posADSl Ro609_รายงานใบลดหนี้ TI และ ภาษีขาย SS-เดือน เม.ย. ครั้งที่ 1 (CN_TI_newReceipt_SS_Val_20100402-19)_AR-Shop RO10" xfId="2845" xr:uid="{2318A7DC-E03F-45F9-BEA0-B35D15419045}"/>
    <cellStyle name="_posADSl Ro609_รายงานใบลดหนี้ TI และ ภาษีขาย SS-เดือน เม.ย. ครั้งที่ 2 (CN_TI_newReceipt_SS_Val_2010_0420-0501)" xfId="2846" xr:uid="{E0542109-C244-40C7-9BDB-674F2416A8D7}"/>
    <cellStyle name="_posADSl Ro609_รายงานใบลดหนี้ TI และ ภาษีขาย SS-เดือน เม.ย. ครั้งที่ 2 (CN_TI_newReceipt_SS_Val_2010_0420-0501)_Aging AR Internet_30 Sep 10" xfId="2847" xr:uid="{B02220F8-661F-48DC-A4CD-015B9F6582A1}"/>
    <cellStyle name="_posADSl Ro609_รายงานใบลดหนี้ TI และ ภาษีขาย SS-เดือน เม.ย. ครั้งที่ 2 (CN_TI_newReceipt_SS_Val_2010_0420-0501)_AR-Shop (2)" xfId="2848" xr:uid="{2D53C84C-7D27-43AA-B55E-8DEFD3314B44}"/>
    <cellStyle name="_posADSl Ro609_รายงานใบลดหนี้ TI และ ภาษีขาย SS-เดือน เม.ย. ครั้งที่ 2 (CN_TI_newReceipt_SS_Val_2010_0420-0501)_AR-Shop RO10" xfId="2849" xr:uid="{1EDB7169-1FEF-44EA-AFC2-87839E9209FD}"/>
    <cellStyle name="_posADSl Ro609_โหลดจากระบบ" xfId="2835" xr:uid="{5E7096D1-2E1C-40EB-9483-B2B1E6A8D03B}"/>
    <cellStyle name="_posADSl Ro609_โหลดจากระบบ_AR-Shop (2)" xfId="2836" xr:uid="{B82A9139-2C40-4578-A4CB-B8B5D86E2D71}"/>
    <cellStyle name="_posADSl Ro609_โหลดจากระบบ_AR-Shop RO10" xfId="2837" xr:uid="{87CEBC58-BDB9-4919-900E-F97F71A17E6D}"/>
    <cellStyle name="_posADSl Ro8092009" xfId="2853" xr:uid="{F239920C-E332-4A57-9D61-84524F996DE0}"/>
    <cellStyle name="_posADSl Ro8092009_100%" xfId="2854" xr:uid="{1A779AF6-B076-4F77-97EB-315920F1A35F}"/>
    <cellStyle name="_posADSl Ro8092009_100%_AR-Shop (2)" xfId="2855" xr:uid="{C7F19867-D044-4825-8E4B-452A873FCECE}"/>
    <cellStyle name="_posADSl Ro8092009_100%_AR-Shop RO10" xfId="2856" xr:uid="{C2765941-7AEE-4BFE-8968-A94DA7977E0D}"/>
    <cellStyle name="_posADSl Ro8092009_201006(95)" xfId="2857" xr:uid="{FDD28E77-55F2-41D7-B286-5B4BD0554A50}"/>
    <cellStyle name="_posADSl Ro8092009_201006(95)_AR-Shop (2)" xfId="2858" xr:uid="{3E746E45-5A24-4082-9865-D92AAFDBC6EC}"/>
    <cellStyle name="_posADSl Ro8092009_201006(95)_AR-Shop RO10" xfId="2859" xr:uid="{DAEAC5D0-6E68-4C88-8B32-948FADAF139D}"/>
    <cellStyle name="_posADSl Ro8092009_AR-Shop (2)" xfId="2860" xr:uid="{67C94E50-C5A4-4085-82AE-ED5EE0ED96A8}"/>
    <cellStyle name="_posADSl Ro8092009_AR-Shop RO10" xfId="2861" xr:uid="{11A35910-4DC6-4BB2-8CAA-D258A7CE8DDE}"/>
    <cellStyle name="_posADSl Ro8092009_Book1" xfId="2862" xr:uid="{99186EDF-7CD2-4DC6-AE81-BF033AF40728}"/>
    <cellStyle name="_posADSl Ro8092009_Book1_AR-Shop (2)" xfId="2863" xr:uid="{FC61D474-4F68-4CE5-A404-AF902D535E11}"/>
    <cellStyle name="_posADSl Ro8092009_Book1_AR-Shop RO10" xfId="2864" xr:uid="{FC776EAE-9A14-49A5-B61E-D7DF1201DA3A}"/>
    <cellStyle name="_posADSl Ro8092009_TTTIRO1062010" xfId="2865" xr:uid="{E227622B-A724-4DA9-8E4D-77852EF32232}"/>
    <cellStyle name="_posADSl Ro8092009_TTTIRO1062010_AR-Shop (2)" xfId="2866" xr:uid="{2602C117-0ADF-4F4E-9B32-D6EE0BEC7E1A}"/>
    <cellStyle name="_posADSl Ro8092009_TTTIRO1062010_AR-Shop RO10" xfId="2867" xr:uid="{7E15526D-E922-441B-AC25-5475FC757E5E}"/>
    <cellStyle name="_posADSl Ro8092009_ใบแนบ ภพ.30-June2010" xfId="2871" xr:uid="{84425EFA-00D6-462B-815D-1F22385BA579}"/>
    <cellStyle name="_posADSl Ro8092009_ยกมา" xfId="2872" xr:uid="{EB5EEFB7-289A-43E9-B48F-64729036D616}"/>
    <cellStyle name="_posADSl Ro8092009_ยกมา_AR-Shop (2)" xfId="2873" xr:uid="{623A1965-D13B-47B6-9941-CD9C52E690DD}"/>
    <cellStyle name="_posADSl Ro8092009_ยกมา_AR-Shop RO10" xfId="2874" xr:uid="{C4D8FAD2-A18F-4454-98E0-678E86359043}"/>
    <cellStyle name="_posADSl Ro8092009_รายงานใบลดหนี้ TI และ ภาษีขาย SS-เดือน มิ.ย. ครั้งที่ 1 (CN_TI_newReceipt_SS_Val_2010_0601-0630)" xfId="2883" xr:uid="{D28895F7-3E57-422C-84AF-F5DD489F9966}"/>
    <cellStyle name="_posADSl Ro8092009_รายงานใบลดหนี้ TI และ ภาษีขาย SS-เดือน มิ.ย. ครั้งที่ 1 (CN_TI_newReceipt_SS_Val_2010_0601-0630)_AR-Shop (2)" xfId="2884" xr:uid="{0A3405A2-0B08-438D-9F28-EECC4484CD10}"/>
    <cellStyle name="_posADSl Ro8092009_รายงานใบลดหนี้ TI และ ภาษีขาย SS-เดือน มิ.ย. ครั้งที่ 1 (CN_TI_newReceipt_SS_Val_2010_0601-0630)_AR-Shop RO10" xfId="2885" xr:uid="{69D912FC-D63A-40E2-B0B1-A1187E4D601F}"/>
    <cellStyle name="_posADSl Ro8092009_รายงานใบลดหนี้ TI และ ภาษีขาย SS-เดือน เม.ย. ครั้งที่ 1 (CN_TI_newReceipt_SS_Val_20100402-19)" xfId="2875" xr:uid="{94FEE866-CB9A-45F1-B2EB-70F676406FCD}"/>
    <cellStyle name="_posADSl Ro8092009_รายงานใบลดหนี้ TI และ ภาษีขาย SS-เดือน เม.ย. ครั้งที่ 1 (CN_TI_newReceipt_SS_Val_20100402-19)_Aging AR Internet_30 Sep 10" xfId="2876" xr:uid="{E336653D-C72F-488D-B0BF-07210E880158}"/>
    <cellStyle name="_posADSl Ro8092009_รายงานใบลดหนี้ TI และ ภาษีขาย SS-เดือน เม.ย. ครั้งที่ 1 (CN_TI_newReceipt_SS_Val_20100402-19)_AR-Shop (2)" xfId="2877" xr:uid="{A253CCE5-2F3B-4587-A160-FD54864466ED}"/>
    <cellStyle name="_posADSl Ro8092009_รายงานใบลดหนี้ TI และ ภาษีขาย SS-เดือน เม.ย. ครั้งที่ 1 (CN_TI_newReceipt_SS_Val_20100402-19)_AR-Shop RO10" xfId="2878" xr:uid="{EDD7FE1D-B0FC-44E2-9532-3C092BD7B252}"/>
    <cellStyle name="_posADSl Ro8092009_รายงานใบลดหนี้ TI และ ภาษีขาย SS-เดือน เม.ย. ครั้งที่ 2 (CN_TI_newReceipt_SS_Val_2010_0420-0501)" xfId="2879" xr:uid="{7E9785AB-E8AF-4101-AFC0-2EF743617A3F}"/>
    <cellStyle name="_posADSl Ro8092009_รายงานใบลดหนี้ TI และ ภาษีขาย SS-เดือน เม.ย. ครั้งที่ 2 (CN_TI_newReceipt_SS_Val_2010_0420-0501)_Aging AR Internet_30 Sep 10" xfId="2880" xr:uid="{CC231C8D-1167-4DB1-A93A-03BE260DAE7D}"/>
    <cellStyle name="_posADSl Ro8092009_รายงานใบลดหนี้ TI และ ภาษีขาย SS-เดือน เม.ย. ครั้งที่ 2 (CN_TI_newReceipt_SS_Val_2010_0420-0501)_AR-Shop (2)" xfId="2881" xr:uid="{86625781-ED51-44E5-AFDE-7FF1F34D69A9}"/>
    <cellStyle name="_posADSl Ro8092009_รายงานใบลดหนี้ TI และ ภาษีขาย SS-เดือน เม.ย. ครั้งที่ 2 (CN_TI_newReceipt_SS_Val_2010_0420-0501)_AR-Shop RO10" xfId="2882" xr:uid="{E02A35C4-5293-49F3-8EB4-84B9AE79A45B}"/>
    <cellStyle name="_posADSl Ro8092009_โหลดจากระบบ" xfId="2868" xr:uid="{C8ADEB52-DB50-4E44-BB2D-DF289FF515D3}"/>
    <cellStyle name="_posADSl Ro8092009_โหลดจากระบบ_AR-Shop (2)" xfId="2869" xr:uid="{C9DF6815-27BE-461A-8C87-E1128C98A514}"/>
    <cellStyle name="_posADSl Ro8092009_โหลดจากระบบ_AR-Shop RO10" xfId="2870" xr:uid="{FFF827A2-D179-4071-B19A-448DC3FC4D53}"/>
    <cellStyle name="_PR36017820_MA Oracle" xfId="2886" xr:uid="{3F39D515-680D-4172-B5B6-31A6CE193528}"/>
    <cellStyle name="_PR36017820_MA Oracle_01 from user - P" xfId="2887" xr:uid="{72A868E7-21A5-4A16-BB0A-71F3CEBBD488}"/>
    <cellStyle name="_PR36017820_MA Oracle_01 from user - P_summary budget 2010 (adjust DR.) as 26 Jan 10" xfId="2888" xr:uid="{3D168871-E163-49AA-A40A-B3C6AC075F48}"/>
    <cellStyle name="_PR36017820_MA Oracle_01 from user - P_summary budget 2010 (adjust DR.) as 26 Jan 10 2" xfId="2889" xr:uid="{6F8CFE41-0587-4D18-AF97-93F37C50FEA1}"/>
    <cellStyle name="_PR36017820_MA Oracle_01 from user - P_summary budget 2010 (adjust DR.) as 26 Jan 10_invoicing Plan_IS 130810" xfId="2890" xr:uid="{CD807AA9-C738-4409-88BB-F5733B3D7D8A}"/>
    <cellStyle name="_PR36017820_MA Oracle_01 from user - P_summary budget 2010 (adjust DR.) as 26 Jan 10_invoicing Plan_Transport 160810" xfId="2891" xr:uid="{F91E93E8-D6E7-4189-83AE-424F0A8CE28A}"/>
    <cellStyle name="_PR36017820_MA Oracle_01 from user - P_summary budget 2010 (adjust DR.) as 26 Jan 10_invoicing Plan_Transport 230610 (Ball)" xfId="2892" xr:uid="{9F7C62CF-9F07-440C-AA7E-63707B01EE7D}"/>
    <cellStyle name="_PR36017820_MA Oracle_02 from user - AA" xfId="2893" xr:uid="{F112F976-D711-40E9-AA80-5868CCE97175}"/>
    <cellStyle name="_PR36017820_MA Oracle_02 from user - AA_summary budget 2010 (adjust DR.) as 26 Jan 10" xfId="2894" xr:uid="{139074BE-0EE6-477B-BD03-2AC0008B8F92}"/>
    <cellStyle name="_PR36017820_MA Oracle_02 from user - AA_summary budget 2010 (adjust DR.) as 26 Jan 10 2" xfId="2895" xr:uid="{1DD66BCC-419F-4C70-8E70-A0305FEF866D}"/>
    <cellStyle name="_PR36017820_MA Oracle_02 from user - AA_summary budget 2010 (adjust DR.) as 26 Jan 10_invoicing Plan_IS 130810" xfId="2896" xr:uid="{925F9ED7-950A-49F6-BF4D-B9223C5A8775}"/>
    <cellStyle name="_PR36017820_MA Oracle_02 from user - AA_summary budget 2010 (adjust DR.) as 26 Jan 10_invoicing Plan_Transport 160810" xfId="2897" xr:uid="{CB4F05B2-5784-42C8-AD21-6366773CE13C}"/>
    <cellStyle name="_PR36017820_MA Oracle_02 from user - AA_summary budget 2010 (adjust DR.) as 26 Jan 10_invoicing Plan_Transport 230610 (Ball)" xfId="2898" xr:uid="{D7B74A52-54C0-4BC3-8820-EABACDF6EDE6}"/>
    <cellStyle name="_PR36017820_MA Oracle_3-TTTBB Budget 2010 to Dept (2)" xfId="2899" xr:uid="{C2609CBD-86B1-405B-8BB5-6CC0344A115D}"/>
    <cellStyle name="_PR36017820_MA Oracle_NorY10" xfId="2900" xr:uid="{229C6FD2-C65B-49CB-B190-07371B15F57B}"/>
    <cellStyle name="_PR36017820_MA Oracle_RD" xfId="2901" xr:uid="{24FDD939-7B95-4248-B758-8D90F969813E}"/>
    <cellStyle name="_PR36017820_MA Oracle_Spe" xfId="2902" xr:uid="{987EF5DE-E3C6-4E54-819B-B4E4E855483D}"/>
    <cellStyle name="_PR36017820_MA Oracle_summary budget 2010 (adjust DR.) as 26 Jan 10" xfId="2903" xr:uid="{DB02DBF4-6870-4AAF-BD77-7BBC44086F53}"/>
    <cellStyle name="_PR36017820_MA Oracle_summary budget 2010 (adjust DR.) as 26 Jan 10 2" xfId="2904" xr:uid="{07A7CEA3-AABF-4E8D-A88D-5C0E1407F600}"/>
    <cellStyle name="_PR36017820_MA Oracle_summary budget 2010 (adjust DR.) as 26 Jan 10_invoicing Plan_IS 130810" xfId="2905" xr:uid="{6598FC21-F4E1-4950-92A2-57FB86A7C2E6}"/>
    <cellStyle name="_PR36017820_MA Oracle_summary budget 2010 (adjust DR.) as 26 Jan 10_invoicing Plan_Transport 160810" xfId="2906" xr:uid="{C2B60427-BDEF-47D7-BB0C-D637AF5BF769}"/>
    <cellStyle name="_PR36017820_MA Oracle_summary budget 2010 (adjust DR.) as 26 Jan 10_invoicing Plan_Transport 230610 (Ball)" xfId="2907" xr:uid="{35EE1111-A616-4077-9B3C-A6F570929174}"/>
    <cellStyle name="_Price 3T2B_Services" xfId="2908" xr:uid="{35AE3DFB-C2CC-4516-97CD-2E772016EB6C}"/>
    <cellStyle name="_Price 3T2B_Services 2" xfId="2909" xr:uid="{6EFFD65B-8D1F-4AC3-948E-D3CB4559283B}"/>
    <cellStyle name="_Price 3T2B_Sypply 1B" xfId="2910" xr:uid="{20804BB1-3E9C-4B9C-AEFB-73B124E1CEA0}"/>
    <cellStyle name="_Price 3T2B_Sypply 1B 2" xfId="2911" xr:uid="{B10C94A1-6691-47DA-A055-F97AB4E96E9E}"/>
    <cellStyle name="_Price DSLAM_16June06_Value" xfId="2912" xr:uid="{FE731DE1-1490-437D-97A3-B20FE90BC93B}"/>
    <cellStyle name="_Price DSLAM_16June06_Value 2" xfId="2913" xr:uid="{F01B3D73-0451-4D86-B8D8-F54E1244DB09}"/>
    <cellStyle name="_Price DWDM 8 Ring_31Mar06_15.7" xfId="2914" xr:uid="{9E8D35E2-C06F-4A76-AFD3-1AA5F64A9A3D}"/>
    <cellStyle name="_Price DWDM 8 Ring_31Mar06_15.7 10" xfId="2915" xr:uid="{CA1B5553-EE90-466E-AD23-10CAEC4EC3CC}"/>
    <cellStyle name="_Price DWDM 8 Ring_31Mar06_15.7 11" xfId="2916" xr:uid="{D2AA3BB3-4487-4D44-A587-A0220D12EE0F}"/>
    <cellStyle name="_Price DWDM 8 Ring_31Mar06_15.7 12" xfId="2917" xr:uid="{1491DFC4-2B92-4452-81B1-5F29201C8C1F}"/>
    <cellStyle name="_Price DWDM 8 Ring_31Mar06_15.7 13" xfId="2918" xr:uid="{1C9BC723-673A-40EE-90FA-B5F439E75C56}"/>
    <cellStyle name="_Price DWDM 8 Ring_31Mar06_15.7 14" xfId="2919" xr:uid="{D5040EA5-887C-49E8-B50C-FAD55A77003C}"/>
    <cellStyle name="_Price DWDM 8 Ring_31Mar06_15.7 15" xfId="2920" xr:uid="{E053B3B7-FCC7-4E2E-8ACB-CD68B3C8C4CD}"/>
    <cellStyle name="_Price DWDM 8 Ring_31Mar06_15.7 16" xfId="2921" xr:uid="{4FA14FA6-0208-4558-A32E-B7EED71BED26}"/>
    <cellStyle name="_Price DWDM 8 Ring_31Mar06_15.7 17" xfId="2922" xr:uid="{8F4419A0-F4C9-4CD6-A40C-E0578515B079}"/>
    <cellStyle name="_Price DWDM 8 Ring_31Mar06_15.7 18" xfId="2923" xr:uid="{5AEB3883-0D82-4ADB-ABA4-E1902212C96B}"/>
    <cellStyle name="_Price DWDM 8 Ring_31Mar06_15.7 19" xfId="2924" xr:uid="{5C72BA99-7757-404F-921D-0BCA7B335EF5}"/>
    <cellStyle name="_Price DWDM 8 Ring_31Mar06_15.7 2" xfId="2925" xr:uid="{D52E4D0A-60FC-4AFC-9D50-7AA9B28F9D92}"/>
    <cellStyle name="_Price DWDM 8 Ring_31Mar06_15.7 2 2" xfId="2926" xr:uid="{15807321-ADF8-493D-920C-39DDF57669A4}"/>
    <cellStyle name="_Price DWDM 8 Ring_31Mar06_15.7 2 3" xfId="2927" xr:uid="{C850AD1C-A71F-4A8F-989C-7C23DC7FA37C}"/>
    <cellStyle name="_Price DWDM 8 Ring_31Mar06_15.7 20" xfId="2928" xr:uid="{A817E21E-9C6B-4C6D-8A4F-69D70C5CA242}"/>
    <cellStyle name="_Price DWDM 8 Ring_31Mar06_15.7 21" xfId="2929" xr:uid="{29313B58-F4A9-46D6-881C-141EFF139906}"/>
    <cellStyle name="_Price DWDM 8 Ring_31Mar06_15.7 22" xfId="2930" xr:uid="{7ACAC1F2-40B3-4D5F-8151-CCC45C38FF45}"/>
    <cellStyle name="_Price DWDM 8 Ring_31Mar06_15.7 23" xfId="2931" xr:uid="{105B82FC-BB1F-40C4-8FEC-889ADBA40034}"/>
    <cellStyle name="_Price DWDM 8 Ring_31Mar06_15.7 24" xfId="2932" xr:uid="{2AE47A9C-5A81-476B-ABFD-C510678F26C4}"/>
    <cellStyle name="_Price DWDM 8 Ring_31Mar06_15.7 3" xfId="2933" xr:uid="{BBF1BA9C-D035-4537-AAF0-151582CFC939}"/>
    <cellStyle name="_Price DWDM 8 Ring_31Mar06_15.7 3 2" xfId="2934" xr:uid="{81B5EF5B-05C5-4183-A042-823DFDFDDCCE}"/>
    <cellStyle name="_Price DWDM 8 Ring_31Mar06_15.7 4" xfId="2935" xr:uid="{8619F0EC-6B2C-428A-BF59-A4B4FF336B7E}"/>
    <cellStyle name="_Price DWDM 8 Ring_31Mar06_15.7 5" xfId="2936" xr:uid="{6B363550-729C-4A84-983F-20E98643CBCE}"/>
    <cellStyle name="_Price DWDM 8 Ring_31Mar06_15.7 6" xfId="2937" xr:uid="{45C82404-0942-467C-9075-0C9F3600E7F6}"/>
    <cellStyle name="_Price DWDM 8 Ring_31Mar06_15.7 7" xfId="2938" xr:uid="{1C822982-F7B0-4361-9AE9-BD10616823A4}"/>
    <cellStyle name="_Price DWDM 8 Ring_31Mar06_15.7 8" xfId="2939" xr:uid="{EDCA02FD-88F8-4B40-9CA4-58DEAA54D9A8}"/>
    <cellStyle name="_Price DWDM 8 Ring_31Mar06_15.7 9" xfId="2940" xr:uid="{8DDC68C7-AD80-45E7-A14F-F5779569BD27}"/>
    <cellStyle name="_Price DWDM 8 Ring_31Mar06_15.7_(11)unrealised ex.rate" xfId="2941" xr:uid="{CC4538DC-9C5B-48D1-AA4C-45A22298C957}"/>
    <cellStyle name="_Price DWDM 8 Ring_31Mar06_15.7_(11)unrealised ex.rate 2" xfId="2942" xr:uid="{0F282723-D951-44CB-ACEF-4293D1291C96}"/>
    <cellStyle name="_Price DWDM 8 Ring_31Mar06_15.7_(11)unrealised ex.rate 3" xfId="2943" xr:uid="{B84AC013-358D-4E72-9F02-AEDEB62687E9}"/>
    <cellStyle name="_Price DWDM 8 Ring_31Mar06_15.7_(11)unrealised ex.rate 4" xfId="2944" xr:uid="{872E8523-5F46-4373-BBD8-2C131E0240F9}"/>
    <cellStyle name="_Price DWDM 8 Ring_31Mar06_15.7_(11)unrealised ex.rate 5" xfId="2945" xr:uid="{FAA45DBA-A7AD-431F-8B9F-CF3A15FCBB98}"/>
    <cellStyle name="_Price DWDM 8 Ring_31Mar06_15.7_(11)unrealised ex.rate_(2)Sum of cash&amp;cash equipvalent" xfId="2946" xr:uid="{1F419C52-F77D-4A93-9684-B247EAB230C5}"/>
    <cellStyle name="_Price DWDM 8 Ring_31Mar06_15.7_(11)unrealised ex.rate_(2)Sum of cash&amp;cash equipvalent 2" xfId="2947" xr:uid="{9CEEC3C0-25CC-4557-A9B9-08FB8EA3EF19}"/>
    <cellStyle name="_Price DWDM 8 Ring_31Mar06_15.7_(11)unrealised ex.rate_(2)Sum of cash&amp;cash equipvalent 3" xfId="2948" xr:uid="{1DD52FF1-445C-4C05-9EEA-6D6C08DE2BCA}"/>
    <cellStyle name="_Price DWDM 8 Ring_31Mar06_15.7_(11)unrealised ex.rate_(2)Sum of cash&amp;cash equipvalent 4" xfId="2949" xr:uid="{B10A69CD-7D7E-4480-87C4-95FC2EA3FCDB}"/>
    <cellStyle name="_Price DWDM 8 Ring_31Mar06_15.7_(11)unrealised ex.rate_(2)Sum of cash&amp;cash equipvalent 5" xfId="2950" xr:uid="{1D9A935B-1C4B-4951-B597-B64CA46C8808}"/>
    <cellStyle name="_Price DWDM 8 Ring_31Mar06_15.7_(11)unrealised ex.rate_(3)Aging AR" xfId="2951" xr:uid="{CBC32ADF-60D7-4824-A914-C8A9C74C78AD}"/>
    <cellStyle name="_Price DWDM 8 Ring_31Mar06_15.7_(11)unrealised ex.rate_(3)Aging AR 2" xfId="2952" xr:uid="{04C9A461-CE8F-4260-9571-979BD49C6991}"/>
    <cellStyle name="_Price DWDM 8 Ring_31Mar06_15.7_(11)unrealised ex.rate_(3)Aging AR 3" xfId="2953" xr:uid="{A9B14143-5FDB-4FF5-823C-15FA1B0C118D}"/>
    <cellStyle name="_Price DWDM 8 Ring_31Mar06_15.7_(11)unrealised ex.rate_(3)Aging AR 4" xfId="2954" xr:uid="{9BEF30DF-5F50-41C4-A263-A8FEFD94A0EB}"/>
    <cellStyle name="_Price DWDM 8 Ring_31Mar06_15.7_(11)unrealised ex.rate_(3)Aging AR 5" xfId="2955" xr:uid="{EF76A10F-F603-4E21-A1E5-9F049FC12E33}"/>
    <cellStyle name="_Price DWDM 8 Ring_31Mar06_15.7_(12) Detail cash flow" xfId="2956" xr:uid="{42D992C3-B10B-4BD5-A203-43FEEDBB027B}"/>
    <cellStyle name="_Price DWDM 8 Ring_31Mar06_15.7_(3)Selling and admin Q2_Y2009" xfId="2957" xr:uid="{8ADB4F88-D03E-499B-BBE1-B9F631F03629}"/>
    <cellStyle name="_Price DWDM 8 Ring_31Mar06_15.7_(3)Selling and admin Q2_Y2009 2" xfId="2958" xr:uid="{BE1EF7B2-3BCF-4CFA-A8D0-619ACDDBAEEA}"/>
    <cellStyle name="_Price DWDM 8 Ring_31Mar06_15.7_(3)Selling and admin Q2_Y2009_2010_JAS Group_R3_Expenses by nature 2009" xfId="2959" xr:uid="{D3EFFEDE-71E5-40DA-8F91-F11A8C81806E}"/>
    <cellStyle name="_Price DWDM 8 Ring_31Mar06_15.7_(3)Selling and admin Q2_Y2009_Q209_J027_Note group R3" xfId="2960" xr:uid="{A0F05AD7-5B30-4A74-8CF2-1D2EA1ABE79E}"/>
    <cellStyle name="_Price DWDM 8 Ring_31Mar06_15.7_(3)Selling and admin Q2_Y2009_Q209_J027_Note group R3 2" xfId="2961" xr:uid="{E4AE8207-480E-493F-A38C-980CC0790A1F}"/>
    <cellStyle name="_Price DWDM 8 Ring_31Mar06_15.7_(3)Selling and admin Q2_Y2009_Q209_J027_Note group R3_2010_JAS Group_R3_Expenses by nature 2009" xfId="2962" xr:uid="{CF68787E-650E-45FA-9521-1CDC73C15F64}"/>
    <cellStyle name="_Price DWDM 8 Ring_31Mar06_15.7_2008Q1_JI Group - Note R11" xfId="2963" xr:uid="{75986144-9D47-4360-ACFF-56C7C1EDD92E}"/>
    <cellStyle name="_Price DWDM 8 Ring_31Mar06_15.7_2008Q1_JI Group - Note R11 2" xfId="2964" xr:uid="{072A148A-A7C7-4BF4-A9A5-CAA701207B81}"/>
    <cellStyle name="_Price DWDM 8 Ring_31Mar06_15.7_2008Q1_JI Group - Note R11 3" xfId="2965" xr:uid="{B598EB65-9159-4FC1-9112-D12E797C191D}"/>
    <cellStyle name="_Price DWDM 8 Ring_31Mar06_15.7_2008Q1_JI Group - Note R11_(11)unrealised ex.rate" xfId="2966" xr:uid="{B8CA6FE7-736F-4592-A9E4-D841F7A33423}"/>
    <cellStyle name="_Price DWDM 8 Ring_31Mar06_15.7_2008Q1_JI Group - Note R11_(11)unrealised ex.rate 2" xfId="2967" xr:uid="{837C8DCA-BEE5-4507-9E74-66E33A9BD231}"/>
    <cellStyle name="_Price DWDM 8 Ring_31Mar06_15.7_2008Q1_JI Group - Note R11_(11)unrealised ex.rate 3" xfId="2968" xr:uid="{C19A3029-423A-4CDD-8ACA-96170302B548}"/>
    <cellStyle name="_Price DWDM 8 Ring_31Mar06_15.7_2008Q1_JI Group - Note R11_(11)unrealised ex.rate 4" xfId="2969" xr:uid="{278CD973-254A-4AA5-92D9-FD587DF086E9}"/>
    <cellStyle name="_Price DWDM 8 Ring_31Mar06_15.7_2008Q1_JI Group - Note R11_(11)unrealised ex.rate 5" xfId="2970" xr:uid="{D7989B8E-DD33-4429-B522-2328796E5AEA}"/>
    <cellStyle name="_Price DWDM 8 Ring_31Mar06_15.7_2008Q1_JI Group - Note R11_(11)unrealised ex.rate_(2)Sum of cash&amp;cash equipvalent" xfId="2971" xr:uid="{12DCA2FC-6881-476B-9A23-6A22E8BD014A}"/>
    <cellStyle name="_Price DWDM 8 Ring_31Mar06_15.7_2008Q1_JI Group - Note R11_(11)unrealised ex.rate_(2)Sum of cash&amp;cash equipvalent 2" xfId="2972" xr:uid="{F654C836-4324-46E8-8A67-05A3773C5E47}"/>
    <cellStyle name="_Price DWDM 8 Ring_31Mar06_15.7_2008Q1_JI Group - Note R11_(11)unrealised ex.rate_(2)Sum of cash&amp;cash equipvalent 3" xfId="2973" xr:uid="{6CB79A96-B85C-403D-9787-76DA0154CF12}"/>
    <cellStyle name="_Price DWDM 8 Ring_31Mar06_15.7_2008Q1_JI Group - Note R11_(11)unrealised ex.rate_(2)Sum of cash&amp;cash equipvalent 4" xfId="2974" xr:uid="{5A24AF38-EF23-41AF-9BAA-39571C7D8B6D}"/>
    <cellStyle name="_Price DWDM 8 Ring_31Mar06_15.7_2008Q1_JI Group - Note R11_(11)unrealised ex.rate_(2)Sum of cash&amp;cash equipvalent 5" xfId="2975" xr:uid="{A16C1722-17D4-43C2-99DD-66EDE20711F4}"/>
    <cellStyle name="_Price DWDM 8 Ring_31Mar06_15.7_2008Q1_JI Group - Note R11_(11)unrealised ex.rate_(3)Aging AR" xfId="2976" xr:uid="{12D4678A-4F93-4D6A-B9DC-C8A60E0B87F9}"/>
    <cellStyle name="_Price DWDM 8 Ring_31Mar06_15.7_2008Q1_JI Group - Note R11_(11)unrealised ex.rate_(3)Aging AR 2" xfId="2977" xr:uid="{E2CCF942-211B-4B14-997B-B731CB386FFB}"/>
    <cellStyle name="_Price DWDM 8 Ring_31Mar06_15.7_2008Q1_JI Group - Note R11_(11)unrealised ex.rate_(3)Aging AR 3" xfId="2978" xr:uid="{1DC24DC3-99EA-467E-A689-94DC8DD76013}"/>
    <cellStyle name="_Price DWDM 8 Ring_31Mar06_15.7_2008Q1_JI Group - Note R11_(11)unrealised ex.rate_(3)Aging AR 4" xfId="2979" xr:uid="{429D3FDB-6BB5-43D8-A8B9-13C8D69915FD}"/>
    <cellStyle name="_Price DWDM 8 Ring_31Mar06_15.7_2008Q1_JI Group - Note R11_(11)unrealised ex.rate_(3)Aging AR 5" xfId="2980" xr:uid="{5C8A7D29-88B7-48E6-BA7E-A768900497AB}"/>
    <cellStyle name="_Price DWDM 8 Ring_31Mar06_15.7_2008Q1_JI Group - Note R11_(12) Detail cash flow" xfId="2981" xr:uid="{E662971A-F5B4-4E68-A5A6-88284A87D166}"/>
    <cellStyle name="_Price DWDM 8 Ring_31Mar06_15.7_2008Q1_JI Group - Note R11_(3)Selling and admin Q2_Y2009" xfId="2982" xr:uid="{92BCD351-C0CC-4006-8A4E-CDC6A9FD0621}"/>
    <cellStyle name="_Price DWDM 8 Ring_31Mar06_15.7_2008Q1_JI Group - Note R11_(3)Selling and admin Q2_Y2009 2" xfId="2983" xr:uid="{484460B5-E038-4F17-8BA0-7562E169B476}"/>
    <cellStyle name="_Price DWDM 8 Ring_31Mar06_15.7_2008Q1_JI Group - Note R11_(3)Selling and admin Q2_Y2009_2010_JAS Group_R3_Expenses by nature 2009" xfId="2984" xr:uid="{87B4B2ED-47D4-465A-8C4C-3832527E41CB}"/>
    <cellStyle name="_Price DWDM 8 Ring_31Mar06_15.7_2008Q1_JI Group - Note R11_(3)Selling and admin Q2_Y2009_Q209_J027_Note group R3" xfId="2985" xr:uid="{BECA47D9-3B60-4D3A-862F-A82C3DB9C6B3}"/>
    <cellStyle name="_Price DWDM 8 Ring_31Mar06_15.7_2008Q1_JI Group - Note R11_(3)Selling and admin Q2_Y2009_Q209_J027_Note group R3 2" xfId="2986" xr:uid="{429AF1CD-71DE-49BA-A6E5-BB0F70E86102}"/>
    <cellStyle name="_Price DWDM 8 Ring_31Mar06_15.7_2008Q1_JI Group - Note R11_(3)Selling and admin Q2_Y2009_Q209_J027_Note group R3_2010_JAS Group_R3_Expenses by nature 2009" xfId="2987" xr:uid="{D23BF1A7-C4E8-4557-AE5D-8E746FC1BCE0}"/>
    <cellStyle name="_Price DWDM 8 Ring_31Mar06_15.7_2008Q1_JI Group - Note R11_2010_Q3_TTT I_Note R3." xfId="2988" xr:uid="{DA1068CA-EC1A-4540-AF0D-414E1D9A8AC3}"/>
    <cellStyle name="_Price DWDM 8 Ring_31Mar06_15.7_2008Q1_JI Group - Note R11_2010_Q4_TTT I_Note R3" xfId="2989" xr:uid="{85843119-39A0-49B2-9D49-ABAF03A35A75}"/>
    <cellStyle name="_Price DWDM 8 Ring_31Mar06_15.7_2008Q1_JI Group - Note R11_detail cash flow" xfId="2990" xr:uid="{207CE4D4-85CC-4BD8-A03B-B959BF379856}"/>
    <cellStyle name="_Price DWDM 8 Ring_31Mar06_15.7_2008Q1_JI Group - Note R11_detail cash flow 2" xfId="2991" xr:uid="{50F8CC66-3061-4D94-A23A-4C72E5A83C60}"/>
    <cellStyle name="_Price DWDM 8 Ring_31Mar06_15.7_2008Q1_JI Group - Note R11_Note unrealized (update)" xfId="2992" xr:uid="{2AAC25EE-0CA7-410A-94B3-62E95EE68AF3}"/>
    <cellStyle name="_Price DWDM 8 Ring_31Mar06_15.7_2008Q1_JI Group - Note R11_Note unrealized (update) 2" xfId="2993" xr:uid="{7D53A837-0B67-4553-A43D-35CDE3039118}"/>
    <cellStyle name="_Price DWDM 8 Ring_31Mar06_15.7_2008Q1_JI Group - Note R11_Note unrealized (update) 3" xfId="2994" xr:uid="{291EA100-DC62-47F8-959F-3B758CAF4B9C}"/>
    <cellStyle name="_Price DWDM 8 Ring_31Mar06_15.7_2008Q1_JI Group - Note R11_Note unrealized (update)_JTS_Note R1_Q2Y2010" xfId="2995" xr:uid="{CC23003E-D2E1-4A59-9C8C-552666B87317}"/>
    <cellStyle name="_Price DWDM 8 Ring_31Mar06_15.7_2008Q1_JI Group - Note R11_Note unrealized (update)_JTS_Note R1_Q2Y2010 2" xfId="2996" xr:uid="{45FAE86D-B5B5-48EE-9F92-991B5D81A32A}"/>
    <cellStyle name="_Price DWDM 8 Ring_31Mar06_15.7_2008Q1_JI Group - Note R11_Note unrealized (update)_Note_R1_Aging_Q2_11" xfId="2997" xr:uid="{B9F71524-E5B1-4815-B07E-793477D59CB2}"/>
    <cellStyle name="_Price DWDM 8 Ring_31Mar06_15.7_2008Q1_JI Group - Note R11_Note unrealized (update)_Note_R1_Aging_Q2_11 2" xfId="2998" xr:uid="{9DCFCE6B-9415-42CA-818A-357B49ECB37D}"/>
    <cellStyle name="_Price DWDM 8 Ring_31Mar06_15.7_2008Q1_JI Group - Note R11_Note unrealized (update)_Note_R1_Aging_Q3_11" xfId="2999" xr:uid="{8A713DC0-990C-4344-8DC3-3AA7434820D1}"/>
    <cellStyle name="_Price DWDM 8 Ring_31Mar06_15.7_2008Q1_JI Group - Note R11_Note unrealized (update)_Note_R1_Aging_Q4" xfId="3000" xr:uid="{C184D455-C6F8-4A1E-B820-3E3A002808F6}"/>
    <cellStyle name="_Price DWDM 8 Ring_31Mar06_15.7_2008Q1_JI Group - Note R11_Note unrealized (update)_Note_R1_Aging_Q4 2" xfId="3001" xr:uid="{B6F09A24-56EA-49E5-9D3E-870BF8E2DC4A}"/>
    <cellStyle name="_Price DWDM 8 Ring_31Mar06_15.7_2008Q1_JI Group - Note R11_Note unrealized (update)_Q210_J032_Note R1_Unrealised" xfId="3002" xr:uid="{8A3AE6A2-82DA-45CD-A7D4-E042331E9903}"/>
    <cellStyle name="_Price DWDM 8 Ring_31Mar06_15.7_2008Q1_JI Group - Note R11_Note unrealized (update)_Q210_J032_Note R1_Unrealised 2" xfId="3003" xr:uid="{E57A03D1-BC9C-4B89-B244-7669E03BF9DB}"/>
    <cellStyle name="_Price DWDM 8 Ring_31Mar06_15.7_2008Q1_JI Group - Note R11_Note_Cash&amp;Cash equivalent" xfId="3004" xr:uid="{304A8D01-AB5F-43CB-B957-FA30345A84EC}"/>
    <cellStyle name="_Price DWDM 8 Ring_31Mar06_15.7_2008Q1_JI Group - Note R11_Q1_09_JAS Group_Note R2" xfId="3005" xr:uid="{DAC597A3-1B9F-4808-996A-9A16A14C10C6}"/>
    <cellStyle name="_Price DWDM 8 Ring_31Mar06_15.7_2008Q1_JI Group - Note R11_Q209_J027_Note group R2" xfId="3006" xr:uid="{854FAAC9-5E9C-425A-90C1-964233971FAF}"/>
    <cellStyle name="_Price DWDM 8 Ring_31Mar06_15.7_2008Q1_JI Group - Note R11_Q2-2010_TTT I_Note R3" xfId="3007" xr:uid="{C745BF00-785A-4A65-A4B9-F2DF5ABAF530}"/>
    <cellStyle name="_Price DWDM 8 Ring_31Mar06_15.7_2008Q1_JI Group - Note R11_Q309_J032_Note R1_Audit (2)" xfId="3008" xr:uid="{AC5C9264-CBEF-497D-AD7B-22E44C9A24CD}"/>
    <cellStyle name="_Price DWDM 8 Ring_31Mar06_15.7_2008Q1_JI Group - Note R11_Q309_J032_Note R1_Audit (2) 2" xfId="3009" xr:uid="{7801BA83-F0DF-4A85-A3A0-611E69B47A26}"/>
    <cellStyle name="_Price DWDM 8 Ring_31Mar06_15.7_2008Q1_JI Group - Note R11_Q309_J032_Note R1_Audit (2) 3" xfId="3010" xr:uid="{4563BE2C-3F21-4186-866D-0ADA0B2B4EE5}"/>
    <cellStyle name="_Price DWDM 8 Ring_31Mar06_15.7_2008Q1_JI Group - Note R11_Q309_J032_Note R1_Audit (2)_JTS_Note R1_Q2Y2010" xfId="3011" xr:uid="{8FE7252B-7619-444C-A63C-0CC715F1A346}"/>
    <cellStyle name="_Price DWDM 8 Ring_31Mar06_15.7_2008Q1_JI Group - Note R11_Q309_J032_Note R1_Audit (2)_JTS_Note R1_Q2Y2010 2" xfId="3012" xr:uid="{AAF0A50E-3FA5-46A7-9F46-FC51043296E7}"/>
    <cellStyle name="_Price DWDM 8 Ring_31Mar06_15.7_2008Q1_JI Group - Note R11_Q309_J032_Note R1_Audit (2)_Note_R1_Aging_Q2_11" xfId="3013" xr:uid="{32C01725-9327-4962-BC2F-6AA1FC0B87EA}"/>
    <cellStyle name="_Price DWDM 8 Ring_31Mar06_15.7_2008Q1_JI Group - Note R11_Q309_J032_Note R1_Audit (2)_Note_R1_Aging_Q2_11 2" xfId="3014" xr:uid="{841FEC9A-4735-4BF0-95EC-97E4E1A43768}"/>
    <cellStyle name="_Price DWDM 8 Ring_31Mar06_15.7_2008Q1_JI Group - Note R11_Q309_J032_Note R1_Audit (2)_Note_R1_Aging_Q3_11" xfId="3015" xr:uid="{01E5C759-4134-4ACB-83ED-9329E7503619}"/>
    <cellStyle name="_Price DWDM 8 Ring_31Mar06_15.7_2008Q1_JI Group - Note R11_Q309_J032_Note R1_Audit (2)_Note_R1_Aging_Q4" xfId="3016" xr:uid="{10057535-BE01-4841-9314-87F31B5CFA8C}"/>
    <cellStyle name="_Price DWDM 8 Ring_31Mar06_15.7_2008Q1_JI Group - Note R11_Q309_J032_Note R1_Audit (2)_Note_R1_Aging_Q4 2" xfId="3017" xr:uid="{782ED92C-8FB4-4DD6-8BF6-9AC246262038}"/>
    <cellStyle name="_Price DWDM 8 Ring_31Mar06_15.7_2008Q1_JI Group - Note R11_Q309_J032_Note R1_Audit (2)_Q210_J032_Note R1_Unrealised" xfId="3018" xr:uid="{B35CE7D0-B6CE-4FD8-9653-1D5832AEC3D7}"/>
    <cellStyle name="_Price DWDM 8 Ring_31Mar06_15.7_2008Q1_JI Group - Note R11_Q309_J032_Note R1_Audit (2)_Q210_J032_Note R1_Unrealised 2" xfId="3019" xr:uid="{1CC31369-2A5B-47E3-AF47-7B42B153C334}"/>
    <cellStyle name="_Price DWDM 8 Ring_31Mar06_15.7_2008Q2_JIG_Note R11" xfId="3020" xr:uid="{F417D7B6-2A1B-4BDD-990D-7EE2CB4DA2E9}"/>
    <cellStyle name="_Price DWDM 8 Ring_31Mar06_15.7_2008Q3- J027 - JI Group - Note R1" xfId="3021" xr:uid="{3FB51226-3099-4992-AE8B-F38B329B443D}"/>
    <cellStyle name="_Price DWDM 8 Ring_31Mar06_15.7_2008Q3- J027 - JI Group - Note R1 2" xfId="3022" xr:uid="{C92CA869-6225-4264-BF8F-4F20988F7516}"/>
    <cellStyle name="_Price DWDM 8 Ring_31Mar06_15.7_2008Q3- J027 - JI Group - Note R1_Q1_09_JAS Group_Note R2" xfId="3023" xr:uid="{C44BE3DB-E446-4CE3-95FA-2C39AAA9B507}"/>
    <cellStyle name="_Price DWDM 8 Ring_31Mar06_15.7_2008Q3- J027 - JI Group - Note R1_Q209_J027_Note group R2" xfId="3024" xr:uid="{A6BF60F6-8350-4712-B686-837FE545277A}"/>
    <cellStyle name="_Price DWDM 8 Ring_31Mar06_15.7_2010_Q3_TTT I_Note R3." xfId="3025" xr:uid="{9D775AFB-07A7-4C7A-A3FC-33426806CA63}"/>
    <cellStyle name="_Price DWDM 8 Ring_31Mar06_15.7_2010_Q4_TTT I_Note R3" xfId="3026" xr:uid="{CE398B9F-F4D9-4A0B-9FDC-5B6B7D1E04DF}"/>
    <cellStyle name="_Price DWDM 8 Ring_31Mar06_15.7_3-TTTBB Budget 2010 to Dept (2)" xfId="3027" xr:uid="{5D092C57-B869-41F1-9FD8-988E38426183}"/>
    <cellStyle name="_Price DWDM 8 Ring_31Mar06_15.7_BS (T)" xfId="3028" xr:uid="{A8B36618-4A5C-4702-8DAB-DF994927E14D}"/>
    <cellStyle name="_Price DWDM 8 Ring_31Mar06_15.7_detail cash flow" xfId="3029" xr:uid="{CC44F843-E778-4E9D-9840-6D6518B9F02B}"/>
    <cellStyle name="_Price DWDM 8 Ring_31Mar06_15.7_detail cash flow 2" xfId="3030" xr:uid="{C505D900-B90F-4052-AFB8-6DE02DE26DDA}"/>
    <cellStyle name="_Price DWDM 8 Ring_31Mar06_15.7_Movement CIP" xfId="3031" xr:uid="{F039F1B0-34AE-4C71-963A-8CE7DD5DEF32}"/>
    <cellStyle name="_Price DWDM 8 Ring_31Mar06_15.7_Note unrealized (update)" xfId="3032" xr:uid="{45387054-EBC1-4CF3-9FAC-01F236DA22FA}"/>
    <cellStyle name="_Price DWDM 8 Ring_31Mar06_15.7_Note unrealized (update) 2" xfId="3033" xr:uid="{705DA844-F87C-44C5-ACAE-2C3C5AB4D65F}"/>
    <cellStyle name="_Price DWDM 8 Ring_31Mar06_15.7_Note unrealized (update) 3" xfId="3034" xr:uid="{4037A1B5-4070-4639-934C-4EA0D5AFC456}"/>
    <cellStyle name="_Price DWDM 8 Ring_31Mar06_15.7_Note unrealized (update)_JTS_Note R1_Q2Y2010" xfId="3035" xr:uid="{3A82330D-0DED-4CA3-8107-A192AA546DFF}"/>
    <cellStyle name="_Price DWDM 8 Ring_31Mar06_15.7_Note unrealized (update)_JTS_Note R1_Q2Y2010 2" xfId="3036" xr:uid="{389EF196-FFA7-4059-911C-77F857020325}"/>
    <cellStyle name="_Price DWDM 8 Ring_31Mar06_15.7_Note unrealized (update)_Note_R1_Aging_Q2_11" xfId="3037" xr:uid="{0874B317-181A-4401-89EE-09120B17EBEF}"/>
    <cellStyle name="_Price DWDM 8 Ring_31Mar06_15.7_Note unrealized (update)_Note_R1_Aging_Q2_11 2" xfId="3038" xr:uid="{78D74C84-441E-40A4-BC52-94989B3DD270}"/>
    <cellStyle name="_Price DWDM 8 Ring_31Mar06_15.7_Note unrealized (update)_Note_R1_Aging_Q3_11" xfId="3039" xr:uid="{C480FAE8-9A1A-4C83-9D21-CCCB3CE1FD74}"/>
    <cellStyle name="_Price DWDM 8 Ring_31Mar06_15.7_Note unrealized (update)_Note_R1_Aging_Q4" xfId="3040" xr:uid="{44F518D3-7011-468B-B361-11755C567E95}"/>
    <cellStyle name="_Price DWDM 8 Ring_31Mar06_15.7_Note unrealized (update)_Note_R1_Aging_Q4 2" xfId="3041" xr:uid="{271808DC-33EA-4A8C-85DC-547C2848BBEF}"/>
    <cellStyle name="_Price DWDM 8 Ring_31Mar06_15.7_Note unrealized (update)_Q210_J032_Note R1_Unrealised" xfId="3042" xr:uid="{225A4BCD-C580-4CD3-984F-82D0ED61455D}"/>
    <cellStyle name="_Price DWDM 8 Ring_31Mar06_15.7_Note unrealized (update)_Q210_J032_Note R1_Unrealised 2" xfId="3043" xr:uid="{70CC7E01-0022-47C3-BE60-E7844EE61B81}"/>
    <cellStyle name="_Price DWDM 8 Ring_31Mar06_15.7_Note_Cash&amp;Cash equivalent" xfId="3044" xr:uid="{37E65DB8-6F42-4B7D-9329-C04CB50A1F2B}"/>
    <cellStyle name="_Price DWDM 8 Ring_31Mar06_15.7_only" xfId="3045" xr:uid="{CBE0A450-473F-4E08-9DFF-EADE14A0589E}"/>
    <cellStyle name="_Price DWDM 8 Ring_31Mar06_15.7_PL" xfId="3046" xr:uid="{D01B1867-56F7-4C20-A3D1-F1E6A80F3876}"/>
    <cellStyle name="_Price DWDM 8 Ring_31Mar06_15.7_Q1 2008 - J027 - cash flow conso - WP" xfId="3047" xr:uid="{04C75F6C-D696-4537-B1CC-649622576AEF}"/>
    <cellStyle name="_Price DWDM 8 Ring_31Mar06_15.7_Q1 2008 - J027 - cash flow conso - WP 2" xfId="3048" xr:uid="{BD5EC39E-35DC-47CB-9D77-C7217CB2E3BA}"/>
    <cellStyle name="_Price DWDM 8 Ring_31Mar06_15.7_Q1 2008 - J027 - cash flow conso - WP 3" xfId="3049" xr:uid="{8B5C5437-1C74-4A68-87A0-04708557613F}"/>
    <cellStyle name="_Price DWDM 8 Ring_31Mar06_15.7_Q1 2008 - J027 - cash flow conso - WP_(11)unrealised ex.rate" xfId="3050" xr:uid="{4BF1551E-3726-42A1-B674-86BFE1ACAE30}"/>
    <cellStyle name="_Price DWDM 8 Ring_31Mar06_15.7_Q1 2008 - J027 - cash flow conso - WP_(11)unrealised ex.rate 2" xfId="3051" xr:uid="{34256184-396E-4D55-B10E-440AC5C40E5C}"/>
    <cellStyle name="_Price DWDM 8 Ring_31Mar06_15.7_Q1 2008 - J027 - cash flow conso - WP_(11)unrealised ex.rate 3" xfId="3052" xr:uid="{B8756B47-2E69-471E-8181-FC0BB3437B81}"/>
    <cellStyle name="_Price DWDM 8 Ring_31Mar06_15.7_Q1 2008 - J027 - cash flow conso - WP_(11)unrealised ex.rate 4" xfId="3053" xr:uid="{E8A51C8C-2CC4-48EE-A2CD-3BA65B73B54D}"/>
    <cellStyle name="_Price DWDM 8 Ring_31Mar06_15.7_Q1 2008 - J027 - cash flow conso - WP_(11)unrealised ex.rate 5" xfId="3054" xr:uid="{C7FF0B0B-BCD0-43C2-8F65-3B006049C78A}"/>
    <cellStyle name="_Price DWDM 8 Ring_31Mar06_15.7_Q1 2008 - J027 - cash flow conso - WP_(11)unrealised ex.rate_(2)Sum of cash&amp;cash equipvalent" xfId="3055" xr:uid="{AEAC7D2A-5927-4219-990F-367812D0CCA4}"/>
    <cellStyle name="_Price DWDM 8 Ring_31Mar06_15.7_Q1 2008 - J027 - cash flow conso - WP_(11)unrealised ex.rate_(2)Sum of cash&amp;cash equipvalent 2" xfId="3056" xr:uid="{4B422D9C-D833-40FA-903E-2D468D9FFB87}"/>
    <cellStyle name="_Price DWDM 8 Ring_31Mar06_15.7_Q1 2008 - J027 - cash flow conso - WP_(11)unrealised ex.rate_(2)Sum of cash&amp;cash equipvalent 3" xfId="3057" xr:uid="{EAE8BCA3-FE71-44D7-87A0-E355E71F3ACC}"/>
    <cellStyle name="_Price DWDM 8 Ring_31Mar06_15.7_Q1 2008 - J027 - cash flow conso - WP_(11)unrealised ex.rate_(2)Sum of cash&amp;cash equipvalent 4" xfId="3058" xr:uid="{F6F91AB2-E8D5-413A-9A62-458578EA3C0F}"/>
    <cellStyle name="_Price DWDM 8 Ring_31Mar06_15.7_Q1 2008 - J027 - cash flow conso - WP_(11)unrealised ex.rate_(2)Sum of cash&amp;cash equipvalent 5" xfId="3059" xr:uid="{15FB73B8-C5BE-4F20-8796-CB7A66C856BA}"/>
    <cellStyle name="_Price DWDM 8 Ring_31Mar06_15.7_Q1 2008 - J027 - cash flow conso - WP_(11)unrealised ex.rate_(3)Aging AR" xfId="3060" xr:uid="{7417ECBC-7641-444D-8A78-7E73199596B0}"/>
    <cellStyle name="_Price DWDM 8 Ring_31Mar06_15.7_Q1 2008 - J027 - cash flow conso - WP_(11)unrealised ex.rate_(3)Aging AR 2" xfId="3061" xr:uid="{2D25B84F-7FDA-4902-AD1A-FAD07433679E}"/>
    <cellStyle name="_Price DWDM 8 Ring_31Mar06_15.7_Q1 2008 - J027 - cash flow conso - WP_(11)unrealised ex.rate_(3)Aging AR 3" xfId="3062" xr:uid="{BBB82267-1163-4981-BBFE-ECFEE91EDAC4}"/>
    <cellStyle name="_Price DWDM 8 Ring_31Mar06_15.7_Q1 2008 - J027 - cash flow conso - WP_(11)unrealised ex.rate_(3)Aging AR 4" xfId="3063" xr:uid="{3B982C09-1124-400C-8786-C1A3AE90F691}"/>
    <cellStyle name="_Price DWDM 8 Ring_31Mar06_15.7_Q1 2008 - J027 - cash flow conso - WP_(11)unrealised ex.rate_(3)Aging AR 5" xfId="3064" xr:uid="{24C27664-6D02-46FC-8A11-94AE7A10E634}"/>
    <cellStyle name="_Price DWDM 8 Ring_31Mar06_15.7_Q1 2008 - J027 - cash flow conso - WP_(12) Detail cash flow" xfId="3065" xr:uid="{3DB0E05C-DB00-4A6D-860C-DFA57FE8127F}"/>
    <cellStyle name="_Price DWDM 8 Ring_31Mar06_15.7_Q1 2008 - J027 - cash flow conso - WP_(3)Selling and admin Q2_Y2009" xfId="3066" xr:uid="{9D8E1DEC-AFA0-45CA-AFC5-1AD35402C40C}"/>
    <cellStyle name="_Price DWDM 8 Ring_31Mar06_15.7_Q1 2008 - J027 - cash flow conso - WP_(3)Selling and admin Q2_Y2009 2" xfId="3067" xr:uid="{D2E1ABC3-59F4-41FA-8920-79008A72DE23}"/>
    <cellStyle name="_Price DWDM 8 Ring_31Mar06_15.7_Q1 2008 - J027 - cash flow conso - WP_(3)Selling and admin Q2_Y2009_2010_JAS Group_R3_Expenses by nature 2009" xfId="3068" xr:uid="{3DA798FF-A701-44B7-BFC0-088581E0DA8C}"/>
    <cellStyle name="_Price DWDM 8 Ring_31Mar06_15.7_Q1 2008 - J027 - cash flow conso - WP_(3)Selling and admin Q2_Y2009_Q209_J027_Note group R3" xfId="3069" xr:uid="{6ADB584D-C446-49F8-B390-3B6E890E59BA}"/>
    <cellStyle name="_Price DWDM 8 Ring_31Mar06_15.7_Q1 2008 - J027 - cash flow conso - WP_(3)Selling and admin Q2_Y2009_Q209_J027_Note group R3 2" xfId="3070" xr:uid="{F1B74AAA-2886-4084-9327-BD83E4C2448D}"/>
    <cellStyle name="_Price DWDM 8 Ring_31Mar06_15.7_Q1 2008 - J027 - cash flow conso - WP_(3)Selling and admin Q2_Y2009_Q209_J027_Note group R3_2010_JAS Group_R3_Expenses by nature 2009" xfId="3071" xr:uid="{A80E81CC-9B91-4A59-9407-225FEF0F2658}"/>
    <cellStyle name="_Price DWDM 8 Ring_31Mar06_15.7_Q1 2008 - J027 - cash flow conso - WP_2010_Q3_TTT I_Note R3." xfId="3072" xr:uid="{849A9C1D-F7AE-4EAE-A43B-C37AD6881034}"/>
    <cellStyle name="_Price DWDM 8 Ring_31Mar06_15.7_Q1 2008 - J027 - cash flow conso - WP_2010_Q4_TTT I_Note R3" xfId="3073" xr:uid="{DF07E921-BF20-421F-A37C-1F7F27BE9302}"/>
    <cellStyle name="_Price DWDM 8 Ring_31Mar06_15.7_Q1 2008 - J027 - cash flow conso - WP_detail cash flow" xfId="3074" xr:uid="{8618A599-89B3-432B-AC4A-86448EBE50C3}"/>
    <cellStyle name="_Price DWDM 8 Ring_31Mar06_15.7_Q1 2008 - J027 - cash flow conso - WP_detail cash flow 2" xfId="3075" xr:uid="{AF0D5C17-2E15-4893-8862-19CCC82488A7}"/>
    <cellStyle name="_Price DWDM 8 Ring_31Mar06_15.7_Q1 2008 - J027 - cash flow conso - WP_Note unrealized (update)" xfId="3076" xr:uid="{1A155E0B-ACE1-478A-BF20-E85019F5095C}"/>
    <cellStyle name="_Price DWDM 8 Ring_31Mar06_15.7_Q1 2008 - J027 - cash flow conso - WP_Note unrealized (update) 2" xfId="3077" xr:uid="{A44F12D8-A15A-470A-9D10-957138C856D8}"/>
    <cellStyle name="_Price DWDM 8 Ring_31Mar06_15.7_Q1 2008 - J027 - cash flow conso - WP_Note unrealized (update) 3" xfId="3078" xr:uid="{E47E7F86-2462-4147-96E0-635C3574F0D0}"/>
    <cellStyle name="_Price DWDM 8 Ring_31Mar06_15.7_Q1 2008 - J027 - cash flow conso - WP_Note unrealized (update)_JTS_Note R1_Q2Y2010" xfId="3079" xr:uid="{25B699DC-569F-4291-B3D5-C53C9C3CAEFA}"/>
    <cellStyle name="_Price DWDM 8 Ring_31Mar06_15.7_Q1 2008 - J027 - cash flow conso - WP_Note unrealized (update)_JTS_Note R1_Q2Y2010 2" xfId="3080" xr:uid="{B6A7060F-9630-4D67-B828-738C47EEDCA2}"/>
    <cellStyle name="_Price DWDM 8 Ring_31Mar06_15.7_Q1 2008 - J027 - cash flow conso - WP_Note unrealized (update)_Note_R1_Aging_Q2_11" xfId="3081" xr:uid="{4D5BC75E-D03C-470D-8135-EB62D48F6E13}"/>
    <cellStyle name="_Price DWDM 8 Ring_31Mar06_15.7_Q1 2008 - J027 - cash flow conso - WP_Note unrealized (update)_Note_R1_Aging_Q2_11 2" xfId="3082" xr:uid="{2690A270-8FF5-4ACB-80B8-4EE55DF4E773}"/>
    <cellStyle name="_Price DWDM 8 Ring_31Mar06_15.7_Q1 2008 - J027 - cash flow conso - WP_Note unrealized (update)_Note_R1_Aging_Q3_11" xfId="3083" xr:uid="{FCC2752F-5739-477B-B915-5BA514203296}"/>
    <cellStyle name="_Price DWDM 8 Ring_31Mar06_15.7_Q1 2008 - J027 - cash flow conso - WP_Note unrealized (update)_Note_R1_Aging_Q4" xfId="3084" xr:uid="{C586AA73-4D50-4451-9F1B-CFB34EF20091}"/>
    <cellStyle name="_Price DWDM 8 Ring_31Mar06_15.7_Q1 2008 - J027 - cash flow conso - WP_Note unrealized (update)_Note_R1_Aging_Q4 2" xfId="3085" xr:uid="{3FD38F8B-C838-4C15-BEC9-6EEDA02857C4}"/>
    <cellStyle name="_Price DWDM 8 Ring_31Mar06_15.7_Q1 2008 - J027 - cash flow conso - WP_Note unrealized (update)_Q210_J032_Note R1_Unrealised" xfId="3086" xr:uid="{EDB84D03-1F96-487D-A1F6-310ECF0ADDDB}"/>
    <cellStyle name="_Price DWDM 8 Ring_31Mar06_15.7_Q1 2008 - J027 - cash flow conso - WP_Note unrealized (update)_Q210_J032_Note R1_Unrealised 2" xfId="3087" xr:uid="{D1A98827-5A0F-4A27-BCB5-19D7762886CC}"/>
    <cellStyle name="_Price DWDM 8 Ring_31Mar06_15.7_Q1 2008 - J027 - cash flow conso - WP_Note_Cash&amp;Cash equivalent" xfId="3088" xr:uid="{E5FEA89D-FA10-4B88-BCD9-F4ED6B1583EA}"/>
    <cellStyle name="_Price DWDM 8 Ring_31Mar06_15.7_Q1 2008 - J027 - cash flow conso - WP_Q1_09_JAS Group_Note R2" xfId="3089" xr:uid="{EBE6FB63-321F-4E64-9627-F45212449726}"/>
    <cellStyle name="_Price DWDM 8 Ring_31Mar06_15.7_Q1 2008 - J027 - cash flow conso - WP_Q209_J027_Note group R2" xfId="3090" xr:uid="{A27B079F-EB39-4054-9927-F7511AF1ED28}"/>
    <cellStyle name="_Price DWDM 8 Ring_31Mar06_15.7_Q1 2008 - J027 - cash flow conso - WP_Q2-2010_TTT I_Note R3" xfId="3091" xr:uid="{B906338E-5889-464F-9954-C4795A2A805B}"/>
    <cellStyle name="_Price DWDM 8 Ring_31Mar06_15.7_Q1 2008 - J027 - cash flow conso - WP_Q309_J032_Note R1_Audit (2)" xfId="3092" xr:uid="{E92EFF22-1864-44D7-895F-A69643155695}"/>
    <cellStyle name="_Price DWDM 8 Ring_31Mar06_15.7_Q1 2008 - J027 - cash flow conso - WP_Q309_J032_Note R1_Audit (2) 2" xfId="3093" xr:uid="{4069FA7B-C29A-4FFC-8344-4FF04A193719}"/>
    <cellStyle name="_Price DWDM 8 Ring_31Mar06_15.7_Q1 2008 - J027 - cash flow conso - WP_Q309_J032_Note R1_Audit (2) 3" xfId="3094" xr:uid="{1E1FC123-704F-4573-A6B3-8712F5939085}"/>
    <cellStyle name="_Price DWDM 8 Ring_31Mar06_15.7_Q1 2008 - J027 - cash flow conso - WP_Q309_J032_Note R1_Audit (2)_JTS_Note R1_Q2Y2010" xfId="3095" xr:uid="{B9DE9F30-9E70-40BD-B514-F25DFDB3533E}"/>
    <cellStyle name="_Price DWDM 8 Ring_31Mar06_15.7_Q1 2008 - J027 - cash flow conso - WP_Q309_J032_Note R1_Audit (2)_JTS_Note R1_Q2Y2010 2" xfId="3096" xr:uid="{9112E764-A16A-483E-BF1F-13A5BF3D615E}"/>
    <cellStyle name="_Price DWDM 8 Ring_31Mar06_15.7_Q1 2008 - J027 - cash flow conso - WP_Q309_J032_Note R1_Audit (2)_Note_R1_Aging_Q2_11" xfId="3097" xr:uid="{A11D93B5-CB8E-4383-9F5F-FA6F78407CBE}"/>
    <cellStyle name="_Price DWDM 8 Ring_31Mar06_15.7_Q1 2008 - J027 - cash flow conso - WP_Q309_J032_Note R1_Audit (2)_Note_R1_Aging_Q2_11 2" xfId="3098" xr:uid="{AB51D055-2672-4889-BCE2-CC8BF1E233A2}"/>
    <cellStyle name="_Price DWDM 8 Ring_31Mar06_15.7_Q1 2008 - J027 - cash flow conso - WP_Q309_J032_Note R1_Audit (2)_Note_R1_Aging_Q3_11" xfId="3099" xr:uid="{94BC20FE-8567-4C3B-A9F3-F1F4FC17BDFD}"/>
    <cellStyle name="_Price DWDM 8 Ring_31Mar06_15.7_Q1 2008 - J027 - cash flow conso - WP_Q309_J032_Note R1_Audit (2)_Note_R1_Aging_Q4" xfId="3100" xr:uid="{9B83CBBB-9347-45D7-99F4-2814C4967A45}"/>
    <cellStyle name="_Price DWDM 8 Ring_31Mar06_15.7_Q1 2008 - J027 - cash flow conso - WP_Q309_J032_Note R1_Audit (2)_Note_R1_Aging_Q4 2" xfId="3101" xr:uid="{7083C6A0-386D-49F4-ACA9-05B0535B0B1D}"/>
    <cellStyle name="_Price DWDM 8 Ring_31Mar06_15.7_Q1 2008 - J027 - cash flow conso - WP_Q309_J032_Note R1_Audit (2)_Q210_J032_Note R1_Unrealised" xfId="3102" xr:uid="{D80DA73F-FEA9-4A41-93F0-D44F5579D74F}"/>
    <cellStyle name="_Price DWDM 8 Ring_31Mar06_15.7_Q1 2008 - J027 - cash flow conso - WP_Q309_J032_Note R1_Audit (2)_Q210_J032_Note R1_Unrealised 2" xfId="3103" xr:uid="{DFD39460-67F7-4A73-9DCF-6CB7A9B47F37}"/>
    <cellStyle name="_Price DWDM 8 Ring_31Mar06_15.7_Q1 2008 - J027 - JI Group - Note R11" xfId="3104" xr:uid="{B0882E12-505B-426A-972A-CE56E2101373}"/>
    <cellStyle name="_Price DWDM 8 Ring_31Mar06_15.7_Q1 2008 - J027 - JI Group - Note R11 2" xfId="3105" xr:uid="{910FEC4E-1797-416D-9CC1-ECC6C2EBECF1}"/>
    <cellStyle name="_Price DWDM 8 Ring_31Mar06_15.7_Q1 2008 - J027 - JI Group - Note R11 3" xfId="3106" xr:uid="{8B27C9CD-B43C-4C8E-BBC6-A006E70D6C92}"/>
    <cellStyle name="_Price DWDM 8 Ring_31Mar06_15.7_Q1 2008 - J027 - JI Group - Note R11_(11)unrealised ex.rate" xfId="3107" xr:uid="{E68870B9-42D6-47EA-8ADD-01463C2DAD0A}"/>
    <cellStyle name="_Price DWDM 8 Ring_31Mar06_15.7_Q1 2008 - J027 - JI Group - Note R11_(11)unrealised ex.rate 2" xfId="3108" xr:uid="{4A94B7BB-66F0-4880-9D5D-0AFEE84DEBA3}"/>
    <cellStyle name="_Price DWDM 8 Ring_31Mar06_15.7_Q1 2008 - J027 - JI Group - Note R11_(11)unrealised ex.rate 3" xfId="3109" xr:uid="{B644AFCC-91DB-44A8-BCDE-105E4BFBCBB8}"/>
    <cellStyle name="_Price DWDM 8 Ring_31Mar06_15.7_Q1 2008 - J027 - JI Group - Note R11_(11)unrealised ex.rate 4" xfId="3110" xr:uid="{D95CFAB3-7F92-4ED0-9706-5A5AA0FD7913}"/>
    <cellStyle name="_Price DWDM 8 Ring_31Mar06_15.7_Q1 2008 - J027 - JI Group - Note R11_(11)unrealised ex.rate 5" xfId="3111" xr:uid="{630439AE-840F-4207-A9E7-48ED260D2180}"/>
    <cellStyle name="_Price DWDM 8 Ring_31Mar06_15.7_Q1 2008 - J027 - JI Group - Note R11_(11)unrealised ex.rate_(2)Sum of cash&amp;cash equipvalent" xfId="3112" xr:uid="{98A05757-C92D-4609-906C-07006AFA98FC}"/>
    <cellStyle name="_Price DWDM 8 Ring_31Mar06_15.7_Q1 2008 - J027 - JI Group - Note R11_(11)unrealised ex.rate_(2)Sum of cash&amp;cash equipvalent 2" xfId="3113" xr:uid="{70270A8D-6855-4E89-88C4-3A8E69072AED}"/>
    <cellStyle name="_Price DWDM 8 Ring_31Mar06_15.7_Q1 2008 - J027 - JI Group - Note R11_(11)unrealised ex.rate_(2)Sum of cash&amp;cash equipvalent 3" xfId="3114" xr:uid="{7D441C9E-249A-4241-B1F1-95BE8472C010}"/>
    <cellStyle name="_Price DWDM 8 Ring_31Mar06_15.7_Q1 2008 - J027 - JI Group - Note R11_(11)unrealised ex.rate_(2)Sum of cash&amp;cash equipvalent 4" xfId="3115" xr:uid="{071EAF4C-A604-48B7-BBB8-97078087C4A2}"/>
    <cellStyle name="_Price DWDM 8 Ring_31Mar06_15.7_Q1 2008 - J027 - JI Group - Note R11_(11)unrealised ex.rate_(2)Sum of cash&amp;cash equipvalent 5" xfId="3116" xr:uid="{30460C88-2EA1-4C53-B28C-32EE63D3EADD}"/>
    <cellStyle name="_Price DWDM 8 Ring_31Mar06_15.7_Q1 2008 - J027 - JI Group - Note R11_(11)unrealised ex.rate_(3)Aging AR" xfId="3117" xr:uid="{91F21CD8-3A1B-48EE-A93C-CEE435B04F20}"/>
    <cellStyle name="_Price DWDM 8 Ring_31Mar06_15.7_Q1 2008 - J027 - JI Group - Note R11_(11)unrealised ex.rate_(3)Aging AR 2" xfId="3118" xr:uid="{D56A2B9F-CCD4-4ACB-9B5B-AED3FCE5758B}"/>
    <cellStyle name="_Price DWDM 8 Ring_31Mar06_15.7_Q1 2008 - J027 - JI Group - Note R11_(11)unrealised ex.rate_(3)Aging AR 3" xfId="3119" xr:uid="{ECB9B756-20B3-45CC-917C-D4BF3E0773A8}"/>
    <cellStyle name="_Price DWDM 8 Ring_31Mar06_15.7_Q1 2008 - J027 - JI Group - Note R11_(11)unrealised ex.rate_(3)Aging AR 4" xfId="3120" xr:uid="{4A9A9FCF-CFAF-4950-BC8B-CFF48271E922}"/>
    <cellStyle name="_Price DWDM 8 Ring_31Mar06_15.7_Q1 2008 - J027 - JI Group - Note R11_(11)unrealised ex.rate_(3)Aging AR 5" xfId="3121" xr:uid="{E47873A5-4CDD-4912-8BDD-962A0E150E61}"/>
    <cellStyle name="_Price DWDM 8 Ring_31Mar06_15.7_Q1 2008 - J027 - JI Group - Note R11_(12) Detail cash flow" xfId="3122" xr:uid="{735AFD12-7C7F-4123-9281-2EE82BC1012D}"/>
    <cellStyle name="_Price DWDM 8 Ring_31Mar06_15.7_Q1 2008 - J027 - JI Group - Note R11_(3)Selling and admin Q2_Y2009" xfId="3123" xr:uid="{81B3C84F-0DDA-4F29-95D1-5BF2FEE7C622}"/>
    <cellStyle name="_Price DWDM 8 Ring_31Mar06_15.7_Q1 2008 - J027 - JI Group - Note R11_(3)Selling and admin Q2_Y2009 2" xfId="3124" xr:uid="{658B933E-6CB7-46A1-933A-AEE782BD246A}"/>
    <cellStyle name="_Price DWDM 8 Ring_31Mar06_15.7_Q1 2008 - J027 - JI Group - Note R11_(3)Selling and admin Q2_Y2009_2010_JAS Group_R3_Expenses by nature 2009" xfId="3125" xr:uid="{4321AAAD-B327-4810-B33B-FFA026039C77}"/>
    <cellStyle name="_Price DWDM 8 Ring_31Mar06_15.7_Q1 2008 - J027 - JI Group - Note R11_(3)Selling and admin Q2_Y2009_Q209_J027_Note group R3" xfId="3126" xr:uid="{84563EA0-DBF3-49DF-9955-7282B1DDC064}"/>
    <cellStyle name="_Price DWDM 8 Ring_31Mar06_15.7_Q1 2008 - J027 - JI Group - Note R11_(3)Selling and admin Q2_Y2009_Q209_J027_Note group R3 2" xfId="3127" xr:uid="{A3966BC4-A995-45AF-9604-C628B6CFF7F5}"/>
    <cellStyle name="_Price DWDM 8 Ring_31Mar06_15.7_Q1 2008 - J027 - JI Group - Note R11_(3)Selling and admin Q2_Y2009_Q209_J027_Note group R3_2010_JAS Group_R3_Expenses by nature 2009" xfId="3128" xr:uid="{48791600-2F23-481A-BA9C-C5E182AD6854}"/>
    <cellStyle name="_Price DWDM 8 Ring_31Mar06_15.7_Q1 2008 - J027 - JI Group - Note R11_2010_Q3_TTT I_Note R3." xfId="3129" xr:uid="{ADA71D65-5925-41BD-B0A0-A233F86307C3}"/>
    <cellStyle name="_Price DWDM 8 Ring_31Mar06_15.7_Q1 2008 - J027 - JI Group - Note R11_2010_Q4_TTT I_Note R3" xfId="3130" xr:uid="{9B85E887-35EA-436B-8E95-E2B77AC8B570}"/>
    <cellStyle name="_Price DWDM 8 Ring_31Mar06_15.7_Q1 2008 - J027 - JI Group - Note R11_detail cash flow" xfId="3131" xr:uid="{0D6E69EA-DFFB-4CE9-9713-B1A48D9B4F67}"/>
    <cellStyle name="_Price DWDM 8 Ring_31Mar06_15.7_Q1 2008 - J027 - JI Group - Note R11_detail cash flow 2" xfId="3132" xr:uid="{AB2BBE3D-6732-4DD5-B5C1-EFE6B5271670}"/>
    <cellStyle name="_Price DWDM 8 Ring_31Mar06_15.7_Q1 2008 - J027 - JI Group - Note R11_Note unrealized (update)" xfId="3133" xr:uid="{559786EC-2E08-4861-859B-D62FDD5A58DA}"/>
    <cellStyle name="_Price DWDM 8 Ring_31Mar06_15.7_Q1 2008 - J027 - JI Group - Note R11_Note unrealized (update) 2" xfId="3134" xr:uid="{7A879C05-C07B-4B64-B8E2-2A52C7CAA429}"/>
    <cellStyle name="_Price DWDM 8 Ring_31Mar06_15.7_Q1 2008 - J027 - JI Group - Note R11_Note unrealized (update) 3" xfId="3135" xr:uid="{0C21B2A2-64CE-44DE-9E43-52AB2699204C}"/>
    <cellStyle name="_Price DWDM 8 Ring_31Mar06_15.7_Q1 2008 - J027 - JI Group - Note R11_Note unrealized (update)_JTS_Note R1_Q2Y2010" xfId="3136" xr:uid="{5284F5B5-AFEC-4B69-8885-9EF02210E1EB}"/>
    <cellStyle name="_Price DWDM 8 Ring_31Mar06_15.7_Q1 2008 - J027 - JI Group - Note R11_Note unrealized (update)_JTS_Note R1_Q2Y2010 2" xfId="3137" xr:uid="{38A8EFED-2944-4ABD-9B7B-C036EC25C13C}"/>
    <cellStyle name="_Price DWDM 8 Ring_31Mar06_15.7_Q1 2008 - J027 - JI Group - Note R11_Note unrealized (update)_Note_R1_Aging_Q2_11" xfId="3138" xr:uid="{FFC1CC5E-5A66-44BC-8D6D-973764D8033B}"/>
    <cellStyle name="_Price DWDM 8 Ring_31Mar06_15.7_Q1 2008 - J027 - JI Group - Note R11_Note unrealized (update)_Note_R1_Aging_Q2_11 2" xfId="3139" xr:uid="{1A7EE939-E471-4512-819C-3E2D1A9ECF9C}"/>
    <cellStyle name="_Price DWDM 8 Ring_31Mar06_15.7_Q1 2008 - J027 - JI Group - Note R11_Note unrealized (update)_Note_R1_Aging_Q3_11" xfId="3140" xr:uid="{2661CF8B-A7A1-4EF5-B6F2-CB92D975DC9E}"/>
    <cellStyle name="_Price DWDM 8 Ring_31Mar06_15.7_Q1 2008 - J027 - JI Group - Note R11_Note unrealized (update)_Note_R1_Aging_Q4" xfId="3141" xr:uid="{F1F6EE68-ECAB-449D-A109-D50DD10A0F26}"/>
    <cellStyle name="_Price DWDM 8 Ring_31Mar06_15.7_Q1 2008 - J027 - JI Group - Note R11_Note unrealized (update)_Note_R1_Aging_Q4 2" xfId="3142" xr:uid="{8270269A-7580-42A9-80E0-9FD2F82BE1F4}"/>
    <cellStyle name="_Price DWDM 8 Ring_31Mar06_15.7_Q1 2008 - J027 - JI Group - Note R11_Note unrealized (update)_Q210_J032_Note R1_Unrealised" xfId="3143" xr:uid="{52268FF4-B7E6-41D5-9DFE-624EA0FB8B6C}"/>
    <cellStyle name="_Price DWDM 8 Ring_31Mar06_15.7_Q1 2008 - J027 - JI Group - Note R11_Note unrealized (update)_Q210_J032_Note R1_Unrealised 2" xfId="3144" xr:uid="{63BF68E5-5EA7-4639-B49A-762C7FA603DA}"/>
    <cellStyle name="_Price DWDM 8 Ring_31Mar06_15.7_Q1 2008 - J027 - JI Group - Note R11_Note_Cash&amp;Cash equivalent" xfId="3145" xr:uid="{5F409FEB-EE12-4A12-BE00-08B4225DCB52}"/>
    <cellStyle name="_Price DWDM 8 Ring_31Mar06_15.7_Q1 2008 - J027 - JI Group - Note R11_Q1_09_JAS Group_Note R2" xfId="3146" xr:uid="{92AA67CD-A488-4842-AC43-2DC1EDCE9E81}"/>
    <cellStyle name="_Price DWDM 8 Ring_31Mar06_15.7_Q1 2008 - J027 - JI Group - Note R11_Q209_J027_Note group R2" xfId="3147" xr:uid="{FA1CC036-1D81-43AC-89BD-2C1E207EB4A1}"/>
    <cellStyle name="_Price DWDM 8 Ring_31Mar06_15.7_Q1 2008 - J027 - JI Group - Note R11_Q2-2010_TTT I_Note R3" xfId="3148" xr:uid="{66524DBA-4DC4-40DD-B655-A5863A837A13}"/>
    <cellStyle name="_Price DWDM 8 Ring_31Mar06_15.7_Q1 2008 - J027 - JI Group - Note R11_Q309_J032_Note R1_Audit (2)" xfId="3149" xr:uid="{3B36AD4D-3B64-4ECA-92EE-79A29AB4204E}"/>
    <cellStyle name="_Price DWDM 8 Ring_31Mar06_15.7_Q1 2008 - J027 - JI Group - Note R11_Q309_J032_Note R1_Audit (2) 2" xfId="3150" xr:uid="{42A3C221-0A2B-4F7E-9680-BC5C53378F57}"/>
    <cellStyle name="_Price DWDM 8 Ring_31Mar06_15.7_Q1 2008 - J027 - JI Group - Note R11_Q309_J032_Note R1_Audit (2) 3" xfId="3151" xr:uid="{D36A3BD4-66A1-4510-8728-F20F0B0A0DE0}"/>
    <cellStyle name="_Price DWDM 8 Ring_31Mar06_15.7_Q1 2008 - J027 - JI Group - Note R11_Q309_J032_Note R1_Audit (2)_JTS_Note R1_Q2Y2010" xfId="3152" xr:uid="{12C3E66A-F800-4DC0-B2BA-623BA8F9E313}"/>
    <cellStyle name="_Price DWDM 8 Ring_31Mar06_15.7_Q1 2008 - J027 - JI Group - Note R11_Q309_J032_Note R1_Audit (2)_JTS_Note R1_Q2Y2010 2" xfId="3153" xr:uid="{FDEB1545-EACB-4F88-94CA-7A830EC5F6D3}"/>
    <cellStyle name="_Price DWDM 8 Ring_31Mar06_15.7_Q1 2008 - J027 - JI Group - Note R11_Q309_J032_Note R1_Audit (2)_Note_R1_Aging_Q2_11" xfId="3154" xr:uid="{4FE66436-BDB7-4730-B619-4ED62E6E22EA}"/>
    <cellStyle name="_Price DWDM 8 Ring_31Mar06_15.7_Q1 2008 - J027 - JI Group - Note R11_Q309_J032_Note R1_Audit (2)_Note_R1_Aging_Q2_11 2" xfId="3155" xr:uid="{8D4E3878-9049-4551-99AE-3C4083172C44}"/>
    <cellStyle name="_Price DWDM 8 Ring_31Mar06_15.7_Q1 2008 - J027 - JI Group - Note R11_Q309_J032_Note R1_Audit (2)_Note_R1_Aging_Q3_11" xfId="3156" xr:uid="{5ABAFAC3-3162-42DD-B062-731A79AA3C35}"/>
    <cellStyle name="_Price DWDM 8 Ring_31Mar06_15.7_Q1 2008 - J027 - JI Group - Note R11_Q309_J032_Note R1_Audit (2)_Note_R1_Aging_Q4" xfId="3157" xr:uid="{52B6B8B2-05A1-4757-9F8B-4160CF4A552C}"/>
    <cellStyle name="_Price DWDM 8 Ring_31Mar06_15.7_Q1 2008 - J027 - JI Group - Note R11_Q309_J032_Note R1_Audit (2)_Note_R1_Aging_Q4 2" xfId="3158" xr:uid="{9128BE02-5BDE-4DE9-B8CE-C44B5DF94D5E}"/>
    <cellStyle name="_Price DWDM 8 Ring_31Mar06_15.7_Q1 2008 - J027 - JI Group - Note R11_Q309_J032_Note R1_Audit (2)_Q210_J032_Note R1_Unrealised" xfId="3159" xr:uid="{4FA1878C-FF70-4221-8BE9-CCA056266632}"/>
    <cellStyle name="_Price DWDM 8 Ring_31Mar06_15.7_Q1 2008 - J027 - JI Group - Note R11_Q309_J032_Note R1_Audit (2)_Q210_J032_Note R1_Unrealised 2" xfId="3160" xr:uid="{76AC27DD-BC14-4EF1-9ACF-8F5591B293EE}"/>
    <cellStyle name="_Price DWDM 8 Ring_31Mar06_15.7_Q1_09_JAS Group_Note R2" xfId="3161" xr:uid="{1C7A2F46-5F7C-42F2-8F6D-57DB3C3BF01C}"/>
    <cellStyle name="_Price DWDM 8 Ring_31Mar06_15.7_Q2 2008 - J027 - JI Group - Note R11" xfId="3162" xr:uid="{F363E4CF-24DF-4D2E-9C94-5502E322675A}"/>
    <cellStyle name="_Price DWDM 8 Ring_31Mar06_15.7_Q209_J027_Note group R2" xfId="3163" xr:uid="{2E14CC1F-699C-475B-948F-CFA0D2237732}"/>
    <cellStyle name="_Price DWDM 8 Ring_31Mar06_15.7_Q2-2010_TTT I_Note R3" xfId="3164" xr:uid="{E56E7287-91C5-4988-A9E9-F5755D227BB9}"/>
    <cellStyle name="_Price DWDM 8 Ring_31Mar06_15.7_Q3 2008 - J027 - JI Group - Note R1" xfId="3165" xr:uid="{03291C40-FCE0-4E05-B09E-C5750C8E794A}"/>
    <cellStyle name="_Price DWDM 8 Ring_31Mar06_15.7_Q3 2008 - J027 - JI Group - Note R11" xfId="3166" xr:uid="{039CFB0E-3CD4-4993-A471-72C496430385}"/>
    <cellStyle name="_Price DWDM 8 Ring_31Mar06_15.7_Q309_J032_Note R1_Audit (2)" xfId="3167" xr:uid="{C47D5240-984E-44AC-B7E5-75265063ACD5}"/>
    <cellStyle name="_Price DWDM 8 Ring_31Mar06_15.7_Q309_J032_Note R1_Audit (2) 2" xfId="3168" xr:uid="{5117F96B-4DD2-48F8-93E1-E1AD7F86210C}"/>
    <cellStyle name="_Price DWDM 8 Ring_31Mar06_15.7_Q309_J032_Note R1_Audit (2) 3" xfId="3169" xr:uid="{0BA1D9C7-55D2-4E61-9552-B4B0F74800A5}"/>
    <cellStyle name="_Price DWDM 8 Ring_31Mar06_15.7_Q309_J032_Note R1_Audit (2)_JTS_Note R1_Q2Y2010" xfId="3170" xr:uid="{B698B441-0E99-4160-B4E2-10B8059D2C2E}"/>
    <cellStyle name="_Price DWDM 8 Ring_31Mar06_15.7_Q309_J032_Note R1_Audit (2)_JTS_Note R1_Q2Y2010 2" xfId="3171" xr:uid="{6AB7F4CC-4811-4C21-A3C1-1FB948773854}"/>
    <cellStyle name="_Price DWDM 8 Ring_31Mar06_15.7_Q309_J032_Note R1_Audit (2)_Note_R1_Aging_Q2_11" xfId="3172" xr:uid="{68DEA8C5-2B02-49FD-8D44-E208CCA07B60}"/>
    <cellStyle name="_Price DWDM 8 Ring_31Mar06_15.7_Q309_J032_Note R1_Audit (2)_Note_R1_Aging_Q2_11 2" xfId="3173" xr:uid="{994F70B0-203C-4C58-A8B5-9DA252AECE13}"/>
    <cellStyle name="_Price DWDM 8 Ring_31Mar06_15.7_Q309_J032_Note R1_Audit (2)_Note_R1_Aging_Q3_11" xfId="3174" xr:uid="{6D874126-F39E-4DE2-B4AD-219E5962A88A}"/>
    <cellStyle name="_Price DWDM 8 Ring_31Mar06_15.7_Q309_J032_Note R1_Audit (2)_Note_R1_Aging_Q4" xfId="3175" xr:uid="{00C9830C-411D-4422-B42F-5EF8C81B0598}"/>
    <cellStyle name="_Price DWDM 8 Ring_31Mar06_15.7_Q309_J032_Note R1_Audit (2)_Note_R1_Aging_Q4 2" xfId="3176" xr:uid="{CBCA8FEF-BB9C-4A9A-94D1-852DBADA6330}"/>
    <cellStyle name="_Price DWDM 8 Ring_31Mar06_15.7_Q309_J032_Note R1_Audit (2)_Q210_J032_Note R1_Unrealised" xfId="3177" xr:uid="{C2BE3606-8FE2-4890-8763-B27FF2C61443}"/>
    <cellStyle name="_Price DWDM 8 Ring_31Mar06_15.7_Q309_J032_Note R1_Audit (2)_Q210_J032_Note R1_Unrealised 2" xfId="3178" xr:uid="{66E0C932-3589-43D3-9FF4-59384B4039AE}"/>
    <cellStyle name="_Price DWDM 8 Ring_31Mar06_15.7_Q3-2011_TTT BB_Note R1" xfId="3179" xr:uid="{F0F21C46-1864-4F56-BFB8-A628D54442D7}"/>
    <cellStyle name="_Price DWDM 8 Ring_31Mar06_15.7_R11_Detail cash flow" xfId="3180" xr:uid="{A4F67083-C8BD-4030-9950-30AA4BA24413}"/>
    <cellStyle name="_Price DWDM 8 Ring_31Mar06_15.7_R11_Detail cash flow 2" xfId="3181" xr:uid="{88075102-14A6-4D90-BAF7-4EB8573A8074}"/>
    <cellStyle name="_Price DWDM 8 Ring_31Mar06_15.7_R11_Detail cash flow_(2)Sum of cash&amp;cash equivalent" xfId="3182" xr:uid="{DDF0E2C5-8491-4C6B-B837-ABCA520104B5}"/>
    <cellStyle name="_Price DWDM 8 Ring_31Mar06_15.7_RD" xfId="3183" xr:uid="{6676FFB4-8DDF-49AA-83E5-6B660DF546D5}"/>
    <cellStyle name="_Price DWDM 8 Ring_31Mar06_15.7_Y2008_JI Group - Note R11" xfId="3184" xr:uid="{6BC6F63D-E773-4E26-AB37-EF1A38B14D3E}"/>
    <cellStyle name="_Price IP Core_16June06_Value" xfId="3185" xr:uid="{19C47D61-5F3B-4978-B13D-B409F2E54D73}"/>
    <cellStyle name="_Price IP Core_16June06_Value 2" xfId="3186" xr:uid="{1AF9ACDD-26AD-46B2-80D2-6740DB406D2C}"/>
    <cellStyle name="_Price MM_M Node_10Apr06_Value" xfId="3187" xr:uid="{A8B633C1-64E2-490E-BEEF-A3EB8C83B3E3}"/>
    <cellStyle name="_Price MM_M Node_10Apr06_Value 2" xfId="3188" xr:uid="{2FE98F4F-B9BD-47B9-876A-02AA1A593E7F}"/>
    <cellStyle name="_Price MM_M Node_16June06_Value" xfId="3189" xr:uid="{CCF843AC-FE6D-46EC-97B0-2CFA6A96D74A}"/>
    <cellStyle name="_Price MM_M Node_16June06_Value 2" xfId="3190" xr:uid="{A040AB70-C1F1-42F0-8C45-88DCADFDEFEF}"/>
    <cellStyle name="_Price summary _16June06_Value" xfId="3191" xr:uid="{5875B4F8-6407-46C2-8141-4D3A2D4D50A3}"/>
    <cellStyle name="_Price summary _16June06_Value 2" xfId="3192" xr:uid="{69DEFDB0-A21E-4C2E-94A5-7F91FA7DBA4A}"/>
    <cellStyle name="_Price summary _26Apr06" xfId="3193" xr:uid="{23901DEB-B304-48F3-8BF8-AC54697103FE}"/>
    <cellStyle name="_Price summary _26Apr06 2" xfId="3194" xr:uid="{53AD549F-D8B7-4C13-AFE0-237120269731}"/>
    <cellStyle name="_Price Summary Alcatel 17 55M_7June06" xfId="3195" xr:uid="{D52AFF91-9AF0-4C4B-BE57-56090935E61E}"/>
    <cellStyle name="_Price Summary Alcatel 17 55M_7June06 2" xfId="3196" xr:uid="{327B5AEA-C6D0-4E1C-9268-412080CA6A94}"/>
    <cellStyle name="_Price_DWDM_Huawei" xfId="3197" xr:uid="{12EB8BAE-A3CE-445B-B675-B2F2B254EF7E}"/>
    <cellStyle name="_Price_DWDM_Huawei 10" xfId="3198" xr:uid="{C0CFA90D-E77D-457B-8BFE-32065276BF12}"/>
    <cellStyle name="_Price_DWDM_Huawei 11" xfId="3199" xr:uid="{83879857-A91E-45FA-9A70-9153891325FE}"/>
    <cellStyle name="_Price_DWDM_Huawei 12" xfId="3200" xr:uid="{12912A86-BA09-409C-AC96-8B6060944F35}"/>
    <cellStyle name="_Price_DWDM_Huawei 13" xfId="3201" xr:uid="{362A1803-0DB6-4FE0-A295-B5F827FA9050}"/>
    <cellStyle name="_Price_DWDM_Huawei 14" xfId="3202" xr:uid="{58BF5332-899B-415A-BF6C-3605AB64F82D}"/>
    <cellStyle name="_Price_DWDM_Huawei 15" xfId="3203" xr:uid="{04917DB4-BB42-4CF7-9308-5F49AC582C1B}"/>
    <cellStyle name="_Price_DWDM_Huawei 16" xfId="3204" xr:uid="{EC260667-49B0-4F48-A1E6-6C33E750A182}"/>
    <cellStyle name="_Price_DWDM_Huawei 17" xfId="3205" xr:uid="{E4909861-575F-4B91-8D23-AC4AB864227D}"/>
    <cellStyle name="_Price_DWDM_Huawei 18" xfId="3206" xr:uid="{72F41ABE-96DF-454E-B248-A2C571DBAAC9}"/>
    <cellStyle name="_Price_DWDM_Huawei 19" xfId="3207" xr:uid="{D23CD744-5A85-4BCE-82ED-F31B9F197B08}"/>
    <cellStyle name="_Price_DWDM_Huawei 2" xfId="3208" xr:uid="{E28881EE-9450-4A61-8BAB-31F539AA5BF8}"/>
    <cellStyle name="_Price_DWDM_Huawei 2 2" xfId="3209" xr:uid="{EE339C57-4CC3-46D1-8650-563A447CA1BB}"/>
    <cellStyle name="_Price_DWDM_Huawei 2 3" xfId="3210" xr:uid="{00B77C88-0686-4358-B90E-C53E3C5880CC}"/>
    <cellStyle name="_Price_DWDM_Huawei 20" xfId="3211" xr:uid="{A6DCA7F3-3FA1-4AA2-864D-D10E95D62C5D}"/>
    <cellStyle name="_Price_DWDM_Huawei 21" xfId="3212" xr:uid="{D7FCCDF4-E482-4C6A-986E-7CDC7FCB37B9}"/>
    <cellStyle name="_Price_DWDM_Huawei 22" xfId="3213" xr:uid="{81026F7E-0CE9-4924-8685-C79E8C3F0F07}"/>
    <cellStyle name="_Price_DWDM_Huawei 23" xfId="3214" xr:uid="{BF4A7A96-7797-455C-9D89-145FE428D505}"/>
    <cellStyle name="_Price_DWDM_Huawei 24" xfId="3215" xr:uid="{A66FD5BB-A6AC-4BE6-A448-0CF63D4D56E3}"/>
    <cellStyle name="_Price_DWDM_Huawei 3" xfId="3216" xr:uid="{78AE720B-C4CA-414E-A450-B6FA5F6BBB77}"/>
    <cellStyle name="_Price_DWDM_Huawei 3 2" xfId="3217" xr:uid="{C4E78FA6-862F-41DE-9779-0C9715B3BA1B}"/>
    <cellStyle name="_Price_DWDM_Huawei 4" xfId="3218" xr:uid="{0CC01C99-BFED-4584-A3C7-1712CD6ED3C0}"/>
    <cellStyle name="_Price_DWDM_Huawei 5" xfId="3219" xr:uid="{225EB77B-3F96-497B-8719-958256A9FB08}"/>
    <cellStyle name="_Price_DWDM_Huawei 6" xfId="3220" xr:uid="{1713AFED-C467-4245-B3C0-F69CFA7FEF2A}"/>
    <cellStyle name="_Price_DWDM_Huawei 7" xfId="3221" xr:uid="{316A17FF-9CB0-4AAD-AA43-6F4D29831F7F}"/>
    <cellStyle name="_Price_DWDM_Huawei 8" xfId="3222" xr:uid="{4D7ADC3E-FD22-4EAE-9CE6-F28C5987AD6B}"/>
    <cellStyle name="_Price_DWDM_Huawei 9" xfId="3223" xr:uid="{547212F0-BEEB-484C-8568-CA71853F3FD8}"/>
    <cellStyle name="_Price_DWDM_Huawei_(11)unrealised ex.rate" xfId="3224" xr:uid="{AD4B9753-51C2-46A0-A2B2-17BFA1AEE7EC}"/>
    <cellStyle name="_Price_DWDM_Huawei_(11)unrealised ex.rate 2" xfId="3225" xr:uid="{7E243315-A608-41FE-8E0C-2CA20E8DF184}"/>
    <cellStyle name="_Price_DWDM_Huawei_(11)unrealised ex.rate 3" xfId="3226" xr:uid="{0EA02196-6618-4F98-9AC1-E03772AA94A0}"/>
    <cellStyle name="_Price_DWDM_Huawei_(11)unrealised ex.rate 4" xfId="3227" xr:uid="{165CE42F-DF57-4385-91FD-90EA3B0A3B65}"/>
    <cellStyle name="_Price_DWDM_Huawei_(11)unrealised ex.rate 5" xfId="3228" xr:uid="{5250C143-5B34-43BF-8368-ACA10DBF724D}"/>
    <cellStyle name="_Price_DWDM_Huawei_(11)unrealised ex.rate_(2)Sum of cash&amp;cash equipvalent" xfId="3229" xr:uid="{20696CEF-83BC-40D6-91FC-1957947A359D}"/>
    <cellStyle name="_Price_DWDM_Huawei_(11)unrealised ex.rate_(2)Sum of cash&amp;cash equipvalent 2" xfId="3230" xr:uid="{57742FEB-D8EE-49AC-A9E8-E56955DC07CA}"/>
    <cellStyle name="_Price_DWDM_Huawei_(11)unrealised ex.rate_(2)Sum of cash&amp;cash equipvalent 3" xfId="3231" xr:uid="{B9BDFEC8-FBF3-4477-A883-FE646082ACDF}"/>
    <cellStyle name="_Price_DWDM_Huawei_(11)unrealised ex.rate_(2)Sum of cash&amp;cash equipvalent 4" xfId="3232" xr:uid="{0E2B8D90-B136-4419-BB88-CDD4664BDD54}"/>
    <cellStyle name="_Price_DWDM_Huawei_(11)unrealised ex.rate_(2)Sum of cash&amp;cash equipvalent 5" xfId="3233" xr:uid="{094A84D5-EDE2-4BE0-9ACA-033B1B0AC5EF}"/>
    <cellStyle name="_Price_DWDM_Huawei_(11)unrealised ex.rate_(3)Aging AR" xfId="3234" xr:uid="{42FEE0B7-481C-4966-BD26-BA22C07934FF}"/>
    <cellStyle name="_Price_DWDM_Huawei_(11)unrealised ex.rate_(3)Aging AR 2" xfId="3235" xr:uid="{3D5F7288-70CD-4C44-BD51-D1AAE224C1C8}"/>
    <cellStyle name="_Price_DWDM_Huawei_(11)unrealised ex.rate_(3)Aging AR 3" xfId="3236" xr:uid="{89B7E927-CA5F-4811-8BD5-BEC605A083D5}"/>
    <cellStyle name="_Price_DWDM_Huawei_(11)unrealised ex.rate_(3)Aging AR 4" xfId="3237" xr:uid="{451B2025-C830-4BAC-BBAF-9AADE348F22B}"/>
    <cellStyle name="_Price_DWDM_Huawei_(11)unrealised ex.rate_(3)Aging AR 5" xfId="3238" xr:uid="{D3D85B74-0938-4313-8043-A9AF307B30EF}"/>
    <cellStyle name="_Price_DWDM_Huawei_(12) Detail cash flow" xfId="3239" xr:uid="{EC0C7AE9-C527-48E6-B836-B0EA82464E0A}"/>
    <cellStyle name="_Price_DWDM_Huawei_(3)Selling and admin Q2_Y2009" xfId="3240" xr:uid="{DF6F964A-BC45-45E8-B1FC-A4EB4F65AFAC}"/>
    <cellStyle name="_Price_DWDM_Huawei_(3)Selling and admin Q2_Y2009 2" xfId="3241" xr:uid="{1E7209C8-7BE9-47AF-84E1-C4823A09C9FB}"/>
    <cellStyle name="_Price_DWDM_Huawei_(3)Selling and admin Q2_Y2009_2010_JAS Group_R3_Expenses by nature 2009" xfId="3242" xr:uid="{83F4D0BF-BB82-4ECE-8946-E8DD32DD69A5}"/>
    <cellStyle name="_Price_DWDM_Huawei_(3)Selling and admin Q2_Y2009_Q209_J027_Note group R3" xfId="3243" xr:uid="{E9CB6064-9947-48AD-B160-4ACF443CC596}"/>
    <cellStyle name="_Price_DWDM_Huawei_(3)Selling and admin Q2_Y2009_Q209_J027_Note group R3 2" xfId="3244" xr:uid="{E8DD7529-C993-4EE1-9A62-5E24AA389801}"/>
    <cellStyle name="_Price_DWDM_Huawei_(3)Selling and admin Q2_Y2009_Q209_J027_Note group R3_2010_JAS Group_R3_Expenses by nature 2009" xfId="3245" xr:uid="{04F0C05A-A86C-45CE-B4CD-41F5804DFAAD}"/>
    <cellStyle name="_Price_DWDM_Huawei_2008Q1_JI Group - Note R11" xfId="3246" xr:uid="{DB6F3584-9B4D-4524-BD74-46F87A1E4EF6}"/>
    <cellStyle name="_Price_DWDM_Huawei_2008Q1_JI Group - Note R11 2" xfId="3247" xr:uid="{9E4DA302-245D-4849-9AF4-199C5EB14CB0}"/>
    <cellStyle name="_Price_DWDM_Huawei_2008Q1_JI Group - Note R11 3" xfId="3248" xr:uid="{291120F7-5E07-45CF-8AEC-15CEB700D188}"/>
    <cellStyle name="_Price_DWDM_Huawei_2008Q1_JI Group - Note R11_(11)unrealised ex.rate" xfId="3249" xr:uid="{F5A14239-41B7-4985-825A-671ADF35F223}"/>
    <cellStyle name="_Price_DWDM_Huawei_2008Q1_JI Group - Note R11_(11)unrealised ex.rate 2" xfId="3250" xr:uid="{C64FC85F-ADE5-46D5-9797-6AB7DC43F686}"/>
    <cellStyle name="_Price_DWDM_Huawei_2008Q1_JI Group - Note R11_(11)unrealised ex.rate 3" xfId="3251" xr:uid="{A07E6727-025A-4AEB-B946-7BF18C7F6D70}"/>
    <cellStyle name="_Price_DWDM_Huawei_2008Q1_JI Group - Note R11_(11)unrealised ex.rate 4" xfId="3252" xr:uid="{C9B73188-D063-4181-B8B0-B6B894C9F5EB}"/>
    <cellStyle name="_Price_DWDM_Huawei_2008Q1_JI Group - Note R11_(11)unrealised ex.rate 5" xfId="3253" xr:uid="{B40C1AAB-F49E-4702-B977-70FAA56C44C0}"/>
    <cellStyle name="_Price_DWDM_Huawei_2008Q1_JI Group - Note R11_(11)unrealised ex.rate_(2)Sum of cash&amp;cash equipvalent" xfId="3254" xr:uid="{E48E01CB-734E-4A7E-8205-55FC59A2F878}"/>
    <cellStyle name="_Price_DWDM_Huawei_2008Q1_JI Group - Note R11_(11)unrealised ex.rate_(2)Sum of cash&amp;cash equipvalent 2" xfId="3255" xr:uid="{27244929-1C56-45B1-8399-C3F33A9097FA}"/>
    <cellStyle name="_Price_DWDM_Huawei_2008Q1_JI Group - Note R11_(11)unrealised ex.rate_(2)Sum of cash&amp;cash equipvalent 3" xfId="3256" xr:uid="{1621C9E8-2CF9-40DA-9CEA-A14DD0917A10}"/>
    <cellStyle name="_Price_DWDM_Huawei_2008Q1_JI Group - Note R11_(11)unrealised ex.rate_(2)Sum of cash&amp;cash equipvalent 4" xfId="3257" xr:uid="{402B7037-7983-434E-BDB8-65D15C09A9AD}"/>
    <cellStyle name="_Price_DWDM_Huawei_2008Q1_JI Group - Note R11_(11)unrealised ex.rate_(2)Sum of cash&amp;cash equipvalent 5" xfId="3258" xr:uid="{416A94F6-D757-4C43-B142-CDDE6C6F283B}"/>
    <cellStyle name="_Price_DWDM_Huawei_2008Q1_JI Group - Note R11_(11)unrealised ex.rate_(3)Aging AR" xfId="3259" xr:uid="{5BFCACDC-9CAA-4C09-97E3-BB0FE818043F}"/>
    <cellStyle name="_Price_DWDM_Huawei_2008Q1_JI Group - Note R11_(11)unrealised ex.rate_(3)Aging AR 2" xfId="3260" xr:uid="{0AB4463D-DDD8-4AFE-B811-786515DC6606}"/>
    <cellStyle name="_Price_DWDM_Huawei_2008Q1_JI Group - Note R11_(11)unrealised ex.rate_(3)Aging AR 3" xfId="3261" xr:uid="{782949A0-0FC5-4EE3-852E-BDE56764543A}"/>
    <cellStyle name="_Price_DWDM_Huawei_2008Q1_JI Group - Note R11_(11)unrealised ex.rate_(3)Aging AR 4" xfId="3262" xr:uid="{A58DED24-DD40-4602-9F75-3C2D997FFF08}"/>
    <cellStyle name="_Price_DWDM_Huawei_2008Q1_JI Group - Note R11_(11)unrealised ex.rate_(3)Aging AR 5" xfId="3263" xr:uid="{8280B107-CB5C-4EDE-9714-791C01AFF428}"/>
    <cellStyle name="_Price_DWDM_Huawei_2008Q1_JI Group - Note R11_(12) Detail cash flow" xfId="3264" xr:uid="{F13754BB-27D4-47F6-8FD8-3176F0CC8C11}"/>
    <cellStyle name="_Price_DWDM_Huawei_2008Q1_JI Group - Note R11_(3)Selling and admin Q2_Y2009" xfId="3265" xr:uid="{0296947D-2F1B-4A29-AE92-389834BB3828}"/>
    <cellStyle name="_Price_DWDM_Huawei_2008Q1_JI Group - Note R11_(3)Selling and admin Q2_Y2009 2" xfId="3266" xr:uid="{0C4D65ED-5765-411A-8369-AB6A7AEB20A1}"/>
    <cellStyle name="_Price_DWDM_Huawei_2008Q1_JI Group - Note R11_(3)Selling and admin Q2_Y2009_2010_JAS Group_R3_Expenses by nature 2009" xfId="3267" xr:uid="{53BBD0A4-850D-4C11-B439-725BAD73AC23}"/>
    <cellStyle name="_Price_DWDM_Huawei_2008Q1_JI Group - Note R11_(3)Selling and admin Q2_Y2009_Q209_J027_Note group R3" xfId="3268" xr:uid="{2F4EB2A7-F5D4-4281-9BF9-3CC954AE68A1}"/>
    <cellStyle name="_Price_DWDM_Huawei_2008Q1_JI Group - Note R11_(3)Selling and admin Q2_Y2009_Q209_J027_Note group R3 2" xfId="3269" xr:uid="{1585A75F-31E6-4353-869A-EE3BE3578441}"/>
    <cellStyle name="_Price_DWDM_Huawei_2008Q1_JI Group - Note R11_(3)Selling and admin Q2_Y2009_Q209_J027_Note group R3_2010_JAS Group_R3_Expenses by nature 2009" xfId="3270" xr:uid="{ECA0A651-6ED0-4873-B70E-716C757EBADB}"/>
    <cellStyle name="_Price_DWDM_Huawei_2008Q1_JI Group - Note R11_2010_Q3_TTT I_Note R3." xfId="3271" xr:uid="{DFB506F9-6A99-42C9-8FFB-02D8BDE5F484}"/>
    <cellStyle name="_Price_DWDM_Huawei_2008Q1_JI Group - Note R11_2010_Q4_TTT I_Note R3" xfId="3272" xr:uid="{1523AD6B-EC13-4730-92E1-B82D947B8F28}"/>
    <cellStyle name="_Price_DWDM_Huawei_2008Q1_JI Group - Note R11_detail cash flow" xfId="3273" xr:uid="{3A673497-0009-401E-955A-96D86A01EC16}"/>
    <cellStyle name="_Price_DWDM_Huawei_2008Q1_JI Group - Note R11_detail cash flow 2" xfId="3274" xr:uid="{6EB7509F-85B5-4D2A-82D3-F6536DEAD41C}"/>
    <cellStyle name="_Price_DWDM_Huawei_2008Q1_JI Group - Note R11_Note unrealized (update)" xfId="3275" xr:uid="{37D21859-50EF-4B95-8F26-15B8A32E401E}"/>
    <cellStyle name="_Price_DWDM_Huawei_2008Q1_JI Group - Note R11_Note unrealized (update) 2" xfId="3276" xr:uid="{A0ECBD4F-6AA0-4DF7-A5D7-C7B825D74789}"/>
    <cellStyle name="_Price_DWDM_Huawei_2008Q1_JI Group - Note R11_Note unrealized (update) 3" xfId="3277" xr:uid="{8ACC10E5-383A-47E3-B900-2F32D9517213}"/>
    <cellStyle name="_Price_DWDM_Huawei_2008Q1_JI Group - Note R11_Note unrealized (update)_JTS_Note R1_Q2Y2010" xfId="3278" xr:uid="{39A22EB0-B3E2-4F51-AD92-5D88046D5B93}"/>
    <cellStyle name="_Price_DWDM_Huawei_2008Q1_JI Group - Note R11_Note unrealized (update)_JTS_Note R1_Q2Y2010 2" xfId="3279" xr:uid="{1567DC1A-519A-4CC7-A00F-7A7FEA7DCC09}"/>
    <cellStyle name="_Price_DWDM_Huawei_2008Q1_JI Group - Note R11_Note unrealized (update)_Note_R1_Aging_Q2_11" xfId="3280" xr:uid="{B6804323-330F-4373-BBBE-C5F32BBA00B1}"/>
    <cellStyle name="_Price_DWDM_Huawei_2008Q1_JI Group - Note R11_Note unrealized (update)_Note_R1_Aging_Q2_11 2" xfId="3281" xr:uid="{A0012030-0DF3-4184-AD2C-3C223063856D}"/>
    <cellStyle name="_Price_DWDM_Huawei_2008Q1_JI Group - Note R11_Note unrealized (update)_Note_R1_Aging_Q3_11" xfId="3282" xr:uid="{F58C52F2-046B-4EFA-BF67-1A5BB64F4F02}"/>
    <cellStyle name="_Price_DWDM_Huawei_2008Q1_JI Group - Note R11_Note unrealized (update)_Note_R1_Aging_Q4" xfId="3283" xr:uid="{89F9D5D0-B5B1-4370-B76F-4072D39D50E4}"/>
    <cellStyle name="_Price_DWDM_Huawei_2008Q1_JI Group - Note R11_Note unrealized (update)_Note_R1_Aging_Q4 2" xfId="3284" xr:uid="{2BE4B2A9-FB73-4547-A5B8-91673C6E9D6D}"/>
    <cellStyle name="_Price_DWDM_Huawei_2008Q1_JI Group - Note R11_Note unrealized (update)_Q210_J032_Note R1_Unrealised" xfId="3285" xr:uid="{86039E83-23A1-493A-A7D9-ACD594D50B58}"/>
    <cellStyle name="_Price_DWDM_Huawei_2008Q1_JI Group - Note R11_Note unrealized (update)_Q210_J032_Note R1_Unrealised 2" xfId="3286" xr:uid="{62FFC7CA-1107-41AE-BB46-B2790908B6FF}"/>
    <cellStyle name="_Price_DWDM_Huawei_2008Q1_JI Group - Note R11_Note_Cash&amp;Cash equivalent" xfId="3287" xr:uid="{6DD8402C-E663-49A7-BE30-B4AE44B07A78}"/>
    <cellStyle name="_Price_DWDM_Huawei_2008Q1_JI Group - Note R11_Q1_09_JAS Group_Note R2" xfId="3288" xr:uid="{F766DCB7-E993-4BF4-89C1-29C8843E72E7}"/>
    <cellStyle name="_Price_DWDM_Huawei_2008Q1_JI Group - Note R11_Q209_J027_Note group R2" xfId="3289" xr:uid="{C4B75FA6-E255-4CD9-ADA1-BB8417762FBD}"/>
    <cellStyle name="_Price_DWDM_Huawei_2008Q1_JI Group - Note R11_Q2-2010_TTT I_Note R3" xfId="3290" xr:uid="{E3A5071D-D2A5-410E-A405-77C0766E5A23}"/>
    <cellStyle name="_Price_DWDM_Huawei_2008Q1_JI Group - Note R11_Q309_J032_Note R1_Audit (2)" xfId="3291" xr:uid="{6FDE0C2D-9C6A-477C-9FC0-28ED37C12CD8}"/>
    <cellStyle name="_Price_DWDM_Huawei_2008Q1_JI Group - Note R11_Q309_J032_Note R1_Audit (2) 2" xfId="3292" xr:uid="{E7DD4031-87CB-4122-9457-665D5B8197E4}"/>
    <cellStyle name="_Price_DWDM_Huawei_2008Q1_JI Group - Note R11_Q309_J032_Note R1_Audit (2) 3" xfId="3293" xr:uid="{3E6A6B28-AF89-4A68-9100-2B3BF4F9E3B8}"/>
    <cellStyle name="_Price_DWDM_Huawei_2008Q1_JI Group - Note R11_Q309_J032_Note R1_Audit (2)_JTS_Note R1_Q2Y2010" xfId="3294" xr:uid="{64633CE6-0FB4-4414-8607-0F9ABED2C36E}"/>
    <cellStyle name="_Price_DWDM_Huawei_2008Q1_JI Group - Note R11_Q309_J032_Note R1_Audit (2)_JTS_Note R1_Q2Y2010 2" xfId="3295" xr:uid="{A3782786-85D5-4402-9FF0-2347C601BE28}"/>
    <cellStyle name="_Price_DWDM_Huawei_2008Q1_JI Group - Note R11_Q309_J032_Note R1_Audit (2)_Note_R1_Aging_Q2_11" xfId="3296" xr:uid="{97DB43AE-3288-46C9-8378-280655D46E2A}"/>
    <cellStyle name="_Price_DWDM_Huawei_2008Q1_JI Group - Note R11_Q309_J032_Note R1_Audit (2)_Note_R1_Aging_Q2_11 2" xfId="3297" xr:uid="{C72B58BD-A7B9-4EF0-B13F-7863ED8E43D6}"/>
    <cellStyle name="_Price_DWDM_Huawei_2008Q1_JI Group - Note R11_Q309_J032_Note R1_Audit (2)_Note_R1_Aging_Q3_11" xfId="3298" xr:uid="{AD1ECECD-511F-44D0-B939-3A38213CC750}"/>
    <cellStyle name="_Price_DWDM_Huawei_2008Q1_JI Group - Note R11_Q309_J032_Note R1_Audit (2)_Note_R1_Aging_Q4" xfId="3299" xr:uid="{A6602FF0-301C-4455-9B87-8BED3361E6B3}"/>
    <cellStyle name="_Price_DWDM_Huawei_2008Q1_JI Group - Note R11_Q309_J032_Note R1_Audit (2)_Note_R1_Aging_Q4 2" xfId="3300" xr:uid="{573DAC57-ACC9-49EC-8327-86ED93F7E282}"/>
    <cellStyle name="_Price_DWDM_Huawei_2008Q1_JI Group - Note R11_Q309_J032_Note R1_Audit (2)_Q210_J032_Note R1_Unrealised" xfId="3301" xr:uid="{DBC72058-DE67-4C6D-A488-FEB05EA63DA6}"/>
    <cellStyle name="_Price_DWDM_Huawei_2008Q1_JI Group - Note R11_Q309_J032_Note R1_Audit (2)_Q210_J032_Note R1_Unrealised 2" xfId="3302" xr:uid="{CE3FC5B5-3281-407D-A3A9-3E5735684B56}"/>
    <cellStyle name="_Price_DWDM_Huawei_2008Q2_JIG_Note R11" xfId="3303" xr:uid="{CE3F5700-57F1-43ED-AF44-4DBBFBBBFAC2}"/>
    <cellStyle name="_Price_DWDM_Huawei_2008Q3- J027 - JI Group - Note R1" xfId="3304" xr:uid="{754C3641-5BD4-4D4F-AC4A-8F3E12BAB465}"/>
    <cellStyle name="_Price_DWDM_Huawei_2008Q3- J027 - JI Group - Note R1 2" xfId="3305" xr:uid="{F7414177-54E3-475A-A5A5-CE007EA75E45}"/>
    <cellStyle name="_Price_DWDM_Huawei_2008Q3- J027 - JI Group - Note R1_Q1_09_JAS Group_Note R2" xfId="3306" xr:uid="{55AE001E-9EEC-4FE2-9883-0CAE59E2B5A6}"/>
    <cellStyle name="_Price_DWDM_Huawei_2008Q3- J027 - JI Group - Note R1_Q209_J027_Note group R2" xfId="3307" xr:uid="{E4DDB291-0897-4684-B179-4DC7DB69FF12}"/>
    <cellStyle name="_Price_DWDM_Huawei_2010_Q3_TTT I_Note R3." xfId="3308" xr:uid="{1D0AAF02-4653-44A2-996E-3A537FFFB818}"/>
    <cellStyle name="_Price_DWDM_Huawei_2010_Q4_TTT I_Note R3" xfId="3309" xr:uid="{CAFDB19D-E480-442F-B8D9-27458789174E}"/>
    <cellStyle name="_Price_DWDM_Huawei_3-TTTBB Budget 2010 to Dept (2)" xfId="3310" xr:uid="{8B700384-C2DA-4DCD-A0A5-831D6AF05DCD}"/>
    <cellStyle name="_Price_DWDM_Huawei_BS (T)" xfId="3311" xr:uid="{1EA607E5-7A61-487C-B786-E52408345F31}"/>
    <cellStyle name="_Price_DWDM_Huawei_detail cash flow" xfId="3312" xr:uid="{CA19F960-E524-4715-ACF1-1B6E9AF84668}"/>
    <cellStyle name="_Price_DWDM_Huawei_detail cash flow 2" xfId="3313" xr:uid="{0C8AA371-A1EA-4877-A4CA-410990FBA56F}"/>
    <cellStyle name="_Price_DWDM_Huawei_Movement CIP" xfId="3314" xr:uid="{A1B5DD12-4386-42F6-95DA-41282C918D54}"/>
    <cellStyle name="_Price_DWDM_Huawei_Note unrealized (update)" xfId="3315" xr:uid="{E4F044E0-D99B-465C-926C-1E21DC08D681}"/>
    <cellStyle name="_Price_DWDM_Huawei_Note unrealized (update) 2" xfId="3316" xr:uid="{2BF4DCC2-2B9F-4D0B-9C37-3F6DDCED8408}"/>
    <cellStyle name="_Price_DWDM_Huawei_Note unrealized (update) 3" xfId="3317" xr:uid="{92222506-46D2-443D-85C3-6125F499B44A}"/>
    <cellStyle name="_Price_DWDM_Huawei_Note unrealized (update)_JTS_Note R1_Q2Y2010" xfId="3318" xr:uid="{77FE273E-6369-4318-895D-8D0CFA6DE201}"/>
    <cellStyle name="_Price_DWDM_Huawei_Note unrealized (update)_JTS_Note R1_Q2Y2010 2" xfId="3319" xr:uid="{94EB0E3B-FB4A-47D7-B1EF-07D45F5D1E2E}"/>
    <cellStyle name="_Price_DWDM_Huawei_Note unrealized (update)_Note_R1_Aging_Q2_11" xfId="3320" xr:uid="{0FA00ADF-A00B-4B84-B6FE-B0151BAA6430}"/>
    <cellStyle name="_Price_DWDM_Huawei_Note unrealized (update)_Note_R1_Aging_Q2_11 2" xfId="3321" xr:uid="{7B1F6D02-EEB9-4068-B12E-DAFC5E6F4808}"/>
    <cellStyle name="_Price_DWDM_Huawei_Note unrealized (update)_Note_R1_Aging_Q3_11" xfId="3322" xr:uid="{C52652D5-6297-4E99-BA75-B7BC1966934D}"/>
    <cellStyle name="_Price_DWDM_Huawei_Note unrealized (update)_Note_R1_Aging_Q4" xfId="3323" xr:uid="{713A0FCA-F6DC-49E2-BC0A-A5FE560BAEA2}"/>
    <cellStyle name="_Price_DWDM_Huawei_Note unrealized (update)_Note_R1_Aging_Q4 2" xfId="3324" xr:uid="{F3C6B7A4-7BA0-41AF-8687-94652C169628}"/>
    <cellStyle name="_Price_DWDM_Huawei_Note unrealized (update)_Q210_J032_Note R1_Unrealised" xfId="3325" xr:uid="{B4814034-E494-4F2D-9E94-AA197893231B}"/>
    <cellStyle name="_Price_DWDM_Huawei_Note unrealized (update)_Q210_J032_Note R1_Unrealised 2" xfId="3326" xr:uid="{1E5C5720-FB9A-48CA-A11F-001662237DDB}"/>
    <cellStyle name="_Price_DWDM_Huawei_Note_Cash&amp;Cash equivalent" xfId="3327" xr:uid="{785B3D5D-1356-44F6-9874-15AA32B59D33}"/>
    <cellStyle name="_Price_DWDM_Huawei_only" xfId="3328" xr:uid="{E471F6BD-A3C4-4E03-90D8-18A27F96860B}"/>
    <cellStyle name="_Price_DWDM_Huawei_PL" xfId="3329" xr:uid="{5EA28614-036B-44BB-817F-E34BE06B1F70}"/>
    <cellStyle name="_Price_DWDM_Huawei_Q1 2008 - J027 - cash flow conso - WP" xfId="3330" xr:uid="{6F98A3A0-0375-47E2-850A-506B5B1CC68C}"/>
    <cellStyle name="_Price_DWDM_Huawei_Q1 2008 - J027 - cash flow conso - WP 2" xfId="3331" xr:uid="{54DD3830-EAB1-4E39-AFE0-9DD0ECC09D63}"/>
    <cellStyle name="_Price_DWDM_Huawei_Q1 2008 - J027 - cash flow conso - WP 3" xfId="3332" xr:uid="{2C64E9E9-1709-4945-B5EF-1A21AC3D9FCA}"/>
    <cellStyle name="_Price_DWDM_Huawei_Q1 2008 - J027 - cash flow conso - WP_(11)unrealised ex.rate" xfId="3333" xr:uid="{DEFEB7AA-4BDF-4896-A3FE-FAFF424653E9}"/>
    <cellStyle name="_Price_DWDM_Huawei_Q1 2008 - J027 - cash flow conso - WP_(11)unrealised ex.rate 2" xfId="3334" xr:uid="{1224D8AE-3CD9-4AB3-8F92-C51346E3863D}"/>
    <cellStyle name="_Price_DWDM_Huawei_Q1 2008 - J027 - cash flow conso - WP_(11)unrealised ex.rate 3" xfId="3335" xr:uid="{5D7FCE9D-8AED-4B9B-B4AA-9BC923912EE8}"/>
    <cellStyle name="_Price_DWDM_Huawei_Q1 2008 - J027 - cash flow conso - WP_(11)unrealised ex.rate 4" xfId="3336" xr:uid="{5EF06CC9-2F1C-4CC1-8FB9-246F0D63B4D7}"/>
    <cellStyle name="_Price_DWDM_Huawei_Q1 2008 - J027 - cash flow conso - WP_(11)unrealised ex.rate 5" xfId="3337" xr:uid="{D8B934E4-8D9F-47BF-9D15-11647C1794DB}"/>
    <cellStyle name="_Price_DWDM_Huawei_Q1 2008 - J027 - cash flow conso - WP_(11)unrealised ex.rate_(2)Sum of cash&amp;cash equipvalent" xfId="3338" xr:uid="{FD75414C-7181-4BEA-B146-5C0D1FF57CEE}"/>
    <cellStyle name="_Price_DWDM_Huawei_Q1 2008 - J027 - cash flow conso - WP_(11)unrealised ex.rate_(2)Sum of cash&amp;cash equipvalent 2" xfId="3339" xr:uid="{1C989AE3-767C-497D-93F3-6CBA4974D95E}"/>
    <cellStyle name="_Price_DWDM_Huawei_Q1 2008 - J027 - cash flow conso - WP_(11)unrealised ex.rate_(2)Sum of cash&amp;cash equipvalent 3" xfId="3340" xr:uid="{6D201FFF-2911-4A42-A212-C8C20F43B84E}"/>
    <cellStyle name="_Price_DWDM_Huawei_Q1 2008 - J027 - cash flow conso - WP_(11)unrealised ex.rate_(2)Sum of cash&amp;cash equipvalent 4" xfId="3341" xr:uid="{184E62C9-8A57-4BEB-B0E4-5BF45EA8C10B}"/>
    <cellStyle name="_Price_DWDM_Huawei_Q1 2008 - J027 - cash flow conso - WP_(11)unrealised ex.rate_(2)Sum of cash&amp;cash equipvalent 5" xfId="3342" xr:uid="{00A36F0C-3005-4004-9E98-47484638808C}"/>
    <cellStyle name="_Price_DWDM_Huawei_Q1 2008 - J027 - cash flow conso - WP_(11)unrealised ex.rate_(3)Aging AR" xfId="3343" xr:uid="{1F182BF0-36ED-4872-BBE6-27FED03B26B9}"/>
    <cellStyle name="_Price_DWDM_Huawei_Q1 2008 - J027 - cash flow conso - WP_(11)unrealised ex.rate_(3)Aging AR 2" xfId="3344" xr:uid="{9AF61110-0A47-41B2-A816-E9FACFADA5C4}"/>
    <cellStyle name="_Price_DWDM_Huawei_Q1 2008 - J027 - cash flow conso - WP_(11)unrealised ex.rate_(3)Aging AR 3" xfId="3345" xr:uid="{364D6015-38D9-44FC-B331-514DFB950E7F}"/>
    <cellStyle name="_Price_DWDM_Huawei_Q1 2008 - J027 - cash flow conso - WP_(11)unrealised ex.rate_(3)Aging AR 4" xfId="3346" xr:uid="{6A72D499-C004-44B0-9409-C090CACAC52D}"/>
    <cellStyle name="_Price_DWDM_Huawei_Q1 2008 - J027 - cash flow conso - WP_(11)unrealised ex.rate_(3)Aging AR 5" xfId="3347" xr:uid="{C933D8F3-C557-4524-A7DF-0578A280ABE0}"/>
    <cellStyle name="_Price_DWDM_Huawei_Q1 2008 - J027 - cash flow conso - WP_(12) Detail cash flow" xfId="3348" xr:uid="{0E6E785F-30B0-4489-8E9B-311EE11FC0B3}"/>
    <cellStyle name="_Price_DWDM_Huawei_Q1 2008 - J027 - cash flow conso - WP_(3)Selling and admin Q2_Y2009" xfId="3349" xr:uid="{8B59D540-68C4-48ED-9099-5A5E6619BA21}"/>
    <cellStyle name="_Price_DWDM_Huawei_Q1 2008 - J027 - cash flow conso - WP_(3)Selling and admin Q2_Y2009 2" xfId="3350" xr:uid="{B14FE0CA-DDB0-413A-BDD3-918B32FB78A1}"/>
    <cellStyle name="_Price_DWDM_Huawei_Q1 2008 - J027 - cash flow conso - WP_(3)Selling and admin Q2_Y2009_2010_JAS Group_R3_Expenses by nature 2009" xfId="3351" xr:uid="{E1A284E0-7926-4D78-B34D-9A46360E40BB}"/>
    <cellStyle name="_Price_DWDM_Huawei_Q1 2008 - J027 - cash flow conso - WP_(3)Selling and admin Q2_Y2009_Q209_J027_Note group R3" xfId="3352" xr:uid="{124EE04D-FF94-4B2E-9ADF-F95F3F1C4F59}"/>
    <cellStyle name="_Price_DWDM_Huawei_Q1 2008 - J027 - cash flow conso - WP_(3)Selling and admin Q2_Y2009_Q209_J027_Note group R3 2" xfId="3353" xr:uid="{86C4B81C-9571-4EAF-8E5B-0C8686909A58}"/>
    <cellStyle name="_Price_DWDM_Huawei_Q1 2008 - J027 - cash flow conso - WP_(3)Selling and admin Q2_Y2009_Q209_J027_Note group R3_2010_JAS Group_R3_Expenses by nature 2009" xfId="3354" xr:uid="{FC18E8EF-BAAC-48FF-8E46-AF4880FE6D82}"/>
    <cellStyle name="_Price_DWDM_Huawei_Q1 2008 - J027 - cash flow conso - WP_2010_Q3_TTT I_Note R3." xfId="3355" xr:uid="{FE2B1301-AAEA-43F0-8604-D0AC612EF5F2}"/>
    <cellStyle name="_Price_DWDM_Huawei_Q1 2008 - J027 - cash flow conso - WP_2010_Q4_TTT I_Note R3" xfId="3356" xr:uid="{EF866699-3083-43C4-8E50-C7741D91CA30}"/>
    <cellStyle name="_Price_DWDM_Huawei_Q1 2008 - J027 - cash flow conso - WP_detail cash flow" xfId="3357" xr:uid="{1E43549E-C666-48B9-BD6D-3BC6F1BCB7B1}"/>
    <cellStyle name="_Price_DWDM_Huawei_Q1 2008 - J027 - cash flow conso - WP_detail cash flow 2" xfId="3358" xr:uid="{3785ABDC-11FA-4BE7-AC46-E81FB17A6FC8}"/>
    <cellStyle name="_Price_DWDM_Huawei_Q1 2008 - J027 - cash flow conso - WP_Note unrealized (update)" xfId="3359" xr:uid="{EAB5F451-767C-43AD-B495-EB2D7A6B7824}"/>
    <cellStyle name="_Price_DWDM_Huawei_Q1 2008 - J027 - cash flow conso - WP_Note unrealized (update) 2" xfId="3360" xr:uid="{2EDE3A12-2462-4150-B6D1-8D16E94107AD}"/>
    <cellStyle name="_Price_DWDM_Huawei_Q1 2008 - J027 - cash flow conso - WP_Note unrealized (update) 3" xfId="3361" xr:uid="{BEC0B030-319B-4A6B-A88D-791E25038FF0}"/>
    <cellStyle name="_Price_DWDM_Huawei_Q1 2008 - J027 - cash flow conso - WP_Note unrealized (update)_JTS_Note R1_Q2Y2010" xfId="3362" xr:uid="{C0A0D465-DD38-408D-B9E7-93AED461250E}"/>
    <cellStyle name="_Price_DWDM_Huawei_Q1 2008 - J027 - cash flow conso - WP_Note unrealized (update)_JTS_Note R1_Q2Y2010 2" xfId="3363" xr:uid="{A8B7FB7E-0298-4DEF-B3ED-90D7862F6881}"/>
    <cellStyle name="_Price_DWDM_Huawei_Q1 2008 - J027 - cash flow conso - WP_Note unrealized (update)_Note_R1_Aging_Q2_11" xfId="3364" xr:uid="{B23E744D-BF43-4123-97C1-2FC94153A593}"/>
    <cellStyle name="_Price_DWDM_Huawei_Q1 2008 - J027 - cash flow conso - WP_Note unrealized (update)_Note_R1_Aging_Q2_11 2" xfId="3365" xr:uid="{219C93A9-533B-4857-A42A-E01A62924EA7}"/>
    <cellStyle name="_Price_DWDM_Huawei_Q1 2008 - J027 - cash flow conso - WP_Note unrealized (update)_Note_R1_Aging_Q3_11" xfId="3366" xr:uid="{C5B9B731-6D9C-479E-B0E2-66481B4105F2}"/>
    <cellStyle name="_Price_DWDM_Huawei_Q1 2008 - J027 - cash flow conso - WP_Note unrealized (update)_Note_R1_Aging_Q4" xfId="3367" xr:uid="{FF43551E-03DB-4D2C-978A-A46119D31B79}"/>
    <cellStyle name="_Price_DWDM_Huawei_Q1 2008 - J027 - cash flow conso - WP_Note unrealized (update)_Note_R1_Aging_Q4 2" xfId="3368" xr:uid="{3D2C489A-DF97-4B1A-BFFA-F31EE01F4234}"/>
    <cellStyle name="_Price_DWDM_Huawei_Q1 2008 - J027 - cash flow conso - WP_Note unrealized (update)_Q210_J032_Note R1_Unrealised" xfId="3369" xr:uid="{76E05AC4-045B-458A-81B6-D80F02A82076}"/>
    <cellStyle name="_Price_DWDM_Huawei_Q1 2008 - J027 - cash flow conso - WP_Note unrealized (update)_Q210_J032_Note R1_Unrealised 2" xfId="3370" xr:uid="{450ACABD-0395-4DC7-8C5F-2C14A3ED5031}"/>
    <cellStyle name="_Price_DWDM_Huawei_Q1 2008 - J027 - cash flow conso - WP_Note_Cash&amp;Cash equivalent" xfId="3371" xr:uid="{8E7381CD-2827-4DEC-B055-A0627F5A66D6}"/>
    <cellStyle name="_Price_DWDM_Huawei_Q1 2008 - J027 - cash flow conso - WP_Q1_09_JAS Group_Note R2" xfId="3372" xr:uid="{361BD308-2D96-4E08-AF00-7BA583EABB31}"/>
    <cellStyle name="_Price_DWDM_Huawei_Q1 2008 - J027 - cash flow conso - WP_Q209_J027_Note group R2" xfId="3373" xr:uid="{68C045B5-1C9C-4BA1-B507-A3BB978F7323}"/>
    <cellStyle name="_Price_DWDM_Huawei_Q1 2008 - J027 - cash flow conso - WP_Q2-2010_TTT I_Note R3" xfId="3374" xr:uid="{6B1FE69F-45C7-41EA-A3E0-0B59C36F514E}"/>
    <cellStyle name="_Price_DWDM_Huawei_Q1 2008 - J027 - cash flow conso - WP_Q309_J032_Note R1_Audit (2)" xfId="3375" xr:uid="{58E18FAD-008A-49E0-9F34-5CC46907417A}"/>
    <cellStyle name="_Price_DWDM_Huawei_Q1 2008 - J027 - cash flow conso - WP_Q309_J032_Note R1_Audit (2) 2" xfId="3376" xr:uid="{927F7C7F-F6A7-4A1B-BAF8-7CD458583758}"/>
    <cellStyle name="_Price_DWDM_Huawei_Q1 2008 - J027 - cash flow conso - WP_Q309_J032_Note R1_Audit (2) 3" xfId="3377" xr:uid="{244DDBC0-E242-462A-BBED-978238E2C182}"/>
    <cellStyle name="_Price_DWDM_Huawei_Q1 2008 - J027 - cash flow conso - WP_Q309_J032_Note R1_Audit (2)_JTS_Note R1_Q2Y2010" xfId="3378" xr:uid="{A1F6B635-6E56-4888-8CC7-C8398C84260A}"/>
    <cellStyle name="_Price_DWDM_Huawei_Q1 2008 - J027 - cash flow conso - WP_Q309_J032_Note R1_Audit (2)_JTS_Note R1_Q2Y2010 2" xfId="3379" xr:uid="{85C58D3A-D28B-4B1A-AA06-AF8888ACBAF0}"/>
    <cellStyle name="_Price_DWDM_Huawei_Q1 2008 - J027 - cash flow conso - WP_Q309_J032_Note R1_Audit (2)_Note_R1_Aging_Q2_11" xfId="3380" xr:uid="{AACB98CC-7522-4037-876A-E493AB08A78C}"/>
    <cellStyle name="_Price_DWDM_Huawei_Q1 2008 - J027 - cash flow conso - WP_Q309_J032_Note R1_Audit (2)_Note_R1_Aging_Q2_11 2" xfId="3381" xr:uid="{57969634-0242-49C3-A81B-0A249E0233EB}"/>
    <cellStyle name="_Price_DWDM_Huawei_Q1 2008 - J027 - cash flow conso - WP_Q309_J032_Note R1_Audit (2)_Note_R1_Aging_Q3_11" xfId="3382" xr:uid="{327CB25B-77F8-4792-A702-EB911A0A83F5}"/>
    <cellStyle name="_Price_DWDM_Huawei_Q1 2008 - J027 - cash flow conso - WP_Q309_J032_Note R1_Audit (2)_Note_R1_Aging_Q4" xfId="3383" xr:uid="{AD996553-D2A3-4452-8427-C8C9BBDE969E}"/>
    <cellStyle name="_Price_DWDM_Huawei_Q1 2008 - J027 - cash flow conso - WP_Q309_J032_Note R1_Audit (2)_Note_R1_Aging_Q4 2" xfId="3384" xr:uid="{1CBBABC4-8333-4623-986A-E857C077D347}"/>
    <cellStyle name="_Price_DWDM_Huawei_Q1 2008 - J027 - cash flow conso - WP_Q309_J032_Note R1_Audit (2)_Q210_J032_Note R1_Unrealised" xfId="3385" xr:uid="{96BA4642-67E4-4DEE-BB35-D29E12DCB1F6}"/>
    <cellStyle name="_Price_DWDM_Huawei_Q1 2008 - J027 - cash flow conso - WP_Q309_J032_Note R1_Audit (2)_Q210_J032_Note R1_Unrealised 2" xfId="3386" xr:uid="{D2ED2F82-CAFA-4B9B-B6F2-1866F26CE0DF}"/>
    <cellStyle name="_Price_DWDM_Huawei_Q1 2008 - J027 - JI Group - Note R11" xfId="3387" xr:uid="{70A5EF63-2137-4087-93BB-20F6F1DFA3AA}"/>
    <cellStyle name="_Price_DWDM_Huawei_Q1 2008 - J027 - JI Group - Note R11 2" xfId="3388" xr:uid="{1F32E1A2-00C6-4BE5-89C8-867918D99D5A}"/>
    <cellStyle name="_Price_DWDM_Huawei_Q1 2008 - J027 - JI Group - Note R11 3" xfId="3389" xr:uid="{1964641D-1AD2-4788-A6B2-24B875DFCE83}"/>
    <cellStyle name="_Price_DWDM_Huawei_Q1 2008 - J027 - JI Group - Note R11_(11)unrealised ex.rate" xfId="3390" xr:uid="{07287C7C-F785-4F32-985D-D8EF013843C6}"/>
    <cellStyle name="_Price_DWDM_Huawei_Q1 2008 - J027 - JI Group - Note R11_(11)unrealised ex.rate 2" xfId="3391" xr:uid="{6C9FD845-A03D-48D6-BB71-BBF90C76228E}"/>
    <cellStyle name="_Price_DWDM_Huawei_Q1 2008 - J027 - JI Group - Note R11_(11)unrealised ex.rate 3" xfId="3392" xr:uid="{2B2D285D-A547-4468-B46D-7E58860BEFC9}"/>
    <cellStyle name="_Price_DWDM_Huawei_Q1 2008 - J027 - JI Group - Note R11_(11)unrealised ex.rate 4" xfId="3393" xr:uid="{750BC2E2-8B49-4DC7-B7E4-1E096B563BA2}"/>
    <cellStyle name="_Price_DWDM_Huawei_Q1 2008 - J027 - JI Group - Note R11_(11)unrealised ex.rate 5" xfId="3394" xr:uid="{29C5BC88-DE77-4F84-BD91-5BBC0F6A2C9E}"/>
    <cellStyle name="_Price_DWDM_Huawei_Q1 2008 - J027 - JI Group - Note R11_(11)unrealised ex.rate_(2)Sum of cash&amp;cash equipvalent" xfId="3395" xr:uid="{71E2D927-EE82-43A4-960E-BEFAD3B1EA63}"/>
    <cellStyle name="_Price_DWDM_Huawei_Q1 2008 - J027 - JI Group - Note R11_(11)unrealised ex.rate_(2)Sum of cash&amp;cash equipvalent 2" xfId="3396" xr:uid="{65EF7B48-A3ED-4FBC-8D02-D397BFCE685C}"/>
    <cellStyle name="_Price_DWDM_Huawei_Q1 2008 - J027 - JI Group - Note R11_(11)unrealised ex.rate_(2)Sum of cash&amp;cash equipvalent 3" xfId="3397" xr:uid="{A4157155-7FC3-4D70-ADD1-45EBBA1579BF}"/>
    <cellStyle name="_Price_DWDM_Huawei_Q1 2008 - J027 - JI Group - Note R11_(11)unrealised ex.rate_(2)Sum of cash&amp;cash equipvalent 4" xfId="3398" xr:uid="{B1052ED1-958A-4958-A42C-96FF7CEAC487}"/>
    <cellStyle name="_Price_DWDM_Huawei_Q1 2008 - J027 - JI Group - Note R11_(11)unrealised ex.rate_(2)Sum of cash&amp;cash equipvalent 5" xfId="3399" xr:uid="{76399874-2186-4B5E-A7D1-211ACB047F1E}"/>
    <cellStyle name="_Price_DWDM_Huawei_Q1 2008 - J027 - JI Group - Note R11_(11)unrealised ex.rate_(3)Aging AR" xfId="3400" xr:uid="{B6B5D1DD-350C-4DB7-BE15-2E88CAFEB93A}"/>
    <cellStyle name="_Price_DWDM_Huawei_Q1 2008 - J027 - JI Group - Note R11_(11)unrealised ex.rate_(3)Aging AR 2" xfId="3401" xr:uid="{A82114EF-28F0-4322-9391-3702DE47290F}"/>
    <cellStyle name="_Price_DWDM_Huawei_Q1 2008 - J027 - JI Group - Note R11_(11)unrealised ex.rate_(3)Aging AR 3" xfId="3402" xr:uid="{10059DC4-20C9-4674-A83D-6D120A8F4C74}"/>
    <cellStyle name="_Price_DWDM_Huawei_Q1 2008 - J027 - JI Group - Note R11_(11)unrealised ex.rate_(3)Aging AR 4" xfId="3403" xr:uid="{985458EE-3035-4C77-82D2-2CB93C4E651F}"/>
    <cellStyle name="_Price_DWDM_Huawei_Q1 2008 - J027 - JI Group - Note R11_(11)unrealised ex.rate_(3)Aging AR 5" xfId="3404" xr:uid="{B008FA56-8D22-4B87-81F1-6FAEA823C2D9}"/>
    <cellStyle name="_Price_DWDM_Huawei_Q1 2008 - J027 - JI Group - Note R11_(12) Detail cash flow" xfId="3405" xr:uid="{8D7D1C4F-CDA1-4243-A2E1-8A16381A91B0}"/>
    <cellStyle name="_Price_DWDM_Huawei_Q1 2008 - J027 - JI Group - Note R11_(3)Selling and admin Q2_Y2009" xfId="3406" xr:uid="{2B817B29-B8E9-447C-8636-FD368ED25BDA}"/>
    <cellStyle name="_Price_DWDM_Huawei_Q1 2008 - J027 - JI Group - Note R11_(3)Selling and admin Q2_Y2009 2" xfId="3407" xr:uid="{FABD67C0-955B-46B3-9B6E-44B4D75CEC4C}"/>
    <cellStyle name="_Price_DWDM_Huawei_Q1 2008 - J027 - JI Group - Note R11_(3)Selling and admin Q2_Y2009_2010_JAS Group_R3_Expenses by nature 2009" xfId="3408" xr:uid="{A025432E-851F-49D4-A23F-2E68F01A7E1A}"/>
    <cellStyle name="_Price_DWDM_Huawei_Q1 2008 - J027 - JI Group - Note R11_(3)Selling and admin Q2_Y2009_Q209_J027_Note group R3" xfId="3409" xr:uid="{7090ACF6-F68B-4BD2-8180-1B4BFFE0F3D6}"/>
    <cellStyle name="_Price_DWDM_Huawei_Q1 2008 - J027 - JI Group - Note R11_(3)Selling and admin Q2_Y2009_Q209_J027_Note group R3 2" xfId="3410" xr:uid="{68334FAF-BA54-4D63-8C14-3641F6BBCB4D}"/>
    <cellStyle name="_Price_DWDM_Huawei_Q1 2008 - J027 - JI Group - Note R11_(3)Selling and admin Q2_Y2009_Q209_J027_Note group R3_2010_JAS Group_R3_Expenses by nature 2009" xfId="3411" xr:uid="{9B6365B9-7D9D-4C99-9D9A-73DFDADE0BBC}"/>
    <cellStyle name="_Price_DWDM_Huawei_Q1 2008 - J027 - JI Group - Note R11_2010_Q3_TTT I_Note R3." xfId="3412" xr:uid="{C329D173-9FFD-4E36-9272-1C34852B2DB5}"/>
    <cellStyle name="_Price_DWDM_Huawei_Q1 2008 - J027 - JI Group - Note R11_2010_Q4_TTT I_Note R3" xfId="3413" xr:uid="{0E87A574-4EB9-4E3B-8204-169D6F1B1E27}"/>
    <cellStyle name="_Price_DWDM_Huawei_Q1 2008 - J027 - JI Group - Note R11_detail cash flow" xfId="3414" xr:uid="{3BEEA1C5-3244-4258-BE9C-A0198F716527}"/>
    <cellStyle name="_Price_DWDM_Huawei_Q1 2008 - J027 - JI Group - Note R11_detail cash flow 2" xfId="3415" xr:uid="{A838C40F-5942-44A3-9633-32032BED2F82}"/>
    <cellStyle name="_Price_DWDM_Huawei_Q1 2008 - J027 - JI Group - Note R11_Note unrealized (update)" xfId="3416" xr:uid="{0C05B0E7-234A-44F5-8F71-6E9C4490FB7B}"/>
    <cellStyle name="_Price_DWDM_Huawei_Q1 2008 - J027 - JI Group - Note R11_Note unrealized (update) 2" xfId="3417" xr:uid="{54AF6571-ED1D-4CFC-BE02-E68B4D9C342A}"/>
    <cellStyle name="_Price_DWDM_Huawei_Q1 2008 - J027 - JI Group - Note R11_Note unrealized (update) 3" xfId="3418" xr:uid="{7BA58C25-1C3A-48D4-8476-96F580608F81}"/>
    <cellStyle name="_Price_DWDM_Huawei_Q1 2008 - J027 - JI Group - Note R11_Note unrealized (update)_JTS_Note R1_Q2Y2010" xfId="3419" xr:uid="{F7AB0CA8-6BAE-48DB-9E78-9C4CB8790666}"/>
    <cellStyle name="_Price_DWDM_Huawei_Q1 2008 - J027 - JI Group - Note R11_Note unrealized (update)_JTS_Note R1_Q2Y2010 2" xfId="3420" xr:uid="{0E240C74-83CF-4B6C-90F0-AE3234C42451}"/>
    <cellStyle name="_Price_DWDM_Huawei_Q1 2008 - J027 - JI Group - Note R11_Note unrealized (update)_Note_R1_Aging_Q2_11" xfId="3421" xr:uid="{A25F1F10-D8D7-4EA7-9B34-2E9A57795DC8}"/>
    <cellStyle name="_Price_DWDM_Huawei_Q1 2008 - J027 - JI Group - Note R11_Note unrealized (update)_Note_R1_Aging_Q2_11 2" xfId="3422" xr:uid="{F228B568-3D03-407D-A738-C319C6A13F2D}"/>
    <cellStyle name="_Price_DWDM_Huawei_Q1 2008 - J027 - JI Group - Note R11_Note unrealized (update)_Note_R1_Aging_Q3_11" xfId="3423" xr:uid="{4C8D79DE-EED2-44C5-A777-89370553F0F4}"/>
    <cellStyle name="_Price_DWDM_Huawei_Q1 2008 - J027 - JI Group - Note R11_Note unrealized (update)_Note_R1_Aging_Q4" xfId="3424" xr:uid="{E559B752-8DB6-49FE-A395-1F0F0097A19A}"/>
    <cellStyle name="_Price_DWDM_Huawei_Q1 2008 - J027 - JI Group - Note R11_Note unrealized (update)_Note_R1_Aging_Q4 2" xfId="3425" xr:uid="{CCC699B5-1089-4E99-A49E-AC375796BC86}"/>
    <cellStyle name="_Price_DWDM_Huawei_Q1 2008 - J027 - JI Group - Note R11_Note unrealized (update)_Q210_J032_Note R1_Unrealised" xfId="3426" xr:uid="{B4790573-DA9A-452B-A515-FA667B8374B2}"/>
    <cellStyle name="_Price_DWDM_Huawei_Q1 2008 - J027 - JI Group - Note R11_Note unrealized (update)_Q210_J032_Note R1_Unrealised 2" xfId="3427" xr:uid="{4D97F997-A132-4CA3-A12D-626924A7945C}"/>
    <cellStyle name="_Price_DWDM_Huawei_Q1 2008 - J027 - JI Group - Note R11_Note_Cash&amp;Cash equivalent" xfId="3428" xr:uid="{FE4FCC66-92C4-4E36-9FAB-A76D87C3EFD1}"/>
    <cellStyle name="_Price_DWDM_Huawei_Q1 2008 - J027 - JI Group - Note R11_Q1_09_JAS Group_Note R2" xfId="3429" xr:uid="{FB64F95F-D70E-4A27-B559-3EB8E2755486}"/>
    <cellStyle name="_Price_DWDM_Huawei_Q1 2008 - J027 - JI Group - Note R11_Q209_J027_Note group R2" xfId="3430" xr:uid="{F11E7758-4F3B-402F-B7E0-4CAA3DDAFF7D}"/>
    <cellStyle name="_Price_DWDM_Huawei_Q1 2008 - J027 - JI Group - Note R11_Q2-2010_TTT I_Note R3" xfId="3431" xr:uid="{9D17DACF-9FFC-4715-8226-38EE73AB26BA}"/>
    <cellStyle name="_Price_DWDM_Huawei_Q1 2008 - J027 - JI Group - Note R11_Q309_J032_Note R1_Audit (2)" xfId="3432" xr:uid="{E25A4CBC-93AE-4E97-B363-8A1E48B28132}"/>
    <cellStyle name="_Price_DWDM_Huawei_Q1 2008 - J027 - JI Group - Note R11_Q309_J032_Note R1_Audit (2) 2" xfId="3433" xr:uid="{FB18F4DA-B47C-4EF4-BA59-E6B91E5EF557}"/>
    <cellStyle name="_Price_DWDM_Huawei_Q1 2008 - J027 - JI Group - Note R11_Q309_J032_Note R1_Audit (2) 3" xfId="3434" xr:uid="{15534D18-5362-4793-AB7A-BB7A3495E0C6}"/>
    <cellStyle name="_Price_DWDM_Huawei_Q1 2008 - J027 - JI Group - Note R11_Q309_J032_Note R1_Audit (2)_JTS_Note R1_Q2Y2010" xfId="3435" xr:uid="{7162C75B-9951-4086-95A0-61280AC3141A}"/>
    <cellStyle name="_Price_DWDM_Huawei_Q1 2008 - J027 - JI Group - Note R11_Q309_J032_Note R1_Audit (2)_JTS_Note R1_Q2Y2010 2" xfId="3436" xr:uid="{FD478C15-10FA-494C-A2A2-66796C793A24}"/>
    <cellStyle name="_Price_DWDM_Huawei_Q1 2008 - J027 - JI Group - Note R11_Q309_J032_Note R1_Audit (2)_Note_R1_Aging_Q2_11" xfId="3437" xr:uid="{AFE319A5-E70C-4AF0-BE98-29E6654ADD53}"/>
    <cellStyle name="_Price_DWDM_Huawei_Q1 2008 - J027 - JI Group - Note R11_Q309_J032_Note R1_Audit (2)_Note_R1_Aging_Q2_11 2" xfId="3438" xr:uid="{3D7E6474-AC58-418F-B619-58D61BBF9110}"/>
    <cellStyle name="_Price_DWDM_Huawei_Q1 2008 - J027 - JI Group - Note R11_Q309_J032_Note R1_Audit (2)_Note_R1_Aging_Q3_11" xfId="3439" xr:uid="{F7A921BB-9084-41C2-8D63-8FF5F3365AAB}"/>
    <cellStyle name="_Price_DWDM_Huawei_Q1 2008 - J027 - JI Group - Note R11_Q309_J032_Note R1_Audit (2)_Note_R1_Aging_Q4" xfId="3440" xr:uid="{C6926C12-F6DB-4A36-A63F-265BC9C0B6AD}"/>
    <cellStyle name="_Price_DWDM_Huawei_Q1 2008 - J027 - JI Group - Note R11_Q309_J032_Note R1_Audit (2)_Note_R1_Aging_Q4 2" xfId="3441" xr:uid="{5482F955-4168-4E3C-AE95-C83D93516670}"/>
    <cellStyle name="_Price_DWDM_Huawei_Q1 2008 - J027 - JI Group - Note R11_Q309_J032_Note R1_Audit (2)_Q210_J032_Note R1_Unrealised" xfId="3442" xr:uid="{CB083571-2C72-4803-B484-2DB69870E6B9}"/>
    <cellStyle name="_Price_DWDM_Huawei_Q1 2008 - J027 - JI Group - Note R11_Q309_J032_Note R1_Audit (2)_Q210_J032_Note R1_Unrealised 2" xfId="3443" xr:uid="{27721598-62B3-41CD-8B6B-42B3B2FD5462}"/>
    <cellStyle name="_Price_DWDM_Huawei_Q1_09_JAS Group_Note R2" xfId="3444" xr:uid="{C7A192D5-ACD0-41D7-9610-1CE292B7D626}"/>
    <cellStyle name="_Price_DWDM_Huawei_Q2 2008 - J027 - JI Group - Note R11" xfId="3445" xr:uid="{6E46DAEC-D1CB-475A-A6BA-C7AA30412B79}"/>
    <cellStyle name="_Price_DWDM_Huawei_Q209_J027_Note group R2" xfId="3446" xr:uid="{65C4E83C-3DC1-4AE2-B230-3FE8A53F22FE}"/>
    <cellStyle name="_Price_DWDM_Huawei_Q2-2010_TTT I_Note R3" xfId="3447" xr:uid="{C74CC3D1-47C1-4929-9AF9-F6754CD48AE1}"/>
    <cellStyle name="_Price_DWDM_Huawei_Q3 2008 - J027 - JI Group - Note R1" xfId="3448" xr:uid="{4B0CC8F4-8F41-445A-84F6-4255FCCB3834}"/>
    <cellStyle name="_Price_DWDM_Huawei_Q3 2008 - J027 - JI Group - Note R11" xfId="3449" xr:uid="{9C93AECB-CC36-431E-BC86-7999BAB58AC9}"/>
    <cellStyle name="_Price_DWDM_Huawei_Q309_J032_Note R1_Audit (2)" xfId="3450" xr:uid="{25CF00BE-C56A-47E7-9F14-1F51D35AD94B}"/>
    <cellStyle name="_Price_DWDM_Huawei_Q309_J032_Note R1_Audit (2) 2" xfId="3451" xr:uid="{D3ACBEB2-15F1-4F8F-988F-DE268B02C8E5}"/>
    <cellStyle name="_Price_DWDM_Huawei_Q309_J032_Note R1_Audit (2) 3" xfId="3452" xr:uid="{1AEE503C-2EDA-464B-BF3D-22A22565DAAD}"/>
    <cellStyle name="_Price_DWDM_Huawei_Q309_J032_Note R1_Audit (2)_JTS_Note R1_Q2Y2010" xfId="3453" xr:uid="{EE9E95A1-B8F5-4353-91C1-3C1669592027}"/>
    <cellStyle name="_Price_DWDM_Huawei_Q309_J032_Note R1_Audit (2)_JTS_Note R1_Q2Y2010 2" xfId="3454" xr:uid="{FDB0313D-42F1-45D2-87A7-2B3BB3A3A428}"/>
    <cellStyle name="_Price_DWDM_Huawei_Q309_J032_Note R1_Audit (2)_Note_R1_Aging_Q2_11" xfId="3455" xr:uid="{2248817D-2B0E-40E0-91EA-597E8784429C}"/>
    <cellStyle name="_Price_DWDM_Huawei_Q309_J032_Note R1_Audit (2)_Note_R1_Aging_Q2_11 2" xfId="3456" xr:uid="{1A85F028-8895-4A81-A03B-0CD6D51806E5}"/>
    <cellStyle name="_Price_DWDM_Huawei_Q309_J032_Note R1_Audit (2)_Note_R1_Aging_Q3_11" xfId="3457" xr:uid="{2E309FA8-0B5A-4E4C-B0C7-CBE263DB453C}"/>
    <cellStyle name="_Price_DWDM_Huawei_Q309_J032_Note R1_Audit (2)_Note_R1_Aging_Q4" xfId="3458" xr:uid="{6C67B4E0-6299-40A3-BEFE-A52AD61656CF}"/>
    <cellStyle name="_Price_DWDM_Huawei_Q309_J032_Note R1_Audit (2)_Note_R1_Aging_Q4 2" xfId="3459" xr:uid="{9FABA874-DD77-4437-8F07-3F28CC30C781}"/>
    <cellStyle name="_Price_DWDM_Huawei_Q309_J032_Note R1_Audit (2)_Q210_J032_Note R1_Unrealised" xfId="3460" xr:uid="{1E49E914-435F-41FB-90B0-F507C8BE7473}"/>
    <cellStyle name="_Price_DWDM_Huawei_Q309_J032_Note R1_Audit (2)_Q210_J032_Note R1_Unrealised 2" xfId="3461" xr:uid="{25884C20-DA13-4987-88F1-3F812C10C3E6}"/>
    <cellStyle name="_Price_DWDM_Huawei_Q3-2011_TTT BB_Note R1" xfId="3462" xr:uid="{8C4839A3-8935-4D82-8C8E-16A9ADBDF026}"/>
    <cellStyle name="_Price_DWDM_Huawei_R11_Detail cash flow" xfId="3463" xr:uid="{19683BD2-CE47-4BC6-8F25-1F291FA2F530}"/>
    <cellStyle name="_Price_DWDM_Huawei_R11_Detail cash flow 2" xfId="3464" xr:uid="{6813B19E-2200-4450-933A-087E8B174B96}"/>
    <cellStyle name="_Price_DWDM_Huawei_R11_Detail cash flow_(2)Sum of cash&amp;cash equivalent" xfId="3465" xr:uid="{D0196F39-5469-42B7-B576-E30462D7E226}"/>
    <cellStyle name="_Price_DWDM_Huawei_RD" xfId="3466" xr:uid="{0A213111-1401-4B6B-8174-0B42EA54645F}"/>
    <cellStyle name="_Price_DWDM_Huawei_Y2008_JI Group - Note R11" xfId="3467" xr:uid="{227F0E0C-57F4-45BC-96EE-AB92B6663CC4}"/>
    <cellStyle name="_Price_Option_DWDM_TT&amp;T-300K" xfId="3468" xr:uid="{08DB1388-4E17-41E7-B24A-8A6921F31EA9}"/>
    <cellStyle name="_Price_Option_DWDM_TT&amp;T-300K 10" xfId="3469" xr:uid="{F366B8C1-2ED3-4269-BAA2-D5E8D2535926}"/>
    <cellStyle name="_Price_Option_DWDM_TT&amp;T-300K 11" xfId="3470" xr:uid="{16F188F1-CDE7-4FD7-A31F-F87B87B8681E}"/>
    <cellStyle name="_Price_Option_DWDM_TT&amp;T-300K 12" xfId="3471" xr:uid="{61A8C160-9342-4F8E-9391-0C4B3506CE1A}"/>
    <cellStyle name="_Price_Option_DWDM_TT&amp;T-300K 13" xfId="3472" xr:uid="{986FEA53-DA86-47F8-BF62-91792FCBA054}"/>
    <cellStyle name="_Price_Option_DWDM_TT&amp;T-300K 14" xfId="3473" xr:uid="{7E91AB46-9EFB-4624-9C88-EC9BAB25F755}"/>
    <cellStyle name="_Price_Option_DWDM_TT&amp;T-300K 15" xfId="3474" xr:uid="{5D6B0D90-F0E0-453E-BBF6-C24CAFD1123B}"/>
    <cellStyle name="_Price_Option_DWDM_TT&amp;T-300K 16" xfId="3475" xr:uid="{39EFBA60-B267-4958-B600-2C8F9E5C2E36}"/>
    <cellStyle name="_Price_Option_DWDM_TT&amp;T-300K 17" xfId="3476" xr:uid="{7028F8A9-4B89-435C-AC0D-F2BFC1AA472E}"/>
    <cellStyle name="_Price_Option_DWDM_TT&amp;T-300K 18" xfId="3477" xr:uid="{3ABAF8D0-F4E8-4C37-98AE-1A7B79D41D58}"/>
    <cellStyle name="_Price_Option_DWDM_TT&amp;T-300K 19" xfId="3478" xr:uid="{5B0BD437-E1EF-4862-B1BE-065391E6CF08}"/>
    <cellStyle name="_Price_Option_DWDM_TT&amp;T-300K 2" xfId="3479" xr:uid="{C2472A50-BE89-4C8F-959D-7EB674A09339}"/>
    <cellStyle name="_Price_Option_DWDM_TT&amp;T-300K 2 2" xfId="3480" xr:uid="{1AFC9835-48BA-4A34-B86F-C11687E0E71B}"/>
    <cellStyle name="_Price_Option_DWDM_TT&amp;T-300K 20" xfId="3481" xr:uid="{A8CB558B-2B7F-4509-8F9D-265228956B85}"/>
    <cellStyle name="_Price_Option_DWDM_TT&amp;T-300K 21" xfId="3482" xr:uid="{9C637FA5-3CFF-4B76-9BE5-D870CA879397}"/>
    <cellStyle name="_Price_Option_DWDM_TT&amp;T-300K 22" xfId="3483" xr:uid="{3A87F3CF-DCC7-43A0-A920-2FB122AFAB1E}"/>
    <cellStyle name="_Price_Option_DWDM_TT&amp;T-300K 23" xfId="3484" xr:uid="{ABE5A01C-A43C-49DD-A0F8-289D91985CEF}"/>
    <cellStyle name="_Price_Option_DWDM_TT&amp;T-300K 24" xfId="3485" xr:uid="{C62620A8-0CCD-4A86-A438-1E1C58E5A38B}"/>
    <cellStyle name="_Price_Option_DWDM_TT&amp;T-300K 3" xfId="3486" xr:uid="{8338FDA4-CA26-479B-8136-AEA206153406}"/>
    <cellStyle name="_Price_Option_DWDM_TT&amp;T-300K 4" xfId="3487" xr:uid="{E5811EFA-EC83-4DA0-973F-79C95C18E664}"/>
    <cellStyle name="_Price_Option_DWDM_TT&amp;T-300K 5" xfId="3488" xr:uid="{E525F0AC-9251-48C4-9C87-6A2B6769DEE3}"/>
    <cellStyle name="_Price_Option_DWDM_TT&amp;T-300K 6" xfId="3489" xr:uid="{87927C89-8379-417C-A5B3-A68D9F5A02DC}"/>
    <cellStyle name="_Price_Option_DWDM_TT&amp;T-300K 7" xfId="3490" xr:uid="{12DE0DC5-DB92-4F3B-BE9F-320AACFDB6FE}"/>
    <cellStyle name="_Price_Option_DWDM_TT&amp;T-300K 8" xfId="3491" xr:uid="{834FD2B9-D6F1-4A2F-884D-FE7F39B83954}"/>
    <cellStyle name="_Price_Option_DWDM_TT&amp;T-300K 9" xfId="3492" xr:uid="{9162BA14-2B24-458E-8A24-E245207159FE}"/>
    <cellStyle name="_Price_Option_DWDM_TT&amp;T-300K_(11)unrealised ex.rate" xfId="3493" xr:uid="{43BB08D9-4AE1-4C17-9EEC-B212363175EC}"/>
    <cellStyle name="_Price_Option_DWDM_TT&amp;T-300K_(11)unrealised ex.rate 2" xfId="3494" xr:uid="{515EDF98-9DEC-40CB-8882-83183044E519}"/>
    <cellStyle name="_Price_Option_DWDM_TT&amp;T-300K_(11)unrealised ex.rate 3" xfId="3495" xr:uid="{01C01DDF-8946-431A-A492-6307DCEC5212}"/>
    <cellStyle name="_Price_Option_DWDM_TT&amp;T-300K_(11)unrealised ex.rate 4" xfId="3496" xr:uid="{2A5223C8-3F5F-444C-8EE0-051281C04B34}"/>
    <cellStyle name="_Price_Option_DWDM_TT&amp;T-300K_(11)unrealised ex.rate 5" xfId="3497" xr:uid="{783199E4-3AE0-4F4A-AE9C-B9334842CF4F}"/>
    <cellStyle name="_Price_Option_DWDM_TT&amp;T-300K_(11)unrealised ex.rate_(2)Sum of cash&amp;cash equipvalent" xfId="3498" xr:uid="{7D44E5E0-99A6-4C9C-A764-301EBA9D51B4}"/>
    <cellStyle name="_Price_Option_DWDM_TT&amp;T-300K_(11)unrealised ex.rate_(2)Sum of cash&amp;cash equipvalent 2" xfId="3499" xr:uid="{F1870F7C-721D-4BD7-B53E-E153160C7B86}"/>
    <cellStyle name="_Price_Option_DWDM_TT&amp;T-300K_(11)unrealised ex.rate_(2)Sum of cash&amp;cash equipvalent 3" xfId="3500" xr:uid="{A031FE77-A747-4689-B635-94A39A5EA089}"/>
    <cellStyle name="_Price_Option_DWDM_TT&amp;T-300K_(11)unrealised ex.rate_(2)Sum of cash&amp;cash equipvalent 4" xfId="3501" xr:uid="{809B39BD-E15A-4CBD-B67C-20DD58508F21}"/>
    <cellStyle name="_Price_Option_DWDM_TT&amp;T-300K_(11)unrealised ex.rate_(2)Sum of cash&amp;cash equipvalent 5" xfId="3502" xr:uid="{F5911DB1-3B79-4330-86A7-7A0FA0721C81}"/>
    <cellStyle name="_Price_Option_DWDM_TT&amp;T-300K_(11)unrealised ex.rate_(3)Aging AR" xfId="3503" xr:uid="{F9C9DA2B-5ABB-4EB3-83F5-ACA3C3F876FD}"/>
    <cellStyle name="_Price_Option_DWDM_TT&amp;T-300K_(11)unrealised ex.rate_(3)Aging AR 2" xfId="3504" xr:uid="{CE8BBFDA-D20C-4F37-AAC0-EF61326F3B54}"/>
    <cellStyle name="_Price_Option_DWDM_TT&amp;T-300K_(11)unrealised ex.rate_(3)Aging AR 3" xfId="3505" xr:uid="{3343B807-1FDC-4AEA-AAE3-5588E559DA6E}"/>
    <cellStyle name="_Price_Option_DWDM_TT&amp;T-300K_(11)unrealised ex.rate_(3)Aging AR 4" xfId="3506" xr:uid="{1FD88C2A-B7BA-4C5E-81C6-B72159020AFC}"/>
    <cellStyle name="_Price_Option_DWDM_TT&amp;T-300K_(11)unrealised ex.rate_(3)Aging AR 5" xfId="3507" xr:uid="{84DEDB92-1B55-4F06-BCCF-A91FB9243075}"/>
    <cellStyle name="_Price_Option_DWDM_TT&amp;T-300K_(12) Detail cash flow" xfId="3508" xr:uid="{479B83D0-7160-45A5-846A-E2DF201C1BE9}"/>
    <cellStyle name="_Price_Option_DWDM_TT&amp;T-300K_(3)Selling and admin Q2_Y2009" xfId="3509" xr:uid="{5A4C1879-1033-497D-A547-917919DE441B}"/>
    <cellStyle name="_Price_Option_DWDM_TT&amp;T-300K_(3)Selling and admin Q2_Y2009 2" xfId="3510" xr:uid="{079AA745-53F7-4505-931D-657A1DC86FDB}"/>
    <cellStyle name="_Price_Option_DWDM_TT&amp;T-300K_(3)Selling and admin Q2_Y2009_2010_JAS Group_R3_Expenses by nature 2009" xfId="3511" xr:uid="{D15BFF47-ECDB-4CA3-98AC-39B62A57E4AE}"/>
    <cellStyle name="_Price_Option_DWDM_TT&amp;T-300K_(3)Selling and admin Q2_Y2009_Q209_J027_Note group R3" xfId="3512" xr:uid="{83E59CA6-A084-458A-8B0A-F43CA1C2155D}"/>
    <cellStyle name="_Price_Option_DWDM_TT&amp;T-300K_(3)Selling and admin Q2_Y2009_Q209_J027_Note group R3 2" xfId="3513" xr:uid="{53ABA5F9-436F-4EA7-B6A5-F3C18FCCA918}"/>
    <cellStyle name="_Price_Option_DWDM_TT&amp;T-300K_(3)Selling and admin Q2_Y2009_Q209_J027_Note group R3_2010_JAS Group_R3_Expenses by nature 2009" xfId="3514" xr:uid="{29B91C0B-1DAD-49F6-AF72-432E0BCD6A63}"/>
    <cellStyle name="_Price_Option_DWDM_TT&amp;T-300K_2008Q1_JI Group - Note R11" xfId="3515" xr:uid="{296437BE-871D-4EAC-8DD0-4D2C80E23560}"/>
    <cellStyle name="_Price_Option_DWDM_TT&amp;T-300K_2008Q1_JI Group - Note R11 2" xfId="3516" xr:uid="{90A9FF53-D2C5-46F7-B75C-B1CF904E6940}"/>
    <cellStyle name="_Price_Option_DWDM_TT&amp;T-300K_2008Q1_JI Group - Note R11 3" xfId="3517" xr:uid="{44B1AFA6-EF05-448C-B7F7-484CB8CEC457}"/>
    <cellStyle name="_Price_Option_DWDM_TT&amp;T-300K_2008Q1_JI Group - Note R11_(11)unrealised ex.rate" xfId="3518" xr:uid="{B19BF9FA-9166-4BCE-A48B-A66BCFA46EAA}"/>
    <cellStyle name="_Price_Option_DWDM_TT&amp;T-300K_2008Q1_JI Group - Note R11_(11)unrealised ex.rate 2" xfId="3519" xr:uid="{132E9071-C2AD-4DE0-9DCA-843D8D3D97E7}"/>
    <cellStyle name="_Price_Option_DWDM_TT&amp;T-300K_2008Q1_JI Group - Note R11_(11)unrealised ex.rate 3" xfId="3520" xr:uid="{7E142A2D-B117-49F5-B34D-B30B73008E32}"/>
    <cellStyle name="_Price_Option_DWDM_TT&amp;T-300K_2008Q1_JI Group - Note R11_(11)unrealised ex.rate 4" xfId="3521" xr:uid="{A799938C-3D66-486C-83E6-6EC4BB97BF77}"/>
    <cellStyle name="_Price_Option_DWDM_TT&amp;T-300K_2008Q1_JI Group - Note R11_(11)unrealised ex.rate 5" xfId="3522" xr:uid="{A6429B70-EA1B-4A17-9F03-951CF00FCB71}"/>
    <cellStyle name="_Price_Option_DWDM_TT&amp;T-300K_2008Q1_JI Group - Note R11_(11)unrealised ex.rate_(2)Sum of cash&amp;cash equipvalent" xfId="3523" xr:uid="{76B30C41-318D-4E20-9963-2D29B97A61D6}"/>
    <cellStyle name="_Price_Option_DWDM_TT&amp;T-300K_2008Q1_JI Group - Note R11_(11)unrealised ex.rate_(2)Sum of cash&amp;cash equipvalent 2" xfId="3524" xr:uid="{F418196D-1994-48D8-9BE2-AC51D3E531AB}"/>
    <cellStyle name="_Price_Option_DWDM_TT&amp;T-300K_2008Q1_JI Group - Note R11_(11)unrealised ex.rate_(2)Sum of cash&amp;cash equipvalent 3" xfId="3525" xr:uid="{3679B5B1-244F-4854-8056-3266F291DE23}"/>
    <cellStyle name="_Price_Option_DWDM_TT&amp;T-300K_2008Q1_JI Group - Note R11_(11)unrealised ex.rate_(2)Sum of cash&amp;cash equipvalent 4" xfId="3526" xr:uid="{77B933FB-5186-4091-ABEB-0FFC7AB9218D}"/>
    <cellStyle name="_Price_Option_DWDM_TT&amp;T-300K_2008Q1_JI Group - Note R11_(11)unrealised ex.rate_(2)Sum of cash&amp;cash equipvalent 5" xfId="3527" xr:uid="{686CA9A8-D627-42CB-85C6-7533D4F60B65}"/>
    <cellStyle name="_Price_Option_DWDM_TT&amp;T-300K_2008Q1_JI Group - Note R11_(11)unrealised ex.rate_(3)Aging AR" xfId="3528" xr:uid="{96BBADEB-C61E-482A-B540-88F82B2C49E4}"/>
    <cellStyle name="_Price_Option_DWDM_TT&amp;T-300K_2008Q1_JI Group - Note R11_(11)unrealised ex.rate_(3)Aging AR 2" xfId="3529" xr:uid="{338DBD92-B330-4DC6-A068-95F20CD8D3F6}"/>
    <cellStyle name="_Price_Option_DWDM_TT&amp;T-300K_2008Q1_JI Group - Note R11_(11)unrealised ex.rate_(3)Aging AR 3" xfId="3530" xr:uid="{D2FC8B38-D000-4626-B877-EDCC29385F24}"/>
    <cellStyle name="_Price_Option_DWDM_TT&amp;T-300K_2008Q1_JI Group - Note R11_(11)unrealised ex.rate_(3)Aging AR 4" xfId="3531" xr:uid="{5DA6E957-3772-4D78-8EA1-562E5C67CB1D}"/>
    <cellStyle name="_Price_Option_DWDM_TT&amp;T-300K_2008Q1_JI Group - Note R11_(11)unrealised ex.rate_(3)Aging AR 5" xfId="3532" xr:uid="{43309F19-4EF0-4D44-82A5-1094303692B9}"/>
    <cellStyle name="_Price_Option_DWDM_TT&amp;T-300K_2008Q1_JI Group - Note R11_(12) Detail cash flow" xfId="3533" xr:uid="{CD49BC2C-8C82-43E4-94B9-8441236F254A}"/>
    <cellStyle name="_Price_Option_DWDM_TT&amp;T-300K_2008Q1_JI Group - Note R11_(3)Selling and admin Q2_Y2009" xfId="3534" xr:uid="{24E225CC-AB70-4622-97CE-E0C72D0F1366}"/>
    <cellStyle name="_Price_Option_DWDM_TT&amp;T-300K_2008Q1_JI Group - Note R11_(3)Selling and admin Q2_Y2009 2" xfId="3535" xr:uid="{E4F50231-205D-4A86-B047-F5DC5963088E}"/>
    <cellStyle name="_Price_Option_DWDM_TT&amp;T-300K_2008Q1_JI Group - Note R11_(3)Selling and admin Q2_Y2009_2010_JAS Group_R3_Expenses by nature 2009" xfId="3536" xr:uid="{1565DF53-8516-4241-AFF0-7D9ACF0C4B37}"/>
    <cellStyle name="_Price_Option_DWDM_TT&amp;T-300K_2008Q1_JI Group - Note R11_(3)Selling and admin Q2_Y2009_Q209_J027_Note group R3" xfId="3537" xr:uid="{EF566D47-6889-41EC-B8E4-E79384954564}"/>
    <cellStyle name="_Price_Option_DWDM_TT&amp;T-300K_2008Q1_JI Group - Note R11_(3)Selling and admin Q2_Y2009_Q209_J027_Note group R3 2" xfId="3538" xr:uid="{26951A92-9935-4B75-AC81-FE0ADE448F61}"/>
    <cellStyle name="_Price_Option_DWDM_TT&amp;T-300K_2008Q1_JI Group - Note R11_(3)Selling and admin Q2_Y2009_Q209_J027_Note group R3_2010_JAS Group_R3_Expenses by nature 2009" xfId="3539" xr:uid="{903C7C1F-0757-489E-9050-AA5A410EA4D7}"/>
    <cellStyle name="_Price_Option_DWDM_TT&amp;T-300K_2008Q1_JI Group - Note R11_2010_Q3_TTT I_Note R3." xfId="3540" xr:uid="{465E2721-9B7D-42F4-B631-26BBBF345600}"/>
    <cellStyle name="_Price_Option_DWDM_TT&amp;T-300K_2008Q1_JI Group - Note R11_2010_Q4_TTT I_Note R3" xfId="3541" xr:uid="{EA3AD7FE-DFD0-482D-AA76-EB8C388C16A3}"/>
    <cellStyle name="_Price_Option_DWDM_TT&amp;T-300K_2008Q1_JI Group - Note R11_detail cash flow" xfId="3542" xr:uid="{2461DB2A-793D-4D0D-930F-C4C766C4E71B}"/>
    <cellStyle name="_Price_Option_DWDM_TT&amp;T-300K_2008Q1_JI Group - Note R11_detail cash flow 2" xfId="3543" xr:uid="{FE989C50-55DD-48B8-90B9-FAF8AC08187E}"/>
    <cellStyle name="_Price_Option_DWDM_TT&amp;T-300K_2008Q1_JI Group - Note R11_Note unrealized (update)" xfId="3544" xr:uid="{A3FC64A9-F511-4598-8985-CAE12F63C7FD}"/>
    <cellStyle name="_Price_Option_DWDM_TT&amp;T-300K_2008Q1_JI Group - Note R11_Note unrealized (update) 2" xfId="3545" xr:uid="{A1ED0314-76D9-4BEC-A8BF-76089393C706}"/>
    <cellStyle name="_Price_Option_DWDM_TT&amp;T-300K_2008Q1_JI Group - Note R11_Note unrealized (update) 3" xfId="3546" xr:uid="{C4F59E8C-4D7E-4183-AFBA-F8F81809EBE4}"/>
    <cellStyle name="_Price_Option_DWDM_TT&amp;T-300K_2008Q1_JI Group - Note R11_Note unrealized (update)_JTS_Note R1_Q2Y2010" xfId="3547" xr:uid="{BE2482F9-9A6A-401D-8597-CBE8161C1C7D}"/>
    <cellStyle name="_Price_Option_DWDM_TT&amp;T-300K_2008Q1_JI Group - Note R11_Note unrealized (update)_JTS_Note R1_Q2Y2010 2" xfId="3548" xr:uid="{E33F907F-A1A0-47C9-A134-C58A867041CE}"/>
    <cellStyle name="_Price_Option_DWDM_TT&amp;T-300K_2008Q1_JI Group - Note R11_Note unrealized (update)_Note_R1_Aging_Q2_11" xfId="3549" xr:uid="{D6ADB046-CE03-4040-B8CB-A8F8462A1704}"/>
    <cellStyle name="_Price_Option_DWDM_TT&amp;T-300K_2008Q1_JI Group - Note R11_Note unrealized (update)_Note_R1_Aging_Q2_11 2" xfId="3550" xr:uid="{DF6DE886-12C0-4AF8-B471-B8764A4A5563}"/>
    <cellStyle name="_Price_Option_DWDM_TT&amp;T-300K_2008Q1_JI Group - Note R11_Note unrealized (update)_Note_R1_Aging_Q3_11" xfId="3551" xr:uid="{6F4EB1E7-E758-4F43-B771-3F4066394418}"/>
    <cellStyle name="_Price_Option_DWDM_TT&amp;T-300K_2008Q1_JI Group - Note R11_Note unrealized (update)_Note_R1_Aging_Q4" xfId="3552" xr:uid="{1368AF1C-DFBE-4895-A9B8-3161F43E79D4}"/>
    <cellStyle name="_Price_Option_DWDM_TT&amp;T-300K_2008Q1_JI Group - Note R11_Note unrealized (update)_Note_R1_Aging_Q4 2" xfId="3553" xr:uid="{3B06791F-7018-41E6-8ED0-945318A74E86}"/>
    <cellStyle name="_Price_Option_DWDM_TT&amp;T-300K_2008Q1_JI Group - Note R11_Note unrealized (update)_Q210_J032_Note R1_Unrealised" xfId="3554" xr:uid="{4E9463F1-884F-4A80-8963-CCBF31B93A14}"/>
    <cellStyle name="_Price_Option_DWDM_TT&amp;T-300K_2008Q1_JI Group - Note R11_Note unrealized (update)_Q210_J032_Note R1_Unrealised 2" xfId="3555" xr:uid="{54863480-314C-4E5F-AFA5-42F310ADA6C9}"/>
    <cellStyle name="_Price_Option_DWDM_TT&amp;T-300K_2008Q1_JI Group - Note R11_Note_Cash&amp;Cash equivalent" xfId="3556" xr:uid="{B7CF20DE-D2C5-4A1F-8647-98F9EAC4297A}"/>
    <cellStyle name="_Price_Option_DWDM_TT&amp;T-300K_2008Q1_JI Group - Note R11_Q1_09_JAS Group_Note R2" xfId="3557" xr:uid="{CD72739D-C471-4B53-AAB0-09C137D153F9}"/>
    <cellStyle name="_Price_Option_DWDM_TT&amp;T-300K_2008Q1_JI Group - Note R11_Q209_J027_Note group R2" xfId="3558" xr:uid="{1392E912-0345-4796-9D38-056CF6CFCA37}"/>
    <cellStyle name="_Price_Option_DWDM_TT&amp;T-300K_2008Q1_JI Group - Note R11_Q2-2010_TTT I_Note R3" xfId="3559" xr:uid="{A5E98C32-E2D4-40AC-B894-8B75C73BEBE3}"/>
    <cellStyle name="_Price_Option_DWDM_TT&amp;T-300K_2008Q1_JI Group - Note R11_Q309_J032_Note R1_Audit (2)" xfId="3560" xr:uid="{25422981-52AE-4D12-9599-1A004662BDAF}"/>
    <cellStyle name="_Price_Option_DWDM_TT&amp;T-300K_2008Q1_JI Group - Note R11_Q309_J032_Note R1_Audit (2) 2" xfId="3561" xr:uid="{D0C19714-22C4-4BF6-ABE6-C2636B21DC7D}"/>
    <cellStyle name="_Price_Option_DWDM_TT&amp;T-300K_2008Q1_JI Group - Note R11_Q309_J032_Note R1_Audit (2) 3" xfId="3562" xr:uid="{245D3156-5C00-4468-BB1C-9E27C819423B}"/>
    <cellStyle name="_Price_Option_DWDM_TT&amp;T-300K_2008Q1_JI Group - Note R11_Q309_J032_Note R1_Audit (2)_JTS_Note R1_Q2Y2010" xfId="3563" xr:uid="{4C90ED71-6EB7-4775-BBEF-E205FD1FFA58}"/>
    <cellStyle name="_Price_Option_DWDM_TT&amp;T-300K_2008Q1_JI Group - Note R11_Q309_J032_Note R1_Audit (2)_JTS_Note R1_Q2Y2010 2" xfId="3564" xr:uid="{84AAAC28-CB12-4ACC-8478-36E65AD7E7A8}"/>
    <cellStyle name="_Price_Option_DWDM_TT&amp;T-300K_2008Q1_JI Group - Note R11_Q309_J032_Note R1_Audit (2)_Note_R1_Aging_Q2_11" xfId="3565" xr:uid="{324A775C-A869-4EA4-85EE-73E46377B61A}"/>
    <cellStyle name="_Price_Option_DWDM_TT&amp;T-300K_2008Q1_JI Group - Note R11_Q309_J032_Note R1_Audit (2)_Note_R1_Aging_Q2_11 2" xfId="3566" xr:uid="{EA0608CF-AE31-41E9-8B7B-717DDB6139F3}"/>
    <cellStyle name="_Price_Option_DWDM_TT&amp;T-300K_2008Q1_JI Group - Note R11_Q309_J032_Note R1_Audit (2)_Note_R1_Aging_Q3_11" xfId="3567" xr:uid="{B252D513-E3D8-4E37-9AD8-9D0D5EBF7957}"/>
    <cellStyle name="_Price_Option_DWDM_TT&amp;T-300K_2008Q1_JI Group - Note R11_Q309_J032_Note R1_Audit (2)_Note_R1_Aging_Q4" xfId="3568" xr:uid="{7C6A7473-57A8-4C06-966B-ECE7F978C5C4}"/>
    <cellStyle name="_Price_Option_DWDM_TT&amp;T-300K_2008Q1_JI Group - Note R11_Q309_J032_Note R1_Audit (2)_Note_R1_Aging_Q4 2" xfId="3569" xr:uid="{6C4F75F6-0858-4E29-B3EF-E7CF541642AD}"/>
    <cellStyle name="_Price_Option_DWDM_TT&amp;T-300K_2008Q1_JI Group - Note R11_Q309_J032_Note R1_Audit (2)_Q210_J032_Note R1_Unrealised" xfId="3570" xr:uid="{83FC2B2C-8AA6-4BA3-BE67-331694C61D70}"/>
    <cellStyle name="_Price_Option_DWDM_TT&amp;T-300K_2008Q1_JI Group - Note R11_Q309_J032_Note R1_Audit (2)_Q210_J032_Note R1_Unrealised 2" xfId="3571" xr:uid="{B5528142-256A-4013-9066-98EA9E1B3DD1}"/>
    <cellStyle name="_Price_Option_DWDM_TT&amp;T-300K_2008Q2_JIG_Note R11" xfId="3572" xr:uid="{9321DB69-44E1-44D9-8E64-504EA24BB7EF}"/>
    <cellStyle name="_Price_Option_DWDM_TT&amp;T-300K_2008Q3- J027 - JI Group - Note R1" xfId="3573" xr:uid="{B609D49E-8FD6-4529-B9B5-37A3CE4233DF}"/>
    <cellStyle name="_Price_Option_DWDM_TT&amp;T-300K_2008Q3- J027 - JI Group - Note R1 2" xfId="3574" xr:uid="{403D4D3D-37BA-4621-8137-786449CE848E}"/>
    <cellStyle name="_Price_Option_DWDM_TT&amp;T-300K_2008Q3- J027 - JI Group - Note R1_Q1_09_JAS Group_Note R2" xfId="3575" xr:uid="{BAD43CC2-E409-43E5-8F19-945B4A2BD526}"/>
    <cellStyle name="_Price_Option_DWDM_TT&amp;T-300K_2008Q3- J027 - JI Group - Note R1_Q209_J027_Note group R2" xfId="3576" xr:uid="{E7CA4AED-7396-4C7D-BAB6-15E03924737C}"/>
    <cellStyle name="_Price_Option_DWDM_TT&amp;T-300K_2010_Q3_TTT I_Note R3." xfId="3577" xr:uid="{145FA398-660C-4856-BBFD-84E6396842DB}"/>
    <cellStyle name="_Price_Option_DWDM_TT&amp;T-300K_2010_Q4_TTT I_Note R3" xfId="3578" xr:uid="{35BD89A3-3E22-4138-AF15-EA3E41FAE807}"/>
    <cellStyle name="_Price_Option_DWDM_TT&amp;T-300K_3-TTTBB Budget 2010 to Dept (2)" xfId="3579" xr:uid="{DE27C984-3117-41BC-84C0-65CF286F9F2B}"/>
    <cellStyle name="_Price_Option_DWDM_TT&amp;T-300K_detail cash flow" xfId="3580" xr:uid="{E460806D-656F-432E-922E-927EF3326DB5}"/>
    <cellStyle name="_Price_Option_DWDM_TT&amp;T-300K_detail cash flow 2" xfId="3581" xr:uid="{05745B38-5816-4BC9-86C5-BA847D7413FD}"/>
    <cellStyle name="_Price_Option_DWDM_TT&amp;T-300K_Movement CIP" xfId="3582" xr:uid="{87F13B2E-66A7-4484-ABE2-1D01E66DCE6E}"/>
    <cellStyle name="_Price_Option_DWDM_TT&amp;T-300K_Note unrealized (update)" xfId="3583" xr:uid="{2BFE8140-A690-4AF4-8B06-77A6FD060049}"/>
    <cellStyle name="_Price_Option_DWDM_TT&amp;T-300K_Note unrealized (update) 2" xfId="3584" xr:uid="{84A6CE0F-596C-44E9-A51C-63E75B3EEBF2}"/>
    <cellStyle name="_Price_Option_DWDM_TT&amp;T-300K_Note unrealized (update) 3" xfId="3585" xr:uid="{AA9F195A-35F1-4B7E-8664-BE8118A4B460}"/>
    <cellStyle name="_Price_Option_DWDM_TT&amp;T-300K_Note unrealized (update)_JTS_Note R1_Q2Y2010" xfId="3586" xr:uid="{4D241F37-1D07-4452-A23C-556E3822872B}"/>
    <cellStyle name="_Price_Option_DWDM_TT&amp;T-300K_Note unrealized (update)_JTS_Note R1_Q2Y2010 2" xfId="3587" xr:uid="{33D4F1C5-E98B-4107-B07E-65207A2B448C}"/>
    <cellStyle name="_Price_Option_DWDM_TT&amp;T-300K_Note unrealized (update)_Note_R1_Aging_Q2_11" xfId="3588" xr:uid="{7CD44846-1FCB-40AA-A307-6DD73AD0AAA1}"/>
    <cellStyle name="_Price_Option_DWDM_TT&amp;T-300K_Note unrealized (update)_Note_R1_Aging_Q2_11 2" xfId="3589" xr:uid="{0B7CF180-5332-4752-96A9-E546638054B2}"/>
    <cellStyle name="_Price_Option_DWDM_TT&amp;T-300K_Note unrealized (update)_Note_R1_Aging_Q3_11" xfId="3590" xr:uid="{2064672F-54CD-491D-806E-41F3143BB887}"/>
    <cellStyle name="_Price_Option_DWDM_TT&amp;T-300K_Note unrealized (update)_Note_R1_Aging_Q4" xfId="3591" xr:uid="{78484242-6CE1-4221-B386-B5474A901B56}"/>
    <cellStyle name="_Price_Option_DWDM_TT&amp;T-300K_Note unrealized (update)_Note_R1_Aging_Q4 2" xfId="3592" xr:uid="{CB887874-7B85-47BD-87F5-C280D3E28342}"/>
    <cellStyle name="_Price_Option_DWDM_TT&amp;T-300K_Note unrealized (update)_Q210_J032_Note R1_Unrealised" xfId="3593" xr:uid="{5037604A-15D7-4B88-A3CA-8E789E0FF261}"/>
    <cellStyle name="_Price_Option_DWDM_TT&amp;T-300K_Note unrealized (update)_Q210_J032_Note R1_Unrealised 2" xfId="3594" xr:uid="{7ACBEA6F-21E8-49AA-97FF-918B45729614}"/>
    <cellStyle name="_Price_Option_DWDM_TT&amp;T-300K_Note_Cash&amp;Cash equivalent" xfId="3595" xr:uid="{6B139BB7-FDAA-4A13-BCCD-1AC9286F313A}"/>
    <cellStyle name="_Price_Option_DWDM_TT&amp;T-300K_Q1 2008 - J027 - cash flow conso - WP" xfId="3596" xr:uid="{702F5100-E1D7-4BBF-9928-EE8B1C5E54A3}"/>
    <cellStyle name="_Price_Option_DWDM_TT&amp;T-300K_Q1 2008 - J027 - cash flow conso - WP 2" xfId="3597" xr:uid="{5591CB17-1321-4C23-9D02-A5F1859EC4A8}"/>
    <cellStyle name="_Price_Option_DWDM_TT&amp;T-300K_Q1 2008 - J027 - cash flow conso - WP 3" xfId="3598" xr:uid="{8BC6B795-61F9-4B69-934D-F2CC7C3EC6BE}"/>
    <cellStyle name="_Price_Option_DWDM_TT&amp;T-300K_Q1 2008 - J027 - cash flow conso - WP_(11)unrealised ex.rate" xfId="3599" xr:uid="{A04D2D12-4570-449F-AEBA-D048A8AD3F9F}"/>
    <cellStyle name="_Price_Option_DWDM_TT&amp;T-300K_Q1 2008 - J027 - cash flow conso - WP_(11)unrealised ex.rate 2" xfId="3600" xr:uid="{792146D1-E71C-4CC6-B51E-251C1DA8D4AF}"/>
    <cellStyle name="_Price_Option_DWDM_TT&amp;T-300K_Q1 2008 - J027 - cash flow conso - WP_(11)unrealised ex.rate 3" xfId="3601" xr:uid="{A60D6587-6B24-4FD8-A4D1-98EB9748E53F}"/>
    <cellStyle name="_Price_Option_DWDM_TT&amp;T-300K_Q1 2008 - J027 - cash flow conso - WP_(11)unrealised ex.rate 4" xfId="3602" xr:uid="{1D08FD0B-28DB-4180-9774-7DA24AD4510A}"/>
    <cellStyle name="_Price_Option_DWDM_TT&amp;T-300K_Q1 2008 - J027 - cash flow conso - WP_(11)unrealised ex.rate 5" xfId="3603" xr:uid="{2FC27B00-56B6-4EF8-9FA4-D331A326C67B}"/>
    <cellStyle name="_Price_Option_DWDM_TT&amp;T-300K_Q1 2008 - J027 - cash flow conso - WP_(11)unrealised ex.rate_(2)Sum of cash&amp;cash equipvalent" xfId="3604" xr:uid="{F5CDF47C-3D86-408E-9486-4C975618454A}"/>
    <cellStyle name="_Price_Option_DWDM_TT&amp;T-300K_Q1 2008 - J027 - cash flow conso - WP_(11)unrealised ex.rate_(2)Sum of cash&amp;cash equipvalent 2" xfId="3605" xr:uid="{09E285DD-F8C4-4608-A814-408761B456E1}"/>
    <cellStyle name="_Price_Option_DWDM_TT&amp;T-300K_Q1 2008 - J027 - cash flow conso - WP_(11)unrealised ex.rate_(2)Sum of cash&amp;cash equipvalent 3" xfId="3606" xr:uid="{CC96AAA6-BAE3-4F50-8F8A-2AE0901E4E0A}"/>
    <cellStyle name="_Price_Option_DWDM_TT&amp;T-300K_Q1 2008 - J027 - cash flow conso - WP_(11)unrealised ex.rate_(2)Sum of cash&amp;cash equipvalent 4" xfId="3607" xr:uid="{B24826CF-FB6D-498E-8282-AC2F9B4A0C86}"/>
    <cellStyle name="_Price_Option_DWDM_TT&amp;T-300K_Q1 2008 - J027 - cash flow conso - WP_(11)unrealised ex.rate_(2)Sum of cash&amp;cash equipvalent 5" xfId="3608" xr:uid="{336A267E-81BB-4203-A8FE-BECEE091E511}"/>
    <cellStyle name="_Price_Option_DWDM_TT&amp;T-300K_Q1 2008 - J027 - cash flow conso - WP_(11)unrealised ex.rate_(3)Aging AR" xfId="3609" xr:uid="{ACC990AA-A283-42E3-94AC-ED58876A66B3}"/>
    <cellStyle name="_Price_Option_DWDM_TT&amp;T-300K_Q1 2008 - J027 - cash flow conso - WP_(11)unrealised ex.rate_(3)Aging AR 2" xfId="3610" xr:uid="{16FFEF44-7745-4B85-9B06-4132231CF76D}"/>
    <cellStyle name="_Price_Option_DWDM_TT&amp;T-300K_Q1 2008 - J027 - cash flow conso - WP_(11)unrealised ex.rate_(3)Aging AR 3" xfId="3611" xr:uid="{E2CC97EC-09B5-400B-880F-1F545A467722}"/>
    <cellStyle name="_Price_Option_DWDM_TT&amp;T-300K_Q1 2008 - J027 - cash flow conso - WP_(11)unrealised ex.rate_(3)Aging AR 4" xfId="3612" xr:uid="{8512AD3F-EC94-4DA3-A18A-C2D9E0A89D6F}"/>
    <cellStyle name="_Price_Option_DWDM_TT&amp;T-300K_Q1 2008 - J027 - cash flow conso - WP_(11)unrealised ex.rate_(3)Aging AR 5" xfId="3613" xr:uid="{BB999651-1288-456C-B732-D8A3F8EAE029}"/>
    <cellStyle name="_Price_Option_DWDM_TT&amp;T-300K_Q1 2008 - J027 - cash flow conso - WP_(12) Detail cash flow" xfId="3614" xr:uid="{8CCBF8FB-F125-4DE2-AFFC-5B691E89BCC5}"/>
    <cellStyle name="_Price_Option_DWDM_TT&amp;T-300K_Q1 2008 - J027 - cash flow conso - WP_(3)Selling and admin Q2_Y2009" xfId="3615" xr:uid="{1B6F521B-DF3F-4E8A-9969-E1ACC21021B1}"/>
    <cellStyle name="_Price_Option_DWDM_TT&amp;T-300K_Q1 2008 - J027 - cash flow conso - WP_(3)Selling and admin Q2_Y2009 2" xfId="3616" xr:uid="{62FEC3EC-C1B6-4F9D-8076-D592B3732E51}"/>
    <cellStyle name="_Price_Option_DWDM_TT&amp;T-300K_Q1 2008 - J027 - cash flow conso - WP_(3)Selling and admin Q2_Y2009_2010_JAS Group_R3_Expenses by nature 2009" xfId="3617" xr:uid="{35E2CD5F-0657-4F16-AD9A-D2B54D954835}"/>
    <cellStyle name="_Price_Option_DWDM_TT&amp;T-300K_Q1 2008 - J027 - cash flow conso - WP_(3)Selling and admin Q2_Y2009_Q209_J027_Note group R3" xfId="3618" xr:uid="{59ECCD71-1C39-42B8-98C0-91E24B6D4438}"/>
    <cellStyle name="_Price_Option_DWDM_TT&amp;T-300K_Q1 2008 - J027 - cash flow conso - WP_(3)Selling and admin Q2_Y2009_Q209_J027_Note group R3 2" xfId="3619" xr:uid="{68BBD751-732D-4E84-B576-93E1F215E329}"/>
    <cellStyle name="_Price_Option_DWDM_TT&amp;T-300K_Q1 2008 - J027 - cash flow conso - WP_(3)Selling and admin Q2_Y2009_Q209_J027_Note group R3_2010_JAS Group_R3_Expenses by nature 2009" xfId="3620" xr:uid="{A5105679-08DF-4245-92AE-E59326FEE984}"/>
    <cellStyle name="_Price_Option_DWDM_TT&amp;T-300K_Q1 2008 - J027 - cash flow conso - WP_2010_Q3_TTT I_Note R3." xfId="3621" xr:uid="{E69BC179-F29B-4CF8-A676-45B2E8557CF7}"/>
    <cellStyle name="_Price_Option_DWDM_TT&amp;T-300K_Q1 2008 - J027 - cash flow conso - WP_2010_Q4_TTT I_Note R3" xfId="3622" xr:uid="{11E5F8F7-0B9F-478E-8FF4-8F9FCC1F8DE6}"/>
    <cellStyle name="_Price_Option_DWDM_TT&amp;T-300K_Q1 2008 - J027 - cash flow conso - WP_detail cash flow" xfId="3623" xr:uid="{ABC63797-2D7F-4135-A24B-7470BEBAA95C}"/>
    <cellStyle name="_Price_Option_DWDM_TT&amp;T-300K_Q1 2008 - J027 - cash flow conso - WP_detail cash flow 2" xfId="3624" xr:uid="{9F10AA68-6957-4505-B637-E6570934210D}"/>
    <cellStyle name="_Price_Option_DWDM_TT&amp;T-300K_Q1 2008 - J027 - cash flow conso - WP_Note unrealized (update)" xfId="3625" xr:uid="{FBA22289-5A62-4915-B630-0C720C02FA6D}"/>
    <cellStyle name="_Price_Option_DWDM_TT&amp;T-300K_Q1 2008 - J027 - cash flow conso - WP_Note unrealized (update) 2" xfId="3626" xr:uid="{2FA0AAC3-15C3-4EBB-96B4-1868404949F9}"/>
    <cellStyle name="_Price_Option_DWDM_TT&amp;T-300K_Q1 2008 - J027 - cash flow conso - WP_Note unrealized (update) 3" xfId="3627" xr:uid="{C216305A-9732-4C03-B979-4C7007732465}"/>
    <cellStyle name="_Price_Option_DWDM_TT&amp;T-300K_Q1 2008 - J027 - cash flow conso - WP_Note unrealized (update)_JTS_Note R1_Q2Y2010" xfId="3628" xr:uid="{E3373577-32AE-4716-9DE3-D8A5C2F92A0E}"/>
    <cellStyle name="_Price_Option_DWDM_TT&amp;T-300K_Q1 2008 - J027 - cash flow conso - WP_Note unrealized (update)_JTS_Note R1_Q2Y2010 2" xfId="3629" xr:uid="{E62E2C8B-E0DB-411C-B8AB-079BE5FE022A}"/>
    <cellStyle name="_Price_Option_DWDM_TT&amp;T-300K_Q1 2008 - J027 - cash flow conso - WP_Note unrealized (update)_Note_R1_Aging_Q2_11" xfId="3630" xr:uid="{2CF4617A-CC8B-4E45-AA2B-8FA482E8884A}"/>
    <cellStyle name="_Price_Option_DWDM_TT&amp;T-300K_Q1 2008 - J027 - cash flow conso - WP_Note unrealized (update)_Note_R1_Aging_Q2_11 2" xfId="3631" xr:uid="{723110E4-4F7D-4321-90D6-5330135B874C}"/>
    <cellStyle name="_Price_Option_DWDM_TT&amp;T-300K_Q1 2008 - J027 - cash flow conso - WP_Note unrealized (update)_Note_R1_Aging_Q3_11" xfId="3632" xr:uid="{51B80DA2-4C8D-4B51-B531-D16966BA13A4}"/>
    <cellStyle name="_Price_Option_DWDM_TT&amp;T-300K_Q1 2008 - J027 - cash flow conso - WP_Note unrealized (update)_Note_R1_Aging_Q4" xfId="3633" xr:uid="{6176DC85-50FF-40C9-98F4-FC1A06107991}"/>
    <cellStyle name="_Price_Option_DWDM_TT&amp;T-300K_Q1 2008 - J027 - cash flow conso - WP_Note unrealized (update)_Note_R1_Aging_Q4 2" xfId="3634" xr:uid="{9119E970-6E19-4015-BFFF-647D7C33F9DA}"/>
    <cellStyle name="_Price_Option_DWDM_TT&amp;T-300K_Q1 2008 - J027 - cash flow conso - WP_Note unrealized (update)_Q210_J032_Note R1_Unrealised" xfId="3635" xr:uid="{19E883D9-DBE5-4A41-A204-4307BF37A9E3}"/>
    <cellStyle name="_Price_Option_DWDM_TT&amp;T-300K_Q1 2008 - J027 - cash flow conso - WP_Note unrealized (update)_Q210_J032_Note R1_Unrealised 2" xfId="3636" xr:uid="{65B73C6F-CA71-4AEB-9924-C3C4DE5BED96}"/>
    <cellStyle name="_Price_Option_DWDM_TT&amp;T-300K_Q1 2008 - J027 - cash flow conso - WP_Note_Cash&amp;Cash equivalent" xfId="3637" xr:uid="{374C7B64-2B41-46BF-AAFB-2C9058468E2C}"/>
    <cellStyle name="_Price_Option_DWDM_TT&amp;T-300K_Q1 2008 - J027 - cash flow conso - WP_Q1_09_JAS Group_Note R2" xfId="3638" xr:uid="{B974E2F7-E192-47A3-ABEC-66A40A52F2B7}"/>
    <cellStyle name="_Price_Option_DWDM_TT&amp;T-300K_Q1 2008 - J027 - cash flow conso - WP_Q209_J027_Note group R2" xfId="3639" xr:uid="{62EB3A55-8F3A-4AAD-A3D1-4205F683889D}"/>
    <cellStyle name="_Price_Option_DWDM_TT&amp;T-300K_Q1 2008 - J027 - cash flow conso - WP_Q2-2010_TTT I_Note R3" xfId="3640" xr:uid="{DBDC6D1D-AD96-4789-812D-5BC6DFE0054A}"/>
    <cellStyle name="_Price_Option_DWDM_TT&amp;T-300K_Q1 2008 - J027 - cash flow conso - WP_Q309_J032_Note R1_Audit (2)" xfId="3641" xr:uid="{11F9C5E1-D8F3-4D6A-A78E-EBAB4DEDF34A}"/>
    <cellStyle name="_Price_Option_DWDM_TT&amp;T-300K_Q1 2008 - J027 - cash flow conso - WP_Q309_J032_Note R1_Audit (2) 2" xfId="3642" xr:uid="{19B870DA-A0DE-47B5-A6AA-8C3C34A98CFA}"/>
    <cellStyle name="_Price_Option_DWDM_TT&amp;T-300K_Q1 2008 - J027 - cash flow conso - WP_Q309_J032_Note R1_Audit (2) 3" xfId="3643" xr:uid="{0B56783F-B9B6-4448-989D-4EA9087B619E}"/>
    <cellStyle name="_Price_Option_DWDM_TT&amp;T-300K_Q1 2008 - J027 - cash flow conso - WP_Q309_J032_Note R1_Audit (2)_JTS_Note R1_Q2Y2010" xfId="3644" xr:uid="{D330DE71-1DCD-4917-9B61-A82A3604CB12}"/>
    <cellStyle name="_Price_Option_DWDM_TT&amp;T-300K_Q1 2008 - J027 - cash flow conso - WP_Q309_J032_Note R1_Audit (2)_JTS_Note R1_Q2Y2010 2" xfId="3645" xr:uid="{BD794BB5-6EAA-45A7-9BB4-CB533C07CBB8}"/>
    <cellStyle name="_Price_Option_DWDM_TT&amp;T-300K_Q1 2008 - J027 - cash flow conso - WP_Q309_J032_Note R1_Audit (2)_Note_R1_Aging_Q2_11" xfId="3646" xr:uid="{EF258735-FF7B-45FB-8D11-DBF8F3DA4242}"/>
    <cellStyle name="_Price_Option_DWDM_TT&amp;T-300K_Q1 2008 - J027 - cash flow conso - WP_Q309_J032_Note R1_Audit (2)_Note_R1_Aging_Q2_11 2" xfId="3647" xr:uid="{81D454CD-4DB8-45ED-8838-D05AEEC386A3}"/>
    <cellStyle name="_Price_Option_DWDM_TT&amp;T-300K_Q1 2008 - J027 - cash flow conso - WP_Q309_J032_Note R1_Audit (2)_Note_R1_Aging_Q3_11" xfId="3648" xr:uid="{D5381455-AB75-4672-A3FA-AA418E8989CE}"/>
    <cellStyle name="_Price_Option_DWDM_TT&amp;T-300K_Q1 2008 - J027 - cash flow conso - WP_Q309_J032_Note R1_Audit (2)_Note_R1_Aging_Q4" xfId="3649" xr:uid="{DD24E3ED-7C17-4507-A295-83485385D5BD}"/>
    <cellStyle name="_Price_Option_DWDM_TT&amp;T-300K_Q1 2008 - J027 - cash flow conso - WP_Q309_J032_Note R1_Audit (2)_Note_R1_Aging_Q4 2" xfId="3650" xr:uid="{F08E3D39-8B17-4CA7-AA8C-920CD73D864D}"/>
    <cellStyle name="_Price_Option_DWDM_TT&amp;T-300K_Q1 2008 - J027 - cash flow conso - WP_Q309_J032_Note R1_Audit (2)_Q210_J032_Note R1_Unrealised" xfId="3651" xr:uid="{6C28B4D9-6386-4352-A5AF-6703743CD432}"/>
    <cellStyle name="_Price_Option_DWDM_TT&amp;T-300K_Q1 2008 - J027 - cash flow conso - WP_Q309_J032_Note R1_Audit (2)_Q210_J032_Note R1_Unrealised 2" xfId="3652" xr:uid="{D1F0BE06-E03A-4F81-A218-9F08A1B82984}"/>
    <cellStyle name="_Price_Option_DWDM_TT&amp;T-300K_Q1 2008 - J027 - JI Group - Note R11" xfId="3653" xr:uid="{9EBF1B47-5E72-45D5-BFFD-7EFF5BE6CE70}"/>
    <cellStyle name="_Price_Option_DWDM_TT&amp;T-300K_Q1 2008 - J027 - JI Group - Note R11 2" xfId="3654" xr:uid="{1E6A5D75-1408-4994-AD97-929EA624350A}"/>
    <cellStyle name="_Price_Option_DWDM_TT&amp;T-300K_Q1 2008 - J027 - JI Group - Note R11 3" xfId="3655" xr:uid="{F3D5FE16-E8DD-4C8F-AF46-082108C2BEF9}"/>
    <cellStyle name="_Price_Option_DWDM_TT&amp;T-300K_Q1 2008 - J027 - JI Group - Note R11_(11)unrealised ex.rate" xfId="3656" xr:uid="{110BECC9-CFE5-47CE-A8B5-2A8798CF8977}"/>
    <cellStyle name="_Price_Option_DWDM_TT&amp;T-300K_Q1 2008 - J027 - JI Group - Note R11_(11)unrealised ex.rate 2" xfId="3657" xr:uid="{A99745D5-A702-4DD9-AD2C-B9B6A7498228}"/>
    <cellStyle name="_Price_Option_DWDM_TT&amp;T-300K_Q1 2008 - J027 - JI Group - Note R11_(11)unrealised ex.rate 3" xfId="3658" xr:uid="{14FC2A69-705C-4A49-AEE4-67385A4A76DA}"/>
    <cellStyle name="_Price_Option_DWDM_TT&amp;T-300K_Q1 2008 - J027 - JI Group - Note R11_(11)unrealised ex.rate 4" xfId="3659" xr:uid="{784A7D15-B0FA-467A-B4B4-0AA94F252A32}"/>
    <cellStyle name="_Price_Option_DWDM_TT&amp;T-300K_Q1 2008 - J027 - JI Group - Note R11_(11)unrealised ex.rate 5" xfId="3660" xr:uid="{7AB71AB6-0387-4B5F-AA60-2EBB81795C9A}"/>
    <cellStyle name="_Price_Option_DWDM_TT&amp;T-300K_Q1 2008 - J027 - JI Group - Note R11_(11)unrealised ex.rate_(2)Sum of cash&amp;cash equipvalent" xfId="3661" xr:uid="{184A0F2E-DD25-49E3-9821-BBE8E44E51AE}"/>
    <cellStyle name="_Price_Option_DWDM_TT&amp;T-300K_Q1 2008 - J027 - JI Group - Note R11_(11)unrealised ex.rate_(2)Sum of cash&amp;cash equipvalent 2" xfId="3662" xr:uid="{B576E461-F9E9-4A54-8FFD-5F46CA6AE1B0}"/>
    <cellStyle name="_Price_Option_DWDM_TT&amp;T-300K_Q1 2008 - J027 - JI Group - Note R11_(11)unrealised ex.rate_(2)Sum of cash&amp;cash equipvalent 3" xfId="3663" xr:uid="{2DE3BC40-9F76-481B-8A9F-58E8DB0FBC72}"/>
    <cellStyle name="_Price_Option_DWDM_TT&amp;T-300K_Q1 2008 - J027 - JI Group - Note R11_(11)unrealised ex.rate_(2)Sum of cash&amp;cash equipvalent 4" xfId="3664" xr:uid="{08603334-72B4-4CAA-A188-64DB5FD85F64}"/>
    <cellStyle name="_Price_Option_DWDM_TT&amp;T-300K_Q1 2008 - J027 - JI Group - Note R11_(11)unrealised ex.rate_(2)Sum of cash&amp;cash equipvalent 5" xfId="3665" xr:uid="{1E496F00-8655-4684-B576-3187C26660CE}"/>
    <cellStyle name="_Price_Option_DWDM_TT&amp;T-300K_Q1 2008 - J027 - JI Group - Note R11_(11)unrealised ex.rate_(3)Aging AR" xfId="3666" xr:uid="{036F84D9-6D85-411E-A443-CD312E5631E2}"/>
    <cellStyle name="_Price_Option_DWDM_TT&amp;T-300K_Q1 2008 - J027 - JI Group - Note R11_(11)unrealised ex.rate_(3)Aging AR 2" xfId="3667" xr:uid="{960153C2-8937-42E6-A59B-D1437B0AE2AA}"/>
    <cellStyle name="_Price_Option_DWDM_TT&amp;T-300K_Q1 2008 - J027 - JI Group - Note R11_(11)unrealised ex.rate_(3)Aging AR 3" xfId="3668" xr:uid="{8B511EF2-564F-44C1-B3AD-FCF498370513}"/>
    <cellStyle name="_Price_Option_DWDM_TT&amp;T-300K_Q1 2008 - J027 - JI Group - Note R11_(11)unrealised ex.rate_(3)Aging AR 4" xfId="3669" xr:uid="{0358B9B6-49A7-4F0F-A9FA-FA7B76DB380B}"/>
    <cellStyle name="_Price_Option_DWDM_TT&amp;T-300K_Q1 2008 - J027 - JI Group - Note R11_(11)unrealised ex.rate_(3)Aging AR 5" xfId="3670" xr:uid="{41D6D496-AEF4-4E19-8462-40B80DD17131}"/>
    <cellStyle name="_Price_Option_DWDM_TT&amp;T-300K_Q1 2008 - J027 - JI Group - Note R11_(12) Detail cash flow" xfId="3671" xr:uid="{E30B9246-2425-4602-B7BE-2E2223DD47B0}"/>
    <cellStyle name="_Price_Option_DWDM_TT&amp;T-300K_Q1 2008 - J027 - JI Group - Note R11_(3)Selling and admin Q2_Y2009" xfId="3672" xr:uid="{0AC6EC1B-5517-4C0B-AFE6-5B292A72A40F}"/>
    <cellStyle name="_Price_Option_DWDM_TT&amp;T-300K_Q1 2008 - J027 - JI Group - Note R11_(3)Selling and admin Q2_Y2009 2" xfId="3673" xr:uid="{204DF5E7-61DA-400E-85E5-56A3FA932917}"/>
    <cellStyle name="_Price_Option_DWDM_TT&amp;T-300K_Q1 2008 - J027 - JI Group - Note R11_(3)Selling and admin Q2_Y2009_2010_JAS Group_R3_Expenses by nature 2009" xfId="3674" xr:uid="{A7FD46BB-AB7F-4F20-8AAC-689B8FA93A5C}"/>
    <cellStyle name="_Price_Option_DWDM_TT&amp;T-300K_Q1 2008 - J027 - JI Group - Note R11_(3)Selling and admin Q2_Y2009_Q209_J027_Note group R3" xfId="3675" xr:uid="{36C97510-7F6C-4040-A4DF-C3145766CA48}"/>
    <cellStyle name="_Price_Option_DWDM_TT&amp;T-300K_Q1 2008 - J027 - JI Group - Note R11_(3)Selling and admin Q2_Y2009_Q209_J027_Note group R3 2" xfId="3676" xr:uid="{F28C36CE-4BFC-4A15-8B72-3303D9C5BD04}"/>
    <cellStyle name="_Price_Option_DWDM_TT&amp;T-300K_Q1 2008 - J027 - JI Group - Note R11_(3)Selling and admin Q2_Y2009_Q209_J027_Note group R3_2010_JAS Group_R3_Expenses by nature 2009" xfId="3677" xr:uid="{5FD193F1-B8A2-4497-849E-CAC582D78734}"/>
    <cellStyle name="_Price_Option_DWDM_TT&amp;T-300K_Q1 2008 - J027 - JI Group - Note R11_2010_Q3_TTT I_Note R3." xfId="3678" xr:uid="{30019D3C-F515-42FB-A8A3-3BFA186703F4}"/>
    <cellStyle name="_Price_Option_DWDM_TT&amp;T-300K_Q1 2008 - J027 - JI Group - Note R11_2010_Q4_TTT I_Note R3" xfId="3679" xr:uid="{797D5A13-0BB4-4051-84C4-87442B5D241B}"/>
    <cellStyle name="_Price_Option_DWDM_TT&amp;T-300K_Q1 2008 - J027 - JI Group - Note R11_detail cash flow" xfId="3680" xr:uid="{0EAE8027-3CC0-4F2F-8A59-CF59480CA661}"/>
    <cellStyle name="_Price_Option_DWDM_TT&amp;T-300K_Q1 2008 - J027 - JI Group - Note R11_detail cash flow 2" xfId="3681" xr:uid="{52C91DD9-7927-4C6E-B2F6-B1620E1ACC03}"/>
    <cellStyle name="_Price_Option_DWDM_TT&amp;T-300K_Q1 2008 - J027 - JI Group - Note R11_Note unrealized (update)" xfId="3682" xr:uid="{1ECB6D12-439D-43A6-BE8C-FF1C017FD672}"/>
    <cellStyle name="_Price_Option_DWDM_TT&amp;T-300K_Q1 2008 - J027 - JI Group - Note R11_Note unrealized (update) 2" xfId="3683" xr:uid="{E3C89075-4F8C-450C-A64A-7BB2569DB5F1}"/>
    <cellStyle name="_Price_Option_DWDM_TT&amp;T-300K_Q1 2008 - J027 - JI Group - Note R11_Note unrealized (update) 3" xfId="3684" xr:uid="{2DCE45DF-4A04-43FF-805F-D78604488D47}"/>
    <cellStyle name="_Price_Option_DWDM_TT&amp;T-300K_Q1 2008 - J027 - JI Group - Note R11_Note unrealized (update)_JTS_Note R1_Q2Y2010" xfId="3685" xr:uid="{9A7A3CF9-D5C7-4DD2-8F07-6FC586714639}"/>
    <cellStyle name="_Price_Option_DWDM_TT&amp;T-300K_Q1 2008 - J027 - JI Group - Note R11_Note unrealized (update)_JTS_Note R1_Q2Y2010 2" xfId="3686" xr:uid="{0C7FD7F5-CA9B-4684-99A4-1504D6F41B64}"/>
    <cellStyle name="_Price_Option_DWDM_TT&amp;T-300K_Q1 2008 - J027 - JI Group - Note R11_Note unrealized (update)_Note_R1_Aging_Q2_11" xfId="3687" xr:uid="{238D81BD-A836-4A08-B6AB-E2DC27097305}"/>
    <cellStyle name="_Price_Option_DWDM_TT&amp;T-300K_Q1 2008 - J027 - JI Group - Note R11_Note unrealized (update)_Note_R1_Aging_Q2_11 2" xfId="3688" xr:uid="{EDE33F49-FB31-45B5-8E6B-57D894A0829A}"/>
    <cellStyle name="_Price_Option_DWDM_TT&amp;T-300K_Q1 2008 - J027 - JI Group - Note R11_Note unrealized (update)_Note_R1_Aging_Q3_11" xfId="3689" xr:uid="{092B6938-69E8-4D21-88DA-7F6F14C31B3E}"/>
    <cellStyle name="_Price_Option_DWDM_TT&amp;T-300K_Q1 2008 - J027 - JI Group - Note R11_Note unrealized (update)_Note_R1_Aging_Q4" xfId="3690" xr:uid="{E73ECDFE-10E2-4950-92E5-D3252795F11E}"/>
    <cellStyle name="_Price_Option_DWDM_TT&amp;T-300K_Q1 2008 - J027 - JI Group - Note R11_Note unrealized (update)_Note_R1_Aging_Q4 2" xfId="3691" xr:uid="{2CBB9F82-6E87-4B94-8C65-4C6B255C3CF7}"/>
    <cellStyle name="_Price_Option_DWDM_TT&amp;T-300K_Q1 2008 - J027 - JI Group - Note R11_Note unrealized (update)_Q210_J032_Note R1_Unrealised" xfId="3692" xr:uid="{DEBFC16D-340C-4A5F-AF61-73ED0FFC5C38}"/>
    <cellStyle name="_Price_Option_DWDM_TT&amp;T-300K_Q1 2008 - J027 - JI Group - Note R11_Note unrealized (update)_Q210_J032_Note R1_Unrealised 2" xfId="3693" xr:uid="{51DEECCD-0449-401E-BE00-17083865FED3}"/>
    <cellStyle name="_Price_Option_DWDM_TT&amp;T-300K_Q1 2008 - J027 - JI Group - Note R11_Note_Cash&amp;Cash equivalent" xfId="3694" xr:uid="{1F92D488-8670-406B-8BA3-50CB5867FFDB}"/>
    <cellStyle name="_Price_Option_DWDM_TT&amp;T-300K_Q1 2008 - J027 - JI Group - Note R11_Q1_09_JAS Group_Note R2" xfId="3695" xr:uid="{727B82A5-7247-4505-86E8-41ECB6C745D6}"/>
    <cellStyle name="_Price_Option_DWDM_TT&amp;T-300K_Q1 2008 - J027 - JI Group - Note R11_Q209_J027_Note group R2" xfId="3696" xr:uid="{63F00654-A532-4D8B-B331-DAE8728B15E8}"/>
    <cellStyle name="_Price_Option_DWDM_TT&amp;T-300K_Q1 2008 - J027 - JI Group - Note R11_Q2-2010_TTT I_Note R3" xfId="3697" xr:uid="{39427ADC-E0DC-422D-B101-BEF5E97BF069}"/>
    <cellStyle name="_Price_Option_DWDM_TT&amp;T-300K_Q1 2008 - J027 - JI Group - Note R11_Q309_J032_Note R1_Audit (2)" xfId="3698" xr:uid="{AEF51435-54F9-460B-ADC9-1D757EB17739}"/>
    <cellStyle name="_Price_Option_DWDM_TT&amp;T-300K_Q1 2008 - J027 - JI Group - Note R11_Q309_J032_Note R1_Audit (2) 2" xfId="3699" xr:uid="{C9069780-05E9-400E-98DC-5C3B6E318478}"/>
    <cellStyle name="_Price_Option_DWDM_TT&amp;T-300K_Q1 2008 - J027 - JI Group - Note R11_Q309_J032_Note R1_Audit (2) 3" xfId="3700" xr:uid="{4EBDE257-CA96-42D4-92FA-07B55F63DDD9}"/>
    <cellStyle name="_Price_Option_DWDM_TT&amp;T-300K_Q1 2008 - J027 - JI Group - Note R11_Q309_J032_Note R1_Audit (2)_JTS_Note R1_Q2Y2010" xfId="3701" xr:uid="{393C10B3-A0D0-47EE-8B72-C090CB49158D}"/>
    <cellStyle name="_Price_Option_DWDM_TT&amp;T-300K_Q1 2008 - J027 - JI Group - Note R11_Q309_J032_Note R1_Audit (2)_JTS_Note R1_Q2Y2010 2" xfId="3702" xr:uid="{E182726B-C4D5-4FFB-B642-DF5DE87B3466}"/>
    <cellStyle name="_Price_Option_DWDM_TT&amp;T-300K_Q1 2008 - J027 - JI Group - Note R11_Q309_J032_Note R1_Audit (2)_Note_R1_Aging_Q2_11" xfId="3703" xr:uid="{F65E7DF0-4E49-4499-AD24-79A18C79FC41}"/>
    <cellStyle name="_Price_Option_DWDM_TT&amp;T-300K_Q1 2008 - J027 - JI Group - Note R11_Q309_J032_Note R1_Audit (2)_Note_R1_Aging_Q2_11 2" xfId="3704" xr:uid="{6BBB8E8F-9FAD-4B1D-B8F1-A0B681C75410}"/>
    <cellStyle name="_Price_Option_DWDM_TT&amp;T-300K_Q1 2008 - J027 - JI Group - Note R11_Q309_J032_Note R1_Audit (2)_Note_R1_Aging_Q3_11" xfId="3705" xr:uid="{A0EADB9C-09AB-4FC0-B0FB-F3AEF5AE60DE}"/>
    <cellStyle name="_Price_Option_DWDM_TT&amp;T-300K_Q1 2008 - J027 - JI Group - Note R11_Q309_J032_Note R1_Audit (2)_Note_R1_Aging_Q4" xfId="3706" xr:uid="{BB4931FD-3DDB-41EF-9B5F-E77F6675F90A}"/>
    <cellStyle name="_Price_Option_DWDM_TT&amp;T-300K_Q1 2008 - J027 - JI Group - Note R11_Q309_J032_Note R1_Audit (2)_Note_R1_Aging_Q4 2" xfId="3707" xr:uid="{A2B34A78-F2FB-4FCA-BC32-5888B60B3203}"/>
    <cellStyle name="_Price_Option_DWDM_TT&amp;T-300K_Q1 2008 - J027 - JI Group - Note R11_Q309_J032_Note R1_Audit (2)_Q210_J032_Note R1_Unrealised" xfId="3708" xr:uid="{FAF7CD43-E5B4-49E6-8DC1-C9D5FC7D4F2B}"/>
    <cellStyle name="_Price_Option_DWDM_TT&amp;T-300K_Q1 2008 - J027 - JI Group - Note R11_Q309_J032_Note R1_Audit (2)_Q210_J032_Note R1_Unrealised 2" xfId="3709" xr:uid="{B1744F8D-20B8-4C8C-BBA0-7A3E688E3122}"/>
    <cellStyle name="_Price_Option_DWDM_TT&amp;T-300K_Q1_09_JAS Group_Note R2" xfId="3710" xr:uid="{32692B09-9CEB-45AC-9803-07D9D88128CC}"/>
    <cellStyle name="_Price_Option_DWDM_TT&amp;T-300K_Q2 2008 - J027 - JI Group - Note R11" xfId="3711" xr:uid="{6BDA0B7C-0E0A-4C5C-80E2-475AC572F17D}"/>
    <cellStyle name="_Price_Option_DWDM_TT&amp;T-300K_Q209_J027_Note group R2" xfId="3712" xr:uid="{D0ADE487-BFFC-429F-A042-68CEEB07FE70}"/>
    <cellStyle name="_Price_Option_DWDM_TT&amp;T-300K_Q2-2010_TTT I_Note R3" xfId="3713" xr:uid="{B7EA071C-9F10-4F0D-9BB1-FD8ABA8785A2}"/>
    <cellStyle name="_Price_Option_DWDM_TT&amp;T-300K_Q3 2008 - J027 - JI Group - Note R1" xfId="3714" xr:uid="{B647A76C-4871-4EE3-A685-AE002646BDEF}"/>
    <cellStyle name="_Price_Option_DWDM_TT&amp;T-300K_Q3 2008 - J027 - JI Group - Note R11" xfId="3715" xr:uid="{6C814706-21AC-4538-8158-0D46FC66AF66}"/>
    <cellStyle name="_Price_Option_DWDM_TT&amp;T-300K_Q309_J032_Note R1_Audit (2)" xfId="3716" xr:uid="{CFE1BAF9-F0B1-42B3-BE11-FA0E5A9E044F}"/>
    <cellStyle name="_Price_Option_DWDM_TT&amp;T-300K_Q309_J032_Note R1_Audit (2) 2" xfId="3717" xr:uid="{1F6D6B22-4C68-4866-A012-AD4B9983AF2B}"/>
    <cellStyle name="_Price_Option_DWDM_TT&amp;T-300K_Q309_J032_Note R1_Audit (2) 3" xfId="3718" xr:uid="{C25F9F73-2D38-438B-ACD6-DD0C6DB83CC0}"/>
    <cellStyle name="_Price_Option_DWDM_TT&amp;T-300K_Q309_J032_Note R1_Audit (2)_JTS_Note R1_Q2Y2010" xfId="3719" xr:uid="{8D4524B0-51D2-4661-BA68-90B1B842B1C4}"/>
    <cellStyle name="_Price_Option_DWDM_TT&amp;T-300K_Q309_J032_Note R1_Audit (2)_JTS_Note R1_Q2Y2010 2" xfId="3720" xr:uid="{C00A2AF0-98B0-404D-8BC5-B9575742C059}"/>
    <cellStyle name="_Price_Option_DWDM_TT&amp;T-300K_Q309_J032_Note R1_Audit (2)_Note_R1_Aging_Q2_11" xfId="3721" xr:uid="{FA3E759A-CBBE-40A3-A7DB-68DFDC17EEA2}"/>
    <cellStyle name="_Price_Option_DWDM_TT&amp;T-300K_Q309_J032_Note R1_Audit (2)_Note_R1_Aging_Q2_11 2" xfId="3722" xr:uid="{C108BF1E-797D-464A-B625-EDCAF1842CD8}"/>
    <cellStyle name="_Price_Option_DWDM_TT&amp;T-300K_Q309_J032_Note R1_Audit (2)_Note_R1_Aging_Q3_11" xfId="3723" xr:uid="{E37EBE0E-AA4E-4ADB-98F5-E0834B5A2B25}"/>
    <cellStyle name="_Price_Option_DWDM_TT&amp;T-300K_Q309_J032_Note R1_Audit (2)_Note_R1_Aging_Q4" xfId="3724" xr:uid="{5D49C546-D5BC-41A2-B225-D6C939E03814}"/>
    <cellStyle name="_Price_Option_DWDM_TT&amp;T-300K_Q309_J032_Note R1_Audit (2)_Note_R1_Aging_Q4 2" xfId="3725" xr:uid="{7A880DE9-E461-47AE-A544-2E7954860696}"/>
    <cellStyle name="_Price_Option_DWDM_TT&amp;T-300K_Q309_J032_Note R1_Audit (2)_Q210_J032_Note R1_Unrealised" xfId="3726" xr:uid="{3F48FD44-8DAD-470C-A032-9F45D218E72A}"/>
    <cellStyle name="_Price_Option_DWDM_TT&amp;T-300K_Q309_J032_Note R1_Audit (2)_Q210_J032_Note R1_Unrealised 2" xfId="3727" xr:uid="{167E646C-92AD-4776-9DDC-A3B7D0F992E9}"/>
    <cellStyle name="_Price_Option_DWDM_TT&amp;T-300K_Q3-2011_TTT BB_Note R1" xfId="3728" xr:uid="{3429ED02-EDE3-4FB1-88D9-DC2091628780}"/>
    <cellStyle name="_Price_Option_DWDM_TT&amp;T-300K_R11_Detail cash flow" xfId="3729" xr:uid="{0EC5A57A-3284-420A-BEB7-3727DFCDAD83}"/>
    <cellStyle name="_Price_Option_DWDM_TT&amp;T-300K_R11_Detail cash flow 2" xfId="3730" xr:uid="{79B3FEDA-B4D8-4312-84E8-C8F1A2B5D3E7}"/>
    <cellStyle name="_Price_Option_DWDM_TT&amp;T-300K_R11_Detail cash flow_(2)Sum of cash&amp;cash equivalent" xfId="3731" xr:uid="{DA8EEC2A-1EB0-4664-A0CA-2FC0CC9A2BDD}"/>
    <cellStyle name="_Price_Option_DWDM_TT&amp;T-300K_RD" xfId="3732" xr:uid="{5D64140D-9BBB-4C76-A101-29C5431CAFF0}"/>
    <cellStyle name="_Price_Option_DWDM_TT&amp;T-300K_Y2008_JI Group - Note R11" xfId="3733" xr:uid="{0FF094AD-D79F-48FA-A41C-38D964E49079}"/>
    <cellStyle name="_Price_Training_Huawei_4Apr06" xfId="3734" xr:uid="{AB122BF8-597D-4838-B0A0-1BF624BEF38C}"/>
    <cellStyle name="_Price_Training_Huawei_4Apr06 10" xfId="3735" xr:uid="{49B408C4-3639-416B-AE56-D2D8BD4C2F70}"/>
    <cellStyle name="_Price_Training_Huawei_4Apr06 11" xfId="3736" xr:uid="{2BC011D0-D389-4D06-B4B6-ABBBE965DE6F}"/>
    <cellStyle name="_Price_Training_Huawei_4Apr06 12" xfId="3737" xr:uid="{E407DD64-571D-497F-9C90-3EE709EC5B2E}"/>
    <cellStyle name="_Price_Training_Huawei_4Apr06 13" xfId="3738" xr:uid="{DF08648C-4016-4F6D-8EB7-43A283026208}"/>
    <cellStyle name="_Price_Training_Huawei_4Apr06 14" xfId="3739" xr:uid="{21AB1C2F-18AA-46D6-81B9-E6B444C109E7}"/>
    <cellStyle name="_Price_Training_Huawei_4Apr06 15" xfId="3740" xr:uid="{878D60B1-CAB6-4D4B-996F-EE99738BC657}"/>
    <cellStyle name="_Price_Training_Huawei_4Apr06 16" xfId="3741" xr:uid="{FC4087A7-58B5-40EC-B70B-3DA7BB56130F}"/>
    <cellStyle name="_Price_Training_Huawei_4Apr06 17" xfId="3742" xr:uid="{2B09BB92-1F17-4FB0-9FA8-17D5BDFF95BF}"/>
    <cellStyle name="_Price_Training_Huawei_4Apr06 18" xfId="3743" xr:uid="{5DDD800E-22F9-4348-B1CC-0CE122CAFC02}"/>
    <cellStyle name="_Price_Training_Huawei_4Apr06 19" xfId="3744" xr:uid="{39B56BA9-D4F7-4A75-A4DE-8718AD9331EC}"/>
    <cellStyle name="_Price_Training_Huawei_4Apr06 2" xfId="3745" xr:uid="{A721A468-F18C-49D1-AC56-C9F394929090}"/>
    <cellStyle name="_Price_Training_Huawei_4Apr06 2 2" xfId="3746" xr:uid="{7F823685-E11E-4FB5-A151-D613B217EF5B}"/>
    <cellStyle name="_Price_Training_Huawei_4Apr06 2 3" xfId="3747" xr:uid="{52F66A09-731B-4F1F-8064-245B9C3A540A}"/>
    <cellStyle name="_Price_Training_Huawei_4Apr06 20" xfId="3748" xr:uid="{5E0234E9-D5A9-4E9E-816B-A1AD45BD9514}"/>
    <cellStyle name="_Price_Training_Huawei_4Apr06 21" xfId="3749" xr:uid="{67072D66-884B-485C-A325-026100B74421}"/>
    <cellStyle name="_Price_Training_Huawei_4Apr06 22" xfId="3750" xr:uid="{45F15623-E727-4283-8DD3-6E605AF82A78}"/>
    <cellStyle name="_Price_Training_Huawei_4Apr06 23" xfId="3751" xr:uid="{8370B38E-9E56-4BC0-8FE7-C8BF4C844620}"/>
    <cellStyle name="_Price_Training_Huawei_4Apr06 24" xfId="3752" xr:uid="{21F3F375-F90D-44E8-91F3-F5D326C0A41F}"/>
    <cellStyle name="_Price_Training_Huawei_4Apr06 3" xfId="3753" xr:uid="{4B5B824B-EC1A-43A3-91BC-36E6BD90CB79}"/>
    <cellStyle name="_Price_Training_Huawei_4Apr06 3 2" xfId="3754" xr:uid="{DDABBF1A-0AB8-49BC-8F49-B4CCC5AAC4E3}"/>
    <cellStyle name="_Price_Training_Huawei_4Apr06 4" xfId="3755" xr:uid="{0BA59F3B-E94A-4AB6-B59B-846AD0E79FA0}"/>
    <cellStyle name="_Price_Training_Huawei_4Apr06 5" xfId="3756" xr:uid="{BFEB37F3-49A9-4C1A-A7CD-A44B74DF903A}"/>
    <cellStyle name="_Price_Training_Huawei_4Apr06 6" xfId="3757" xr:uid="{3B0DFB0F-28D1-44C6-AC76-E54159EA9609}"/>
    <cellStyle name="_Price_Training_Huawei_4Apr06 7" xfId="3758" xr:uid="{E28213F0-1823-4EAF-8E86-705E55F810E7}"/>
    <cellStyle name="_Price_Training_Huawei_4Apr06 8" xfId="3759" xr:uid="{1D2DD0D1-9503-4A54-B55B-A5CA3500D9EE}"/>
    <cellStyle name="_Price_Training_Huawei_4Apr06 9" xfId="3760" xr:uid="{82C5E268-74A2-49E9-8676-FDED6B3655C0}"/>
    <cellStyle name="_Price_Training_Huawei_4Apr06_(11)unrealised ex.rate" xfId="3761" xr:uid="{69741784-011C-40E1-97B9-9E17F8230AA5}"/>
    <cellStyle name="_Price_Training_Huawei_4Apr06_(11)unrealised ex.rate 2" xfId="3762" xr:uid="{E2E53179-1EC5-467E-821E-8661E3833FE8}"/>
    <cellStyle name="_Price_Training_Huawei_4Apr06_(11)unrealised ex.rate 3" xfId="3763" xr:uid="{3D6AC13D-A0D1-4390-9DB2-5618DB99A556}"/>
    <cellStyle name="_Price_Training_Huawei_4Apr06_(11)unrealised ex.rate 4" xfId="3764" xr:uid="{D93641C0-EA0D-4B89-8E15-97D50961AE50}"/>
    <cellStyle name="_Price_Training_Huawei_4Apr06_(11)unrealised ex.rate 5" xfId="3765" xr:uid="{6A4574CE-32CA-4122-82CB-D87DC7B04C3B}"/>
    <cellStyle name="_Price_Training_Huawei_4Apr06_(11)unrealised ex.rate_(2)Sum of cash&amp;cash equipvalent" xfId="3766" xr:uid="{35B20586-114E-49C0-BA66-32A13EC6A238}"/>
    <cellStyle name="_Price_Training_Huawei_4Apr06_(11)unrealised ex.rate_(2)Sum of cash&amp;cash equipvalent 2" xfId="3767" xr:uid="{1463984D-25F5-4476-96FF-9C86C64FBC3F}"/>
    <cellStyle name="_Price_Training_Huawei_4Apr06_(11)unrealised ex.rate_(2)Sum of cash&amp;cash equipvalent 3" xfId="3768" xr:uid="{CEE99E03-27FA-4CEF-9AAB-36F2570F2322}"/>
    <cellStyle name="_Price_Training_Huawei_4Apr06_(11)unrealised ex.rate_(2)Sum of cash&amp;cash equipvalent 4" xfId="3769" xr:uid="{F0A7AE99-F151-477F-A3DF-0BC60839486B}"/>
    <cellStyle name="_Price_Training_Huawei_4Apr06_(11)unrealised ex.rate_(2)Sum of cash&amp;cash equipvalent 5" xfId="3770" xr:uid="{436D61D1-9009-48BB-A162-502D3724CC8D}"/>
    <cellStyle name="_Price_Training_Huawei_4Apr06_(11)unrealised ex.rate_(3)Aging AR" xfId="3771" xr:uid="{B2B8ACB6-D6B8-4644-969C-EE90D77D0B45}"/>
    <cellStyle name="_Price_Training_Huawei_4Apr06_(11)unrealised ex.rate_(3)Aging AR 2" xfId="3772" xr:uid="{CA67C674-3B3E-45FE-9201-381963A616DE}"/>
    <cellStyle name="_Price_Training_Huawei_4Apr06_(11)unrealised ex.rate_(3)Aging AR 3" xfId="3773" xr:uid="{227AD5D0-C8B6-418C-A34A-5F5A85158F91}"/>
    <cellStyle name="_Price_Training_Huawei_4Apr06_(11)unrealised ex.rate_(3)Aging AR 4" xfId="3774" xr:uid="{F8828568-5685-4BD7-AB47-452D2F3BB540}"/>
    <cellStyle name="_Price_Training_Huawei_4Apr06_(11)unrealised ex.rate_(3)Aging AR 5" xfId="3775" xr:uid="{1248A06E-637A-40C1-9CF2-1DE9B20D8522}"/>
    <cellStyle name="_Price_Training_Huawei_4Apr06_(12) Detail cash flow" xfId="3776" xr:uid="{08E3FB7B-B19D-47D2-8B09-C9EA06FF2586}"/>
    <cellStyle name="_Price_Training_Huawei_4Apr06_(3)Selling and admin Q2_Y2009" xfId="3777" xr:uid="{AAADACFA-7BBC-4EA8-AA65-001A1A96A16D}"/>
    <cellStyle name="_Price_Training_Huawei_4Apr06_(3)Selling and admin Q2_Y2009 2" xfId="3778" xr:uid="{5CBC6D7C-542B-48DA-A944-89373956B68B}"/>
    <cellStyle name="_Price_Training_Huawei_4Apr06_(3)Selling and admin Q2_Y2009_2010_JAS Group_R3_Expenses by nature 2009" xfId="3779" xr:uid="{6924E9FE-3595-450E-9B8F-38634FE98FE1}"/>
    <cellStyle name="_Price_Training_Huawei_4Apr06_(3)Selling and admin Q2_Y2009_Q209_J027_Note group R3" xfId="3780" xr:uid="{27CD5B95-187A-4E7E-A391-4733FE1DE0C1}"/>
    <cellStyle name="_Price_Training_Huawei_4Apr06_(3)Selling and admin Q2_Y2009_Q209_J027_Note group R3 2" xfId="3781" xr:uid="{C156FC94-EA32-4048-83ED-19338931B312}"/>
    <cellStyle name="_Price_Training_Huawei_4Apr06_(3)Selling and admin Q2_Y2009_Q209_J027_Note group R3_2010_JAS Group_R3_Expenses by nature 2009" xfId="3782" xr:uid="{619E9E0D-2BA2-4A18-81E1-FEAE7325FDDA}"/>
    <cellStyle name="_Price_Training_Huawei_4Apr06_2008Q1_JI Group - Note R11" xfId="3783" xr:uid="{2F22742A-B2C5-48D5-AC93-C8C0E86E4DC5}"/>
    <cellStyle name="_Price_Training_Huawei_4Apr06_2008Q1_JI Group - Note R11 2" xfId="3784" xr:uid="{4F868FE7-18B2-4901-ABB1-3A2D1C4A2930}"/>
    <cellStyle name="_Price_Training_Huawei_4Apr06_2008Q1_JI Group - Note R11 3" xfId="3785" xr:uid="{F9CAA1F5-39EB-4FC3-ABE5-05A89C3ADE77}"/>
    <cellStyle name="_Price_Training_Huawei_4Apr06_2008Q1_JI Group - Note R11_(11)unrealised ex.rate" xfId="3786" xr:uid="{03BF9B0C-7695-4C6E-ADD4-C066CAE5BAA1}"/>
    <cellStyle name="_Price_Training_Huawei_4Apr06_2008Q1_JI Group - Note R11_(11)unrealised ex.rate 2" xfId="3787" xr:uid="{9C543F21-136E-4F09-8860-5DC1711A1BC6}"/>
    <cellStyle name="_Price_Training_Huawei_4Apr06_2008Q1_JI Group - Note R11_(11)unrealised ex.rate 3" xfId="3788" xr:uid="{E613963E-3597-497A-A211-4326A7C32396}"/>
    <cellStyle name="_Price_Training_Huawei_4Apr06_2008Q1_JI Group - Note R11_(11)unrealised ex.rate 4" xfId="3789" xr:uid="{D5373DF0-83B7-465B-95D6-DA01CF83641C}"/>
    <cellStyle name="_Price_Training_Huawei_4Apr06_2008Q1_JI Group - Note R11_(11)unrealised ex.rate 5" xfId="3790" xr:uid="{59CB5856-DDA6-450E-8124-554299E0DCC6}"/>
    <cellStyle name="_Price_Training_Huawei_4Apr06_2008Q1_JI Group - Note R11_(11)unrealised ex.rate_(2)Sum of cash&amp;cash equipvalent" xfId="3791" xr:uid="{9881CE50-19C1-4766-A7B3-7BF78DA448DC}"/>
    <cellStyle name="_Price_Training_Huawei_4Apr06_2008Q1_JI Group - Note R11_(11)unrealised ex.rate_(2)Sum of cash&amp;cash equipvalent 2" xfId="3792" xr:uid="{B6CC7A19-32AD-49FC-84AB-85A8F13484A3}"/>
    <cellStyle name="_Price_Training_Huawei_4Apr06_2008Q1_JI Group - Note R11_(11)unrealised ex.rate_(2)Sum of cash&amp;cash equipvalent 3" xfId="3793" xr:uid="{1443C267-7230-4D2C-8E3C-DE41B6B27B63}"/>
    <cellStyle name="_Price_Training_Huawei_4Apr06_2008Q1_JI Group - Note R11_(11)unrealised ex.rate_(2)Sum of cash&amp;cash equipvalent 4" xfId="3794" xr:uid="{1E7696CC-09C5-4AA1-9137-43133AC16907}"/>
    <cellStyle name="_Price_Training_Huawei_4Apr06_2008Q1_JI Group - Note R11_(11)unrealised ex.rate_(2)Sum of cash&amp;cash equipvalent 5" xfId="3795" xr:uid="{71F3430B-36EF-415C-8FB6-B45BFE90D2A0}"/>
    <cellStyle name="_Price_Training_Huawei_4Apr06_2008Q1_JI Group - Note R11_(11)unrealised ex.rate_(3)Aging AR" xfId="3796" xr:uid="{CCC66453-1A96-4A8C-AFC0-026C7F0363BA}"/>
    <cellStyle name="_Price_Training_Huawei_4Apr06_2008Q1_JI Group - Note R11_(11)unrealised ex.rate_(3)Aging AR 2" xfId="3797" xr:uid="{7B179488-D553-459D-AA7F-EBBD1A24F5D0}"/>
    <cellStyle name="_Price_Training_Huawei_4Apr06_2008Q1_JI Group - Note R11_(11)unrealised ex.rate_(3)Aging AR 3" xfId="3798" xr:uid="{E703E745-5A7A-4E45-97C6-8C005CA2B966}"/>
    <cellStyle name="_Price_Training_Huawei_4Apr06_2008Q1_JI Group - Note R11_(11)unrealised ex.rate_(3)Aging AR 4" xfId="3799" xr:uid="{7C4389DA-D49A-4C67-99E4-D281FEFB3E97}"/>
    <cellStyle name="_Price_Training_Huawei_4Apr06_2008Q1_JI Group - Note R11_(11)unrealised ex.rate_(3)Aging AR 5" xfId="3800" xr:uid="{6B493806-B1BF-49B3-9EFF-C22CDB50B489}"/>
    <cellStyle name="_Price_Training_Huawei_4Apr06_2008Q1_JI Group - Note R11_(12) Detail cash flow" xfId="3801" xr:uid="{4A070070-E23A-4B07-B4F9-81BDE7CB2FD0}"/>
    <cellStyle name="_Price_Training_Huawei_4Apr06_2008Q1_JI Group - Note R11_(3)Selling and admin Q2_Y2009" xfId="3802" xr:uid="{391BFD73-6D69-47E8-BAFB-8FBD9260B57E}"/>
    <cellStyle name="_Price_Training_Huawei_4Apr06_2008Q1_JI Group - Note R11_(3)Selling and admin Q2_Y2009 2" xfId="3803" xr:uid="{817A0FB8-0D52-4F1A-8790-39A4A23ABEDF}"/>
    <cellStyle name="_Price_Training_Huawei_4Apr06_2008Q1_JI Group - Note R11_(3)Selling and admin Q2_Y2009_2010_JAS Group_R3_Expenses by nature 2009" xfId="3804" xr:uid="{2BDEA63F-FCB6-4262-94CA-AAD8E937A366}"/>
    <cellStyle name="_Price_Training_Huawei_4Apr06_2008Q1_JI Group - Note R11_(3)Selling and admin Q2_Y2009_Q209_J027_Note group R3" xfId="3805" xr:uid="{4FE625C0-5508-4AA1-A482-D83684774FA5}"/>
    <cellStyle name="_Price_Training_Huawei_4Apr06_2008Q1_JI Group - Note R11_(3)Selling and admin Q2_Y2009_Q209_J027_Note group R3 2" xfId="3806" xr:uid="{032B4802-BDB8-4DF7-B65C-5DC1EF546537}"/>
    <cellStyle name="_Price_Training_Huawei_4Apr06_2008Q1_JI Group - Note R11_(3)Selling and admin Q2_Y2009_Q209_J027_Note group R3_2010_JAS Group_R3_Expenses by nature 2009" xfId="3807" xr:uid="{4A661A2D-76D1-4863-942D-01C5178E6649}"/>
    <cellStyle name="_Price_Training_Huawei_4Apr06_2008Q1_JI Group - Note R11_2010_Q3_TTT I_Note R3." xfId="3808" xr:uid="{629421C7-92D0-4992-8ACC-74671D3ACE7A}"/>
    <cellStyle name="_Price_Training_Huawei_4Apr06_2008Q1_JI Group - Note R11_2010_Q4_TTT I_Note R3" xfId="3809" xr:uid="{50BEBC9B-C393-4A03-879A-071FDEA35CF2}"/>
    <cellStyle name="_Price_Training_Huawei_4Apr06_2008Q1_JI Group - Note R11_detail cash flow" xfId="3810" xr:uid="{19854364-FE8E-4B1A-BB9A-BE3A1D2A48C1}"/>
    <cellStyle name="_Price_Training_Huawei_4Apr06_2008Q1_JI Group - Note R11_detail cash flow 2" xfId="3811" xr:uid="{BEE7465E-9E38-49D7-95D0-7266D687D152}"/>
    <cellStyle name="_Price_Training_Huawei_4Apr06_2008Q1_JI Group - Note R11_Note unrealized (update)" xfId="3812" xr:uid="{FC5597AD-777E-4F93-86E5-83A31DE724B1}"/>
    <cellStyle name="_Price_Training_Huawei_4Apr06_2008Q1_JI Group - Note R11_Note unrealized (update) 2" xfId="3813" xr:uid="{76EBF333-BC38-4583-97F4-6BE7FD1B8A07}"/>
    <cellStyle name="_Price_Training_Huawei_4Apr06_2008Q1_JI Group - Note R11_Note unrealized (update) 3" xfId="3814" xr:uid="{4F1D1244-E155-4911-9B20-23B8BA0319DB}"/>
    <cellStyle name="_Price_Training_Huawei_4Apr06_2008Q1_JI Group - Note R11_Note unrealized (update)_JTS_Note R1_Q2Y2010" xfId="3815" xr:uid="{D0E768ED-3D79-4483-92EC-BCDC20407A70}"/>
    <cellStyle name="_Price_Training_Huawei_4Apr06_2008Q1_JI Group - Note R11_Note unrealized (update)_JTS_Note R1_Q2Y2010 2" xfId="3816" xr:uid="{D32AFF14-B8A9-4AC1-86B3-0E40EFEC075A}"/>
    <cellStyle name="_Price_Training_Huawei_4Apr06_2008Q1_JI Group - Note R11_Note unrealized (update)_Note_R1_Aging_Q2_11" xfId="3817" xr:uid="{9B9EE1C5-C833-431E-9446-D438B2F1614C}"/>
    <cellStyle name="_Price_Training_Huawei_4Apr06_2008Q1_JI Group - Note R11_Note unrealized (update)_Note_R1_Aging_Q2_11 2" xfId="3818" xr:uid="{D9C2982D-8A9D-4344-8E4F-8126BB3723B5}"/>
    <cellStyle name="_Price_Training_Huawei_4Apr06_2008Q1_JI Group - Note R11_Note unrealized (update)_Note_R1_Aging_Q3_11" xfId="3819" xr:uid="{A0456FD2-BF6E-4A9E-BDBD-5B13ECB97398}"/>
    <cellStyle name="_Price_Training_Huawei_4Apr06_2008Q1_JI Group - Note R11_Note unrealized (update)_Note_R1_Aging_Q4" xfId="3820" xr:uid="{DDFC9986-B4EA-4A39-8220-3FBD9F95E41F}"/>
    <cellStyle name="_Price_Training_Huawei_4Apr06_2008Q1_JI Group - Note R11_Note unrealized (update)_Note_R1_Aging_Q4 2" xfId="3821" xr:uid="{31B2913B-68BA-4BEC-ABD9-714DC7F85960}"/>
    <cellStyle name="_Price_Training_Huawei_4Apr06_2008Q1_JI Group - Note R11_Note unrealized (update)_Q210_J032_Note R1_Unrealised" xfId="3822" xr:uid="{4EA38F50-681E-4E4E-904B-1CC3878694BD}"/>
    <cellStyle name="_Price_Training_Huawei_4Apr06_2008Q1_JI Group - Note R11_Note unrealized (update)_Q210_J032_Note R1_Unrealised 2" xfId="3823" xr:uid="{8457EAD2-F593-45CE-BA90-A08524879707}"/>
    <cellStyle name="_Price_Training_Huawei_4Apr06_2008Q1_JI Group - Note R11_Note_Cash&amp;Cash equivalent" xfId="3824" xr:uid="{90E1FA6D-8F23-4AC7-935B-864633C6A948}"/>
    <cellStyle name="_Price_Training_Huawei_4Apr06_2008Q1_JI Group - Note R11_Q1_09_JAS Group_Note R2" xfId="3825" xr:uid="{A8098C0F-DCD6-4942-B816-FEFE8B402A6D}"/>
    <cellStyle name="_Price_Training_Huawei_4Apr06_2008Q1_JI Group - Note R11_Q209_J027_Note group R2" xfId="3826" xr:uid="{393F1741-74A9-4A9A-8F5D-6931C402A7D7}"/>
    <cellStyle name="_Price_Training_Huawei_4Apr06_2008Q1_JI Group - Note R11_Q2-2010_TTT I_Note R3" xfId="3827" xr:uid="{9A3DDAC0-55BB-4A17-85C2-6F7E6E588C3C}"/>
    <cellStyle name="_Price_Training_Huawei_4Apr06_2008Q1_JI Group - Note R11_Q309_J032_Note R1_Audit (2)" xfId="3828" xr:uid="{9F87496D-2CCE-4249-A2EE-FBFAED8C18E0}"/>
    <cellStyle name="_Price_Training_Huawei_4Apr06_2008Q1_JI Group - Note R11_Q309_J032_Note R1_Audit (2) 2" xfId="3829" xr:uid="{95CD43A2-3E1C-41C9-8ABC-5D43257E3B03}"/>
    <cellStyle name="_Price_Training_Huawei_4Apr06_2008Q1_JI Group - Note R11_Q309_J032_Note R1_Audit (2) 3" xfId="3830" xr:uid="{2B13B58C-D8E6-4556-ADA0-9DF46EF4A371}"/>
    <cellStyle name="_Price_Training_Huawei_4Apr06_2008Q1_JI Group - Note R11_Q309_J032_Note R1_Audit (2)_JTS_Note R1_Q2Y2010" xfId="3831" xr:uid="{A09121B6-AD2E-45B3-B682-27CF5EF49CFD}"/>
    <cellStyle name="_Price_Training_Huawei_4Apr06_2008Q1_JI Group - Note R11_Q309_J032_Note R1_Audit (2)_JTS_Note R1_Q2Y2010 2" xfId="3832" xr:uid="{2B060A11-A2D9-4FF4-AC6C-761641ECE20B}"/>
    <cellStyle name="_Price_Training_Huawei_4Apr06_2008Q1_JI Group - Note R11_Q309_J032_Note R1_Audit (2)_Note_R1_Aging_Q2_11" xfId="3833" xr:uid="{52B75C3D-1323-4114-AA0E-959186A72BE3}"/>
    <cellStyle name="_Price_Training_Huawei_4Apr06_2008Q1_JI Group - Note R11_Q309_J032_Note R1_Audit (2)_Note_R1_Aging_Q2_11 2" xfId="3834" xr:uid="{E45ECB16-6F49-4902-A174-D8A82B34D348}"/>
    <cellStyle name="_Price_Training_Huawei_4Apr06_2008Q1_JI Group - Note R11_Q309_J032_Note R1_Audit (2)_Note_R1_Aging_Q3_11" xfId="3835" xr:uid="{440C26FD-F9BF-45F6-813C-82EEDC716486}"/>
    <cellStyle name="_Price_Training_Huawei_4Apr06_2008Q1_JI Group - Note R11_Q309_J032_Note R1_Audit (2)_Note_R1_Aging_Q4" xfId="3836" xr:uid="{C615F246-B3DC-449B-893B-E8EF1B205DC8}"/>
    <cellStyle name="_Price_Training_Huawei_4Apr06_2008Q1_JI Group - Note R11_Q309_J032_Note R1_Audit (2)_Note_R1_Aging_Q4 2" xfId="3837" xr:uid="{C22221C7-00FD-4FFD-89DC-BE36B87C88F5}"/>
    <cellStyle name="_Price_Training_Huawei_4Apr06_2008Q1_JI Group - Note R11_Q309_J032_Note R1_Audit (2)_Q210_J032_Note R1_Unrealised" xfId="3838" xr:uid="{2786B5AF-761C-4F9F-85AA-D00D7C84BD20}"/>
    <cellStyle name="_Price_Training_Huawei_4Apr06_2008Q1_JI Group - Note R11_Q309_J032_Note R1_Audit (2)_Q210_J032_Note R1_Unrealised 2" xfId="3839" xr:uid="{EDA106C7-A083-438A-B22B-F33CC31A8DDF}"/>
    <cellStyle name="_Price_Training_Huawei_4Apr06_2008Q2_JIG_Note R11" xfId="3840" xr:uid="{8F4F7D34-96AD-4B60-9073-661EEDA38C92}"/>
    <cellStyle name="_Price_Training_Huawei_4Apr06_2008Q3- J027 - JI Group - Note R1" xfId="3841" xr:uid="{5EE05909-9E9B-493F-8448-A1CEF62A3AC6}"/>
    <cellStyle name="_Price_Training_Huawei_4Apr06_2008Q3- J027 - JI Group - Note R1 2" xfId="3842" xr:uid="{51B8F538-76C8-4B6F-AEBE-ABCA71AE2048}"/>
    <cellStyle name="_Price_Training_Huawei_4Apr06_2008Q3- J027 - JI Group - Note R1_Q1_09_JAS Group_Note R2" xfId="3843" xr:uid="{E1D60888-7DD8-4170-A3FC-34863A33BD7C}"/>
    <cellStyle name="_Price_Training_Huawei_4Apr06_2008Q3- J027 - JI Group - Note R1_Q209_J027_Note group R2" xfId="3844" xr:uid="{81D51634-7AD3-41AE-BBB4-1D963168BACE}"/>
    <cellStyle name="_Price_Training_Huawei_4Apr06_2010_Q3_TTT I_Note R3." xfId="3845" xr:uid="{2E9A13A2-F58A-4748-9591-3EF31C07C28A}"/>
    <cellStyle name="_Price_Training_Huawei_4Apr06_2010_Q4_TTT I_Note R3" xfId="3846" xr:uid="{44DEFFC3-571E-44EE-9C48-FEA55769983A}"/>
    <cellStyle name="_Price_Training_Huawei_4Apr06_3-TTTBB Budget 2010 to Dept (2)" xfId="3847" xr:uid="{0712CD93-28C2-45EC-9A5E-A6AD22C78996}"/>
    <cellStyle name="_Price_Training_Huawei_4Apr06_BS (T)" xfId="3848" xr:uid="{D8B232D5-443E-4C3C-8A1B-AA6EC03212D6}"/>
    <cellStyle name="_Price_Training_Huawei_4Apr06_detail cash flow" xfId="3849" xr:uid="{3D729116-4678-42CF-B509-6AF1A615E1CC}"/>
    <cellStyle name="_Price_Training_Huawei_4Apr06_detail cash flow 2" xfId="3850" xr:uid="{63CD0658-8BEB-4587-A4AD-28DB0FBE90D8}"/>
    <cellStyle name="_Price_Training_Huawei_4Apr06_Movement CIP" xfId="3851" xr:uid="{2B31AB80-21C5-4A39-9378-02E7019B488B}"/>
    <cellStyle name="_Price_Training_Huawei_4Apr06_Note unrealized (update)" xfId="3852" xr:uid="{2F6BA057-5CD8-45B2-B108-FF078381731D}"/>
    <cellStyle name="_Price_Training_Huawei_4Apr06_Note unrealized (update) 2" xfId="3853" xr:uid="{D6954770-925D-4E91-A9BD-732374D65BC5}"/>
    <cellStyle name="_Price_Training_Huawei_4Apr06_Note unrealized (update) 3" xfId="3854" xr:uid="{E0977820-0D62-4868-900F-EEC16C8D4118}"/>
    <cellStyle name="_Price_Training_Huawei_4Apr06_Note unrealized (update)_JTS_Note R1_Q2Y2010" xfId="3855" xr:uid="{93E98D58-7026-4DEC-BFDE-E5B736F9307D}"/>
    <cellStyle name="_Price_Training_Huawei_4Apr06_Note unrealized (update)_JTS_Note R1_Q2Y2010 2" xfId="3856" xr:uid="{5024E673-06ED-46B9-A76B-DCDA1772C2CC}"/>
    <cellStyle name="_Price_Training_Huawei_4Apr06_Note unrealized (update)_Note_R1_Aging_Q2_11" xfId="3857" xr:uid="{306E0757-B101-462A-B502-D0DE0093073C}"/>
    <cellStyle name="_Price_Training_Huawei_4Apr06_Note unrealized (update)_Note_R1_Aging_Q2_11 2" xfId="3858" xr:uid="{0AB1FF2D-E506-4B94-90D5-0D60E77392E0}"/>
    <cellStyle name="_Price_Training_Huawei_4Apr06_Note unrealized (update)_Note_R1_Aging_Q3_11" xfId="3859" xr:uid="{72E3515C-AED8-4590-894B-1FA94777EACD}"/>
    <cellStyle name="_Price_Training_Huawei_4Apr06_Note unrealized (update)_Note_R1_Aging_Q4" xfId="3860" xr:uid="{895434C7-B8E6-439F-A490-B05E57302CD9}"/>
    <cellStyle name="_Price_Training_Huawei_4Apr06_Note unrealized (update)_Note_R1_Aging_Q4 2" xfId="3861" xr:uid="{B482F980-85DE-451D-8048-1BFBB101F250}"/>
    <cellStyle name="_Price_Training_Huawei_4Apr06_Note unrealized (update)_Q210_J032_Note R1_Unrealised" xfId="3862" xr:uid="{2BD8271A-DD5F-4CB9-BEA0-555684F9C93D}"/>
    <cellStyle name="_Price_Training_Huawei_4Apr06_Note unrealized (update)_Q210_J032_Note R1_Unrealised 2" xfId="3863" xr:uid="{400663BF-FEA0-428C-B633-8472313ABE90}"/>
    <cellStyle name="_Price_Training_Huawei_4Apr06_Note_Cash&amp;Cash equivalent" xfId="3864" xr:uid="{00249BE3-77DD-4388-A14C-283994BA52D0}"/>
    <cellStyle name="_Price_Training_Huawei_4Apr06_only" xfId="3865" xr:uid="{39B640A1-349E-4151-B34A-F7E733CADE74}"/>
    <cellStyle name="_Price_Training_Huawei_4Apr06_PL" xfId="3866" xr:uid="{2ACAFA8B-EEA7-4E26-94FC-C8BE256A62E1}"/>
    <cellStyle name="_Price_Training_Huawei_4Apr06_Q1 2008 - J027 - cash flow conso - WP" xfId="3867" xr:uid="{BBF4AB7E-905A-4CD0-9588-6FD625BD90B1}"/>
    <cellStyle name="_Price_Training_Huawei_4Apr06_Q1 2008 - J027 - cash flow conso - WP 2" xfId="3868" xr:uid="{2BB882C7-C0B7-4CAD-A8E5-10A6B81A7D9A}"/>
    <cellStyle name="_Price_Training_Huawei_4Apr06_Q1 2008 - J027 - cash flow conso - WP 3" xfId="3869" xr:uid="{783116C3-CE91-437C-A602-871E2E230082}"/>
    <cellStyle name="_Price_Training_Huawei_4Apr06_Q1 2008 - J027 - cash flow conso - WP_(11)unrealised ex.rate" xfId="3870" xr:uid="{5AE89D10-121C-43F6-AF07-363772C1AFE4}"/>
    <cellStyle name="_Price_Training_Huawei_4Apr06_Q1 2008 - J027 - cash flow conso - WP_(11)unrealised ex.rate 2" xfId="3871" xr:uid="{2723600D-0D83-4792-9303-E32F1BB2B163}"/>
    <cellStyle name="_Price_Training_Huawei_4Apr06_Q1 2008 - J027 - cash flow conso - WP_(11)unrealised ex.rate 3" xfId="3872" xr:uid="{71FCA233-3257-4C6B-A709-40C6982A6A75}"/>
    <cellStyle name="_Price_Training_Huawei_4Apr06_Q1 2008 - J027 - cash flow conso - WP_(11)unrealised ex.rate 4" xfId="3873" xr:uid="{F4D9B7C8-B172-43FB-BC90-577D3BB93693}"/>
    <cellStyle name="_Price_Training_Huawei_4Apr06_Q1 2008 - J027 - cash flow conso - WP_(11)unrealised ex.rate 5" xfId="3874" xr:uid="{33220844-4825-4DAC-89D2-7A32956C6AFA}"/>
    <cellStyle name="_Price_Training_Huawei_4Apr06_Q1 2008 - J027 - cash flow conso - WP_(11)unrealised ex.rate_(2)Sum of cash&amp;cash equipvalent" xfId="3875" xr:uid="{443909E2-F633-4229-8673-72B2180D0186}"/>
    <cellStyle name="_Price_Training_Huawei_4Apr06_Q1 2008 - J027 - cash flow conso - WP_(11)unrealised ex.rate_(2)Sum of cash&amp;cash equipvalent 2" xfId="3876" xr:uid="{0E421C0D-56E6-4FC1-90C2-FD1B4B329A9E}"/>
    <cellStyle name="_Price_Training_Huawei_4Apr06_Q1 2008 - J027 - cash flow conso - WP_(11)unrealised ex.rate_(2)Sum of cash&amp;cash equipvalent 3" xfId="3877" xr:uid="{99268B7C-D29B-402B-86F0-B08D4DDA44BE}"/>
    <cellStyle name="_Price_Training_Huawei_4Apr06_Q1 2008 - J027 - cash flow conso - WP_(11)unrealised ex.rate_(2)Sum of cash&amp;cash equipvalent 4" xfId="3878" xr:uid="{B6927E53-0B5A-4260-B380-56D626E939A6}"/>
    <cellStyle name="_Price_Training_Huawei_4Apr06_Q1 2008 - J027 - cash flow conso - WP_(11)unrealised ex.rate_(2)Sum of cash&amp;cash equipvalent 5" xfId="3879" xr:uid="{AF9D800D-965E-4932-B5E2-8E2AECA945B8}"/>
    <cellStyle name="_Price_Training_Huawei_4Apr06_Q1 2008 - J027 - cash flow conso - WP_(11)unrealised ex.rate_(3)Aging AR" xfId="3880" xr:uid="{BC39F64E-18F4-4A85-847D-C20C944E15B0}"/>
    <cellStyle name="_Price_Training_Huawei_4Apr06_Q1 2008 - J027 - cash flow conso - WP_(11)unrealised ex.rate_(3)Aging AR 2" xfId="3881" xr:uid="{248FF98E-04B5-4F8B-BDD1-347311FB4669}"/>
    <cellStyle name="_Price_Training_Huawei_4Apr06_Q1 2008 - J027 - cash flow conso - WP_(11)unrealised ex.rate_(3)Aging AR 3" xfId="3882" xr:uid="{944BBE07-8795-408B-9652-96B022001EC8}"/>
    <cellStyle name="_Price_Training_Huawei_4Apr06_Q1 2008 - J027 - cash flow conso - WP_(11)unrealised ex.rate_(3)Aging AR 4" xfId="3883" xr:uid="{0C971932-EC54-4267-9E6B-48B58238193B}"/>
    <cellStyle name="_Price_Training_Huawei_4Apr06_Q1 2008 - J027 - cash flow conso - WP_(11)unrealised ex.rate_(3)Aging AR 5" xfId="3884" xr:uid="{AC719261-5CD2-4531-BF05-9A303A00D132}"/>
    <cellStyle name="_Price_Training_Huawei_4Apr06_Q1 2008 - J027 - cash flow conso - WP_(12) Detail cash flow" xfId="3885" xr:uid="{5BC3D4C2-CE70-4B0D-8ABE-5C147F445612}"/>
    <cellStyle name="_Price_Training_Huawei_4Apr06_Q1 2008 - J027 - cash flow conso - WP_(3)Selling and admin Q2_Y2009" xfId="3886" xr:uid="{84D38F81-D073-491D-AD46-721BCFB7C285}"/>
    <cellStyle name="_Price_Training_Huawei_4Apr06_Q1 2008 - J027 - cash flow conso - WP_(3)Selling and admin Q2_Y2009 2" xfId="3887" xr:uid="{35BCD35D-80FB-4F9B-A18E-BB1F7F2A4775}"/>
    <cellStyle name="_Price_Training_Huawei_4Apr06_Q1 2008 - J027 - cash flow conso - WP_(3)Selling and admin Q2_Y2009_2010_JAS Group_R3_Expenses by nature 2009" xfId="3888" xr:uid="{F9A16995-7344-40F3-86AB-844113B26D77}"/>
    <cellStyle name="_Price_Training_Huawei_4Apr06_Q1 2008 - J027 - cash flow conso - WP_(3)Selling and admin Q2_Y2009_Q209_J027_Note group R3" xfId="3889" xr:uid="{A69FDFB1-AE3A-4D56-AFF8-F51E8A2D64DE}"/>
    <cellStyle name="_Price_Training_Huawei_4Apr06_Q1 2008 - J027 - cash flow conso - WP_(3)Selling and admin Q2_Y2009_Q209_J027_Note group R3 2" xfId="3890" xr:uid="{77B7E90D-09D4-469F-90B3-440261FC4225}"/>
    <cellStyle name="_Price_Training_Huawei_4Apr06_Q1 2008 - J027 - cash flow conso - WP_(3)Selling and admin Q2_Y2009_Q209_J027_Note group R3_2010_JAS Group_R3_Expenses by nature 2009" xfId="3891" xr:uid="{0E8BA21B-350B-4E0B-9FE4-C9CB6005A334}"/>
    <cellStyle name="_Price_Training_Huawei_4Apr06_Q1 2008 - J027 - cash flow conso - WP_2010_Q3_TTT I_Note R3." xfId="3892" xr:uid="{86E47130-62C0-4D63-AB69-386D686C6B21}"/>
    <cellStyle name="_Price_Training_Huawei_4Apr06_Q1 2008 - J027 - cash flow conso - WP_2010_Q4_TTT I_Note R3" xfId="3893" xr:uid="{EF514134-F821-4042-A606-CC7CF22BF65C}"/>
    <cellStyle name="_Price_Training_Huawei_4Apr06_Q1 2008 - J027 - cash flow conso - WP_detail cash flow" xfId="3894" xr:uid="{15FAA999-755B-48FD-8C1E-5626224E4A9A}"/>
    <cellStyle name="_Price_Training_Huawei_4Apr06_Q1 2008 - J027 - cash flow conso - WP_detail cash flow 2" xfId="3895" xr:uid="{BD79D2FE-BD16-4F02-A1EF-F2CDDED3FE66}"/>
    <cellStyle name="_Price_Training_Huawei_4Apr06_Q1 2008 - J027 - cash flow conso - WP_Note unrealized (update)" xfId="3896" xr:uid="{5B0AEEBC-49DE-4707-A5A2-B245CD0A74C0}"/>
    <cellStyle name="_Price_Training_Huawei_4Apr06_Q1 2008 - J027 - cash flow conso - WP_Note unrealized (update) 2" xfId="3897" xr:uid="{07D3D475-DE6F-4776-8674-D7F28F1DB696}"/>
    <cellStyle name="_Price_Training_Huawei_4Apr06_Q1 2008 - J027 - cash flow conso - WP_Note unrealized (update) 3" xfId="3898" xr:uid="{1B1F89C3-8926-43CE-8F26-EDD089CED2D2}"/>
    <cellStyle name="_Price_Training_Huawei_4Apr06_Q1 2008 - J027 - cash flow conso - WP_Note unrealized (update)_JTS_Note R1_Q2Y2010" xfId="3899" xr:uid="{5C355BF2-7DB5-4154-AA9C-4E1C8A4AA3C2}"/>
    <cellStyle name="_Price_Training_Huawei_4Apr06_Q1 2008 - J027 - cash flow conso - WP_Note unrealized (update)_JTS_Note R1_Q2Y2010 2" xfId="3900" xr:uid="{607404F0-6945-4247-97A0-5457633D28E6}"/>
    <cellStyle name="_Price_Training_Huawei_4Apr06_Q1 2008 - J027 - cash flow conso - WP_Note unrealized (update)_Note_R1_Aging_Q2_11" xfId="3901" xr:uid="{DC7505A8-8EA6-42CA-A3BC-A7218F3B68C3}"/>
    <cellStyle name="_Price_Training_Huawei_4Apr06_Q1 2008 - J027 - cash flow conso - WP_Note unrealized (update)_Note_R1_Aging_Q2_11 2" xfId="3902" xr:uid="{FA715346-84E7-48FA-8940-9382063DE454}"/>
    <cellStyle name="_Price_Training_Huawei_4Apr06_Q1 2008 - J027 - cash flow conso - WP_Note unrealized (update)_Note_R1_Aging_Q3_11" xfId="3903" xr:uid="{3B1540CE-846F-411A-BD1E-1082341CD918}"/>
    <cellStyle name="_Price_Training_Huawei_4Apr06_Q1 2008 - J027 - cash flow conso - WP_Note unrealized (update)_Note_R1_Aging_Q4" xfId="3904" xr:uid="{4F20D9C3-9A5D-439A-84F0-4C89E28020C2}"/>
    <cellStyle name="_Price_Training_Huawei_4Apr06_Q1 2008 - J027 - cash flow conso - WP_Note unrealized (update)_Note_R1_Aging_Q4 2" xfId="3905" xr:uid="{E13DCE4F-2316-4460-9A4D-78F3BDEC57F6}"/>
    <cellStyle name="_Price_Training_Huawei_4Apr06_Q1 2008 - J027 - cash flow conso - WP_Note unrealized (update)_Q210_J032_Note R1_Unrealised" xfId="3906" xr:uid="{C5FEF7CB-D6E6-4339-BF2E-2A1CCD1581AB}"/>
    <cellStyle name="_Price_Training_Huawei_4Apr06_Q1 2008 - J027 - cash flow conso - WP_Note unrealized (update)_Q210_J032_Note R1_Unrealised 2" xfId="3907" xr:uid="{D9837F61-A315-434B-BFAA-32FC870F3EC7}"/>
    <cellStyle name="_Price_Training_Huawei_4Apr06_Q1 2008 - J027 - cash flow conso - WP_Note_Cash&amp;Cash equivalent" xfId="3908" xr:uid="{0404EC6B-0261-41B9-985D-FE1594E848D0}"/>
    <cellStyle name="_Price_Training_Huawei_4Apr06_Q1 2008 - J027 - cash flow conso - WP_Q1_09_JAS Group_Note R2" xfId="3909" xr:uid="{87053D15-7A93-441A-820F-C67DBBEF70A6}"/>
    <cellStyle name="_Price_Training_Huawei_4Apr06_Q1 2008 - J027 - cash flow conso - WP_Q209_J027_Note group R2" xfId="3910" xr:uid="{D53E98D8-4986-4022-AE1B-E66A637F2BE0}"/>
    <cellStyle name="_Price_Training_Huawei_4Apr06_Q1 2008 - J027 - cash flow conso - WP_Q2-2010_TTT I_Note R3" xfId="3911" xr:uid="{A34B9D32-9B26-43E0-B5DC-ADBD542A523E}"/>
    <cellStyle name="_Price_Training_Huawei_4Apr06_Q1 2008 - J027 - cash flow conso - WP_Q309_J032_Note R1_Audit (2)" xfId="3912" xr:uid="{F3C03485-3599-45CC-B901-B0A6F76D722B}"/>
    <cellStyle name="_Price_Training_Huawei_4Apr06_Q1 2008 - J027 - cash flow conso - WP_Q309_J032_Note R1_Audit (2) 2" xfId="3913" xr:uid="{2F2293B6-33EA-4F8B-80B4-041C2F66CFEC}"/>
    <cellStyle name="_Price_Training_Huawei_4Apr06_Q1 2008 - J027 - cash flow conso - WP_Q309_J032_Note R1_Audit (2) 3" xfId="3914" xr:uid="{2FA07C94-642B-41EA-8C9A-4FE026E54E59}"/>
    <cellStyle name="_Price_Training_Huawei_4Apr06_Q1 2008 - J027 - cash flow conso - WP_Q309_J032_Note R1_Audit (2)_JTS_Note R1_Q2Y2010" xfId="3915" xr:uid="{09F689E1-F7A3-4CE4-931C-01BACFFF193D}"/>
    <cellStyle name="_Price_Training_Huawei_4Apr06_Q1 2008 - J027 - cash flow conso - WP_Q309_J032_Note R1_Audit (2)_JTS_Note R1_Q2Y2010 2" xfId="3916" xr:uid="{E0BC8781-6B1C-43EA-A8B8-B621970CBD2E}"/>
    <cellStyle name="_Price_Training_Huawei_4Apr06_Q1 2008 - J027 - cash flow conso - WP_Q309_J032_Note R1_Audit (2)_Note_R1_Aging_Q2_11" xfId="3917" xr:uid="{04EC4A09-EF3A-4FBD-AA73-DD46E41016DA}"/>
    <cellStyle name="_Price_Training_Huawei_4Apr06_Q1 2008 - J027 - cash flow conso - WP_Q309_J032_Note R1_Audit (2)_Note_R1_Aging_Q2_11 2" xfId="3918" xr:uid="{39E328E5-941C-461C-B2A8-151886E6C547}"/>
    <cellStyle name="_Price_Training_Huawei_4Apr06_Q1 2008 - J027 - cash flow conso - WP_Q309_J032_Note R1_Audit (2)_Note_R1_Aging_Q3_11" xfId="3919" xr:uid="{C5A611A5-5170-436D-B0CE-B84E6CEFC44F}"/>
    <cellStyle name="_Price_Training_Huawei_4Apr06_Q1 2008 - J027 - cash flow conso - WP_Q309_J032_Note R1_Audit (2)_Note_R1_Aging_Q4" xfId="3920" xr:uid="{562A108B-8578-4734-9000-AB6C364CAEB4}"/>
    <cellStyle name="_Price_Training_Huawei_4Apr06_Q1 2008 - J027 - cash flow conso - WP_Q309_J032_Note R1_Audit (2)_Note_R1_Aging_Q4 2" xfId="3921" xr:uid="{C783833B-2874-41F8-99C8-2EE91C99DB60}"/>
    <cellStyle name="_Price_Training_Huawei_4Apr06_Q1 2008 - J027 - cash flow conso - WP_Q309_J032_Note R1_Audit (2)_Q210_J032_Note R1_Unrealised" xfId="3922" xr:uid="{4D9B540B-1C3B-45AF-BE1F-A32554E3D2C1}"/>
    <cellStyle name="_Price_Training_Huawei_4Apr06_Q1 2008 - J027 - cash flow conso - WP_Q309_J032_Note R1_Audit (2)_Q210_J032_Note R1_Unrealised 2" xfId="3923" xr:uid="{FE659F23-0062-4AB0-8B60-9C5CC668A90C}"/>
    <cellStyle name="_Price_Training_Huawei_4Apr06_Q1 2008 - J027 - JI Group - Note R11" xfId="3924" xr:uid="{8B5DAB4D-C9C7-4AE7-9A83-0F20A4B18696}"/>
    <cellStyle name="_Price_Training_Huawei_4Apr06_Q1 2008 - J027 - JI Group - Note R11 2" xfId="3925" xr:uid="{88D53DAF-82B8-4122-A56D-3C13F988405B}"/>
    <cellStyle name="_Price_Training_Huawei_4Apr06_Q1 2008 - J027 - JI Group - Note R11 3" xfId="3926" xr:uid="{DA959257-2065-4972-91FF-843F6BFE8F77}"/>
    <cellStyle name="_Price_Training_Huawei_4Apr06_Q1 2008 - J027 - JI Group - Note R11_(11)unrealised ex.rate" xfId="3927" xr:uid="{88A7F405-70F9-4045-8FBE-B84204BC069E}"/>
    <cellStyle name="_Price_Training_Huawei_4Apr06_Q1 2008 - J027 - JI Group - Note R11_(11)unrealised ex.rate 2" xfId="3928" xr:uid="{D764313D-4C29-4A13-9033-D0D0A0CA9AB9}"/>
    <cellStyle name="_Price_Training_Huawei_4Apr06_Q1 2008 - J027 - JI Group - Note R11_(11)unrealised ex.rate 3" xfId="3929" xr:uid="{F6EF50DF-704E-423C-B317-F4A66B1C1C93}"/>
    <cellStyle name="_Price_Training_Huawei_4Apr06_Q1 2008 - J027 - JI Group - Note R11_(11)unrealised ex.rate 4" xfId="3930" xr:uid="{B3D056A7-029B-4A5E-97EE-682C955552E7}"/>
    <cellStyle name="_Price_Training_Huawei_4Apr06_Q1 2008 - J027 - JI Group - Note R11_(11)unrealised ex.rate 5" xfId="3931" xr:uid="{1ABA0317-CC94-4446-B9D0-DB43E0C4644E}"/>
    <cellStyle name="_Price_Training_Huawei_4Apr06_Q1 2008 - J027 - JI Group - Note R11_(11)unrealised ex.rate_(2)Sum of cash&amp;cash equipvalent" xfId="3932" xr:uid="{DA3FDF36-4770-43E0-B2FC-CF4ADB6A1FC6}"/>
    <cellStyle name="_Price_Training_Huawei_4Apr06_Q1 2008 - J027 - JI Group - Note R11_(11)unrealised ex.rate_(2)Sum of cash&amp;cash equipvalent 2" xfId="3933" xr:uid="{E0693E75-B8C6-4473-8CD2-BEE4415A1DDF}"/>
    <cellStyle name="_Price_Training_Huawei_4Apr06_Q1 2008 - J027 - JI Group - Note R11_(11)unrealised ex.rate_(2)Sum of cash&amp;cash equipvalent 3" xfId="3934" xr:uid="{10C6D06F-5DF2-48DF-9048-A92274E980AC}"/>
    <cellStyle name="_Price_Training_Huawei_4Apr06_Q1 2008 - J027 - JI Group - Note R11_(11)unrealised ex.rate_(2)Sum of cash&amp;cash equipvalent 4" xfId="3935" xr:uid="{C0C64ACD-A0FF-4A19-9281-BD87D88BD1FC}"/>
    <cellStyle name="_Price_Training_Huawei_4Apr06_Q1 2008 - J027 - JI Group - Note R11_(11)unrealised ex.rate_(2)Sum of cash&amp;cash equipvalent 5" xfId="3936" xr:uid="{EF3AD5E2-5575-43DB-A7A0-1F1ED51D4D23}"/>
    <cellStyle name="_Price_Training_Huawei_4Apr06_Q1 2008 - J027 - JI Group - Note R11_(11)unrealised ex.rate_(3)Aging AR" xfId="3937" xr:uid="{2D1402D9-8F81-46F6-90C4-66FE37BFF8F9}"/>
    <cellStyle name="_Price_Training_Huawei_4Apr06_Q1 2008 - J027 - JI Group - Note R11_(11)unrealised ex.rate_(3)Aging AR 2" xfId="3938" xr:uid="{B32D39FF-3E06-4C57-8F22-756F03380EAE}"/>
    <cellStyle name="_Price_Training_Huawei_4Apr06_Q1 2008 - J027 - JI Group - Note R11_(11)unrealised ex.rate_(3)Aging AR 3" xfId="3939" xr:uid="{F69C203D-2712-4FCA-96EE-D269E967F045}"/>
    <cellStyle name="_Price_Training_Huawei_4Apr06_Q1 2008 - J027 - JI Group - Note R11_(11)unrealised ex.rate_(3)Aging AR 4" xfId="3940" xr:uid="{12E0AE82-E14F-4882-BBDA-4B5DC7DBC68D}"/>
    <cellStyle name="_Price_Training_Huawei_4Apr06_Q1 2008 - J027 - JI Group - Note R11_(11)unrealised ex.rate_(3)Aging AR 5" xfId="3941" xr:uid="{9B27BA49-82ED-4FC4-ACDE-219D2B32BB15}"/>
    <cellStyle name="_Price_Training_Huawei_4Apr06_Q1 2008 - J027 - JI Group - Note R11_(12) Detail cash flow" xfId="3942" xr:uid="{259CBA6C-E3A2-472A-A574-39D71350A978}"/>
    <cellStyle name="_Price_Training_Huawei_4Apr06_Q1 2008 - J027 - JI Group - Note R11_(3)Selling and admin Q2_Y2009" xfId="3943" xr:uid="{6F118790-F755-40DE-ACE3-94438EDC02BA}"/>
    <cellStyle name="_Price_Training_Huawei_4Apr06_Q1 2008 - J027 - JI Group - Note R11_(3)Selling and admin Q2_Y2009 2" xfId="3944" xr:uid="{7D4A3F0B-5AC8-42C4-BA1B-3C3309B5F895}"/>
    <cellStyle name="_Price_Training_Huawei_4Apr06_Q1 2008 - J027 - JI Group - Note R11_(3)Selling and admin Q2_Y2009_2010_JAS Group_R3_Expenses by nature 2009" xfId="3945" xr:uid="{420C1438-30A4-4328-9299-CCCFA04C903D}"/>
    <cellStyle name="_Price_Training_Huawei_4Apr06_Q1 2008 - J027 - JI Group - Note R11_(3)Selling and admin Q2_Y2009_Q209_J027_Note group R3" xfId="3946" xr:uid="{285A521F-56D4-4966-BECE-1A5546B00BE8}"/>
    <cellStyle name="_Price_Training_Huawei_4Apr06_Q1 2008 - J027 - JI Group - Note R11_(3)Selling and admin Q2_Y2009_Q209_J027_Note group R3 2" xfId="3947" xr:uid="{62FDAC91-0C69-4D6F-8C55-0ED18950F055}"/>
    <cellStyle name="_Price_Training_Huawei_4Apr06_Q1 2008 - J027 - JI Group - Note R11_(3)Selling and admin Q2_Y2009_Q209_J027_Note group R3_2010_JAS Group_R3_Expenses by nature 2009" xfId="3948" xr:uid="{182F5B03-F287-4765-BEE8-14F8D135B5EC}"/>
    <cellStyle name="_Price_Training_Huawei_4Apr06_Q1 2008 - J027 - JI Group - Note R11_2010_Q3_TTT I_Note R3." xfId="3949" xr:uid="{3BE902E2-7EAE-496C-8F44-E6796139C999}"/>
    <cellStyle name="_Price_Training_Huawei_4Apr06_Q1 2008 - J027 - JI Group - Note R11_2010_Q4_TTT I_Note R3" xfId="3950" xr:uid="{A330AB12-C2EC-462C-A910-5F1BB896B402}"/>
    <cellStyle name="_Price_Training_Huawei_4Apr06_Q1 2008 - J027 - JI Group - Note R11_detail cash flow" xfId="3951" xr:uid="{CD3AAB09-848F-462D-BCD9-27EF742A494C}"/>
    <cellStyle name="_Price_Training_Huawei_4Apr06_Q1 2008 - J027 - JI Group - Note R11_detail cash flow 2" xfId="3952" xr:uid="{7500C50E-5CF1-4714-AE95-29C96FB69B55}"/>
    <cellStyle name="_Price_Training_Huawei_4Apr06_Q1 2008 - J027 - JI Group - Note R11_Note unrealized (update)" xfId="3953" xr:uid="{32854A68-943A-4FA7-B95E-D25607F2661F}"/>
    <cellStyle name="_Price_Training_Huawei_4Apr06_Q1 2008 - J027 - JI Group - Note R11_Note unrealized (update) 2" xfId="3954" xr:uid="{4B27D81B-F82B-4299-8EFC-90DBE32B02A8}"/>
    <cellStyle name="_Price_Training_Huawei_4Apr06_Q1 2008 - J027 - JI Group - Note R11_Note unrealized (update) 3" xfId="3955" xr:uid="{E92C337A-6DCC-4595-ACC2-2B88C1F4E995}"/>
    <cellStyle name="_Price_Training_Huawei_4Apr06_Q1 2008 - J027 - JI Group - Note R11_Note unrealized (update)_JTS_Note R1_Q2Y2010" xfId="3956" xr:uid="{BBCEB1E4-82C9-444C-8727-7EFA2CEF0049}"/>
    <cellStyle name="_Price_Training_Huawei_4Apr06_Q1 2008 - J027 - JI Group - Note R11_Note unrealized (update)_JTS_Note R1_Q2Y2010 2" xfId="3957" xr:uid="{2C03CFA9-6150-41FC-BBDD-18E8066F995C}"/>
    <cellStyle name="_Price_Training_Huawei_4Apr06_Q1 2008 - J027 - JI Group - Note R11_Note unrealized (update)_Note_R1_Aging_Q2_11" xfId="3958" xr:uid="{07858CA8-15A1-47E5-8296-823D06FF3F4C}"/>
    <cellStyle name="_Price_Training_Huawei_4Apr06_Q1 2008 - J027 - JI Group - Note R11_Note unrealized (update)_Note_R1_Aging_Q2_11 2" xfId="3959" xr:uid="{A5F6645A-14D1-4B9B-A61D-FC291F97AF57}"/>
    <cellStyle name="_Price_Training_Huawei_4Apr06_Q1 2008 - J027 - JI Group - Note R11_Note unrealized (update)_Note_R1_Aging_Q3_11" xfId="3960" xr:uid="{61F0C28D-B8EF-4A15-9774-170398C72C27}"/>
    <cellStyle name="_Price_Training_Huawei_4Apr06_Q1 2008 - J027 - JI Group - Note R11_Note unrealized (update)_Note_R1_Aging_Q4" xfId="3961" xr:uid="{4BE13D3D-E077-48A4-B3D9-016455A09577}"/>
    <cellStyle name="_Price_Training_Huawei_4Apr06_Q1 2008 - J027 - JI Group - Note R11_Note unrealized (update)_Note_R1_Aging_Q4 2" xfId="3962" xr:uid="{5C675A93-2A80-4578-96C7-565199F7797C}"/>
    <cellStyle name="_Price_Training_Huawei_4Apr06_Q1 2008 - J027 - JI Group - Note R11_Note unrealized (update)_Q210_J032_Note R1_Unrealised" xfId="3963" xr:uid="{6FFB8074-FC00-4F1E-AF95-F3EBB8D76E4B}"/>
    <cellStyle name="_Price_Training_Huawei_4Apr06_Q1 2008 - J027 - JI Group - Note R11_Note unrealized (update)_Q210_J032_Note R1_Unrealised 2" xfId="3964" xr:uid="{DF523B4A-90EF-4F6D-AA6C-C305375F6166}"/>
    <cellStyle name="_Price_Training_Huawei_4Apr06_Q1 2008 - J027 - JI Group - Note R11_Note_Cash&amp;Cash equivalent" xfId="3965" xr:uid="{33471F80-9F5A-4ECE-AFF8-BCD57A77D61E}"/>
    <cellStyle name="_Price_Training_Huawei_4Apr06_Q1 2008 - J027 - JI Group - Note R11_Q1_09_JAS Group_Note R2" xfId="3966" xr:uid="{79F6382C-8F3C-4ECB-97A2-053EC397F962}"/>
    <cellStyle name="_Price_Training_Huawei_4Apr06_Q1 2008 - J027 - JI Group - Note R11_Q209_J027_Note group R2" xfId="3967" xr:uid="{AB00FB48-5B1D-4099-9A06-2E13C7338C01}"/>
    <cellStyle name="_Price_Training_Huawei_4Apr06_Q1 2008 - J027 - JI Group - Note R11_Q2-2010_TTT I_Note R3" xfId="3968" xr:uid="{C7AB3F3C-2B26-4DE7-A005-43CE9E00ADC1}"/>
    <cellStyle name="_Price_Training_Huawei_4Apr06_Q1 2008 - J027 - JI Group - Note R11_Q309_J032_Note R1_Audit (2)" xfId="3969" xr:uid="{E237DB35-21B1-4BBC-8358-B32D4929A044}"/>
    <cellStyle name="_Price_Training_Huawei_4Apr06_Q1 2008 - J027 - JI Group - Note R11_Q309_J032_Note R1_Audit (2) 2" xfId="3970" xr:uid="{54D3E7F7-AD7E-40DC-836A-44397161B491}"/>
    <cellStyle name="_Price_Training_Huawei_4Apr06_Q1 2008 - J027 - JI Group - Note R11_Q309_J032_Note R1_Audit (2) 3" xfId="3971" xr:uid="{77434698-5864-45A2-A90E-FF6C0EFE8128}"/>
    <cellStyle name="_Price_Training_Huawei_4Apr06_Q1 2008 - J027 - JI Group - Note R11_Q309_J032_Note R1_Audit (2)_JTS_Note R1_Q2Y2010" xfId="3972" xr:uid="{6BE0B0E1-C35F-4981-BCFE-E9E519253396}"/>
    <cellStyle name="_Price_Training_Huawei_4Apr06_Q1 2008 - J027 - JI Group - Note R11_Q309_J032_Note R1_Audit (2)_JTS_Note R1_Q2Y2010 2" xfId="3973" xr:uid="{A94E465F-F157-4E0E-BC3B-065322520AA1}"/>
    <cellStyle name="_Price_Training_Huawei_4Apr06_Q1 2008 - J027 - JI Group - Note R11_Q309_J032_Note R1_Audit (2)_Note_R1_Aging_Q2_11" xfId="3974" xr:uid="{0B734FB9-5B78-471D-8EBF-FBB20123F003}"/>
    <cellStyle name="_Price_Training_Huawei_4Apr06_Q1 2008 - J027 - JI Group - Note R11_Q309_J032_Note R1_Audit (2)_Note_R1_Aging_Q2_11 2" xfId="3975" xr:uid="{FFFF37C9-5815-4511-8136-5CDE4B151BB7}"/>
    <cellStyle name="_Price_Training_Huawei_4Apr06_Q1 2008 - J027 - JI Group - Note R11_Q309_J032_Note R1_Audit (2)_Note_R1_Aging_Q3_11" xfId="3976" xr:uid="{8CA587DE-AD08-41F5-AC88-6937991B9234}"/>
    <cellStyle name="_Price_Training_Huawei_4Apr06_Q1 2008 - J027 - JI Group - Note R11_Q309_J032_Note R1_Audit (2)_Note_R1_Aging_Q4" xfId="3977" xr:uid="{1ADA0BBF-B183-4531-A592-ED7642155F92}"/>
    <cellStyle name="_Price_Training_Huawei_4Apr06_Q1 2008 - J027 - JI Group - Note R11_Q309_J032_Note R1_Audit (2)_Note_R1_Aging_Q4 2" xfId="3978" xr:uid="{FD8C6334-8926-4C6F-99DD-A8E349088CD6}"/>
    <cellStyle name="_Price_Training_Huawei_4Apr06_Q1 2008 - J027 - JI Group - Note R11_Q309_J032_Note R1_Audit (2)_Q210_J032_Note R1_Unrealised" xfId="3979" xr:uid="{C0FC550F-7F4E-4BA4-AE00-8852D9D82C6C}"/>
    <cellStyle name="_Price_Training_Huawei_4Apr06_Q1 2008 - J027 - JI Group - Note R11_Q309_J032_Note R1_Audit (2)_Q210_J032_Note R1_Unrealised 2" xfId="3980" xr:uid="{87B5CED9-94C4-4315-B947-6B8EAC455171}"/>
    <cellStyle name="_Price_Training_Huawei_4Apr06_Q1_09_JAS Group_Note R2" xfId="3981" xr:uid="{193FAC61-4607-4005-A94D-81FB4F78935B}"/>
    <cellStyle name="_Price_Training_Huawei_4Apr06_Q2 2008 - J027 - JI Group - Note R11" xfId="3982" xr:uid="{D1DCA7C3-E593-4D14-8956-986BEC9F5183}"/>
    <cellStyle name="_Price_Training_Huawei_4Apr06_Q209_J027_Note group R2" xfId="3983" xr:uid="{5A988332-83A2-4863-B3E5-9DFC3C6D036D}"/>
    <cellStyle name="_Price_Training_Huawei_4Apr06_Q2-2010_TTT I_Note R3" xfId="3984" xr:uid="{1FF87667-F5D4-4FBD-AE22-8FB355B000C7}"/>
    <cellStyle name="_Price_Training_Huawei_4Apr06_Q3 2008 - J027 - JI Group - Note R1" xfId="3985" xr:uid="{0737E197-2426-4E61-A922-48460E8BBEFE}"/>
    <cellStyle name="_Price_Training_Huawei_4Apr06_Q3 2008 - J027 - JI Group - Note R11" xfId="3986" xr:uid="{A7774D3D-F01D-419A-938B-CFA560F883F2}"/>
    <cellStyle name="_Price_Training_Huawei_4Apr06_Q309_J032_Note R1_Audit (2)" xfId="3987" xr:uid="{493C1E6E-BB7B-4F55-83B1-0E85FF971462}"/>
    <cellStyle name="_Price_Training_Huawei_4Apr06_Q309_J032_Note R1_Audit (2) 2" xfId="3988" xr:uid="{240829CD-2748-4889-A333-31ED1E25CB10}"/>
    <cellStyle name="_Price_Training_Huawei_4Apr06_Q309_J032_Note R1_Audit (2) 3" xfId="3989" xr:uid="{658E2B5B-5E23-452C-9E86-83627C6475AB}"/>
    <cellStyle name="_Price_Training_Huawei_4Apr06_Q309_J032_Note R1_Audit (2)_JTS_Note R1_Q2Y2010" xfId="3990" xr:uid="{AD4ECAFC-7F19-4FA4-BF41-40EE9907928F}"/>
    <cellStyle name="_Price_Training_Huawei_4Apr06_Q309_J032_Note R1_Audit (2)_JTS_Note R1_Q2Y2010 2" xfId="3991" xr:uid="{8082A8C6-803B-4568-8949-6DAA0541DE30}"/>
    <cellStyle name="_Price_Training_Huawei_4Apr06_Q309_J032_Note R1_Audit (2)_Note_R1_Aging_Q2_11" xfId="3992" xr:uid="{0709FB17-DF10-4692-98AB-872D1D9C0868}"/>
    <cellStyle name="_Price_Training_Huawei_4Apr06_Q309_J032_Note R1_Audit (2)_Note_R1_Aging_Q2_11 2" xfId="3993" xr:uid="{B1941DF0-71CB-458D-8EB3-CE681DFAD92A}"/>
    <cellStyle name="_Price_Training_Huawei_4Apr06_Q309_J032_Note R1_Audit (2)_Note_R1_Aging_Q3_11" xfId="3994" xr:uid="{DD420C2E-589A-450E-9287-20E1636FCE41}"/>
    <cellStyle name="_Price_Training_Huawei_4Apr06_Q309_J032_Note R1_Audit (2)_Note_R1_Aging_Q4" xfId="3995" xr:uid="{3D5E5E4A-C37A-48B5-BBF3-F4C5400A7D9C}"/>
    <cellStyle name="_Price_Training_Huawei_4Apr06_Q309_J032_Note R1_Audit (2)_Note_R1_Aging_Q4 2" xfId="3996" xr:uid="{96174629-9F61-4DC4-AD70-A196BE5851FA}"/>
    <cellStyle name="_Price_Training_Huawei_4Apr06_Q309_J032_Note R1_Audit (2)_Q210_J032_Note R1_Unrealised" xfId="3997" xr:uid="{3B92AA9C-3357-402A-BD08-04007D826EB3}"/>
    <cellStyle name="_Price_Training_Huawei_4Apr06_Q309_J032_Note R1_Audit (2)_Q210_J032_Note R1_Unrealised 2" xfId="3998" xr:uid="{9509E0F2-4489-46AD-8924-002480CE2D21}"/>
    <cellStyle name="_Price_Training_Huawei_4Apr06_Q3-2011_TTT BB_Note R1" xfId="3999" xr:uid="{8C25669D-1008-4308-8119-32230A5089EF}"/>
    <cellStyle name="_Price_Training_Huawei_4Apr06_R11_Detail cash flow" xfId="4000" xr:uid="{34FDEB54-E0C6-434A-BF2C-F5D1DE512A7C}"/>
    <cellStyle name="_Price_Training_Huawei_4Apr06_R11_Detail cash flow 2" xfId="4001" xr:uid="{11899B7B-96D4-445D-A67C-BE0AF6D2DC09}"/>
    <cellStyle name="_Price_Training_Huawei_4Apr06_R11_Detail cash flow_(2)Sum of cash&amp;cash equivalent" xfId="4002" xr:uid="{E0383948-73B3-48EE-873B-2997C706855A}"/>
    <cellStyle name="_Price_Training_Huawei_4Apr06_RD" xfId="4003" xr:uid="{024246D0-0622-4F15-9860-0A92631D0D25}"/>
    <cellStyle name="_Price_Training_Huawei_4Apr06_Y2008_JI Group - Note R11" xfId="4004" xr:uid="{5457C9F3-BA3A-45D6-B962-B79108840AD2}"/>
    <cellStyle name="_price_tt&amp;t-25_480407" xfId="4005" xr:uid="{FE551998-8944-4B81-BD4E-F9B9B3ABB95B}"/>
    <cellStyle name="_price_tt&amp;t-25_480407 10" xfId="4006" xr:uid="{F34EF7C3-449F-4799-9E87-EBC54F87A794}"/>
    <cellStyle name="_price_tt&amp;t-25_480407 11" xfId="4007" xr:uid="{0C3E0655-8C82-49FF-A364-836ADDE183F6}"/>
    <cellStyle name="_price_tt&amp;t-25_480407 12" xfId="4008" xr:uid="{1842D7FE-19D4-4C33-A158-243348C0815D}"/>
    <cellStyle name="_price_tt&amp;t-25_480407 13" xfId="4009" xr:uid="{097B7D36-E7F8-4ECA-8C50-12B48D71A40F}"/>
    <cellStyle name="_price_tt&amp;t-25_480407 14" xfId="4010" xr:uid="{54F147A3-39A9-4F93-983A-216FB6BE272B}"/>
    <cellStyle name="_price_tt&amp;t-25_480407 15" xfId="4011" xr:uid="{661AD594-01FC-43F7-9F45-1642864F31ED}"/>
    <cellStyle name="_price_tt&amp;t-25_480407 16" xfId="4012" xr:uid="{009FA346-EFBD-43AD-B69B-0370ADD29606}"/>
    <cellStyle name="_price_tt&amp;t-25_480407 17" xfId="4013" xr:uid="{038BBE76-1D36-4050-B4BC-9F800254D4EE}"/>
    <cellStyle name="_price_tt&amp;t-25_480407 18" xfId="4014" xr:uid="{085354BD-4896-40BC-9EC0-CFEFCC3BE00E}"/>
    <cellStyle name="_price_tt&amp;t-25_480407 19" xfId="4015" xr:uid="{F913FB2A-B019-4197-87BA-F786B4890C0F}"/>
    <cellStyle name="_price_tt&amp;t-25_480407 2" xfId="4016" xr:uid="{01FAB105-8EB3-4652-8BD9-34B8746C0ADE}"/>
    <cellStyle name="_price_tt&amp;t-25_480407 2 2" xfId="4017" xr:uid="{980B05FE-5BED-41F6-AE2B-CB50338394B4}"/>
    <cellStyle name="_price_tt&amp;t-25_480407 2 3" xfId="4018" xr:uid="{BA301DBC-36FA-4665-9A29-FDD06ADC88B4}"/>
    <cellStyle name="_price_tt&amp;t-25_480407 20" xfId="4019" xr:uid="{D5991096-321E-429A-940E-777720E2A037}"/>
    <cellStyle name="_price_tt&amp;t-25_480407 21" xfId="4020" xr:uid="{D2CB3948-DB6C-4B07-8474-CAC7D29A4698}"/>
    <cellStyle name="_price_tt&amp;t-25_480407 22" xfId="4021" xr:uid="{DF4FDF01-2699-4035-B098-77947E1CD54B}"/>
    <cellStyle name="_price_tt&amp;t-25_480407 23" xfId="4022" xr:uid="{5123A83B-8527-4899-971A-3BDE19B81AFA}"/>
    <cellStyle name="_price_tt&amp;t-25_480407 24" xfId="4023" xr:uid="{5ECB257C-6111-448B-848C-49BDC1FD1583}"/>
    <cellStyle name="_price_tt&amp;t-25_480407 3" xfId="4024" xr:uid="{188882B6-193F-409E-807E-E5AC4DF84DB5}"/>
    <cellStyle name="_price_tt&amp;t-25_480407 3 2" xfId="4025" xr:uid="{EA6E1CBA-E97C-4DB6-982E-05B95F6A1704}"/>
    <cellStyle name="_price_tt&amp;t-25_480407 4" xfId="4026" xr:uid="{8FFEF741-98EA-46BC-BF25-E7BF971932EF}"/>
    <cellStyle name="_price_tt&amp;t-25_480407 5" xfId="4027" xr:uid="{37B997B0-C8BC-4DA6-86E4-1913714F5804}"/>
    <cellStyle name="_price_tt&amp;t-25_480407 6" xfId="4028" xr:uid="{49DD7090-28D8-4014-A954-C5EF3F0CA279}"/>
    <cellStyle name="_price_tt&amp;t-25_480407 7" xfId="4029" xr:uid="{B51BBE16-581E-491A-BF9A-3B263A224BC3}"/>
    <cellStyle name="_price_tt&amp;t-25_480407 8" xfId="4030" xr:uid="{0DEE4F2C-B5D5-4743-A6D7-D6D8C3AAD1FD}"/>
    <cellStyle name="_price_tt&amp;t-25_480407 9" xfId="4031" xr:uid="{7E4E462F-FF7A-4545-A0AC-0A7AF3BFF878}"/>
    <cellStyle name="_price_tt&amp;t-25_480407_(11)unrealised ex.rate" xfId="4032" xr:uid="{5C329069-3131-41EB-98D8-FE4A4BE29FA6}"/>
    <cellStyle name="_price_tt&amp;t-25_480407_(11)unrealised ex.rate 2" xfId="4033" xr:uid="{37160ABD-7B33-4787-842A-08816892CCFE}"/>
    <cellStyle name="_price_tt&amp;t-25_480407_(11)unrealised ex.rate 3" xfId="4034" xr:uid="{CE746E02-4D10-4890-8F82-F9E4734AF53A}"/>
    <cellStyle name="_price_tt&amp;t-25_480407_(11)unrealised ex.rate 4" xfId="4035" xr:uid="{2E741349-2532-47F6-B3FB-C3711CD24528}"/>
    <cellStyle name="_price_tt&amp;t-25_480407_(11)unrealised ex.rate 5" xfId="4036" xr:uid="{312213D9-997B-44CD-96F8-C937C4D78AD4}"/>
    <cellStyle name="_price_tt&amp;t-25_480407_(11)unrealised ex.rate_(2)Sum of cash&amp;cash equipvalent" xfId="4037" xr:uid="{3FDDE7C4-9C5C-4963-8F3F-1B400503456D}"/>
    <cellStyle name="_price_tt&amp;t-25_480407_(11)unrealised ex.rate_(2)Sum of cash&amp;cash equipvalent 2" xfId="4038" xr:uid="{1230FC8C-3DB0-4D0F-8B77-5C5FA3CAC37D}"/>
    <cellStyle name="_price_tt&amp;t-25_480407_(11)unrealised ex.rate_(2)Sum of cash&amp;cash equipvalent 3" xfId="4039" xr:uid="{10A1DB33-B415-4B37-8BC4-5715F770CC3B}"/>
    <cellStyle name="_price_tt&amp;t-25_480407_(11)unrealised ex.rate_(2)Sum of cash&amp;cash equipvalent 4" xfId="4040" xr:uid="{5E2A10C7-268E-458E-A754-74218820CDF5}"/>
    <cellStyle name="_price_tt&amp;t-25_480407_(11)unrealised ex.rate_(2)Sum of cash&amp;cash equipvalent 5" xfId="4041" xr:uid="{1312743B-2377-41BA-8DFB-8A7B0D07E29B}"/>
    <cellStyle name="_price_tt&amp;t-25_480407_(11)unrealised ex.rate_(3)Aging AR" xfId="4042" xr:uid="{398883E7-3194-4C8F-A5CB-C1741B5B1EC6}"/>
    <cellStyle name="_price_tt&amp;t-25_480407_(11)unrealised ex.rate_(3)Aging AR 2" xfId="4043" xr:uid="{231B98B7-1D88-405B-A858-AA938FCD110D}"/>
    <cellStyle name="_price_tt&amp;t-25_480407_(11)unrealised ex.rate_(3)Aging AR 3" xfId="4044" xr:uid="{CDE49A80-9CAA-4B48-B65B-5779DECF060E}"/>
    <cellStyle name="_price_tt&amp;t-25_480407_(11)unrealised ex.rate_(3)Aging AR 4" xfId="4045" xr:uid="{6286D916-1A05-4FCE-8803-4E1210CE80D5}"/>
    <cellStyle name="_price_tt&amp;t-25_480407_(11)unrealised ex.rate_(3)Aging AR 5" xfId="4046" xr:uid="{D13FA765-FBC1-4474-B8AE-C791C4089E75}"/>
    <cellStyle name="_price_tt&amp;t-25_480407_(12) Detail cash flow" xfId="4047" xr:uid="{0C140F38-29F9-4C52-B6E4-4810082F8697}"/>
    <cellStyle name="_price_tt&amp;t-25_480407_(3)Selling and admin Q2_Y2009" xfId="4048" xr:uid="{61F02E0D-F456-4D3D-A807-651BA73EFB73}"/>
    <cellStyle name="_price_tt&amp;t-25_480407_(3)Selling and admin Q2_Y2009 2" xfId="4049" xr:uid="{BD9E8F4F-FD5D-4ADA-9765-661A3205C05C}"/>
    <cellStyle name="_price_tt&amp;t-25_480407_(3)Selling and admin Q2_Y2009_2010_JAS Group_R3_Expenses by nature 2009" xfId="4050" xr:uid="{21089631-44D2-4700-86E5-7F2A4D4F57AD}"/>
    <cellStyle name="_price_tt&amp;t-25_480407_(3)Selling and admin Q2_Y2009_Q209_J027_Note group R3" xfId="4051" xr:uid="{E8CEF707-8B49-43CA-803B-E7B8903D79F9}"/>
    <cellStyle name="_price_tt&amp;t-25_480407_(3)Selling and admin Q2_Y2009_Q209_J027_Note group R3 2" xfId="4052" xr:uid="{6BEC658B-A228-4528-A931-67FB14C6A9A2}"/>
    <cellStyle name="_price_tt&amp;t-25_480407_(3)Selling and admin Q2_Y2009_Q209_J027_Note group R3_2010_JAS Group_R3_Expenses by nature 2009" xfId="4053" xr:uid="{1E289D46-2CAC-4D4D-964F-AC067F6256FE}"/>
    <cellStyle name="_price_tt&amp;t-25_480407_2008Q1_JI Group - Note R11" xfId="4054" xr:uid="{661C271E-01E2-4C70-B771-1146C1AA6704}"/>
    <cellStyle name="_price_tt&amp;t-25_480407_2008Q1_JI Group - Note R11 2" xfId="4055" xr:uid="{2E751A80-73C2-42F2-8BD7-40BE18C85DAC}"/>
    <cellStyle name="_price_tt&amp;t-25_480407_2008Q1_JI Group - Note R11 3" xfId="4056" xr:uid="{E3497643-1F55-41DC-B386-6FCDC6226F8D}"/>
    <cellStyle name="_price_tt&amp;t-25_480407_2008Q1_JI Group - Note R11_(11)unrealised ex.rate" xfId="4057" xr:uid="{4743764F-2976-48EF-A344-F08D36869F8D}"/>
    <cellStyle name="_price_tt&amp;t-25_480407_2008Q1_JI Group - Note R11_(11)unrealised ex.rate 2" xfId="4058" xr:uid="{9D735049-8EEC-4DDD-8AF1-FAB69B881E19}"/>
    <cellStyle name="_price_tt&amp;t-25_480407_2008Q1_JI Group - Note R11_(11)unrealised ex.rate 3" xfId="4059" xr:uid="{02180528-B036-4E4F-AB5D-D562F66B0FB0}"/>
    <cellStyle name="_price_tt&amp;t-25_480407_2008Q1_JI Group - Note R11_(11)unrealised ex.rate 4" xfId="4060" xr:uid="{9954B0F6-85A3-42D5-88F9-55995CEB654F}"/>
    <cellStyle name="_price_tt&amp;t-25_480407_2008Q1_JI Group - Note R11_(11)unrealised ex.rate 5" xfId="4061" xr:uid="{E38DC2AF-966F-4503-B83E-D0FF1288C5D9}"/>
    <cellStyle name="_price_tt&amp;t-25_480407_2008Q1_JI Group - Note R11_(11)unrealised ex.rate_(2)Sum of cash&amp;cash equipvalent" xfId="4062" xr:uid="{C78765F3-15E0-4840-B7A0-E24B50B266A5}"/>
    <cellStyle name="_price_tt&amp;t-25_480407_2008Q1_JI Group - Note R11_(11)unrealised ex.rate_(2)Sum of cash&amp;cash equipvalent 2" xfId="4063" xr:uid="{72F55F8D-DC0B-4D48-A62A-9B57063546E9}"/>
    <cellStyle name="_price_tt&amp;t-25_480407_2008Q1_JI Group - Note R11_(11)unrealised ex.rate_(2)Sum of cash&amp;cash equipvalent 3" xfId="4064" xr:uid="{C0F51AEF-5EA2-4472-8486-681B4F133025}"/>
    <cellStyle name="_price_tt&amp;t-25_480407_2008Q1_JI Group - Note R11_(11)unrealised ex.rate_(2)Sum of cash&amp;cash equipvalent 4" xfId="4065" xr:uid="{4F13EB5A-EC65-4C81-99F1-E039B044FAEB}"/>
    <cellStyle name="_price_tt&amp;t-25_480407_2008Q1_JI Group - Note R11_(11)unrealised ex.rate_(2)Sum of cash&amp;cash equipvalent 5" xfId="4066" xr:uid="{5C045BE9-61B5-4FC6-8FEB-035094D4A649}"/>
    <cellStyle name="_price_tt&amp;t-25_480407_2008Q1_JI Group - Note R11_(11)unrealised ex.rate_(3)Aging AR" xfId="4067" xr:uid="{9B75DEB5-00A2-4ECA-A047-D6940F821C98}"/>
    <cellStyle name="_price_tt&amp;t-25_480407_2008Q1_JI Group - Note R11_(11)unrealised ex.rate_(3)Aging AR 2" xfId="4068" xr:uid="{CB763DA0-4D50-402E-892D-6BDDEE396B96}"/>
    <cellStyle name="_price_tt&amp;t-25_480407_2008Q1_JI Group - Note R11_(11)unrealised ex.rate_(3)Aging AR 3" xfId="4069" xr:uid="{F79E9060-AA14-4568-940C-E4568A385DBE}"/>
    <cellStyle name="_price_tt&amp;t-25_480407_2008Q1_JI Group - Note R11_(11)unrealised ex.rate_(3)Aging AR 4" xfId="4070" xr:uid="{247038A3-6315-49F4-9149-478125C4F05F}"/>
    <cellStyle name="_price_tt&amp;t-25_480407_2008Q1_JI Group - Note R11_(11)unrealised ex.rate_(3)Aging AR 5" xfId="4071" xr:uid="{4697C562-D102-4BA7-A252-28E0E093E3F7}"/>
    <cellStyle name="_price_tt&amp;t-25_480407_2008Q1_JI Group - Note R11_(12) Detail cash flow" xfId="4072" xr:uid="{218B85F1-D3BE-4B5A-8FBF-31A910AC33D6}"/>
    <cellStyle name="_price_tt&amp;t-25_480407_2008Q1_JI Group - Note R11_(3)Selling and admin Q2_Y2009" xfId="4073" xr:uid="{51365E39-401B-4ADE-878E-37D3A7653D75}"/>
    <cellStyle name="_price_tt&amp;t-25_480407_2008Q1_JI Group - Note R11_(3)Selling and admin Q2_Y2009 2" xfId="4074" xr:uid="{79FD3687-A80F-4829-9817-599F237077C7}"/>
    <cellStyle name="_price_tt&amp;t-25_480407_2008Q1_JI Group - Note R11_(3)Selling and admin Q2_Y2009_2010_JAS Group_R3_Expenses by nature 2009" xfId="4075" xr:uid="{761DF7A1-6F6F-48A2-BF59-67DEF20C843E}"/>
    <cellStyle name="_price_tt&amp;t-25_480407_2008Q1_JI Group - Note R11_(3)Selling and admin Q2_Y2009_Q209_J027_Note group R3" xfId="4076" xr:uid="{F314255C-27AA-41B4-92B7-7B9F343B57C5}"/>
    <cellStyle name="_price_tt&amp;t-25_480407_2008Q1_JI Group - Note R11_(3)Selling and admin Q2_Y2009_Q209_J027_Note group R3 2" xfId="4077" xr:uid="{26765EDB-E3CF-4CFA-806D-F9007277D1D6}"/>
    <cellStyle name="_price_tt&amp;t-25_480407_2008Q1_JI Group - Note R11_(3)Selling and admin Q2_Y2009_Q209_J027_Note group R3_2010_JAS Group_R3_Expenses by nature 2009" xfId="4078" xr:uid="{9A8D34FE-BEF9-49D9-B189-38328BBBFB71}"/>
    <cellStyle name="_price_tt&amp;t-25_480407_2008Q1_JI Group - Note R11_2010_Q3_TTT I_Note R3." xfId="4079" xr:uid="{21D7E897-CB31-4543-B994-BD274E1DE217}"/>
    <cellStyle name="_price_tt&amp;t-25_480407_2008Q1_JI Group - Note R11_2010_Q4_TTT I_Note R3" xfId="4080" xr:uid="{C4CCB71E-42FC-41AC-9BF3-BD7BF6DA1832}"/>
    <cellStyle name="_price_tt&amp;t-25_480407_2008Q1_JI Group - Note R11_detail cash flow" xfId="4081" xr:uid="{F35E6FF3-0856-4417-8BDF-8575291F7D1E}"/>
    <cellStyle name="_price_tt&amp;t-25_480407_2008Q1_JI Group - Note R11_detail cash flow 2" xfId="4082" xr:uid="{93EA8A44-6D30-4148-8231-2A5222EC6779}"/>
    <cellStyle name="_price_tt&amp;t-25_480407_2008Q1_JI Group - Note R11_Note unrealized (update)" xfId="4083" xr:uid="{B29C11A3-40AE-49CC-BDF7-348618773962}"/>
    <cellStyle name="_price_tt&amp;t-25_480407_2008Q1_JI Group - Note R11_Note unrealized (update) 2" xfId="4084" xr:uid="{27129295-5B9B-4831-9CA4-BCDEB2CA5E94}"/>
    <cellStyle name="_price_tt&amp;t-25_480407_2008Q1_JI Group - Note R11_Note unrealized (update) 3" xfId="4085" xr:uid="{68079C1E-00BF-476C-ABA7-9848733C144C}"/>
    <cellStyle name="_price_tt&amp;t-25_480407_2008Q1_JI Group - Note R11_Note unrealized (update)_JTS_Note R1_Q2Y2010" xfId="4086" xr:uid="{257B2FB7-0CC5-42DD-AB1A-46886B09E6CD}"/>
    <cellStyle name="_price_tt&amp;t-25_480407_2008Q1_JI Group - Note R11_Note unrealized (update)_JTS_Note R1_Q2Y2010 2" xfId="4087" xr:uid="{71527C5A-D528-40BC-8CE4-F826E70167A1}"/>
    <cellStyle name="_price_tt&amp;t-25_480407_2008Q1_JI Group - Note R11_Note unrealized (update)_Note_R1_Aging_Q2_11" xfId="4088" xr:uid="{C69540EF-17C4-47C1-9C73-299C75D425B4}"/>
    <cellStyle name="_price_tt&amp;t-25_480407_2008Q1_JI Group - Note R11_Note unrealized (update)_Note_R1_Aging_Q2_11 2" xfId="4089" xr:uid="{523698E4-2482-49BD-998D-E6C3306A30ED}"/>
    <cellStyle name="_price_tt&amp;t-25_480407_2008Q1_JI Group - Note R11_Note unrealized (update)_Note_R1_Aging_Q3_11" xfId="4090" xr:uid="{ADF1BD93-EB4F-4F31-95B1-9783DA70FA2F}"/>
    <cellStyle name="_price_tt&amp;t-25_480407_2008Q1_JI Group - Note R11_Note unrealized (update)_Note_R1_Aging_Q4" xfId="4091" xr:uid="{F965811B-591C-4484-847E-ED7A84668EB9}"/>
    <cellStyle name="_price_tt&amp;t-25_480407_2008Q1_JI Group - Note R11_Note unrealized (update)_Note_R1_Aging_Q4 2" xfId="4092" xr:uid="{042545B1-0A20-4576-8169-EFC063A48F78}"/>
    <cellStyle name="_price_tt&amp;t-25_480407_2008Q1_JI Group - Note R11_Note unrealized (update)_Q210_J032_Note R1_Unrealised" xfId="4093" xr:uid="{C28166DE-4F9E-4BA4-9902-BC278FB18132}"/>
    <cellStyle name="_price_tt&amp;t-25_480407_2008Q1_JI Group - Note R11_Note unrealized (update)_Q210_J032_Note R1_Unrealised 2" xfId="4094" xr:uid="{382F35BE-238F-4DB9-8CA2-41E9CC907C88}"/>
    <cellStyle name="_price_tt&amp;t-25_480407_2008Q1_JI Group - Note R11_Note_Cash&amp;Cash equivalent" xfId="4095" xr:uid="{45BFB3F4-92B7-4D3B-8E96-3A2014BE229F}"/>
    <cellStyle name="_price_tt&amp;t-25_480407_2008Q1_JI Group - Note R11_Q1_09_JAS Group_Note R2" xfId="4096" xr:uid="{F3DEBD69-4C20-4887-847C-A329CD627F7C}"/>
    <cellStyle name="_price_tt&amp;t-25_480407_2008Q1_JI Group - Note R11_Q209_J027_Note group R2" xfId="4097" xr:uid="{FB4A51EE-F077-4C21-92CB-8E6C9F6CB749}"/>
    <cellStyle name="_price_tt&amp;t-25_480407_2008Q1_JI Group - Note R11_Q2-2010_TTT I_Note R3" xfId="4098" xr:uid="{71250EA0-98FF-4DE4-BAC4-BD8EAA4C8F8D}"/>
    <cellStyle name="_price_tt&amp;t-25_480407_2008Q1_JI Group - Note R11_Q309_J032_Note R1_Audit (2)" xfId="4099" xr:uid="{8A816B14-B374-4384-A564-E029966D1B64}"/>
    <cellStyle name="_price_tt&amp;t-25_480407_2008Q1_JI Group - Note R11_Q309_J032_Note R1_Audit (2) 2" xfId="4100" xr:uid="{173DFB31-C957-4DE5-9ADD-1B487419E2CC}"/>
    <cellStyle name="_price_tt&amp;t-25_480407_2008Q1_JI Group - Note R11_Q309_J032_Note R1_Audit (2) 3" xfId="4101" xr:uid="{D915B15F-13DC-4639-B62E-B908B699FA58}"/>
    <cellStyle name="_price_tt&amp;t-25_480407_2008Q1_JI Group - Note R11_Q309_J032_Note R1_Audit (2)_JTS_Note R1_Q2Y2010" xfId="4102" xr:uid="{2696BC7E-8EF5-46C0-8249-5EA8DD06CD7E}"/>
    <cellStyle name="_price_tt&amp;t-25_480407_2008Q1_JI Group - Note R11_Q309_J032_Note R1_Audit (2)_JTS_Note R1_Q2Y2010 2" xfId="4103" xr:uid="{15543863-AD11-4714-8D2C-A1705D7A325D}"/>
    <cellStyle name="_price_tt&amp;t-25_480407_2008Q1_JI Group - Note R11_Q309_J032_Note R1_Audit (2)_Note_R1_Aging_Q2_11" xfId="4104" xr:uid="{6EA20482-EC0A-45A4-919F-D6BEF14A6DB1}"/>
    <cellStyle name="_price_tt&amp;t-25_480407_2008Q1_JI Group - Note R11_Q309_J032_Note R1_Audit (2)_Note_R1_Aging_Q2_11 2" xfId="4105" xr:uid="{79AA9F63-F3C9-4783-B6A1-B48D2C205438}"/>
    <cellStyle name="_price_tt&amp;t-25_480407_2008Q1_JI Group - Note R11_Q309_J032_Note R1_Audit (2)_Note_R1_Aging_Q3_11" xfId="4106" xr:uid="{9CD85444-4D95-425E-BD8C-043F564EFB2A}"/>
    <cellStyle name="_price_tt&amp;t-25_480407_2008Q1_JI Group - Note R11_Q309_J032_Note R1_Audit (2)_Note_R1_Aging_Q4" xfId="4107" xr:uid="{003C7010-AC58-4AB3-80F6-D9549D500DD8}"/>
    <cellStyle name="_price_tt&amp;t-25_480407_2008Q1_JI Group - Note R11_Q309_J032_Note R1_Audit (2)_Note_R1_Aging_Q4 2" xfId="4108" xr:uid="{EB0DFCBF-4E67-4A8D-829A-90825DF685DA}"/>
    <cellStyle name="_price_tt&amp;t-25_480407_2008Q1_JI Group - Note R11_Q309_J032_Note R1_Audit (2)_Q210_J032_Note R1_Unrealised" xfId="4109" xr:uid="{A33D6189-1764-4404-9E4E-421A1C3CC81E}"/>
    <cellStyle name="_price_tt&amp;t-25_480407_2008Q1_JI Group - Note R11_Q309_J032_Note R1_Audit (2)_Q210_J032_Note R1_Unrealised 2" xfId="4110" xr:uid="{940BF381-C562-4195-BAC8-C99724E2841A}"/>
    <cellStyle name="_price_tt&amp;t-25_480407_2008Q2_JIG_Note R11" xfId="4111" xr:uid="{44EF5F65-92D8-4D14-8FDF-6A19472B43C0}"/>
    <cellStyle name="_price_tt&amp;t-25_480407_2008Q3- J027 - JI Group - Note R1" xfId="4112" xr:uid="{DC64A253-A5B5-4B60-B64B-1A23A8B84B7E}"/>
    <cellStyle name="_price_tt&amp;t-25_480407_2008Q3- J027 - JI Group - Note R1 2" xfId="4113" xr:uid="{FD1CFE60-9904-4ABE-BE35-8D2B1E1C548E}"/>
    <cellStyle name="_price_tt&amp;t-25_480407_2008Q3- J027 - JI Group - Note R1_Q1_09_JAS Group_Note R2" xfId="4114" xr:uid="{EE5D514C-92D7-4530-BD42-2B70C8FCCCCD}"/>
    <cellStyle name="_price_tt&amp;t-25_480407_2008Q3- J027 - JI Group - Note R1_Q209_J027_Note group R2" xfId="4115" xr:uid="{092D43A5-734B-482A-9C82-6DD61A66FA7E}"/>
    <cellStyle name="_price_tt&amp;t-25_480407_2010_Q3_TTT I_Note R3." xfId="4116" xr:uid="{0E55B366-1EAD-4A5E-AF2C-D760118A87C2}"/>
    <cellStyle name="_price_tt&amp;t-25_480407_2010_Q4_TTT I_Note R3" xfId="4117" xr:uid="{B0142B81-C344-4012-8AE8-CF004EB059DA}"/>
    <cellStyle name="_price_tt&amp;t-25_480407_3-TTTBB Budget 2010 to Dept (2)" xfId="4118" xr:uid="{1B8BD429-7F7D-4D0A-8706-BDFDDDCA57F6}"/>
    <cellStyle name="_price_tt&amp;t-25_480407_BS (T)" xfId="4119" xr:uid="{AAFD86FA-3400-45FF-888B-5F228B2433D1}"/>
    <cellStyle name="_price_tt&amp;t-25_480407_detail cash flow" xfId="4120" xr:uid="{45CE1B9B-E43A-477F-B0FD-F2E12D38104C}"/>
    <cellStyle name="_price_tt&amp;t-25_480407_detail cash flow 2" xfId="4121" xr:uid="{2BAF0D86-8DDF-41CC-83E3-52B7A12A69A1}"/>
    <cellStyle name="_price_tt&amp;t-25_480407_Movement CIP" xfId="4122" xr:uid="{300D5B3D-E5DE-4B15-9694-A8BF067D6ACC}"/>
    <cellStyle name="_price_tt&amp;t-25_480407_Note unrealized (update)" xfId="4123" xr:uid="{9FF88078-B8DD-442B-A1EB-C3D8BA446D69}"/>
    <cellStyle name="_price_tt&amp;t-25_480407_Note unrealized (update) 2" xfId="4124" xr:uid="{1A12E109-FD4F-448D-9200-D84D4E07CC7B}"/>
    <cellStyle name="_price_tt&amp;t-25_480407_Note unrealized (update) 3" xfId="4125" xr:uid="{902F969A-EA67-4B46-8025-267B404D12A2}"/>
    <cellStyle name="_price_tt&amp;t-25_480407_Note unrealized (update)_JTS_Note R1_Q2Y2010" xfId="4126" xr:uid="{6E4EA855-1F5B-4611-86A0-296243DFDBA9}"/>
    <cellStyle name="_price_tt&amp;t-25_480407_Note unrealized (update)_JTS_Note R1_Q2Y2010 2" xfId="4127" xr:uid="{17177E1A-7F76-4132-8711-C8605D1AF6EA}"/>
    <cellStyle name="_price_tt&amp;t-25_480407_Note unrealized (update)_Note_R1_Aging_Q2_11" xfId="4128" xr:uid="{83B6A31F-F670-4EF9-8586-780F44FD3CA6}"/>
    <cellStyle name="_price_tt&amp;t-25_480407_Note unrealized (update)_Note_R1_Aging_Q2_11 2" xfId="4129" xr:uid="{EFD0FDE7-432E-4B54-81F0-66133CD3ED70}"/>
    <cellStyle name="_price_tt&amp;t-25_480407_Note unrealized (update)_Note_R1_Aging_Q3_11" xfId="4130" xr:uid="{DE240C2D-D3C9-4268-AF7B-B7B9C9F5970B}"/>
    <cellStyle name="_price_tt&amp;t-25_480407_Note unrealized (update)_Note_R1_Aging_Q4" xfId="4131" xr:uid="{3017BA7F-28FE-4290-92CE-5F3675721DB5}"/>
    <cellStyle name="_price_tt&amp;t-25_480407_Note unrealized (update)_Note_R1_Aging_Q4 2" xfId="4132" xr:uid="{266AEF38-4F7F-4770-BB6A-5D6976764CF6}"/>
    <cellStyle name="_price_tt&amp;t-25_480407_Note unrealized (update)_Q210_J032_Note R1_Unrealised" xfId="4133" xr:uid="{C0B00FA9-9F35-444B-AB87-1F73BFC67DD1}"/>
    <cellStyle name="_price_tt&amp;t-25_480407_Note unrealized (update)_Q210_J032_Note R1_Unrealised 2" xfId="4134" xr:uid="{B6200CE5-E058-4855-8E98-27665896EBF9}"/>
    <cellStyle name="_price_tt&amp;t-25_480407_Note_Cash&amp;Cash equivalent" xfId="4135" xr:uid="{2AA8C398-7B0E-484B-9174-791DD4292470}"/>
    <cellStyle name="_price_tt&amp;t-25_480407_only" xfId="4136" xr:uid="{87D8DB7E-7EC0-4DCC-B354-F0F4865FAC18}"/>
    <cellStyle name="_price_tt&amp;t-25_480407_PL" xfId="4137" xr:uid="{95B65CC1-1C18-419F-9DD6-D7C20C42EC29}"/>
    <cellStyle name="_price_tt&amp;t-25_480407_Q1 2008 - J027 - cash flow conso - WP" xfId="4138" xr:uid="{FCE9639B-1034-4EE1-9E69-D0E89CDD2CCC}"/>
    <cellStyle name="_price_tt&amp;t-25_480407_Q1 2008 - J027 - cash flow conso - WP 2" xfId="4139" xr:uid="{78F3FFEC-A13C-474F-B0BA-A3EC97E13F7B}"/>
    <cellStyle name="_price_tt&amp;t-25_480407_Q1 2008 - J027 - cash flow conso - WP 3" xfId="4140" xr:uid="{06A1E5BD-33AD-4BDE-9C8F-6965061FFBEA}"/>
    <cellStyle name="_price_tt&amp;t-25_480407_Q1 2008 - J027 - cash flow conso - WP_(11)unrealised ex.rate" xfId="4141" xr:uid="{45FFEACD-F714-4E12-ACD6-F6F2BED75A41}"/>
    <cellStyle name="_price_tt&amp;t-25_480407_Q1 2008 - J027 - cash flow conso - WP_(11)unrealised ex.rate 2" xfId="4142" xr:uid="{19E164AB-C0ED-4FCE-B359-4CF59E2DD543}"/>
    <cellStyle name="_price_tt&amp;t-25_480407_Q1 2008 - J027 - cash flow conso - WP_(11)unrealised ex.rate 3" xfId="4143" xr:uid="{A8C31458-0B58-4BFF-B34E-D7AB27F3CDA6}"/>
    <cellStyle name="_price_tt&amp;t-25_480407_Q1 2008 - J027 - cash flow conso - WP_(11)unrealised ex.rate 4" xfId="4144" xr:uid="{06EBAF66-2215-40DF-96B7-8B9A8C697EB0}"/>
    <cellStyle name="_price_tt&amp;t-25_480407_Q1 2008 - J027 - cash flow conso - WP_(11)unrealised ex.rate 5" xfId="4145" xr:uid="{E225889E-03F7-40D9-B79E-9802069FBB90}"/>
    <cellStyle name="_price_tt&amp;t-25_480407_Q1 2008 - J027 - cash flow conso - WP_(11)unrealised ex.rate_(2)Sum of cash&amp;cash equipvalent" xfId="4146" xr:uid="{6FE0789A-399F-43B9-86FA-95AA21580E33}"/>
    <cellStyle name="_price_tt&amp;t-25_480407_Q1 2008 - J027 - cash flow conso - WP_(11)unrealised ex.rate_(2)Sum of cash&amp;cash equipvalent 2" xfId="4147" xr:uid="{25F5865B-F335-4F0A-B13E-0C3C109A4788}"/>
    <cellStyle name="_price_tt&amp;t-25_480407_Q1 2008 - J027 - cash flow conso - WP_(11)unrealised ex.rate_(2)Sum of cash&amp;cash equipvalent 3" xfId="4148" xr:uid="{3A1F3D61-C98A-40EB-943F-CECBAD48D93E}"/>
    <cellStyle name="_price_tt&amp;t-25_480407_Q1 2008 - J027 - cash flow conso - WP_(11)unrealised ex.rate_(2)Sum of cash&amp;cash equipvalent 4" xfId="4149" xr:uid="{C9BADE2B-761B-4E25-BF7E-7D59F7054BD6}"/>
    <cellStyle name="_price_tt&amp;t-25_480407_Q1 2008 - J027 - cash flow conso - WP_(11)unrealised ex.rate_(2)Sum of cash&amp;cash equipvalent 5" xfId="4150" xr:uid="{CED10C89-4472-40EB-AD87-BBDBC3714291}"/>
    <cellStyle name="_price_tt&amp;t-25_480407_Q1 2008 - J027 - cash flow conso - WP_(11)unrealised ex.rate_(3)Aging AR" xfId="4151" xr:uid="{14A8C15F-7B88-4ED1-89E3-F0F7F31C314E}"/>
    <cellStyle name="_price_tt&amp;t-25_480407_Q1 2008 - J027 - cash flow conso - WP_(11)unrealised ex.rate_(3)Aging AR 2" xfId="4152" xr:uid="{89E09DD4-1A34-48F5-BE5C-CBED297654C0}"/>
    <cellStyle name="_price_tt&amp;t-25_480407_Q1 2008 - J027 - cash flow conso - WP_(11)unrealised ex.rate_(3)Aging AR 3" xfId="4153" xr:uid="{97700C29-3EBA-4F91-9D09-94AEE3B28B61}"/>
    <cellStyle name="_price_tt&amp;t-25_480407_Q1 2008 - J027 - cash flow conso - WP_(11)unrealised ex.rate_(3)Aging AR 4" xfId="4154" xr:uid="{BD5AA972-040E-4EAE-B630-CF235E672C2A}"/>
    <cellStyle name="_price_tt&amp;t-25_480407_Q1 2008 - J027 - cash flow conso - WP_(11)unrealised ex.rate_(3)Aging AR 5" xfId="4155" xr:uid="{4E686EC1-ECCB-4200-BE71-18CD817EA871}"/>
    <cellStyle name="_price_tt&amp;t-25_480407_Q1 2008 - J027 - cash flow conso - WP_(12) Detail cash flow" xfId="4156" xr:uid="{21147AE0-1FD9-43B2-BAA6-3385DD1DF5CC}"/>
    <cellStyle name="_price_tt&amp;t-25_480407_Q1 2008 - J027 - cash flow conso - WP_(3)Selling and admin Q2_Y2009" xfId="4157" xr:uid="{6E71550B-D0D7-4F6B-8376-0669BF566714}"/>
    <cellStyle name="_price_tt&amp;t-25_480407_Q1 2008 - J027 - cash flow conso - WP_(3)Selling and admin Q2_Y2009 2" xfId="4158" xr:uid="{15F5C478-FEF0-4517-9B21-9C56E00FD5A3}"/>
    <cellStyle name="_price_tt&amp;t-25_480407_Q1 2008 - J027 - cash flow conso - WP_(3)Selling and admin Q2_Y2009_2010_JAS Group_R3_Expenses by nature 2009" xfId="4159" xr:uid="{81646232-5389-4712-93CE-4680DFDA7F1D}"/>
    <cellStyle name="_price_tt&amp;t-25_480407_Q1 2008 - J027 - cash flow conso - WP_(3)Selling and admin Q2_Y2009_Q209_J027_Note group R3" xfId="4160" xr:uid="{1B529905-F50F-4508-8C7C-2F1D5E0642EC}"/>
    <cellStyle name="_price_tt&amp;t-25_480407_Q1 2008 - J027 - cash flow conso - WP_(3)Selling and admin Q2_Y2009_Q209_J027_Note group R3 2" xfId="4161" xr:uid="{142BDF94-BF41-4459-9CE5-2B1DD09CC5F2}"/>
    <cellStyle name="_price_tt&amp;t-25_480407_Q1 2008 - J027 - cash flow conso - WP_(3)Selling and admin Q2_Y2009_Q209_J027_Note group R3_2010_JAS Group_R3_Expenses by nature 2009" xfId="4162" xr:uid="{6AAF87B0-18AA-4BBA-96D7-E6E0E02908EF}"/>
    <cellStyle name="_price_tt&amp;t-25_480407_Q1 2008 - J027 - cash flow conso - WP_2010_Q3_TTT I_Note R3." xfId="4163" xr:uid="{120BD9D3-DAA0-4BE0-A9BB-7567B2715E98}"/>
    <cellStyle name="_price_tt&amp;t-25_480407_Q1 2008 - J027 - cash flow conso - WP_2010_Q4_TTT I_Note R3" xfId="4164" xr:uid="{CB9834D5-9706-4A68-92FE-3EDFB91A9925}"/>
    <cellStyle name="_price_tt&amp;t-25_480407_Q1 2008 - J027 - cash flow conso - WP_detail cash flow" xfId="4165" xr:uid="{DBBD4D66-D898-4B1F-9B41-BF123499B25A}"/>
    <cellStyle name="_price_tt&amp;t-25_480407_Q1 2008 - J027 - cash flow conso - WP_detail cash flow 2" xfId="4166" xr:uid="{E7D5F056-374C-4817-8CD8-6FE840635E30}"/>
    <cellStyle name="_price_tt&amp;t-25_480407_Q1 2008 - J027 - cash flow conso - WP_Note unrealized (update)" xfId="4167" xr:uid="{B50FB340-76AA-468D-8DD7-B7606F04509E}"/>
    <cellStyle name="_price_tt&amp;t-25_480407_Q1 2008 - J027 - cash flow conso - WP_Note unrealized (update) 2" xfId="4168" xr:uid="{83A72EDA-522B-4FD5-A77A-52A7848E86E3}"/>
    <cellStyle name="_price_tt&amp;t-25_480407_Q1 2008 - J027 - cash flow conso - WP_Note unrealized (update) 3" xfId="4169" xr:uid="{07ECD333-95AE-48E2-B3C8-895002C9EF39}"/>
    <cellStyle name="_price_tt&amp;t-25_480407_Q1 2008 - J027 - cash flow conso - WP_Note unrealized (update)_JTS_Note R1_Q2Y2010" xfId="4170" xr:uid="{6465679C-FC42-4AE4-BB6B-CED8C5F2BD21}"/>
    <cellStyle name="_price_tt&amp;t-25_480407_Q1 2008 - J027 - cash flow conso - WP_Note unrealized (update)_JTS_Note R1_Q2Y2010 2" xfId="4171" xr:uid="{85A84212-83D5-4396-A0D8-56DAE4779E6B}"/>
    <cellStyle name="_price_tt&amp;t-25_480407_Q1 2008 - J027 - cash flow conso - WP_Note unrealized (update)_Note_R1_Aging_Q2_11" xfId="4172" xr:uid="{E5BC1B56-178E-421C-A9F4-85AF193189A1}"/>
    <cellStyle name="_price_tt&amp;t-25_480407_Q1 2008 - J027 - cash flow conso - WP_Note unrealized (update)_Note_R1_Aging_Q2_11 2" xfId="4173" xr:uid="{941DAFE1-79D4-455B-AC99-AEE1E125D41B}"/>
    <cellStyle name="_price_tt&amp;t-25_480407_Q1 2008 - J027 - cash flow conso - WP_Note unrealized (update)_Note_R1_Aging_Q3_11" xfId="4174" xr:uid="{F27A96B2-8A13-47DC-9164-9436A2A0D917}"/>
    <cellStyle name="_price_tt&amp;t-25_480407_Q1 2008 - J027 - cash flow conso - WP_Note unrealized (update)_Note_R1_Aging_Q4" xfId="4175" xr:uid="{6D7283B3-AF4D-4909-947F-91C0CEE685D7}"/>
    <cellStyle name="_price_tt&amp;t-25_480407_Q1 2008 - J027 - cash flow conso - WP_Note unrealized (update)_Note_R1_Aging_Q4 2" xfId="4176" xr:uid="{7DAE7E4B-26F3-4D30-8F2A-13372DE55B8A}"/>
    <cellStyle name="_price_tt&amp;t-25_480407_Q1 2008 - J027 - cash flow conso - WP_Note unrealized (update)_Q210_J032_Note R1_Unrealised" xfId="4177" xr:uid="{0E0503EC-1B25-4FB1-8ED6-9D535C23119B}"/>
    <cellStyle name="_price_tt&amp;t-25_480407_Q1 2008 - J027 - cash flow conso - WP_Note unrealized (update)_Q210_J032_Note R1_Unrealised 2" xfId="4178" xr:uid="{5819F0E7-C6D1-4882-BE78-FD558BE38EC7}"/>
    <cellStyle name="_price_tt&amp;t-25_480407_Q1 2008 - J027 - cash flow conso - WP_Note_Cash&amp;Cash equivalent" xfId="4179" xr:uid="{A184E97E-4936-455D-9DFF-5CCC5E3714BA}"/>
    <cellStyle name="_price_tt&amp;t-25_480407_Q1 2008 - J027 - cash flow conso - WP_Q1_09_JAS Group_Note R2" xfId="4180" xr:uid="{791F081F-7D67-4D43-B56E-E8C8F6B11B6C}"/>
    <cellStyle name="_price_tt&amp;t-25_480407_Q1 2008 - J027 - cash flow conso - WP_Q209_J027_Note group R2" xfId="4181" xr:uid="{F041AEB0-0A53-42A7-8337-E06E66EE3BD1}"/>
    <cellStyle name="_price_tt&amp;t-25_480407_Q1 2008 - J027 - cash flow conso - WP_Q2-2010_TTT I_Note R3" xfId="4182" xr:uid="{2A335B9C-FCF7-47AE-848D-66961FF40EB6}"/>
    <cellStyle name="_price_tt&amp;t-25_480407_Q1 2008 - J027 - cash flow conso - WP_Q309_J032_Note R1_Audit (2)" xfId="4183" xr:uid="{55CF13F3-5C45-43C3-AB1C-5A5999BA96D4}"/>
    <cellStyle name="_price_tt&amp;t-25_480407_Q1 2008 - J027 - cash flow conso - WP_Q309_J032_Note R1_Audit (2) 2" xfId="4184" xr:uid="{87C161F2-148C-46A7-9732-C61D6008A980}"/>
    <cellStyle name="_price_tt&amp;t-25_480407_Q1 2008 - J027 - cash flow conso - WP_Q309_J032_Note R1_Audit (2) 3" xfId="4185" xr:uid="{54251E7C-B1FF-4EFD-B9C9-A8ED8A274031}"/>
    <cellStyle name="_price_tt&amp;t-25_480407_Q1 2008 - J027 - cash flow conso - WP_Q309_J032_Note R1_Audit (2)_JTS_Note R1_Q2Y2010" xfId="4186" xr:uid="{9CF484CB-D4FB-40C8-B22A-51ED6D9B3643}"/>
    <cellStyle name="_price_tt&amp;t-25_480407_Q1 2008 - J027 - cash flow conso - WP_Q309_J032_Note R1_Audit (2)_JTS_Note R1_Q2Y2010 2" xfId="4187" xr:uid="{DC27600A-45F5-44F2-841A-6AF82404284C}"/>
    <cellStyle name="_price_tt&amp;t-25_480407_Q1 2008 - J027 - cash flow conso - WP_Q309_J032_Note R1_Audit (2)_Note_R1_Aging_Q2_11" xfId="4188" xr:uid="{F94F42FE-B360-488B-928B-10E1CA3A5F70}"/>
    <cellStyle name="_price_tt&amp;t-25_480407_Q1 2008 - J027 - cash flow conso - WP_Q309_J032_Note R1_Audit (2)_Note_R1_Aging_Q2_11 2" xfId="4189" xr:uid="{98FA9521-0690-4C9F-981F-FAE705B6AF57}"/>
    <cellStyle name="_price_tt&amp;t-25_480407_Q1 2008 - J027 - cash flow conso - WP_Q309_J032_Note R1_Audit (2)_Note_R1_Aging_Q3_11" xfId="4190" xr:uid="{1C28F5F3-015A-416E-A392-0CB6175E3DF3}"/>
    <cellStyle name="_price_tt&amp;t-25_480407_Q1 2008 - J027 - cash flow conso - WP_Q309_J032_Note R1_Audit (2)_Note_R1_Aging_Q4" xfId="4191" xr:uid="{A2FC322D-1E3D-47AB-8FF2-2BF3596A19C1}"/>
    <cellStyle name="_price_tt&amp;t-25_480407_Q1 2008 - J027 - cash flow conso - WP_Q309_J032_Note R1_Audit (2)_Note_R1_Aging_Q4 2" xfId="4192" xr:uid="{215ABDCA-AA93-41C2-950E-E2A61CD7FF12}"/>
    <cellStyle name="_price_tt&amp;t-25_480407_Q1 2008 - J027 - cash flow conso - WP_Q309_J032_Note R1_Audit (2)_Q210_J032_Note R1_Unrealised" xfId="4193" xr:uid="{E4F4F10A-3404-4D1B-A5AC-D6FE41543821}"/>
    <cellStyle name="_price_tt&amp;t-25_480407_Q1 2008 - J027 - cash flow conso - WP_Q309_J032_Note R1_Audit (2)_Q210_J032_Note R1_Unrealised 2" xfId="4194" xr:uid="{D0FE75D4-3B85-4797-9FA0-D4A2E0D4B278}"/>
    <cellStyle name="_price_tt&amp;t-25_480407_Q1 2008 - J027 - JI Group - Note R11" xfId="4195" xr:uid="{2407DC2B-D245-4DD3-8597-691E6500AB93}"/>
    <cellStyle name="_price_tt&amp;t-25_480407_Q1 2008 - J027 - JI Group - Note R11 2" xfId="4196" xr:uid="{E927F1E4-37D0-4DCD-B56D-920F7C2DDE4C}"/>
    <cellStyle name="_price_tt&amp;t-25_480407_Q1 2008 - J027 - JI Group - Note R11 3" xfId="4197" xr:uid="{D41C1FFB-F363-49A1-B7FE-59573ACA855E}"/>
    <cellStyle name="_price_tt&amp;t-25_480407_Q1 2008 - J027 - JI Group - Note R11_(11)unrealised ex.rate" xfId="4198" xr:uid="{1367EC2A-3D5B-407C-BA9C-85CD36A64249}"/>
    <cellStyle name="_price_tt&amp;t-25_480407_Q1 2008 - J027 - JI Group - Note R11_(11)unrealised ex.rate 2" xfId="4199" xr:uid="{7ADFD101-0669-4DF8-8052-5B20335403FA}"/>
    <cellStyle name="_price_tt&amp;t-25_480407_Q1 2008 - J027 - JI Group - Note R11_(11)unrealised ex.rate 3" xfId="4200" xr:uid="{073CFA60-C1C4-4A85-B01E-37B87BB4C3A5}"/>
    <cellStyle name="_price_tt&amp;t-25_480407_Q1 2008 - J027 - JI Group - Note R11_(11)unrealised ex.rate 4" xfId="4201" xr:uid="{796C92AC-E99D-4101-AE8A-B13ED133D0E7}"/>
    <cellStyle name="_price_tt&amp;t-25_480407_Q1 2008 - J027 - JI Group - Note R11_(11)unrealised ex.rate 5" xfId="4202" xr:uid="{6A362231-EA94-4C13-9117-2E852EB0C63B}"/>
    <cellStyle name="_price_tt&amp;t-25_480407_Q1 2008 - J027 - JI Group - Note R11_(11)unrealised ex.rate_(2)Sum of cash&amp;cash equipvalent" xfId="4203" xr:uid="{582C7092-5A00-4F89-A6CB-1C85A627AECF}"/>
    <cellStyle name="_price_tt&amp;t-25_480407_Q1 2008 - J027 - JI Group - Note R11_(11)unrealised ex.rate_(2)Sum of cash&amp;cash equipvalent 2" xfId="4204" xr:uid="{323640D8-F7D2-43A3-B96C-EF0989CB9C7B}"/>
    <cellStyle name="_price_tt&amp;t-25_480407_Q1 2008 - J027 - JI Group - Note R11_(11)unrealised ex.rate_(2)Sum of cash&amp;cash equipvalent 3" xfId="4205" xr:uid="{42BCD5A4-BFD4-4999-83FE-AEB46F93BFCE}"/>
    <cellStyle name="_price_tt&amp;t-25_480407_Q1 2008 - J027 - JI Group - Note R11_(11)unrealised ex.rate_(2)Sum of cash&amp;cash equipvalent 4" xfId="4206" xr:uid="{E027C242-5915-4736-A60A-0C4132E53B11}"/>
    <cellStyle name="_price_tt&amp;t-25_480407_Q1 2008 - J027 - JI Group - Note R11_(11)unrealised ex.rate_(2)Sum of cash&amp;cash equipvalent 5" xfId="4207" xr:uid="{FEE3982F-A4DE-49A4-A181-C0E497D52FE2}"/>
    <cellStyle name="_price_tt&amp;t-25_480407_Q1 2008 - J027 - JI Group - Note R11_(11)unrealised ex.rate_(3)Aging AR" xfId="4208" xr:uid="{D12429F4-226A-44E1-922D-20F691FC08D3}"/>
    <cellStyle name="_price_tt&amp;t-25_480407_Q1 2008 - J027 - JI Group - Note R11_(11)unrealised ex.rate_(3)Aging AR 2" xfId="4209" xr:uid="{FADB73FC-2F7E-4959-ACF5-E6BFF4609C8C}"/>
    <cellStyle name="_price_tt&amp;t-25_480407_Q1 2008 - J027 - JI Group - Note R11_(11)unrealised ex.rate_(3)Aging AR 3" xfId="4210" xr:uid="{8CF96AB3-034B-449E-B266-99E6E24819DE}"/>
    <cellStyle name="_price_tt&amp;t-25_480407_Q1 2008 - J027 - JI Group - Note R11_(11)unrealised ex.rate_(3)Aging AR 4" xfId="4211" xr:uid="{D318C11D-3463-44E5-8FCF-E33E9A30B6C7}"/>
    <cellStyle name="_price_tt&amp;t-25_480407_Q1 2008 - J027 - JI Group - Note R11_(11)unrealised ex.rate_(3)Aging AR 5" xfId="4212" xr:uid="{D7D8E0FB-1DFE-4C39-BBF2-7D93AABEFE80}"/>
    <cellStyle name="_price_tt&amp;t-25_480407_Q1 2008 - J027 - JI Group - Note R11_(12) Detail cash flow" xfId="4213" xr:uid="{32546C70-3A7E-4C5F-92AF-2364771A796A}"/>
    <cellStyle name="_price_tt&amp;t-25_480407_Q1 2008 - J027 - JI Group - Note R11_(3)Selling and admin Q2_Y2009" xfId="4214" xr:uid="{F385C630-9EF1-4E0D-8D04-44D06BE61B88}"/>
    <cellStyle name="_price_tt&amp;t-25_480407_Q1 2008 - J027 - JI Group - Note R11_(3)Selling and admin Q2_Y2009 2" xfId="4215" xr:uid="{A919113F-D1DB-4BC7-A6DE-8551EB9309B7}"/>
    <cellStyle name="_price_tt&amp;t-25_480407_Q1 2008 - J027 - JI Group - Note R11_(3)Selling and admin Q2_Y2009_2010_JAS Group_R3_Expenses by nature 2009" xfId="4216" xr:uid="{FDC2AACE-4EE3-491C-B1B7-56F355E165D2}"/>
    <cellStyle name="_price_tt&amp;t-25_480407_Q1 2008 - J027 - JI Group - Note R11_(3)Selling and admin Q2_Y2009_Q209_J027_Note group R3" xfId="4217" xr:uid="{B4165241-96DC-462E-9723-48A811F06C4E}"/>
    <cellStyle name="_price_tt&amp;t-25_480407_Q1 2008 - J027 - JI Group - Note R11_(3)Selling and admin Q2_Y2009_Q209_J027_Note group R3 2" xfId="4218" xr:uid="{94F3C6AD-9880-445D-A97B-E360F2C28199}"/>
    <cellStyle name="_price_tt&amp;t-25_480407_Q1 2008 - J027 - JI Group - Note R11_(3)Selling and admin Q2_Y2009_Q209_J027_Note group R3_2010_JAS Group_R3_Expenses by nature 2009" xfId="4219" xr:uid="{A0F2865A-8611-4F3E-AFC7-13D0C499574C}"/>
    <cellStyle name="_price_tt&amp;t-25_480407_Q1 2008 - J027 - JI Group - Note R11_2010_Q3_TTT I_Note R3." xfId="4220" xr:uid="{8CAF0FD5-6C0A-49B5-8925-5A492652B7C8}"/>
    <cellStyle name="_price_tt&amp;t-25_480407_Q1 2008 - J027 - JI Group - Note R11_2010_Q4_TTT I_Note R3" xfId="4221" xr:uid="{310E7E27-4968-4E33-B293-60FCBBA07492}"/>
    <cellStyle name="_price_tt&amp;t-25_480407_Q1 2008 - J027 - JI Group - Note R11_detail cash flow" xfId="4222" xr:uid="{4A649821-0E74-4D3F-AF54-9D72D111904C}"/>
    <cellStyle name="_price_tt&amp;t-25_480407_Q1 2008 - J027 - JI Group - Note R11_detail cash flow 2" xfId="4223" xr:uid="{137821E5-0E76-4E5D-A522-5AF62A503913}"/>
    <cellStyle name="_price_tt&amp;t-25_480407_Q1 2008 - J027 - JI Group - Note R11_Note unrealized (update)" xfId="4224" xr:uid="{B4DD7CEE-F294-4A40-BBDE-F3FE38BF24A8}"/>
    <cellStyle name="_price_tt&amp;t-25_480407_Q1 2008 - J027 - JI Group - Note R11_Note unrealized (update) 2" xfId="4225" xr:uid="{FDECFCCA-CFAB-4DC6-B1C8-ACF631356C44}"/>
    <cellStyle name="_price_tt&amp;t-25_480407_Q1 2008 - J027 - JI Group - Note R11_Note unrealized (update) 3" xfId="4226" xr:uid="{E098C1DE-A757-4DB9-B72A-07E9293D441C}"/>
    <cellStyle name="_price_tt&amp;t-25_480407_Q1 2008 - J027 - JI Group - Note R11_Note unrealized (update)_JTS_Note R1_Q2Y2010" xfId="4227" xr:uid="{D4208162-B367-495A-A18E-2E2074F984BD}"/>
    <cellStyle name="_price_tt&amp;t-25_480407_Q1 2008 - J027 - JI Group - Note R11_Note unrealized (update)_JTS_Note R1_Q2Y2010 2" xfId="4228" xr:uid="{371933F4-0B4F-4ABD-B7DA-77545A4864FD}"/>
    <cellStyle name="_price_tt&amp;t-25_480407_Q1 2008 - J027 - JI Group - Note R11_Note unrealized (update)_Note_R1_Aging_Q2_11" xfId="4229" xr:uid="{10CAFE88-0F93-4F4B-BC88-F99ECA5403B5}"/>
    <cellStyle name="_price_tt&amp;t-25_480407_Q1 2008 - J027 - JI Group - Note R11_Note unrealized (update)_Note_R1_Aging_Q2_11 2" xfId="4230" xr:uid="{3DAE135D-8386-4396-AB06-BED58715F900}"/>
    <cellStyle name="_price_tt&amp;t-25_480407_Q1 2008 - J027 - JI Group - Note R11_Note unrealized (update)_Note_R1_Aging_Q3_11" xfId="4231" xr:uid="{F912553D-054A-4883-B2C4-CB579D82A2D1}"/>
    <cellStyle name="_price_tt&amp;t-25_480407_Q1 2008 - J027 - JI Group - Note R11_Note unrealized (update)_Note_R1_Aging_Q4" xfId="4232" xr:uid="{CCFC616A-F31D-44EB-84AD-CD3ADF66A18B}"/>
    <cellStyle name="_price_tt&amp;t-25_480407_Q1 2008 - J027 - JI Group - Note R11_Note unrealized (update)_Note_R1_Aging_Q4 2" xfId="4233" xr:uid="{5D2F4433-CB6C-4BF5-AACD-4F339816FC05}"/>
    <cellStyle name="_price_tt&amp;t-25_480407_Q1 2008 - J027 - JI Group - Note R11_Note unrealized (update)_Q210_J032_Note R1_Unrealised" xfId="4234" xr:uid="{4D9B3DDF-AAD5-4257-A5A1-658DAFB9D3FD}"/>
    <cellStyle name="_price_tt&amp;t-25_480407_Q1 2008 - J027 - JI Group - Note R11_Note unrealized (update)_Q210_J032_Note R1_Unrealised 2" xfId="4235" xr:uid="{71943C04-F167-4E41-839D-D0501774059F}"/>
    <cellStyle name="_price_tt&amp;t-25_480407_Q1 2008 - J027 - JI Group - Note R11_Note_Cash&amp;Cash equivalent" xfId="4236" xr:uid="{C52B931A-D21C-4FF8-A6FB-2D8581CE28D0}"/>
    <cellStyle name="_price_tt&amp;t-25_480407_Q1 2008 - J027 - JI Group - Note R11_Q1_09_JAS Group_Note R2" xfId="4237" xr:uid="{2CEEC2A5-462A-4070-835B-2963736845AF}"/>
    <cellStyle name="_price_tt&amp;t-25_480407_Q1 2008 - J027 - JI Group - Note R11_Q209_J027_Note group R2" xfId="4238" xr:uid="{08B0BCA3-E212-403F-B719-4F1607BEAFC8}"/>
    <cellStyle name="_price_tt&amp;t-25_480407_Q1 2008 - J027 - JI Group - Note R11_Q2-2010_TTT I_Note R3" xfId="4239" xr:uid="{D374D2A3-AC08-431C-B15A-052121A01598}"/>
    <cellStyle name="_price_tt&amp;t-25_480407_Q1 2008 - J027 - JI Group - Note R11_Q309_J032_Note R1_Audit (2)" xfId="4240" xr:uid="{FC547C6B-82D3-482C-B77D-7271B40171D7}"/>
    <cellStyle name="_price_tt&amp;t-25_480407_Q1 2008 - J027 - JI Group - Note R11_Q309_J032_Note R1_Audit (2) 2" xfId="4241" xr:uid="{19F4A194-C61C-4491-98E1-5AF6D4AE23D2}"/>
    <cellStyle name="_price_tt&amp;t-25_480407_Q1 2008 - J027 - JI Group - Note R11_Q309_J032_Note R1_Audit (2) 3" xfId="4242" xr:uid="{1BD5E61D-D549-4EDA-8A92-7D89994E481A}"/>
    <cellStyle name="_price_tt&amp;t-25_480407_Q1 2008 - J027 - JI Group - Note R11_Q309_J032_Note R1_Audit (2)_JTS_Note R1_Q2Y2010" xfId="4243" xr:uid="{7AB525A3-531D-419F-8224-A6A2FEBC8AA8}"/>
    <cellStyle name="_price_tt&amp;t-25_480407_Q1 2008 - J027 - JI Group - Note R11_Q309_J032_Note R1_Audit (2)_JTS_Note R1_Q2Y2010 2" xfId="4244" xr:uid="{3012253C-A460-4774-8367-540B00D2D2A3}"/>
    <cellStyle name="_price_tt&amp;t-25_480407_Q1 2008 - J027 - JI Group - Note R11_Q309_J032_Note R1_Audit (2)_Note_R1_Aging_Q2_11" xfId="4245" xr:uid="{A9075602-68C9-4C3D-80FA-E072BE4E25AE}"/>
    <cellStyle name="_price_tt&amp;t-25_480407_Q1 2008 - J027 - JI Group - Note R11_Q309_J032_Note R1_Audit (2)_Note_R1_Aging_Q2_11 2" xfId="4246" xr:uid="{BC4C61ED-D468-4691-BEFA-17BFE1FC98E6}"/>
    <cellStyle name="_price_tt&amp;t-25_480407_Q1 2008 - J027 - JI Group - Note R11_Q309_J032_Note R1_Audit (2)_Note_R1_Aging_Q3_11" xfId="4247" xr:uid="{77006351-093E-42D2-8F9F-78D45422A14A}"/>
    <cellStyle name="_price_tt&amp;t-25_480407_Q1 2008 - J027 - JI Group - Note R11_Q309_J032_Note R1_Audit (2)_Note_R1_Aging_Q4" xfId="4248" xr:uid="{B1058EA3-FDB5-493C-9CF4-FBBD90709C68}"/>
    <cellStyle name="_price_tt&amp;t-25_480407_Q1 2008 - J027 - JI Group - Note R11_Q309_J032_Note R1_Audit (2)_Note_R1_Aging_Q4 2" xfId="4249" xr:uid="{041011C0-4FA2-4316-A52D-185477AF1AC1}"/>
    <cellStyle name="_price_tt&amp;t-25_480407_Q1 2008 - J027 - JI Group - Note R11_Q309_J032_Note R1_Audit (2)_Q210_J032_Note R1_Unrealised" xfId="4250" xr:uid="{9CB4069B-FE21-415D-9355-3A3C83661F46}"/>
    <cellStyle name="_price_tt&amp;t-25_480407_Q1 2008 - J027 - JI Group - Note R11_Q309_J032_Note R1_Audit (2)_Q210_J032_Note R1_Unrealised 2" xfId="4251" xr:uid="{5569EA91-250D-432A-91F4-B0BA3F18DC17}"/>
    <cellStyle name="_price_tt&amp;t-25_480407_Q1_09_JAS Group_Note R2" xfId="4252" xr:uid="{E9786F27-B948-4112-AFCD-BCD03DA8DAFC}"/>
    <cellStyle name="_price_tt&amp;t-25_480407_Q2 2008 - J027 - JI Group - Note R11" xfId="4253" xr:uid="{1981FD31-628B-4A80-B886-3329B3AD1A4C}"/>
    <cellStyle name="_price_tt&amp;t-25_480407_Q209_J027_Note group R2" xfId="4254" xr:uid="{2C9B7F81-8287-48CB-815E-610AC67E1F53}"/>
    <cellStyle name="_price_tt&amp;t-25_480407_Q2-2010_TTT I_Note R3" xfId="4255" xr:uid="{C9724F74-6191-46F7-BC48-2FC0EC924426}"/>
    <cellStyle name="_price_tt&amp;t-25_480407_Q3 2008 - J027 - JI Group - Note R1" xfId="4256" xr:uid="{FC690E04-9854-49D8-9476-7F7EB7D3815C}"/>
    <cellStyle name="_price_tt&amp;t-25_480407_Q3 2008 - J027 - JI Group - Note R11" xfId="4257" xr:uid="{1EDCC0C8-B3AE-437B-9788-EEBF82B7D2F0}"/>
    <cellStyle name="_price_tt&amp;t-25_480407_Q309_J032_Note R1_Audit (2)" xfId="4258" xr:uid="{63EDACF8-73A8-46AD-8D0B-476939C078A3}"/>
    <cellStyle name="_price_tt&amp;t-25_480407_Q309_J032_Note R1_Audit (2) 2" xfId="4259" xr:uid="{E7F2C68D-1C70-4095-9DB8-A7A172F81C6C}"/>
    <cellStyle name="_price_tt&amp;t-25_480407_Q309_J032_Note R1_Audit (2) 3" xfId="4260" xr:uid="{D5C280AA-D934-4B64-9E23-D71157E76DD2}"/>
    <cellStyle name="_price_tt&amp;t-25_480407_Q309_J032_Note R1_Audit (2)_JTS_Note R1_Q2Y2010" xfId="4261" xr:uid="{DC21C584-E0BB-444A-8C9E-F0C0ED6C8C33}"/>
    <cellStyle name="_price_tt&amp;t-25_480407_Q309_J032_Note R1_Audit (2)_JTS_Note R1_Q2Y2010 2" xfId="4262" xr:uid="{06AACDF4-FDCE-4C69-824F-E5F0A2995F45}"/>
    <cellStyle name="_price_tt&amp;t-25_480407_Q309_J032_Note R1_Audit (2)_Note_R1_Aging_Q2_11" xfId="4263" xr:uid="{C910C833-710A-4CF2-88F9-00E8465344C6}"/>
    <cellStyle name="_price_tt&amp;t-25_480407_Q309_J032_Note R1_Audit (2)_Note_R1_Aging_Q2_11 2" xfId="4264" xr:uid="{4E077F26-03D9-4AC9-9DA1-2BF4C911344B}"/>
    <cellStyle name="_price_tt&amp;t-25_480407_Q309_J032_Note R1_Audit (2)_Note_R1_Aging_Q3_11" xfId="4265" xr:uid="{CFC3C356-B7D0-4801-AC0A-C9A7A313F203}"/>
    <cellStyle name="_price_tt&amp;t-25_480407_Q309_J032_Note R1_Audit (2)_Note_R1_Aging_Q4" xfId="4266" xr:uid="{3760FE61-3B6B-4552-B695-367090A8F3A3}"/>
    <cellStyle name="_price_tt&amp;t-25_480407_Q309_J032_Note R1_Audit (2)_Note_R1_Aging_Q4 2" xfId="4267" xr:uid="{18D0911B-564F-4CB6-827F-47B30E63994C}"/>
    <cellStyle name="_price_tt&amp;t-25_480407_Q309_J032_Note R1_Audit (2)_Q210_J032_Note R1_Unrealised" xfId="4268" xr:uid="{4FD3C9C1-342D-46D7-87C4-7CE307A0D0FA}"/>
    <cellStyle name="_price_tt&amp;t-25_480407_Q309_J032_Note R1_Audit (2)_Q210_J032_Note R1_Unrealised 2" xfId="4269" xr:uid="{613D8D94-E081-4497-B813-56DEAB1A16D4}"/>
    <cellStyle name="_price_tt&amp;t-25_480407_Q3-2011_TTT BB_Note R1" xfId="4270" xr:uid="{D97F2FC1-674E-4AF7-AD24-843E6293AC23}"/>
    <cellStyle name="_price_tt&amp;t-25_480407_R11_Detail cash flow" xfId="4271" xr:uid="{B15DCAEF-B993-463D-8CF5-45A69A5A7961}"/>
    <cellStyle name="_price_tt&amp;t-25_480407_R11_Detail cash flow 2" xfId="4272" xr:uid="{DEA4153E-F690-4642-8328-DF16E41A0A4C}"/>
    <cellStyle name="_price_tt&amp;t-25_480407_R11_Detail cash flow_(2)Sum of cash&amp;cash equivalent" xfId="4273" xr:uid="{80827A68-5EDD-4A7C-BBB5-E6DC45874D33}"/>
    <cellStyle name="_price_tt&amp;t-25_480407_RD" xfId="4274" xr:uid="{1A0089C0-E9DF-4808-BEBB-99DF03B1729A}"/>
    <cellStyle name="_price_tt&amp;t-25_480407_Y2008_JI Group - Note R11" xfId="4275" xr:uid="{E253CC01-FDEC-4156-8000-D0877A494843}"/>
    <cellStyle name="_Price_TTT- DDN 2007 lot 2" xfId="4276" xr:uid="{083A4921-64CE-4009-B798-283510D96C9D}"/>
    <cellStyle name="_Price_TTT- DDN 2007 lot 2 2" xfId="4277" xr:uid="{50296F59-2B2B-4917-AFE2-C3AFDD08FCBD}"/>
    <cellStyle name="_Price_TTT- DDN 2007 lot 3" xfId="4278" xr:uid="{FA5F9EEB-572D-4E87-987A-45BCF3689167}"/>
    <cellStyle name="_Price_TTT- DDN 2007 lot 3 2" xfId="4279" xr:uid="{778FE9FE-2A89-41E9-86FF-5366E20E1E5D}"/>
    <cellStyle name="_PriceBOQ Huawei_2June06" xfId="4280" xr:uid="{51CA21C5-2AF4-488E-9BC2-4D1C031315DF}"/>
    <cellStyle name="_PriceBOQ Huawei_2June06 2" xfId="4281" xr:uid="{E3CE3133-94E1-4843-9FF0-8D2B9D9E2E53}"/>
    <cellStyle name="_price-tt&amp;t-06_C1_FOC_NMS&amp;TE_Vavlue" xfId="4282" xr:uid="{3B121E62-FBF9-4872-9008-C2B8E6E63BBE}"/>
    <cellStyle name="_price-tt&amp;t-06_C1_FOC_NMS&amp;TE_Vavlue 10" xfId="4283" xr:uid="{68CC0E2B-202C-4100-9919-32445FBE3624}"/>
    <cellStyle name="_price-tt&amp;t-06_C1_FOC_NMS&amp;TE_Vavlue 11" xfId="4284" xr:uid="{3513A386-5982-46C2-B0EB-5749C7275C94}"/>
    <cellStyle name="_price-tt&amp;t-06_C1_FOC_NMS&amp;TE_Vavlue 12" xfId="4285" xr:uid="{20879397-38E3-4897-8550-4A14763CAD18}"/>
    <cellStyle name="_price-tt&amp;t-06_C1_FOC_NMS&amp;TE_Vavlue 13" xfId="4286" xr:uid="{21B9CEC3-3237-4DCE-9960-6C5FD5E05AEB}"/>
    <cellStyle name="_price-tt&amp;t-06_C1_FOC_NMS&amp;TE_Vavlue 14" xfId="4287" xr:uid="{D0E74D0E-DC49-49C9-91F3-4A215764D41E}"/>
    <cellStyle name="_price-tt&amp;t-06_C1_FOC_NMS&amp;TE_Vavlue 15" xfId="4288" xr:uid="{865C4625-73E7-49AE-9CA6-A8C3AA65362C}"/>
    <cellStyle name="_price-tt&amp;t-06_C1_FOC_NMS&amp;TE_Vavlue 16" xfId="4289" xr:uid="{948394E6-CD12-4E61-8CD9-EECAE3E18D65}"/>
    <cellStyle name="_price-tt&amp;t-06_C1_FOC_NMS&amp;TE_Vavlue 17" xfId="4290" xr:uid="{9E0AB940-6338-46AC-BDA8-D4896E859A19}"/>
    <cellStyle name="_price-tt&amp;t-06_C1_FOC_NMS&amp;TE_Vavlue 18" xfId="4291" xr:uid="{8829736A-1F01-4E60-A8BA-A7D53A93A30D}"/>
    <cellStyle name="_price-tt&amp;t-06_C1_FOC_NMS&amp;TE_Vavlue 19" xfId="4292" xr:uid="{FBE27A9D-80C1-45CB-B9BE-4D8EAD0B3778}"/>
    <cellStyle name="_price-tt&amp;t-06_C1_FOC_NMS&amp;TE_Vavlue 2" xfId="4293" xr:uid="{012F4DBE-5366-4F25-8696-25F1B7379AD2}"/>
    <cellStyle name="_price-tt&amp;t-06_C1_FOC_NMS&amp;TE_Vavlue 2 2" xfId="4294" xr:uid="{530712BB-227B-4F58-B31E-696BCC9F0094}"/>
    <cellStyle name="_price-tt&amp;t-06_C1_FOC_NMS&amp;TE_Vavlue 2 3" xfId="4295" xr:uid="{E0018D49-E8CF-484B-B6FE-D3B08588B813}"/>
    <cellStyle name="_price-tt&amp;t-06_C1_FOC_NMS&amp;TE_Vavlue 20" xfId="4296" xr:uid="{A70645A9-580B-4397-AC0C-10F97DC918C1}"/>
    <cellStyle name="_price-tt&amp;t-06_C1_FOC_NMS&amp;TE_Vavlue 21" xfId="4297" xr:uid="{69482FC7-AD48-4B76-9035-E07A4E44686F}"/>
    <cellStyle name="_price-tt&amp;t-06_C1_FOC_NMS&amp;TE_Vavlue 22" xfId="4298" xr:uid="{8D3D1E2F-45A4-4E37-9145-FAF26B02EC89}"/>
    <cellStyle name="_price-tt&amp;t-06_C1_FOC_NMS&amp;TE_Vavlue 23" xfId="4299" xr:uid="{5726A45C-ED2D-4E9F-88FC-3A7705FB44AE}"/>
    <cellStyle name="_price-tt&amp;t-06_C1_FOC_NMS&amp;TE_Vavlue 24" xfId="4300" xr:uid="{57BC0791-CCF7-4699-969D-3ADFF4C56B78}"/>
    <cellStyle name="_price-tt&amp;t-06_C1_FOC_NMS&amp;TE_Vavlue 3" xfId="4301" xr:uid="{3B98A49F-3FCB-4B13-9E09-697F0537BFCE}"/>
    <cellStyle name="_price-tt&amp;t-06_C1_FOC_NMS&amp;TE_Vavlue 3 2" xfId="4302" xr:uid="{934A872E-52F8-4B76-83DF-99733487FFA0}"/>
    <cellStyle name="_price-tt&amp;t-06_C1_FOC_NMS&amp;TE_Vavlue 4" xfId="4303" xr:uid="{2B860AA5-BC7C-4A06-8FC9-D14C36B581CF}"/>
    <cellStyle name="_price-tt&amp;t-06_C1_FOC_NMS&amp;TE_Vavlue 5" xfId="4304" xr:uid="{46FA71AE-7C12-4B52-A82F-E2CE21941888}"/>
    <cellStyle name="_price-tt&amp;t-06_C1_FOC_NMS&amp;TE_Vavlue 6" xfId="4305" xr:uid="{61421687-73C2-4588-B7DA-0B43CE927A16}"/>
    <cellStyle name="_price-tt&amp;t-06_C1_FOC_NMS&amp;TE_Vavlue 7" xfId="4306" xr:uid="{A45D0C8B-8902-4985-92CF-8BD50BDFFAF9}"/>
    <cellStyle name="_price-tt&amp;t-06_C1_FOC_NMS&amp;TE_Vavlue 8" xfId="4307" xr:uid="{68FBE02A-3A61-4C7F-86C3-5F2A43DE4567}"/>
    <cellStyle name="_price-tt&amp;t-06_C1_FOC_NMS&amp;TE_Vavlue 9" xfId="4308" xr:uid="{F604DC96-8289-4F50-97D6-4E1371754534}"/>
    <cellStyle name="_price-tt&amp;t-06_C1_FOC_NMS&amp;TE_Vavlue_(11)unrealised ex.rate" xfId="4309" xr:uid="{F77F5756-E454-4C66-ACA2-EFC145D69016}"/>
    <cellStyle name="_price-tt&amp;t-06_C1_FOC_NMS&amp;TE_Vavlue_(11)unrealised ex.rate 2" xfId="4310" xr:uid="{0F1D0319-F552-45D8-9F8D-75D6128D4B83}"/>
    <cellStyle name="_price-tt&amp;t-06_C1_FOC_NMS&amp;TE_Vavlue_(11)unrealised ex.rate 3" xfId="4311" xr:uid="{4A6DCBF5-4796-4E79-B059-030D8730CCA0}"/>
    <cellStyle name="_price-tt&amp;t-06_C1_FOC_NMS&amp;TE_Vavlue_(11)unrealised ex.rate 4" xfId="4312" xr:uid="{07EF1CC6-F941-4A85-BA50-D13DDC4E12AE}"/>
    <cellStyle name="_price-tt&amp;t-06_C1_FOC_NMS&amp;TE_Vavlue_(11)unrealised ex.rate 5" xfId="4313" xr:uid="{7BA265A8-1085-469E-9E14-55288F11A930}"/>
    <cellStyle name="_price-tt&amp;t-06_C1_FOC_NMS&amp;TE_Vavlue_(11)unrealised ex.rate_(2)Sum of cash&amp;cash equipvalent" xfId="4314" xr:uid="{2A6E02F2-5EFE-44E7-891D-012C93A48E7C}"/>
    <cellStyle name="_price-tt&amp;t-06_C1_FOC_NMS&amp;TE_Vavlue_(11)unrealised ex.rate_(2)Sum of cash&amp;cash equipvalent 2" xfId="4315" xr:uid="{2157CDD0-8A3E-48DD-80A6-F1822F116576}"/>
    <cellStyle name="_price-tt&amp;t-06_C1_FOC_NMS&amp;TE_Vavlue_(11)unrealised ex.rate_(2)Sum of cash&amp;cash equipvalent 3" xfId="4316" xr:uid="{2ADAF921-EAB4-4836-8B73-3D841E55B6DE}"/>
    <cellStyle name="_price-tt&amp;t-06_C1_FOC_NMS&amp;TE_Vavlue_(11)unrealised ex.rate_(2)Sum of cash&amp;cash equipvalent 4" xfId="4317" xr:uid="{B9AB9B86-27CF-4A1B-9251-6D8C12ABB022}"/>
    <cellStyle name="_price-tt&amp;t-06_C1_FOC_NMS&amp;TE_Vavlue_(11)unrealised ex.rate_(2)Sum of cash&amp;cash equipvalent 5" xfId="4318" xr:uid="{2F593826-1861-489E-B946-470FC1862AED}"/>
    <cellStyle name="_price-tt&amp;t-06_C1_FOC_NMS&amp;TE_Vavlue_(11)unrealised ex.rate_(3)Aging AR" xfId="4319" xr:uid="{6172A23E-B354-4AA7-9E9A-E0B5C3785553}"/>
    <cellStyle name="_price-tt&amp;t-06_C1_FOC_NMS&amp;TE_Vavlue_(11)unrealised ex.rate_(3)Aging AR 2" xfId="4320" xr:uid="{7237B95F-85DD-4F40-BDB0-A5F52EB3C39E}"/>
    <cellStyle name="_price-tt&amp;t-06_C1_FOC_NMS&amp;TE_Vavlue_(11)unrealised ex.rate_(3)Aging AR 3" xfId="4321" xr:uid="{C309B1F9-AB24-4E47-8877-3B12A35A4DDE}"/>
    <cellStyle name="_price-tt&amp;t-06_C1_FOC_NMS&amp;TE_Vavlue_(11)unrealised ex.rate_(3)Aging AR 4" xfId="4322" xr:uid="{DA61A29E-01DA-47E3-8FD9-EC8A4E35D4D6}"/>
    <cellStyle name="_price-tt&amp;t-06_C1_FOC_NMS&amp;TE_Vavlue_(11)unrealised ex.rate_(3)Aging AR 5" xfId="4323" xr:uid="{D2C077E4-5D26-4D5F-98B4-7DB7984D8746}"/>
    <cellStyle name="_price-tt&amp;t-06_C1_FOC_NMS&amp;TE_Vavlue_(12) Detail cash flow" xfId="4324" xr:uid="{3057B415-07C0-418D-AC48-D52D72DB2183}"/>
    <cellStyle name="_price-tt&amp;t-06_C1_FOC_NMS&amp;TE_Vavlue_(3)Selling and admin Q2_Y2009" xfId="4325" xr:uid="{0CABD5E9-3F2C-4E46-82AD-8389CC2F4776}"/>
    <cellStyle name="_price-tt&amp;t-06_C1_FOC_NMS&amp;TE_Vavlue_(3)Selling and admin Q2_Y2009 2" xfId="4326" xr:uid="{74E398F2-A0A3-4F68-B3A3-3669F99C3F70}"/>
    <cellStyle name="_price-tt&amp;t-06_C1_FOC_NMS&amp;TE_Vavlue_(3)Selling and admin Q2_Y2009_2010_JAS Group_R3_Expenses by nature 2009" xfId="4327" xr:uid="{55C91A77-F401-4AB5-9376-6E412C6D8541}"/>
    <cellStyle name="_price-tt&amp;t-06_C1_FOC_NMS&amp;TE_Vavlue_(3)Selling and admin Q2_Y2009_Q209_J027_Note group R3" xfId="4328" xr:uid="{D0AB0453-8E38-4BEE-983F-788D21266B41}"/>
    <cellStyle name="_price-tt&amp;t-06_C1_FOC_NMS&amp;TE_Vavlue_(3)Selling and admin Q2_Y2009_Q209_J027_Note group R3 2" xfId="4329" xr:uid="{C5E39494-A2C8-4C7F-B464-CD622FCEBE2E}"/>
    <cellStyle name="_price-tt&amp;t-06_C1_FOC_NMS&amp;TE_Vavlue_(3)Selling and admin Q2_Y2009_Q209_J027_Note group R3_2010_JAS Group_R3_Expenses by nature 2009" xfId="4330" xr:uid="{9B247361-0924-421E-B6F2-9A05BE8EE9F3}"/>
    <cellStyle name="_price-tt&amp;t-06_C1_FOC_NMS&amp;TE_Vavlue_2008Q1_JI Group - Note R11" xfId="4331" xr:uid="{1F8DBEE6-246C-4C65-AE7A-352311D002B3}"/>
    <cellStyle name="_price-tt&amp;t-06_C1_FOC_NMS&amp;TE_Vavlue_2008Q1_JI Group - Note R11 2" xfId="4332" xr:uid="{A972309C-2386-42BC-A3C3-74233C140B72}"/>
    <cellStyle name="_price-tt&amp;t-06_C1_FOC_NMS&amp;TE_Vavlue_2008Q1_JI Group - Note R11 3" xfId="4333" xr:uid="{A753EB3B-4A66-413B-A9B6-39D9C8241886}"/>
    <cellStyle name="_price-tt&amp;t-06_C1_FOC_NMS&amp;TE_Vavlue_2008Q1_JI Group - Note R11_(11)unrealised ex.rate" xfId="4334" xr:uid="{13725BB5-B6AD-4698-800C-0C28CCEA8C11}"/>
    <cellStyle name="_price-tt&amp;t-06_C1_FOC_NMS&amp;TE_Vavlue_2008Q1_JI Group - Note R11_(11)unrealised ex.rate 2" xfId="4335" xr:uid="{80A5D9F9-09B0-4483-935D-20865F6774A0}"/>
    <cellStyle name="_price-tt&amp;t-06_C1_FOC_NMS&amp;TE_Vavlue_2008Q1_JI Group - Note R11_(11)unrealised ex.rate 3" xfId="4336" xr:uid="{3F4D4E72-2D3D-4F82-96A8-5F23737C3F32}"/>
    <cellStyle name="_price-tt&amp;t-06_C1_FOC_NMS&amp;TE_Vavlue_2008Q1_JI Group - Note R11_(11)unrealised ex.rate 4" xfId="4337" xr:uid="{399FA9CE-B919-4143-BF52-46F02656581F}"/>
    <cellStyle name="_price-tt&amp;t-06_C1_FOC_NMS&amp;TE_Vavlue_2008Q1_JI Group - Note R11_(11)unrealised ex.rate 5" xfId="4338" xr:uid="{7695F981-5311-4C3D-ACF9-5FD825DD26AD}"/>
    <cellStyle name="_price-tt&amp;t-06_C1_FOC_NMS&amp;TE_Vavlue_2008Q1_JI Group - Note R11_(11)unrealised ex.rate_(2)Sum of cash&amp;cash equipvalent" xfId="4339" xr:uid="{2A06EDFB-5784-406F-86DF-C915D02A14A3}"/>
    <cellStyle name="_price-tt&amp;t-06_C1_FOC_NMS&amp;TE_Vavlue_2008Q1_JI Group - Note R11_(11)unrealised ex.rate_(2)Sum of cash&amp;cash equipvalent 2" xfId="4340" xr:uid="{6BC6F0C0-7BDD-4FCB-8F41-E4E5CC63B305}"/>
    <cellStyle name="_price-tt&amp;t-06_C1_FOC_NMS&amp;TE_Vavlue_2008Q1_JI Group - Note R11_(11)unrealised ex.rate_(2)Sum of cash&amp;cash equipvalent 3" xfId="4341" xr:uid="{9ADAC00E-98D0-4550-881D-2572669D60BB}"/>
    <cellStyle name="_price-tt&amp;t-06_C1_FOC_NMS&amp;TE_Vavlue_2008Q1_JI Group - Note R11_(11)unrealised ex.rate_(2)Sum of cash&amp;cash equipvalent 4" xfId="4342" xr:uid="{37D42C33-98D0-426B-9942-CD0F6320FCCD}"/>
    <cellStyle name="_price-tt&amp;t-06_C1_FOC_NMS&amp;TE_Vavlue_2008Q1_JI Group - Note R11_(11)unrealised ex.rate_(2)Sum of cash&amp;cash equipvalent 5" xfId="4343" xr:uid="{B6C35FE1-CA9F-413E-84A8-93EF916F9419}"/>
    <cellStyle name="_price-tt&amp;t-06_C1_FOC_NMS&amp;TE_Vavlue_2008Q1_JI Group - Note R11_(11)unrealised ex.rate_(3)Aging AR" xfId="4344" xr:uid="{A56D7804-A6E5-4C39-8E50-2B1ADFEC078F}"/>
    <cellStyle name="_price-tt&amp;t-06_C1_FOC_NMS&amp;TE_Vavlue_2008Q1_JI Group - Note R11_(11)unrealised ex.rate_(3)Aging AR 2" xfId="4345" xr:uid="{359F9951-ED52-4F75-9CB6-A6AF87362CFC}"/>
    <cellStyle name="_price-tt&amp;t-06_C1_FOC_NMS&amp;TE_Vavlue_2008Q1_JI Group - Note R11_(11)unrealised ex.rate_(3)Aging AR 3" xfId="4346" xr:uid="{E9945F55-CEDB-4C73-8E76-4467E661DBE8}"/>
    <cellStyle name="_price-tt&amp;t-06_C1_FOC_NMS&amp;TE_Vavlue_2008Q1_JI Group - Note R11_(11)unrealised ex.rate_(3)Aging AR 4" xfId="4347" xr:uid="{00001114-9188-451E-AAF6-DFFE7AE8997A}"/>
    <cellStyle name="_price-tt&amp;t-06_C1_FOC_NMS&amp;TE_Vavlue_2008Q1_JI Group - Note R11_(11)unrealised ex.rate_(3)Aging AR 5" xfId="4348" xr:uid="{C8A2BBC0-FEEC-4716-A02A-A20239F62A9B}"/>
    <cellStyle name="_price-tt&amp;t-06_C1_FOC_NMS&amp;TE_Vavlue_2008Q1_JI Group - Note R11_(12) Detail cash flow" xfId="4349" xr:uid="{14CC6D4B-C6A3-4A73-A3CF-8DB4634975B9}"/>
    <cellStyle name="_price-tt&amp;t-06_C1_FOC_NMS&amp;TE_Vavlue_2008Q1_JI Group - Note R11_(3)Selling and admin Q2_Y2009" xfId="4350" xr:uid="{A5E109C8-9AC4-4C26-A5A6-3A75373B8B7F}"/>
    <cellStyle name="_price-tt&amp;t-06_C1_FOC_NMS&amp;TE_Vavlue_2008Q1_JI Group - Note R11_(3)Selling and admin Q2_Y2009 2" xfId="4351" xr:uid="{3E61B993-CC3A-4DFB-A627-CE62137AB107}"/>
    <cellStyle name="_price-tt&amp;t-06_C1_FOC_NMS&amp;TE_Vavlue_2008Q1_JI Group - Note R11_(3)Selling and admin Q2_Y2009_2010_JAS Group_R3_Expenses by nature 2009" xfId="4352" xr:uid="{9CC24C81-1059-442E-95DC-9D8F959AFDED}"/>
    <cellStyle name="_price-tt&amp;t-06_C1_FOC_NMS&amp;TE_Vavlue_2008Q1_JI Group - Note R11_(3)Selling and admin Q2_Y2009_Q209_J027_Note group R3" xfId="4353" xr:uid="{94E67D28-29D4-46BC-AE32-B80F1AC4CE9D}"/>
    <cellStyle name="_price-tt&amp;t-06_C1_FOC_NMS&amp;TE_Vavlue_2008Q1_JI Group - Note R11_(3)Selling and admin Q2_Y2009_Q209_J027_Note group R3 2" xfId="4354" xr:uid="{D9D8C914-1C3E-4EE9-8829-FBF67BB57649}"/>
    <cellStyle name="_price-tt&amp;t-06_C1_FOC_NMS&amp;TE_Vavlue_2008Q1_JI Group - Note R11_(3)Selling and admin Q2_Y2009_Q209_J027_Note group R3_2010_JAS Group_R3_Expenses by nature 2009" xfId="4355" xr:uid="{90752E9F-3B2D-4C21-8613-6CAA293BB347}"/>
    <cellStyle name="_price-tt&amp;t-06_C1_FOC_NMS&amp;TE_Vavlue_2008Q1_JI Group - Note R11_2010_Q3_TTT I_Note R3." xfId="4356" xr:uid="{7935B097-F9DB-4D0F-8F53-75106707E908}"/>
    <cellStyle name="_price-tt&amp;t-06_C1_FOC_NMS&amp;TE_Vavlue_2008Q1_JI Group - Note R11_2010_Q4_TTT I_Note R3" xfId="4357" xr:uid="{F595BC55-2105-46D2-BAA0-F91758297B56}"/>
    <cellStyle name="_price-tt&amp;t-06_C1_FOC_NMS&amp;TE_Vavlue_2008Q1_JI Group - Note R11_detail cash flow" xfId="4358" xr:uid="{98244D26-2858-4544-8425-FAF52ADDFB82}"/>
    <cellStyle name="_price-tt&amp;t-06_C1_FOC_NMS&amp;TE_Vavlue_2008Q1_JI Group - Note R11_detail cash flow 2" xfId="4359" xr:uid="{9592DDD8-EDCE-4C8C-AA40-410193F83BCF}"/>
    <cellStyle name="_price-tt&amp;t-06_C1_FOC_NMS&amp;TE_Vavlue_2008Q1_JI Group - Note R11_Note unrealized (update)" xfId="4360" xr:uid="{333FD74A-7F95-48A6-AB87-1E3A8FA80AA7}"/>
    <cellStyle name="_price-tt&amp;t-06_C1_FOC_NMS&amp;TE_Vavlue_2008Q1_JI Group - Note R11_Note unrealized (update) 2" xfId="4361" xr:uid="{AC039BE2-F7FD-4654-A5F7-44B203AD7675}"/>
    <cellStyle name="_price-tt&amp;t-06_C1_FOC_NMS&amp;TE_Vavlue_2008Q1_JI Group - Note R11_Note unrealized (update) 3" xfId="4362" xr:uid="{1C2499C5-5180-41C9-A740-D70F770A4ECF}"/>
    <cellStyle name="_price-tt&amp;t-06_C1_FOC_NMS&amp;TE_Vavlue_2008Q1_JI Group - Note R11_Note unrealized (update)_JTS_Note R1_Q2Y2010" xfId="4363" xr:uid="{EABFFE79-4C3F-427D-B034-D06ACE8AD857}"/>
    <cellStyle name="_price-tt&amp;t-06_C1_FOC_NMS&amp;TE_Vavlue_2008Q1_JI Group - Note R11_Note unrealized (update)_JTS_Note R1_Q2Y2010 2" xfId="4364" xr:uid="{E81C0E22-29B6-4BC8-AA3E-41EE655BB1D9}"/>
    <cellStyle name="_price-tt&amp;t-06_C1_FOC_NMS&amp;TE_Vavlue_2008Q1_JI Group - Note R11_Note unrealized (update)_Note_R1_Aging_Q2_11" xfId="4365" xr:uid="{2D9A616F-C003-4964-8FB5-4457EF1BD8C5}"/>
    <cellStyle name="_price-tt&amp;t-06_C1_FOC_NMS&amp;TE_Vavlue_2008Q1_JI Group - Note R11_Note unrealized (update)_Note_R1_Aging_Q2_11 2" xfId="4366" xr:uid="{D8311B48-18E7-467A-B2C7-6C07F05BC7F3}"/>
    <cellStyle name="_price-tt&amp;t-06_C1_FOC_NMS&amp;TE_Vavlue_2008Q1_JI Group - Note R11_Note unrealized (update)_Note_R1_Aging_Q3_11" xfId="4367" xr:uid="{5889D3CD-DB2A-40CA-BB8E-C54065A0419D}"/>
    <cellStyle name="_price-tt&amp;t-06_C1_FOC_NMS&amp;TE_Vavlue_2008Q1_JI Group - Note R11_Note unrealized (update)_Note_R1_Aging_Q4" xfId="4368" xr:uid="{B31AEDF9-8F30-484F-937F-45521F7C5716}"/>
    <cellStyle name="_price-tt&amp;t-06_C1_FOC_NMS&amp;TE_Vavlue_2008Q1_JI Group - Note R11_Note unrealized (update)_Note_R1_Aging_Q4 2" xfId="4369" xr:uid="{EE345B92-FF51-46DF-ABBB-63695AA1AF3E}"/>
    <cellStyle name="_price-tt&amp;t-06_C1_FOC_NMS&amp;TE_Vavlue_2008Q1_JI Group - Note R11_Note unrealized (update)_Q210_J032_Note R1_Unrealised" xfId="4370" xr:uid="{C67AAB92-D9A0-4CD7-95A9-C711743CE8E2}"/>
    <cellStyle name="_price-tt&amp;t-06_C1_FOC_NMS&amp;TE_Vavlue_2008Q1_JI Group - Note R11_Note unrealized (update)_Q210_J032_Note R1_Unrealised 2" xfId="4371" xr:uid="{1A0C6C31-A9BA-4DE2-B4EF-89047366E6F3}"/>
    <cellStyle name="_price-tt&amp;t-06_C1_FOC_NMS&amp;TE_Vavlue_2008Q1_JI Group - Note R11_Note_Cash&amp;Cash equivalent" xfId="4372" xr:uid="{000E221F-BE16-4610-954E-86B7824906F4}"/>
    <cellStyle name="_price-tt&amp;t-06_C1_FOC_NMS&amp;TE_Vavlue_2008Q1_JI Group - Note R11_Q1_09_JAS Group_Note R2" xfId="4373" xr:uid="{8FA3F9C0-7528-440A-BE99-951165248708}"/>
    <cellStyle name="_price-tt&amp;t-06_C1_FOC_NMS&amp;TE_Vavlue_2008Q1_JI Group - Note R11_Q209_J027_Note group R2" xfId="4374" xr:uid="{EBD68A14-957A-4621-87BA-C2F4A27B2029}"/>
    <cellStyle name="_price-tt&amp;t-06_C1_FOC_NMS&amp;TE_Vavlue_2008Q1_JI Group - Note R11_Q2-2010_TTT I_Note R3" xfId="4375" xr:uid="{59840464-94EE-4589-80DF-DF7C89FB8D04}"/>
    <cellStyle name="_price-tt&amp;t-06_C1_FOC_NMS&amp;TE_Vavlue_2008Q1_JI Group - Note R11_Q309_J032_Note R1_Audit (2)" xfId="4376" xr:uid="{0F899449-A77F-43B4-99DA-CFF0603C2F54}"/>
    <cellStyle name="_price-tt&amp;t-06_C1_FOC_NMS&amp;TE_Vavlue_2008Q1_JI Group - Note R11_Q309_J032_Note R1_Audit (2) 2" xfId="4377" xr:uid="{C84DE823-4D4A-4429-ADA6-3072624C564F}"/>
    <cellStyle name="_price-tt&amp;t-06_C1_FOC_NMS&amp;TE_Vavlue_2008Q1_JI Group - Note R11_Q309_J032_Note R1_Audit (2) 3" xfId="4378" xr:uid="{433185DC-FD58-489E-A13E-25B4843C6B73}"/>
    <cellStyle name="_price-tt&amp;t-06_C1_FOC_NMS&amp;TE_Vavlue_2008Q1_JI Group - Note R11_Q309_J032_Note R1_Audit (2)_JTS_Note R1_Q2Y2010" xfId="4379" xr:uid="{60B72983-F152-4D36-A48A-95981BD24A33}"/>
    <cellStyle name="_price-tt&amp;t-06_C1_FOC_NMS&amp;TE_Vavlue_2008Q1_JI Group - Note R11_Q309_J032_Note R1_Audit (2)_JTS_Note R1_Q2Y2010 2" xfId="4380" xr:uid="{55F429C4-21E4-470C-B7C8-BA981D7F1748}"/>
    <cellStyle name="_price-tt&amp;t-06_C1_FOC_NMS&amp;TE_Vavlue_2008Q1_JI Group - Note R11_Q309_J032_Note R1_Audit (2)_Note_R1_Aging_Q2_11" xfId="4381" xr:uid="{32791F24-78CC-4146-90F2-C6BBA54CC8D5}"/>
    <cellStyle name="_price-tt&amp;t-06_C1_FOC_NMS&amp;TE_Vavlue_2008Q1_JI Group - Note R11_Q309_J032_Note R1_Audit (2)_Note_R1_Aging_Q2_11 2" xfId="4382" xr:uid="{A38A97D8-4879-496D-8B63-2747BB66AB78}"/>
    <cellStyle name="_price-tt&amp;t-06_C1_FOC_NMS&amp;TE_Vavlue_2008Q1_JI Group - Note R11_Q309_J032_Note R1_Audit (2)_Note_R1_Aging_Q3_11" xfId="4383" xr:uid="{9EDAEEB0-5BF5-4499-A554-ED5C280176DC}"/>
    <cellStyle name="_price-tt&amp;t-06_C1_FOC_NMS&amp;TE_Vavlue_2008Q1_JI Group - Note R11_Q309_J032_Note R1_Audit (2)_Note_R1_Aging_Q4" xfId="4384" xr:uid="{BCAEA401-A460-41D9-83EF-C369B3DE3166}"/>
    <cellStyle name="_price-tt&amp;t-06_C1_FOC_NMS&amp;TE_Vavlue_2008Q1_JI Group - Note R11_Q309_J032_Note R1_Audit (2)_Note_R1_Aging_Q4 2" xfId="4385" xr:uid="{F6F18A0C-FCDB-4715-8660-9266BD57EC73}"/>
    <cellStyle name="_price-tt&amp;t-06_C1_FOC_NMS&amp;TE_Vavlue_2008Q1_JI Group - Note R11_Q309_J032_Note R1_Audit (2)_Q210_J032_Note R1_Unrealised" xfId="4386" xr:uid="{632EE713-062E-48BE-B3EC-D11FF4F80442}"/>
    <cellStyle name="_price-tt&amp;t-06_C1_FOC_NMS&amp;TE_Vavlue_2008Q1_JI Group - Note R11_Q309_J032_Note R1_Audit (2)_Q210_J032_Note R1_Unrealised 2" xfId="4387" xr:uid="{93856679-7D02-4E5A-86C0-07AB5699C8CC}"/>
    <cellStyle name="_price-tt&amp;t-06_C1_FOC_NMS&amp;TE_Vavlue_2008Q2_JIG_Note R11" xfId="4388" xr:uid="{F31DF9D1-DF7E-4A80-B45D-3E434786FCFF}"/>
    <cellStyle name="_price-tt&amp;t-06_C1_FOC_NMS&amp;TE_Vavlue_2008Q3- J027 - JI Group - Note R1" xfId="4389" xr:uid="{9F278781-0570-4EB0-BE8E-EA623E4BBB30}"/>
    <cellStyle name="_price-tt&amp;t-06_C1_FOC_NMS&amp;TE_Vavlue_2008Q3- J027 - JI Group - Note R1 2" xfId="4390" xr:uid="{82C70D13-C27C-45C9-A3A0-93B50F2DC0E6}"/>
    <cellStyle name="_price-tt&amp;t-06_C1_FOC_NMS&amp;TE_Vavlue_2008Q3- J027 - JI Group - Note R1_Q1_09_JAS Group_Note R2" xfId="4391" xr:uid="{999A0D2C-BB12-4A4D-B389-FB0BE4FF224C}"/>
    <cellStyle name="_price-tt&amp;t-06_C1_FOC_NMS&amp;TE_Vavlue_2008Q3- J027 - JI Group - Note R1_Q209_J027_Note group R2" xfId="4392" xr:uid="{E08BA206-602E-4276-9070-4B386EC751DB}"/>
    <cellStyle name="_price-tt&amp;t-06_C1_FOC_NMS&amp;TE_Vavlue_2010_Q3_TTT I_Note R3." xfId="4393" xr:uid="{B88F06F0-E268-4225-8C1A-1602A6DB4D32}"/>
    <cellStyle name="_price-tt&amp;t-06_C1_FOC_NMS&amp;TE_Vavlue_2010_Q4_TTT I_Note R3" xfId="4394" xr:uid="{1A834020-6F54-4DFA-B2D7-7B1CB4F16FB8}"/>
    <cellStyle name="_price-tt&amp;t-06_C1_FOC_NMS&amp;TE_Vavlue_3-TTTBB Budget 2010 to Dept (2)" xfId="4395" xr:uid="{BC6267D1-E767-4180-8C62-7D26C03851F8}"/>
    <cellStyle name="_price-tt&amp;t-06_C1_FOC_NMS&amp;TE_Vavlue_BS (T)" xfId="4396" xr:uid="{EFD94D11-F2CB-46A1-9196-E62667AE9547}"/>
    <cellStyle name="_price-tt&amp;t-06_C1_FOC_NMS&amp;TE_Vavlue_detail cash flow" xfId="4397" xr:uid="{CFEDEEA0-80B4-42DB-9415-F9BA32E41555}"/>
    <cellStyle name="_price-tt&amp;t-06_C1_FOC_NMS&amp;TE_Vavlue_detail cash flow 2" xfId="4398" xr:uid="{3EFFD051-1B14-492D-8049-8A7B399DCB8B}"/>
    <cellStyle name="_price-tt&amp;t-06_C1_FOC_NMS&amp;TE_Vavlue_Movement CIP" xfId="4399" xr:uid="{38564A38-FD4A-493F-B180-5565528C84EB}"/>
    <cellStyle name="_price-tt&amp;t-06_C1_FOC_NMS&amp;TE_Vavlue_Note unrealized (update)" xfId="4400" xr:uid="{E69996C8-CA92-49C5-B38C-F7E2F351CDE1}"/>
    <cellStyle name="_price-tt&amp;t-06_C1_FOC_NMS&amp;TE_Vavlue_Note unrealized (update) 2" xfId="4401" xr:uid="{88F3E9C2-D5E1-4EAE-8F76-3601DA8B5A06}"/>
    <cellStyle name="_price-tt&amp;t-06_C1_FOC_NMS&amp;TE_Vavlue_Note unrealized (update) 3" xfId="4402" xr:uid="{C6D38F4F-C8DB-4821-926D-3B0927CF2216}"/>
    <cellStyle name="_price-tt&amp;t-06_C1_FOC_NMS&amp;TE_Vavlue_Note unrealized (update)_JTS_Note R1_Q2Y2010" xfId="4403" xr:uid="{B3762FA5-28A6-42A0-AC96-3AC15E4641B9}"/>
    <cellStyle name="_price-tt&amp;t-06_C1_FOC_NMS&amp;TE_Vavlue_Note unrealized (update)_JTS_Note R1_Q2Y2010 2" xfId="4404" xr:uid="{C1910C69-C955-415F-86C9-466F63D9EA87}"/>
    <cellStyle name="_price-tt&amp;t-06_C1_FOC_NMS&amp;TE_Vavlue_Note unrealized (update)_Note_R1_Aging_Q2_11" xfId="4405" xr:uid="{274C5650-AACC-49EB-827F-2C57159A651D}"/>
    <cellStyle name="_price-tt&amp;t-06_C1_FOC_NMS&amp;TE_Vavlue_Note unrealized (update)_Note_R1_Aging_Q2_11 2" xfId="4406" xr:uid="{B6DE3738-1BA8-4CF5-80E0-8EEB7339AA77}"/>
    <cellStyle name="_price-tt&amp;t-06_C1_FOC_NMS&amp;TE_Vavlue_Note unrealized (update)_Note_R1_Aging_Q3_11" xfId="4407" xr:uid="{FA733251-A9C7-4250-B638-8CC2855B1617}"/>
    <cellStyle name="_price-tt&amp;t-06_C1_FOC_NMS&amp;TE_Vavlue_Note unrealized (update)_Note_R1_Aging_Q4" xfId="4408" xr:uid="{6A0CC8EB-6F2E-404E-B0C1-D6C2CCDB6164}"/>
    <cellStyle name="_price-tt&amp;t-06_C1_FOC_NMS&amp;TE_Vavlue_Note unrealized (update)_Note_R1_Aging_Q4 2" xfId="4409" xr:uid="{FA7FCC3F-9ABE-4B87-AE03-0F0743D85FCF}"/>
    <cellStyle name="_price-tt&amp;t-06_C1_FOC_NMS&amp;TE_Vavlue_Note unrealized (update)_Q210_J032_Note R1_Unrealised" xfId="4410" xr:uid="{78EDEBDB-73D9-46AF-84B4-A0A40D34388B}"/>
    <cellStyle name="_price-tt&amp;t-06_C1_FOC_NMS&amp;TE_Vavlue_Note unrealized (update)_Q210_J032_Note R1_Unrealised 2" xfId="4411" xr:uid="{D929622B-BDE3-4D64-811B-42A53D0450AF}"/>
    <cellStyle name="_price-tt&amp;t-06_C1_FOC_NMS&amp;TE_Vavlue_Note_Cash&amp;Cash equivalent" xfId="4412" xr:uid="{35E1939B-F164-4C81-81D1-A72D76FAB774}"/>
    <cellStyle name="_price-tt&amp;t-06_C1_FOC_NMS&amp;TE_Vavlue_only" xfId="4413" xr:uid="{020906DC-A43F-4788-9C47-CC06A2EA3512}"/>
    <cellStyle name="_price-tt&amp;t-06_C1_FOC_NMS&amp;TE_Vavlue_PL" xfId="4414" xr:uid="{EC6E8559-A6F6-48ED-AB52-C288B26F43B2}"/>
    <cellStyle name="_price-tt&amp;t-06_C1_FOC_NMS&amp;TE_Vavlue_Q1 2008 - J027 - cash flow conso - WP" xfId="4415" xr:uid="{8F64985A-33CB-4A63-8ABD-78D371D0BD37}"/>
    <cellStyle name="_price-tt&amp;t-06_C1_FOC_NMS&amp;TE_Vavlue_Q1 2008 - J027 - cash flow conso - WP 2" xfId="4416" xr:uid="{DD651EB9-B414-47E9-AB21-3574AFBA3E4E}"/>
    <cellStyle name="_price-tt&amp;t-06_C1_FOC_NMS&amp;TE_Vavlue_Q1 2008 - J027 - cash flow conso - WP 3" xfId="4417" xr:uid="{C94346BB-7635-43DE-9EBC-1E7F8AF663DE}"/>
    <cellStyle name="_price-tt&amp;t-06_C1_FOC_NMS&amp;TE_Vavlue_Q1 2008 - J027 - cash flow conso - WP_(11)unrealised ex.rate" xfId="4418" xr:uid="{D0D2A637-D40B-4346-9E1C-ED9CF5BDCF4D}"/>
    <cellStyle name="_price-tt&amp;t-06_C1_FOC_NMS&amp;TE_Vavlue_Q1 2008 - J027 - cash flow conso - WP_(11)unrealised ex.rate 2" xfId="4419" xr:uid="{D3780183-1AF9-4C69-AC44-5192C8073DCC}"/>
    <cellStyle name="_price-tt&amp;t-06_C1_FOC_NMS&amp;TE_Vavlue_Q1 2008 - J027 - cash flow conso - WP_(11)unrealised ex.rate 3" xfId="4420" xr:uid="{AB0AC0F3-C372-4487-92F9-8E48C11E30C0}"/>
    <cellStyle name="_price-tt&amp;t-06_C1_FOC_NMS&amp;TE_Vavlue_Q1 2008 - J027 - cash flow conso - WP_(11)unrealised ex.rate 4" xfId="4421" xr:uid="{A52E8EC3-D3B7-4BA6-860B-503D548BA8D9}"/>
    <cellStyle name="_price-tt&amp;t-06_C1_FOC_NMS&amp;TE_Vavlue_Q1 2008 - J027 - cash flow conso - WP_(11)unrealised ex.rate 5" xfId="4422" xr:uid="{59831448-06AD-4AE3-AB40-67BE830D89CF}"/>
    <cellStyle name="_price-tt&amp;t-06_C1_FOC_NMS&amp;TE_Vavlue_Q1 2008 - J027 - cash flow conso - WP_(11)unrealised ex.rate_(2)Sum of cash&amp;cash equipvalent" xfId="4423" xr:uid="{679AF776-C17C-47A2-97FD-A0431F0E9CC2}"/>
    <cellStyle name="_price-tt&amp;t-06_C1_FOC_NMS&amp;TE_Vavlue_Q1 2008 - J027 - cash flow conso - WP_(11)unrealised ex.rate_(2)Sum of cash&amp;cash equipvalent 2" xfId="4424" xr:uid="{B7445445-81AE-434B-8E17-7823D5661D66}"/>
    <cellStyle name="_price-tt&amp;t-06_C1_FOC_NMS&amp;TE_Vavlue_Q1 2008 - J027 - cash flow conso - WP_(11)unrealised ex.rate_(2)Sum of cash&amp;cash equipvalent 3" xfId="4425" xr:uid="{8AF0AD49-145B-48EF-98FA-E5A96EB731C2}"/>
    <cellStyle name="_price-tt&amp;t-06_C1_FOC_NMS&amp;TE_Vavlue_Q1 2008 - J027 - cash flow conso - WP_(11)unrealised ex.rate_(2)Sum of cash&amp;cash equipvalent 4" xfId="4426" xr:uid="{3C2210A8-F292-4474-9AA7-513E94B83D01}"/>
    <cellStyle name="_price-tt&amp;t-06_C1_FOC_NMS&amp;TE_Vavlue_Q1 2008 - J027 - cash flow conso - WP_(11)unrealised ex.rate_(2)Sum of cash&amp;cash equipvalent 5" xfId="4427" xr:uid="{74D9AE06-04E2-403C-8E6E-CAE3A6711578}"/>
    <cellStyle name="_price-tt&amp;t-06_C1_FOC_NMS&amp;TE_Vavlue_Q1 2008 - J027 - cash flow conso - WP_(11)unrealised ex.rate_(3)Aging AR" xfId="4428" xr:uid="{555E1752-7FD1-49EC-A71E-9EBBA9063380}"/>
    <cellStyle name="_price-tt&amp;t-06_C1_FOC_NMS&amp;TE_Vavlue_Q1 2008 - J027 - cash flow conso - WP_(11)unrealised ex.rate_(3)Aging AR 2" xfId="4429" xr:uid="{E994B084-3BB3-471E-88B7-8590DBB0AEA0}"/>
    <cellStyle name="_price-tt&amp;t-06_C1_FOC_NMS&amp;TE_Vavlue_Q1 2008 - J027 - cash flow conso - WP_(11)unrealised ex.rate_(3)Aging AR 3" xfId="4430" xr:uid="{5533E8D7-1777-49BB-9D36-2798855D9C49}"/>
    <cellStyle name="_price-tt&amp;t-06_C1_FOC_NMS&amp;TE_Vavlue_Q1 2008 - J027 - cash flow conso - WP_(11)unrealised ex.rate_(3)Aging AR 4" xfId="4431" xr:uid="{C13B6AB4-70B5-4ACA-8F46-6BA93BEF3DE0}"/>
    <cellStyle name="_price-tt&amp;t-06_C1_FOC_NMS&amp;TE_Vavlue_Q1 2008 - J027 - cash flow conso - WP_(11)unrealised ex.rate_(3)Aging AR 5" xfId="4432" xr:uid="{07EF5521-43E8-477A-88F9-49983904D5D4}"/>
    <cellStyle name="_price-tt&amp;t-06_C1_FOC_NMS&amp;TE_Vavlue_Q1 2008 - J027 - cash flow conso - WP_(12) Detail cash flow" xfId="4433" xr:uid="{9FA40ABD-1D00-45B6-8C44-032C7B061707}"/>
    <cellStyle name="_price-tt&amp;t-06_C1_FOC_NMS&amp;TE_Vavlue_Q1 2008 - J027 - cash flow conso - WP_(3)Selling and admin Q2_Y2009" xfId="4434" xr:uid="{4EABD78D-1A86-4A0B-B52D-139B6BB64F59}"/>
    <cellStyle name="_price-tt&amp;t-06_C1_FOC_NMS&amp;TE_Vavlue_Q1 2008 - J027 - cash flow conso - WP_(3)Selling and admin Q2_Y2009 2" xfId="4435" xr:uid="{0D27FBE0-61ED-4CD1-AF03-AE7357E56091}"/>
    <cellStyle name="_price-tt&amp;t-06_C1_FOC_NMS&amp;TE_Vavlue_Q1 2008 - J027 - cash flow conso - WP_(3)Selling and admin Q2_Y2009_2010_JAS Group_R3_Expenses by nature 2009" xfId="4436" xr:uid="{0F0C8978-52D0-4B3F-9128-6DA124E06A72}"/>
    <cellStyle name="_price-tt&amp;t-06_C1_FOC_NMS&amp;TE_Vavlue_Q1 2008 - J027 - cash flow conso - WP_(3)Selling and admin Q2_Y2009_Q209_J027_Note group R3" xfId="4437" xr:uid="{114C68F5-E6B2-4EF5-BE2F-B1258A650FFE}"/>
    <cellStyle name="_price-tt&amp;t-06_C1_FOC_NMS&amp;TE_Vavlue_Q1 2008 - J027 - cash flow conso - WP_(3)Selling and admin Q2_Y2009_Q209_J027_Note group R3 2" xfId="4438" xr:uid="{9DE86BFD-49EF-428A-8676-CE628CB6A074}"/>
    <cellStyle name="_price-tt&amp;t-06_C1_FOC_NMS&amp;TE_Vavlue_Q1 2008 - J027 - cash flow conso - WP_(3)Selling and admin Q2_Y2009_Q209_J027_Note group R3_2010_JAS Group_R3_Expenses by nature 2009" xfId="4439" xr:uid="{2C7DBD30-065C-4E54-869F-DF52B3B50AAD}"/>
    <cellStyle name="_price-tt&amp;t-06_C1_FOC_NMS&amp;TE_Vavlue_Q1 2008 - J027 - cash flow conso - WP_2010_Q3_TTT I_Note R3." xfId="4440" xr:uid="{FF84284A-A10D-4CB7-B024-EC633C45309B}"/>
    <cellStyle name="_price-tt&amp;t-06_C1_FOC_NMS&amp;TE_Vavlue_Q1 2008 - J027 - cash flow conso - WP_2010_Q4_TTT I_Note R3" xfId="4441" xr:uid="{B65E5125-BD5F-4267-8898-1B14D59A177D}"/>
    <cellStyle name="_price-tt&amp;t-06_C1_FOC_NMS&amp;TE_Vavlue_Q1 2008 - J027 - cash flow conso - WP_detail cash flow" xfId="4442" xr:uid="{FBD4762C-0AA1-4C35-A483-8551FB2FCE23}"/>
    <cellStyle name="_price-tt&amp;t-06_C1_FOC_NMS&amp;TE_Vavlue_Q1 2008 - J027 - cash flow conso - WP_detail cash flow 2" xfId="4443" xr:uid="{A59390A9-50C6-451A-B2E2-67D73655202C}"/>
    <cellStyle name="_price-tt&amp;t-06_C1_FOC_NMS&amp;TE_Vavlue_Q1 2008 - J027 - cash flow conso - WP_Note unrealized (update)" xfId="4444" xr:uid="{61DC85D6-C217-4709-ACCF-8E9C0E81CEE6}"/>
    <cellStyle name="_price-tt&amp;t-06_C1_FOC_NMS&amp;TE_Vavlue_Q1 2008 - J027 - cash flow conso - WP_Note unrealized (update) 2" xfId="4445" xr:uid="{97669CB9-0710-493D-BF13-B558EC5069D2}"/>
    <cellStyle name="_price-tt&amp;t-06_C1_FOC_NMS&amp;TE_Vavlue_Q1 2008 - J027 - cash flow conso - WP_Note unrealized (update) 3" xfId="4446" xr:uid="{D0E5C578-E1E8-4CF5-9551-782CF0885C88}"/>
    <cellStyle name="_price-tt&amp;t-06_C1_FOC_NMS&amp;TE_Vavlue_Q1 2008 - J027 - cash flow conso - WP_Note unrealized (update)_JTS_Note R1_Q2Y2010" xfId="4447" xr:uid="{56DDA505-C99E-4019-ADDF-B8C076318ECD}"/>
    <cellStyle name="_price-tt&amp;t-06_C1_FOC_NMS&amp;TE_Vavlue_Q1 2008 - J027 - cash flow conso - WP_Note unrealized (update)_JTS_Note R1_Q2Y2010 2" xfId="4448" xr:uid="{D243DC8D-F648-4D9A-ADE7-B85E42D44D14}"/>
    <cellStyle name="_price-tt&amp;t-06_C1_FOC_NMS&amp;TE_Vavlue_Q1 2008 - J027 - cash flow conso - WP_Note unrealized (update)_Note_R1_Aging_Q2_11" xfId="4449" xr:uid="{F4222495-52AE-4B24-AE93-7831451A27DC}"/>
    <cellStyle name="_price-tt&amp;t-06_C1_FOC_NMS&amp;TE_Vavlue_Q1 2008 - J027 - cash flow conso - WP_Note unrealized (update)_Note_R1_Aging_Q2_11 2" xfId="4450" xr:uid="{D7EF771C-472E-4ABA-818B-20F0D2274174}"/>
    <cellStyle name="_price-tt&amp;t-06_C1_FOC_NMS&amp;TE_Vavlue_Q1 2008 - J027 - cash flow conso - WP_Note unrealized (update)_Note_R1_Aging_Q3_11" xfId="4451" xr:uid="{F28A38F0-6683-4C02-AF1B-E3C5A4E391BC}"/>
    <cellStyle name="_price-tt&amp;t-06_C1_FOC_NMS&amp;TE_Vavlue_Q1 2008 - J027 - cash flow conso - WP_Note unrealized (update)_Note_R1_Aging_Q4" xfId="4452" xr:uid="{4178E081-4898-4040-9E27-CCE3E316533C}"/>
    <cellStyle name="_price-tt&amp;t-06_C1_FOC_NMS&amp;TE_Vavlue_Q1 2008 - J027 - cash flow conso - WP_Note unrealized (update)_Note_R1_Aging_Q4 2" xfId="4453" xr:uid="{92CF8AC8-90B7-4978-889A-BB164BAA753F}"/>
    <cellStyle name="_price-tt&amp;t-06_C1_FOC_NMS&amp;TE_Vavlue_Q1 2008 - J027 - cash flow conso - WP_Note unrealized (update)_Q210_J032_Note R1_Unrealised" xfId="4454" xr:uid="{889D7A8B-9E01-421F-B322-670A0061569F}"/>
    <cellStyle name="_price-tt&amp;t-06_C1_FOC_NMS&amp;TE_Vavlue_Q1 2008 - J027 - cash flow conso - WP_Note unrealized (update)_Q210_J032_Note R1_Unrealised 2" xfId="4455" xr:uid="{70C8E541-5854-41FD-B6DF-557948C31E46}"/>
    <cellStyle name="_price-tt&amp;t-06_C1_FOC_NMS&amp;TE_Vavlue_Q1 2008 - J027 - cash flow conso - WP_Note_Cash&amp;Cash equivalent" xfId="4456" xr:uid="{D01BFEE9-AD0D-403F-9771-9C12ECEEB7EB}"/>
    <cellStyle name="_price-tt&amp;t-06_C1_FOC_NMS&amp;TE_Vavlue_Q1 2008 - J027 - cash flow conso - WP_Q1_09_JAS Group_Note R2" xfId="4457" xr:uid="{94E68982-EE91-466F-ACB8-3D6828302D7B}"/>
    <cellStyle name="_price-tt&amp;t-06_C1_FOC_NMS&amp;TE_Vavlue_Q1 2008 - J027 - cash flow conso - WP_Q209_J027_Note group R2" xfId="4458" xr:uid="{DF6A19D5-BAB7-4195-99EF-4C98AA5268EA}"/>
    <cellStyle name="_price-tt&amp;t-06_C1_FOC_NMS&amp;TE_Vavlue_Q1 2008 - J027 - cash flow conso - WP_Q2-2010_TTT I_Note R3" xfId="4459" xr:uid="{0EDD13AE-29B3-4318-B0F7-7BCA51B657C0}"/>
    <cellStyle name="_price-tt&amp;t-06_C1_FOC_NMS&amp;TE_Vavlue_Q1 2008 - J027 - cash flow conso - WP_Q309_J032_Note R1_Audit (2)" xfId="4460" xr:uid="{BB3D424C-B41A-4A9D-8297-435BDC33EB63}"/>
    <cellStyle name="_price-tt&amp;t-06_C1_FOC_NMS&amp;TE_Vavlue_Q1 2008 - J027 - cash flow conso - WP_Q309_J032_Note R1_Audit (2) 2" xfId="4461" xr:uid="{BD89912B-684B-4D57-BA1C-9F1B0F2A90A4}"/>
    <cellStyle name="_price-tt&amp;t-06_C1_FOC_NMS&amp;TE_Vavlue_Q1 2008 - J027 - cash flow conso - WP_Q309_J032_Note R1_Audit (2) 3" xfId="4462" xr:uid="{ACF52048-60AC-4825-B5CC-C671DCB968D4}"/>
    <cellStyle name="_price-tt&amp;t-06_C1_FOC_NMS&amp;TE_Vavlue_Q1 2008 - J027 - cash flow conso - WP_Q309_J032_Note R1_Audit (2)_JTS_Note R1_Q2Y2010" xfId="4463" xr:uid="{0638384F-7AA7-4578-9BA7-9E4D88A244ED}"/>
    <cellStyle name="_price-tt&amp;t-06_C1_FOC_NMS&amp;TE_Vavlue_Q1 2008 - J027 - cash flow conso - WP_Q309_J032_Note R1_Audit (2)_JTS_Note R1_Q2Y2010 2" xfId="4464" xr:uid="{9F0D6CD8-13F0-4DCB-AA3B-CAEC2840084B}"/>
    <cellStyle name="_price-tt&amp;t-06_C1_FOC_NMS&amp;TE_Vavlue_Q1 2008 - J027 - cash flow conso - WP_Q309_J032_Note R1_Audit (2)_Note_R1_Aging_Q2_11" xfId="4465" xr:uid="{103CF004-8A34-4A16-B64B-DF04CFD15A6B}"/>
    <cellStyle name="_price-tt&amp;t-06_C1_FOC_NMS&amp;TE_Vavlue_Q1 2008 - J027 - cash flow conso - WP_Q309_J032_Note R1_Audit (2)_Note_R1_Aging_Q2_11 2" xfId="4466" xr:uid="{7404788B-824C-4FF5-BFC5-9EB1EA90F892}"/>
    <cellStyle name="_price-tt&amp;t-06_C1_FOC_NMS&amp;TE_Vavlue_Q1 2008 - J027 - cash flow conso - WP_Q309_J032_Note R1_Audit (2)_Note_R1_Aging_Q3_11" xfId="4467" xr:uid="{23D75FAC-F81F-4850-84F2-83078D26688B}"/>
    <cellStyle name="_price-tt&amp;t-06_C1_FOC_NMS&amp;TE_Vavlue_Q1 2008 - J027 - cash flow conso - WP_Q309_J032_Note R1_Audit (2)_Note_R1_Aging_Q4" xfId="4468" xr:uid="{12861210-0D53-4EE0-8C2E-32F1E07716BA}"/>
    <cellStyle name="_price-tt&amp;t-06_C1_FOC_NMS&amp;TE_Vavlue_Q1 2008 - J027 - cash flow conso - WP_Q309_J032_Note R1_Audit (2)_Note_R1_Aging_Q4 2" xfId="4469" xr:uid="{58500466-74CC-457F-9F95-6167DE30216A}"/>
    <cellStyle name="_price-tt&amp;t-06_C1_FOC_NMS&amp;TE_Vavlue_Q1 2008 - J027 - cash flow conso - WP_Q309_J032_Note R1_Audit (2)_Q210_J032_Note R1_Unrealised" xfId="4470" xr:uid="{18243481-1112-4387-BEBD-98B26D8A59E5}"/>
    <cellStyle name="_price-tt&amp;t-06_C1_FOC_NMS&amp;TE_Vavlue_Q1 2008 - J027 - cash flow conso - WP_Q309_J032_Note R1_Audit (2)_Q210_J032_Note R1_Unrealised 2" xfId="4471" xr:uid="{9D17E945-CFBC-4430-BA3A-F7FE4311D266}"/>
    <cellStyle name="_price-tt&amp;t-06_C1_FOC_NMS&amp;TE_Vavlue_Q1 2008 - J027 - JI Group - Note R11" xfId="4472" xr:uid="{B9487AE2-A3CF-4DF4-90C6-25A1A5156F09}"/>
    <cellStyle name="_price-tt&amp;t-06_C1_FOC_NMS&amp;TE_Vavlue_Q1 2008 - J027 - JI Group - Note R11 2" xfId="4473" xr:uid="{1CE3FCA9-8530-4869-BEB4-65A02F22C423}"/>
    <cellStyle name="_price-tt&amp;t-06_C1_FOC_NMS&amp;TE_Vavlue_Q1 2008 - J027 - JI Group - Note R11 3" xfId="4474" xr:uid="{E3E70899-EAEE-4CB1-8C1C-88FAF457021A}"/>
    <cellStyle name="_price-tt&amp;t-06_C1_FOC_NMS&amp;TE_Vavlue_Q1 2008 - J027 - JI Group - Note R11_(11)unrealised ex.rate" xfId="4475" xr:uid="{C34A588E-D126-44E8-8D8E-A30CA7523F31}"/>
    <cellStyle name="_price-tt&amp;t-06_C1_FOC_NMS&amp;TE_Vavlue_Q1 2008 - J027 - JI Group - Note R11_(11)unrealised ex.rate 2" xfId="4476" xr:uid="{725840C6-22E2-40B4-808C-46360C75AF33}"/>
    <cellStyle name="_price-tt&amp;t-06_C1_FOC_NMS&amp;TE_Vavlue_Q1 2008 - J027 - JI Group - Note R11_(11)unrealised ex.rate 3" xfId="4477" xr:uid="{2329ED2C-F8CC-47E4-96A6-4778561DE6F5}"/>
    <cellStyle name="_price-tt&amp;t-06_C1_FOC_NMS&amp;TE_Vavlue_Q1 2008 - J027 - JI Group - Note R11_(11)unrealised ex.rate 4" xfId="4478" xr:uid="{1BB7DD87-6DA5-4983-A907-22576F0B9E3B}"/>
    <cellStyle name="_price-tt&amp;t-06_C1_FOC_NMS&amp;TE_Vavlue_Q1 2008 - J027 - JI Group - Note R11_(11)unrealised ex.rate 5" xfId="4479" xr:uid="{983523E4-59A5-4E12-A384-FC9DDCFE70F2}"/>
    <cellStyle name="_price-tt&amp;t-06_C1_FOC_NMS&amp;TE_Vavlue_Q1 2008 - J027 - JI Group - Note R11_(11)unrealised ex.rate_(2)Sum of cash&amp;cash equipvalent" xfId="4480" xr:uid="{79470578-9605-46BD-A37E-8027E94C0A27}"/>
    <cellStyle name="_price-tt&amp;t-06_C1_FOC_NMS&amp;TE_Vavlue_Q1 2008 - J027 - JI Group - Note R11_(11)unrealised ex.rate_(2)Sum of cash&amp;cash equipvalent 2" xfId="4481" xr:uid="{8E0536D7-996E-49DB-A85C-18CB1F762760}"/>
    <cellStyle name="_price-tt&amp;t-06_C1_FOC_NMS&amp;TE_Vavlue_Q1 2008 - J027 - JI Group - Note R11_(11)unrealised ex.rate_(2)Sum of cash&amp;cash equipvalent 3" xfId="4482" xr:uid="{B8EB116B-1AB7-431A-B1A8-B2202E1BF1F6}"/>
    <cellStyle name="_price-tt&amp;t-06_C1_FOC_NMS&amp;TE_Vavlue_Q1 2008 - J027 - JI Group - Note R11_(11)unrealised ex.rate_(2)Sum of cash&amp;cash equipvalent 4" xfId="4483" xr:uid="{7D39F476-35A1-4ECF-AD8B-B7E3B8EE4752}"/>
    <cellStyle name="_price-tt&amp;t-06_C1_FOC_NMS&amp;TE_Vavlue_Q1 2008 - J027 - JI Group - Note R11_(11)unrealised ex.rate_(2)Sum of cash&amp;cash equipvalent 5" xfId="4484" xr:uid="{AE3A81D7-FCD0-4807-883F-9DCF1EA5A51E}"/>
    <cellStyle name="_price-tt&amp;t-06_C1_FOC_NMS&amp;TE_Vavlue_Q1 2008 - J027 - JI Group - Note R11_(11)unrealised ex.rate_(3)Aging AR" xfId="4485" xr:uid="{ECF8F2C5-1731-452E-A294-6F6E4FA9ED24}"/>
    <cellStyle name="_price-tt&amp;t-06_C1_FOC_NMS&amp;TE_Vavlue_Q1 2008 - J027 - JI Group - Note R11_(11)unrealised ex.rate_(3)Aging AR 2" xfId="4486" xr:uid="{2C42CE5F-CA3A-4498-8AB2-DEEFB22F0718}"/>
    <cellStyle name="_price-tt&amp;t-06_C1_FOC_NMS&amp;TE_Vavlue_Q1 2008 - J027 - JI Group - Note R11_(11)unrealised ex.rate_(3)Aging AR 3" xfId="4487" xr:uid="{0C7BA51E-F02D-4C49-8CB0-E10E8394B1C1}"/>
    <cellStyle name="_price-tt&amp;t-06_C1_FOC_NMS&amp;TE_Vavlue_Q1 2008 - J027 - JI Group - Note R11_(11)unrealised ex.rate_(3)Aging AR 4" xfId="4488" xr:uid="{E5679E6E-B964-4A36-92A1-0271B58E236D}"/>
    <cellStyle name="_price-tt&amp;t-06_C1_FOC_NMS&amp;TE_Vavlue_Q1 2008 - J027 - JI Group - Note R11_(11)unrealised ex.rate_(3)Aging AR 5" xfId="4489" xr:uid="{A310915D-8353-48D5-AEE7-E47DEACF30F2}"/>
    <cellStyle name="_price-tt&amp;t-06_C1_FOC_NMS&amp;TE_Vavlue_Q1 2008 - J027 - JI Group - Note R11_(12) Detail cash flow" xfId="4490" xr:uid="{03E1551C-050E-42C2-91D3-BFB1BF9B6AD3}"/>
    <cellStyle name="_price-tt&amp;t-06_C1_FOC_NMS&amp;TE_Vavlue_Q1 2008 - J027 - JI Group - Note R11_(3)Selling and admin Q2_Y2009" xfId="4491" xr:uid="{E945CDA3-0E13-4F0E-8C0E-3861E96C0257}"/>
    <cellStyle name="_price-tt&amp;t-06_C1_FOC_NMS&amp;TE_Vavlue_Q1 2008 - J027 - JI Group - Note R11_(3)Selling and admin Q2_Y2009 2" xfId="4492" xr:uid="{EF23F04A-A15A-4F93-8D25-83E39F63ABEB}"/>
    <cellStyle name="_price-tt&amp;t-06_C1_FOC_NMS&amp;TE_Vavlue_Q1 2008 - J027 - JI Group - Note R11_(3)Selling and admin Q2_Y2009_2010_JAS Group_R3_Expenses by nature 2009" xfId="4493" xr:uid="{A2FC0BA2-4969-49ED-AFE2-15ADF55F919F}"/>
    <cellStyle name="_price-tt&amp;t-06_C1_FOC_NMS&amp;TE_Vavlue_Q1 2008 - J027 - JI Group - Note R11_(3)Selling and admin Q2_Y2009_Q209_J027_Note group R3" xfId="4494" xr:uid="{D65F7B48-F27E-4081-8B7F-365515330A36}"/>
    <cellStyle name="_price-tt&amp;t-06_C1_FOC_NMS&amp;TE_Vavlue_Q1 2008 - J027 - JI Group - Note R11_(3)Selling and admin Q2_Y2009_Q209_J027_Note group R3 2" xfId="4495" xr:uid="{FAB0621C-7CDE-4691-97CD-4D7D5C6E3362}"/>
    <cellStyle name="_price-tt&amp;t-06_C1_FOC_NMS&amp;TE_Vavlue_Q1 2008 - J027 - JI Group - Note R11_(3)Selling and admin Q2_Y2009_Q209_J027_Note group R3_2010_JAS Group_R3_Expenses by nature 2009" xfId="4496" xr:uid="{2B4905A8-876E-45BD-B0F0-50EF28FE261E}"/>
    <cellStyle name="_price-tt&amp;t-06_C1_FOC_NMS&amp;TE_Vavlue_Q1 2008 - J027 - JI Group - Note R11_2010_Q3_TTT I_Note R3." xfId="4497" xr:uid="{B653FDD2-8FFD-4B18-8F24-30A6BE6B9CA5}"/>
    <cellStyle name="_price-tt&amp;t-06_C1_FOC_NMS&amp;TE_Vavlue_Q1 2008 - J027 - JI Group - Note R11_2010_Q4_TTT I_Note R3" xfId="4498" xr:uid="{7728C652-862C-43D5-B09E-E5399D6A42F8}"/>
    <cellStyle name="_price-tt&amp;t-06_C1_FOC_NMS&amp;TE_Vavlue_Q1 2008 - J027 - JI Group - Note R11_detail cash flow" xfId="4499" xr:uid="{EEA89E6B-2D69-41A0-A967-BCB83302D815}"/>
    <cellStyle name="_price-tt&amp;t-06_C1_FOC_NMS&amp;TE_Vavlue_Q1 2008 - J027 - JI Group - Note R11_detail cash flow 2" xfId="4500" xr:uid="{31EA56CB-E633-4688-9E01-92332F3757AA}"/>
    <cellStyle name="_price-tt&amp;t-06_C1_FOC_NMS&amp;TE_Vavlue_Q1 2008 - J027 - JI Group - Note R11_Note unrealized (update)" xfId="4501" xr:uid="{48272333-E2A3-4332-8623-71791E859B14}"/>
    <cellStyle name="_price-tt&amp;t-06_C1_FOC_NMS&amp;TE_Vavlue_Q1 2008 - J027 - JI Group - Note R11_Note unrealized (update) 2" xfId="4502" xr:uid="{B8EF2388-E390-4A0D-AD91-85E1C3694114}"/>
    <cellStyle name="_price-tt&amp;t-06_C1_FOC_NMS&amp;TE_Vavlue_Q1 2008 - J027 - JI Group - Note R11_Note unrealized (update) 3" xfId="4503" xr:uid="{5FFB42DE-8530-4D0E-8A83-B5DE2EA9A86D}"/>
    <cellStyle name="_price-tt&amp;t-06_C1_FOC_NMS&amp;TE_Vavlue_Q1 2008 - J027 - JI Group - Note R11_Note unrealized (update)_JTS_Note R1_Q2Y2010" xfId="4504" xr:uid="{538767EF-B19C-4969-BE2C-A50571B03EA9}"/>
    <cellStyle name="_price-tt&amp;t-06_C1_FOC_NMS&amp;TE_Vavlue_Q1 2008 - J027 - JI Group - Note R11_Note unrealized (update)_JTS_Note R1_Q2Y2010 2" xfId="4505" xr:uid="{90163814-17DB-480F-B91E-AB84556C5914}"/>
    <cellStyle name="_price-tt&amp;t-06_C1_FOC_NMS&amp;TE_Vavlue_Q1 2008 - J027 - JI Group - Note R11_Note unrealized (update)_Note_R1_Aging_Q2_11" xfId="4506" xr:uid="{260AF404-95AF-4F6D-A1B5-2A5CDA21EB5D}"/>
    <cellStyle name="_price-tt&amp;t-06_C1_FOC_NMS&amp;TE_Vavlue_Q1 2008 - J027 - JI Group - Note R11_Note unrealized (update)_Note_R1_Aging_Q2_11 2" xfId="4507" xr:uid="{E29F1A8C-2478-49AA-BBBF-C86B4F081581}"/>
    <cellStyle name="_price-tt&amp;t-06_C1_FOC_NMS&amp;TE_Vavlue_Q1 2008 - J027 - JI Group - Note R11_Note unrealized (update)_Note_R1_Aging_Q3_11" xfId="4508" xr:uid="{DA46318F-577A-43AC-B368-1F6F8146C5D2}"/>
    <cellStyle name="_price-tt&amp;t-06_C1_FOC_NMS&amp;TE_Vavlue_Q1 2008 - J027 - JI Group - Note R11_Note unrealized (update)_Note_R1_Aging_Q4" xfId="4509" xr:uid="{2923AC7D-E51E-4B20-B0B6-4246186BE1D2}"/>
    <cellStyle name="_price-tt&amp;t-06_C1_FOC_NMS&amp;TE_Vavlue_Q1 2008 - J027 - JI Group - Note R11_Note unrealized (update)_Note_R1_Aging_Q4 2" xfId="4510" xr:uid="{F9E241C5-D36B-4937-AF7A-B19EEF01337B}"/>
    <cellStyle name="_price-tt&amp;t-06_C1_FOC_NMS&amp;TE_Vavlue_Q1 2008 - J027 - JI Group - Note R11_Note unrealized (update)_Q210_J032_Note R1_Unrealised" xfId="4511" xr:uid="{FEAFAABE-25DC-46FE-B258-F3F38A31DA9F}"/>
    <cellStyle name="_price-tt&amp;t-06_C1_FOC_NMS&amp;TE_Vavlue_Q1 2008 - J027 - JI Group - Note R11_Note unrealized (update)_Q210_J032_Note R1_Unrealised 2" xfId="4512" xr:uid="{3D467913-C5D9-434E-BE95-FF65743237D4}"/>
    <cellStyle name="_price-tt&amp;t-06_C1_FOC_NMS&amp;TE_Vavlue_Q1 2008 - J027 - JI Group - Note R11_Note_Cash&amp;Cash equivalent" xfId="4513" xr:uid="{78809009-2229-4F58-AF3E-EE0A2301FC69}"/>
    <cellStyle name="_price-tt&amp;t-06_C1_FOC_NMS&amp;TE_Vavlue_Q1 2008 - J027 - JI Group - Note R11_Q1_09_JAS Group_Note R2" xfId="4514" xr:uid="{F122CA79-3F6F-4DDB-9B25-27212235975C}"/>
    <cellStyle name="_price-tt&amp;t-06_C1_FOC_NMS&amp;TE_Vavlue_Q1 2008 - J027 - JI Group - Note R11_Q209_J027_Note group R2" xfId="4515" xr:uid="{F15F5F14-A9E8-4730-930C-E65E6B81A1CF}"/>
    <cellStyle name="_price-tt&amp;t-06_C1_FOC_NMS&amp;TE_Vavlue_Q1 2008 - J027 - JI Group - Note R11_Q2-2010_TTT I_Note R3" xfId="4516" xr:uid="{215A325D-A44A-41FB-81B3-43097DD682B2}"/>
    <cellStyle name="_price-tt&amp;t-06_C1_FOC_NMS&amp;TE_Vavlue_Q1 2008 - J027 - JI Group - Note R11_Q309_J032_Note R1_Audit (2)" xfId="4517" xr:uid="{61BCDCA9-D5DE-4FC9-9DF3-B693539E4C39}"/>
    <cellStyle name="_price-tt&amp;t-06_C1_FOC_NMS&amp;TE_Vavlue_Q1 2008 - J027 - JI Group - Note R11_Q309_J032_Note R1_Audit (2) 2" xfId="4518" xr:uid="{B3F30A83-6C21-4379-99B8-8C34631C70D7}"/>
    <cellStyle name="_price-tt&amp;t-06_C1_FOC_NMS&amp;TE_Vavlue_Q1 2008 - J027 - JI Group - Note R11_Q309_J032_Note R1_Audit (2) 3" xfId="4519" xr:uid="{58392C3E-5AB2-433A-9840-28B4BB7310F6}"/>
    <cellStyle name="_price-tt&amp;t-06_C1_FOC_NMS&amp;TE_Vavlue_Q1 2008 - J027 - JI Group - Note R11_Q309_J032_Note R1_Audit (2)_JTS_Note R1_Q2Y2010" xfId="4520" xr:uid="{9612CF9B-CC6D-4B98-B21E-83C1C16EE198}"/>
    <cellStyle name="_price-tt&amp;t-06_C1_FOC_NMS&amp;TE_Vavlue_Q1 2008 - J027 - JI Group - Note R11_Q309_J032_Note R1_Audit (2)_JTS_Note R1_Q2Y2010 2" xfId="4521" xr:uid="{78DEF0D2-A114-46DD-848E-522371B60361}"/>
    <cellStyle name="_price-tt&amp;t-06_C1_FOC_NMS&amp;TE_Vavlue_Q1 2008 - J027 - JI Group - Note R11_Q309_J032_Note R1_Audit (2)_Note_R1_Aging_Q2_11" xfId="4522" xr:uid="{F2335C21-066A-4961-89DA-CB8E98AC962B}"/>
    <cellStyle name="_price-tt&amp;t-06_C1_FOC_NMS&amp;TE_Vavlue_Q1 2008 - J027 - JI Group - Note R11_Q309_J032_Note R1_Audit (2)_Note_R1_Aging_Q2_11 2" xfId="4523" xr:uid="{9515F243-0E7E-4D4E-B07B-A3937FAD3002}"/>
    <cellStyle name="_price-tt&amp;t-06_C1_FOC_NMS&amp;TE_Vavlue_Q1 2008 - J027 - JI Group - Note R11_Q309_J032_Note R1_Audit (2)_Note_R1_Aging_Q3_11" xfId="4524" xr:uid="{C4ABE103-FBB9-4077-BE6D-F42595515DC4}"/>
    <cellStyle name="_price-tt&amp;t-06_C1_FOC_NMS&amp;TE_Vavlue_Q1 2008 - J027 - JI Group - Note R11_Q309_J032_Note R1_Audit (2)_Note_R1_Aging_Q4" xfId="4525" xr:uid="{3188348C-421A-4AAD-B2A5-19A80F70DBAF}"/>
    <cellStyle name="_price-tt&amp;t-06_C1_FOC_NMS&amp;TE_Vavlue_Q1 2008 - J027 - JI Group - Note R11_Q309_J032_Note R1_Audit (2)_Note_R1_Aging_Q4 2" xfId="4526" xr:uid="{559CB5B9-0061-4D08-BB90-C3979AE1122F}"/>
    <cellStyle name="_price-tt&amp;t-06_C1_FOC_NMS&amp;TE_Vavlue_Q1 2008 - J027 - JI Group - Note R11_Q309_J032_Note R1_Audit (2)_Q210_J032_Note R1_Unrealised" xfId="4527" xr:uid="{BEFE0FB4-DF94-4360-80B9-8FE258D01A3A}"/>
    <cellStyle name="_price-tt&amp;t-06_C1_FOC_NMS&amp;TE_Vavlue_Q1 2008 - J027 - JI Group - Note R11_Q309_J032_Note R1_Audit (2)_Q210_J032_Note R1_Unrealised 2" xfId="4528" xr:uid="{BE7F16E2-BCFD-46D4-8F14-41A957137897}"/>
    <cellStyle name="_price-tt&amp;t-06_C1_FOC_NMS&amp;TE_Vavlue_Q1_09_JAS Group_Note R2" xfId="4529" xr:uid="{D90C0314-8C55-41B4-9295-60094ABD8BE5}"/>
    <cellStyle name="_price-tt&amp;t-06_C1_FOC_NMS&amp;TE_Vavlue_Q2 2008 - J027 - JI Group - Note R11" xfId="4530" xr:uid="{0CE7EAD8-B3C8-4B0D-B8CA-DBA7C147DC13}"/>
    <cellStyle name="_price-tt&amp;t-06_C1_FOC_NMS&amp;TE_Vavlue_Q209_J027_Note group R2" xfId="4531" xr:uid="{CE4D5F3E-CC6C-4504-8E95-641ECE9A1472}"/>
    <cellStyle name="_price-tt&amp;t-06_C1_FOC_NMS&amp;TE_Vavlue_Q2-2010_TTT I_Note R3" xfId="4532" xr:uid="{96AE7DF5-C6AE-461B-8254-D2451D2D704A}"/>
    <cellStyle name="_price-tt&amp;t-06_C1_FOC_NMS&amp;TE_Vavlue_Q3 2008 - J027 - JI Group - Note R1" xfId="4533" xr:uid="{E53E7050-3FC9-4867-8C28-6C543A70C02E}"/>
    <cellStyle name="_price-tt&amp;t-06_C1_FOC_NMS&amp;TE_Vavlue_Q3 2008 - J027 - JI Group - Note R11" xfId="4534" xr:uid="{BF278710-6B0D-4E08-9D50-905BAA43268F}"/>
    <cellStyle name="_price-tt&amp;t-06_C1_FOC_NMS&amp;TE_Vavlue_Q309_J032_Note R1_Audit (2)" xfId="4535" xr:uid="{BDA31EEB-8AC0-4580-96DF-27DFFD7FE0B5}"/>
    <cellStyle name="_price-tt&amp;t-06_C1_FOC_NMS&amp;TE_Vavlue_Q309_J032_Note R1_Audit (2) 2" xfId="4536" xr:uid="{514058AA-ACCC-48EC-8DF6-C530DC81426A}"/>
    <cellStyle name="_price-tt&amp;t-06_C1_FOC_NMS&amp;TE_Vavlue_Q309_J032_Note R1_Audit (2) 3" xfId="4537" xr:uid="{360C86A7-69F7-4162-97A1-FC2E91056A27}"/>
    <cellStyle name="_price-tt&amp;t-06_C1_FOC_NMS&amp;TE_Vavlue_Q309_J032_Note R1_Audit (2)_JTS_Note R1_Q2Y2010" xfId="4538" xr:uid="{A5BA8A66-3DC6-42E4-A126-6F195946BFCD}"/>
    <cellStyle name="_price-tt&amp;t-06_C1_FOC_NMS&amp;TE_Vavlue_Q309_J032_Note R1_Audit (2)_JTS_Note R1_Q2Y2010 2" xfId="4539" xr:uid="{F2BA2A9D-F53E-4589-A828-7132A7B3D32C}"/>
    <cellStyle name="_price-tt&amp;t-06_C1_FOC_NMS&amp;TE_Vavlue_Q309_J032_Note R1_Audit (2)_Note_R1_Aging_Q2_11" xfId="4540" xr:uid="{4333AE16-2D29-47BE-BE23-288CFB8B66FD}"/>
    <cellStyle name="_price-tt&amp;t-06_C1_FOC_NMS&amp;TE_Vavlue_Q309_J032_Note R1_Audit (2)_Note_R1_Aging_Q2_11 2" xfId="4541" xr:uid="{E1AB641D-E63E-4979-8775-F7C2F8A00048}"/>
    <cellStyle name="_price-tt&amp;t-06_C1_FOC_NMS&amp;TE_Vavlue_Q309_J032_Note R1_Audit (2)_Note_R1_Aging_Q3_11" xfId="4542" xr:uid="{8E45933D-E73B-4BBC-B3FC-B74EEF7CEF98}"/>
    <cellStyle name="_price-tt&amp;t-06_C1_FOC_NMS&amp;TE_Vavlue_Q309_J032_Note R1_Audit (2)_Note_R1_Aging_Q4" xfId="4543" xr:uid="{B59C6B8B-8870-4713-990D-0F443FEA2562}"/>
    <cellStyle name="_price-tt&amp;t-06_C1_FOC_NMS&amp;TE_Vavlue_Q309_J032_Note R1_Audit (2)_Note_R1_Aging_Q4 2" xfId="4544" xr:uid="{0AB2EC1A-FAB3-41BE-B14B-48C51D8C4965}"/>
    <cellStyle name="_price-tt&amp;t-06_C1_FOC_NMS&amp;TE_Vavlue_Q309_J032_Note R1_Audit (2)_Q210_J032_Note R1_Unrealised" xfId="4545" xr:uid="{38F50BCA-1AC0-4426-8AB2-9F0BB49310E9}"/>
    <cellStyle name="_price-tt&amp;t-06_C1_FOC_NMS&amp;TE_Vavlue_Q309_J032_Note R1_Audit (2)_Q210_J032_Note R1_Unrealised 2" xfId="4546" xr:uid="{9D89840B-5AB9-43F8-8CF3-5FB922520F3B}"/>
    <cellStyle name="_price-tt&amp;t-06_C1_FOC_NMS&amp;TE_Vavlue_Q3-2011_TTT BB_Note R1" xfId="4547" xr:uid="{2933E1C7-9042-47AD-8E07-150153C20D47}"/>
    <cellStyle name="_price-tt&amp;t-06_C1_FOC_NMS&amp;TE_Vavlue_R11_Detail cash flow" xfId="4548" xr:uid="{F57C1CBF-D685-4A58-BC28-1E27FEDAA743}"/>
    <cellStyle name="_price-tt&amp;t-06_C1_FOC_NMS&amp;TE_Vavlue_R11_Detail cash flow 2" xfId="4549" xr:uid="{6D42E78A-A7D3-4152-8C33-7141D2D9827D}"/>
    <cellStyle name="_price-tt&amp;t-06_C1_FOC_NMS&amp;TE_Vavlue_R11_Detail cash flow_(2)Sum of cash&amp;cash equivalent" xfId="4550" xr:uid="{13167EC3-5951-493D-80F0-6A3CB93AAB64}"/>
    <cellStyle name="_price-tt&amp;t-06_C1_FOC_NMS&amp;TE_Vavlue_RD" xfId="4551" xr:uid="{0EFD051E-3A53-49EA-BC4D-10CE1D5263D9}"/>
    <cellStyle name="_price-tt&amp;t-06_C1_FOC_NMS&amp;TE_Vavlue_Y2008_JI Group - Note R11" xfId="4552" xr:uid="{2BAA9100-2B27-4346-9DC8-262947471CB1}"/>
    <cellStyle name="_Project 300K Progress" xfId="4553" xr:uid="{6E60CB40-BE32-475C-B566-ADFF467A2A9C}"/>
    <cellStyle name="_Project 300K Progress 2" xfId="4554" xr:uid="{EF60FF05-8C02-4B32-8AAE-0B5FB443C9A7}"/>
    <cellStyle name="_Project 300K Progress v1" xfId="4555" xr:uid="{54669E3A-8589-44AA-91CB-739C4F8763C7}"/>
    <cellStyle name="_Project 300K Progress v1 2" xfId="4556" xr:uid="{60F56279-C822-4BE2-8554-FE140CA1A887}"/>
    <cellStyle name="_Q1 2008 - J027 - cash flow conso - WP" xfId="4557" xr:uid="{A8DA62E4-F14C-4DAC-ACEC-0DB3DDA6BD03}"/>
    <cellStyle name="_Q1 2008 - J027 - cash flow conso - WP 2" xfId="4558" xr:uid="{24282994-DD5E-42F2-B51B-1D25F14404C8}"/>
    <cellStyle name="_Q1 2008 - J027 - cash flow conso - WP 3" xfId="4559" xr:uid="{4BC7950A-700E-40DD-8056-4D714414B3EE}"/>
    <cellStyle name="_Q1 2008 - J027 - cash flow conso - WP_(11)unrealised ex.rate" xfId="4560" xr:uid="{176E693F-AB76-4FA5-9396-EB70EDA81B94}"/>
    <cellStyle name="_Q1 2008 - J027 - cash flow conso - WP_(11)unrealised ex.rate 2" xfId="4561" xr:uid="{7AACB6F4-A745-489D-9F58-9E6DC41F3513}"/>
    <cellStyle name="_Q1 2008 - J027 - cash flow conso - WP_(11)unrealised ex.rate 3" xfId="4562" xr:uid="{44C9A7DB-1C05-4EB3-B8FE-BD6474D33DFD}"/>
    <cellStyle name="_Q1 2008 - J027 - cash flow conso - WP_(11)unrealised ex.rate 4" xfId="4563" xr:uid="{85E331FA-DDC2-4C3D-ACED-AFED8647A509}"/>
    <cellStyle name="_Q1 2008 - J027 - cash flow conso - WP_(11)unrealised ex.rate 5" xfId="4564" xr:uid="{64A9C073-0C25-489D-838B-CCB5D203C95B}"/>
    <cellStyle name="_Q1 2008 - J027 - cash flow conso - WP_(11)unrealised ex.rate_(2)Sum of cash&amp;cash equipvalent" xfId="4565" xr:uid="{AB630D59-5357-4B1A-B909-B1ED663157C3}"/>
    <cellStyle name="_Q1 2008 - J027 - cash flow conso - WP_(11)unrealised ex.rate_(2)Sum of cash&amp;cash equipvalent 2" xfId="4566" xr:uid="{09FB2A5C-8DA4-4D64-BCB9-DA8AC80F9FCA}"/>
    <cellStyle name="_Q1 2008 - J027 - cash flow conso - WP_(11)unrealised ex.rate_(2)Sum of cash&amp;cash equipvalent 3" xfId="4567" xr:uid="{40BF7112-7A9E-438B-9BC4-A7B69CBC4024}"/>
    <cellStyle name="_Q1 2008 - J027 - cash flow conso - WP_(11)unrealised ex.rate_(2)Sum of cash&amp;cash equipvalent 4" xfId="4568" xr:uid="{0BDE3902-D1D9-4327-AFFC-A9A3F4E4371B}"/>
    <cellStyle name="_Q1 2008 - J027 - cash flow conso - WP_(11)unrealised ex.rate_(2)Sum of cash&amp;cash equipvalent 5" xfId="4569" xr:uid="{5CAC748B-ECD7-4493-86CD-A2519C97122E}"/>
    <cellStyle name="_Q1 2008 - J027 - cash flow conso - WP_(11)unrealised ex.rate_(3)Aging AR" xfId="4570" xr:uid="{342F3FCD-C8B7-467A-95CE-43A53639FD6A}"/>
    <cellStyle name="_Q1 2008 - J027 - cash flow conso - WP_(11)unrealised ex.rate_(3)Aging AR 2" xfId="4571" xr:uid="{E07B9BC8-D323-4FC3-8CFC-AB4D1543611B}"/>
    <cellStyle name="_Q1 2008 - J027 - cash flow conso - WP_(11)unrealised ex.rate_(3)Aging AR 3" xfId="4572" xr:uid="{3F611B74-2CF1-46BA-A03D-D037DA92F37F}"/>
    <cellStyle name="_Q1 2008 - J027 - cash flow conso - WP_(11)unrealised ex.rate_(3)Aging AR 4" xfId="4573" xr:uid="{93D86042-CEE0-4B7D-A75E-218233FA6EF1}"/>
    <cellStyle name="_Q1 2008 - J027 - cash flow conso - WP_(11)unrealised ex.rate_(3)Aging AR 5" xfId="4574" xr:uid="{2248CC9F-ABCC-45E2-820F-D927045A9626}"/>
    <cellStyle name="_Q1 2008 - J027 - cash flow conso - WP_(12) Detail cash flow" xfId="4575" xr:uid="{B6D39700-8C59-4946-A519-F55C592828DE}"/>
    <cellStyle name="_Q1 2008 - J027 - cash flow conso - WP_(3)Selling and admin Q2_Y2009" xfId="4576" xr:uid="{E4764A06-4CC5-43F3-92D8-4AA96FA156BE}"/>
    <cellStyle name="_Q1 2008 - J027 - cash flow conso - WP_(3)Selling and admin Q2_Y2009 2" xfId="4577" xr:uid="{44E9D4FF-BD9B-443B-9B4B-EFE1160BE12F}"/>
    <cellStyle name="_Q1 2008 - J027 - cash flow conso - WP_(3)Selling and admin Q2_Y2009_2010_JAS Group_R3_Expenses by nature 2009" xfId="4578" xr:uid="{C929E958-35DF-4951-8AF1-1B04D172A8E3}"/>
    <cellStyle name="_Q1 2008 - J027 - cash flow conso - WP_(3)Selling and admin Q2_Y2009_Q209_J027_Note group R3" xfId="4579" xr:uid="{E43B9740-12E6-4F6B-95DD-AE9DFB67FC9A}"/>
    <cellStyle name="_Q1 2008 - J027 - cash flow conso - WP_(3)Selling and admin Q2_Y2009_Q209_J027_Note group R3 2" xfId="4580" xr:uid="{1C507347-8F24-40DB-8303-72A242FEB5EC}"/>
    <cellStyle name="_Q1 2008 - J027 - cash flow conso - WP_(3)Selling and admin Q2_Y2009_Q209_J027_Note group R3_2010_JAS Group_R3_Expenses by nature 2009" xfId="4581" xr:uid="{6109D928-1A08-42E9-B5A8-4EA2C115F662}"/>
    <cellStyle name="_Q1 2008 - J027 - cash flow conso - WP_2010_Q3_TTT I_Note R3." xfId="4582" xr:uid="{F530E180-9FCC-47AB-BCD3-55D3079C0AFD}"/>
    <cellStyle name="_Q1 2008 - J027 - cash flow conso - WP_2010_Q4_TTT I_Note R3" xfId="4583" xr:uid="{C1F05285-F140-4529-ADB6-64AE60B444F9}"/>
    <cellStyle name="_Q1 2008 - J027 - cash flow conso - WP_detail cash flow" xfId="4584" xr:uid="{922D707B-AB3A-4585-99D0-63B54B7191D3}"/>
    <cellStyle name="_Q1 2008 - J027 - cash flow conso - WP_detail cash flow 2" xfId="4585" xr:uid="{513F24B0-E975-46F5-9182-69CA6378B513}"/>
    <cellStyle name="_Q1 2008 - J027 - cash flow conso - WP_Note unrealized (update)" xfId="4586" xr:uid="{A741C08C-A8E9-4C5E-B227-B98CD539B134}"/>
    <cellStyle name="_Q1 2008 - J027 - cash flow conso - WP_Note unrealized (update) 2" xfId="4587" xr:uid="{8CF929EC-24D0-4B02-9EB6-7920AE8B5271}"/>
    <cellStyle name="_Q1 2008 - J027 - cash flow conso - WP_Note unrealized (update) 3" xfId="4588" xr:uid="{2ED97B2E-899C-4315-8F65-1FFBB6D19439}"/>
    <cellStyle name="_Q1 2008 - J027 - cash flow conso - WP_Note unrealized (update)_JTS_Note R1_Q2Y2010" xfId="4589" xr:uid="{727EA8E2-0514-4245-93DC-92CEDEE68BBD}"/>
    <cellStyle name="_Q1 2008 - J027 - cash flow conso - WP_Note unrealized (update)_JTS_Note R1_Q2Y2010 2" xfId="4590" xr:uid="{B2E12242-4FB7-497D-955D-25FFFE92F1CB}"/>
    <cellStyle name="_Q1 2008 - J027 - cash flow conso - WP_Note unrealized (update)_Note_R1_Aging_Q2_11" xfId="4591" xr:uid="{6BA48547-D1D9-4BBB-9FCA-FCA917287238}"/>
    <cellStyle name="_Q1 2008 - J027 - cash flow conso - WP_Note unrealized (update)_Note_R1_Aging_Q2_11 2" xfId="4592" xr:uid="{4F2B1DF4-A74A-48EF-988C-457D1F4940B4}"/>
    <cellStyle name="_Q1 2008 - J027 - cash flow conso - WP_Note unrealized (update)_Note_R1_Aging_Q3_11" xfId="4593" xr:uid="{871612D6-DDAB-43D1-A809-0309D49DB356}"/>
    <cellStyle name="_Q1 2008 - J027 - cash flow conso - WP_Note unrealized (update)_Note_R1_Aging_Q4" xfId="4594" xr:uid="{3EB5A895-D121-4D1E-9F4C-C7DA6AA79A59}"/>
    <cellStyle name="_Q1 2008 - J027 - cash flow conso - WP_Note unrealized (update)_Note_R1_Aging_Q4 2" xfId="4595" xr:uid="{FDD10447-3E2F-4683-9348-F9CA77DFB6E8}"/>
    <cellStyle name="_Q1 2008 - J027 - cash flow conso - WP_Note unrealized (update)_Q210_J032_Note R1_Unrealised" xfId="4596" xr:uid="{1C14DAD5-CF51-4320-8007-6D4CAD0A929D}"/>
    <cellStyle name="_Q1 2008 - J027 - cash flow conso - WP_Note unrealized (update)_Q210_J032_Note R1_Unrealised 2" xfId="4597" xr:uid="{74B79944-7157-4DF7-AC96-922B660ED6DA}"/>
    <cellStyle name="_Q1 2008 - J027 - cash flow conso - WP_Note_Cash&amp;Cash equivalent" xfId="4598" xr:uid="{362258E6-7EF4-4991-83B3-E2A2C211CBBA}"/>
    <cellStyle name="_Q1 2008 - J027 - cash flow conso - WP_Q1_09_JAS Group_Note R2" xfId="4599" xr:uid="{E34D2927-98ED-4770-88A1-0D268AE00AA0}"/>
    <cellStyle name="_Q1 2008 - J027 - cash flow conso - WP_Q209_J027_Note group R2" xfId="4600" xr:uid="{B5FAF616-66AA-4D28-BF23-7D0198275D83}"/>
    <cellStyle name="_Q1 2008 - J027 - cash flow conso - WP_Q2-2010_TTT I_Note R3" xfId="4601" xr:uid="{7726538B-0C35-483F-8F3C-2E5A70C167B3}"/>
    <cellStyle name="_Q1 2008 - J027 - cash flow conso - WP_Q309_J032_Note R1_Audit (2)" xfId="4602" xr:uid="{6F6BDE8D-8C55-463E-A308-72EED0AED81B}"/>
    <cellStyle name="_Q1 2008 - J027 - cash flow conso - WP_Q309_J032_Note R1_Audit (2) 2" xfId="4603" xr:uid="{FFAD0060-52DD-421F-B4F4-A24F8ED20765}"/>
    <cellStyle name="_Q1 2008 - J027 - cash flow conso - WP_Q309_J032_Note R1_Audit (2) 3" xfId="4604" xr:uid="{B3866EDA-E6D3-4025-8170-D86567322541}"/>
    <cellStyle name="_Q1 2008 - J027 - cash flow conso - WP_Q309_J032_Note R1_Audit (2)_JTS_Note R1_Q2Y2010" xfId="4605" xr:uid="{1160C9F9-9DD6-45BF-BD16-0F6F468AFFFC}"/>
    <cellStyle name="_Q1 2008 - J027 - cash flow conso - WP_Q309_J032_Note R1_Audit (2)_JTS_Note R1_Q2Y2010 2" xfId="4606" xr:uid="{3ECFD907-F715-4D9A-9D9D-39EC5B5AFC36}"/>
    <cellStyle name="_Q1 2008 - J027 - cash flow conso - WP_Q309_J032_Note R1_Audit (2)_Note_R1_Aging_Q2_11" xfId="4607" xr:uid="{3DFF074F-ED76-4513-8613-853856096B8A}"/>
    <cellStyle name="_Q1 2008 - J027 - cash flow conso - WP_Q309_J032_Note R1_Audit (2)_Note_R1_Aging_Q2_11 2" xfId="4608" xr:uid="{D3CDCA84-C42E-4783-BB85-2A5707932E64}"/>
    <cellStyle name="_Q1 2008 - J027 - cash flow conso - WP_Q309_J032_Note R1_Audit (2)_Note_R1_Aging_Q3_11" xfId="4609" xr:uid="{1165914A-F6D3-4F20-AF87-741C7029FFE8}"/>
    <cellStyle name="_Q1 2008 - J027 - cash flow conso - WP_Q309_J032_Note R1_Audit (2)_Note_R1_Aging_Q4" xfId="4610" xr:uid="{563A7DD1-9430-49BE-8A25-5B9D00F8D494}"/>
    <cellStyle name="_Q1 2008 - J027 - cash flow conso - WP_Q309_J032_Note R1_Audit (2)_Note_R1_Aging_Q4 2" xfId="4611" xr:uid="{E08B0946-1A6F-4281-A13D-CF659958BD1D}"/>
    <cellStyle name="_Q1 2008 - J027 - cash flow conso - WP_Q309_J032_Note R1_Audit (2)_Q210_J032_Note R1_Unrealised" xfId="4612" xr:uid="{D8574EA0-D613-4026-8F2C-D3871E28581B}"/>
    <cellStyle name="_Q1 2008 - J027 - cash flow conso - WP_Q309_J032_Note R1_Audit (2)_Q210_J032_Note R1_Unrealised 2" xfId="4613" xr:uid="{8BBE6A2E-8459-4CFF-8758-93C4BC1F041D}"/>
    <cellStyle name="_Q1 2008 - J027 - JI Group - Note R11" xfId="4614" xr:uid="{03AE7BCE-D965-4867-A320-79BAE1EE5296}"/>
    <cellStyle name="_Q1 2008 - J027 - JI Group - Note R11 2" xfId="4615" xr:uid="{B351F51C-4E8A-408E-BFB9-36852B6CC278}"/>
    <cellStyle name="_Q1 2008 - J027 - JI Group - Note R11 3" xfId="4616" xr:uid="{B4FCD9C2-71BD-4AB4-A7A2-D1E4AA73DA6C}"/>
    <cellStyle name="_Q1 2008 - J027 - JI Group - Note R11_(11)unrealised ex.rate" xfId="4617" xr:uid="{456C7828-4FB4-4982-998E-436753019FFD}"/>
    <cellStyle name="_Q1 2008 - J027 - JI Group - Note R11_(11)unrealised ex.rate 2" xfId="4618" xr:uid="{81E73E94-C4FF-4204-9916-8295F70C86A5}"/>
    <cellStyle name="_Q1 2008 - J027 - JI Group - Note R11_(11)unrealised ex.rate 3" xfId="4619" xr:uid="{DFFD3A8D-0A99-4AD1-BAED-E34A40F4A693}"/>
    <cellStyle name="_Q1 2008 - J027 - JI Group - Note R11_(11)unrealised ex.rate 4" xfId="4620" xr:uid="{3A499E3A-1271-4FFC-B7C7-228824E9B033}"/>
    <cellStyle name="_Q1 2008 - J027 - JI Group - Note R11_(11)unrealised ex.rate 5" xfId="4621" xr:uid="{9C39185B-41BD-4A64-B37D-04545682A288}"/>
    <cellStyle name="_Q1 2008 - J027 - JI Group - Note R11_(11)unrealised ex.rate_(2)Sum of cash&amp;cash equipvalent" xfId="4622" xr:uid="{1E60C369-A30B-4005-86F9-379AC9A4C870}"/>
    <cellStyle name="_Q1 2008 - J027 - JI Group - Note R11_(11)unrealised ex.rate_(2)Sum of cash&amp;cash equipvalent 2" xfId="4623" xr:uid="{F50E610E-9535-4536-936B-9F6ADB3B3A2B}"/>
    <cellStyle name="_Q1 2008 - J027 - JI Group - Note R11_(11)unrealised ex.rate_(2)Sum of cash&amp;cash equipvalent 3" xfId="4624" xr:uid="{0F63753A-720C-4598-AB20-79A3B67CF2D9}"/>
    <cellStyle name="_Q1 2008 - J027 - JI Group - Note R11_(11)unrealised ex.rate_(2)Sum of cash&amp;cash equipvalent 4" xfId="4625" xr:uid="{D76C2178-02D3-48B8-A03B-23708EAE61E7}"/>
    <cellStyle name="_Q1 2008 - J027 - JI Group - Note R11_(11)unrealised ex.rate_(2)Sum of cash&amp;cash equipvalent 5" xfId="4626" xr:uid="{0C8273FA-6C9C-4E10-876D-AC05BD8B6FED}"/>
    <cellStyle name="_Q1 2008 - J027 - JI Group - Note R11_(11)unrealised ex.rate_(3)Aging AR" xfId="4627" xr:uid="{B1F2B4A0-2AE9-48A9-A877-4A37EBDA4CD3}"/>
    <cellStyle name="_Q1 2008 - J027 - JI Group - Note R11_(11)unrealised ex.rate_(3)Aging AR 2" xfId="4628" xr:uid="{E756D479-AD34-4398-8D6B-7916AE06440D}"/>
    <cellStyle name="_Q1 2008 - J027 - JI Group - Note R11_(11)unrealised ex.rate_(3)Aging AR 3" xfId="4629" xr:uid="{5E0571DF-0F03-478E-B30E-25CA856D416E}"/>
    <cellStyle name="_Q1 2008 - J027 - JI Group - Note R11_(11)unrealised ex.rate_(3)Aging AR 4" xfId="4630" xr:uid="{91AF3C48-CA0E-4B9A-A2D4-A0CE9892C6C3}"/>
    <cellStyle name="_Q1 2008 - J027 - JI Group - Note R11_(11)unrealised ex.rate_(3)Aging AR 5" xfId="4631" xr:uid="{5BE2AE2D-0182-44D9-A4AA-AF1A3B77BD02}"/>
    <cellStyle name="_Q1 2008 - J027 - JI Group - Note R11_(12) Detail cash flow" xfId="4632" xr:uid="{131A9C30-CD5F-431E-BBD7-D0DD17634FDE}"/>
    <cellStyle name="_Q1 2008 - J027 - JI Group - Note R11_(3)Selling and admin Q2_Y2009" xfId="4633" xr:uid="{1EFB8848-6F97-4E13-84DD-022AD64193E3}"/>
    <cellStyle name="_Q1 2008 - J027 - JI Group - Note R11_(3)Selling and admin Q2_Y2009 2" xfId="4634" xr:uid="{45DA586A-B3DD-4D71-B97B-5B265C129D57}"/>
    <cellStyle name="_Q1 2008 - J027 - JI Group - Note R11_(3)Selling and admin Q2_Y2009_2010_JAS Group_R3_Expenses by nature 2009" xfId="4635" xr:uid="{816212E9-0052-40F9-A8EF-AE595B030EEB}"/>
    <cellStyle name="_Q1 2008 - J027 - JI Group - Note R11_(3)Selling and admin Q2_Y2009_Q209_J027_Note group R3" xfId="4636" xr:uid="{370909ED-E249-470F-BA6F-DB3E5A14B5DC}"/>
    <cellStyle name="_Q1 2008 - J027 - JI Group - Note R11_(3)Selling and admin Q2_Y2009_Q209_J027_Note group R3 2" xfId="4637" xr:uid="{32D7A259-4F22-499F-A213-867FBA57882F}"/>
    <cellStyle name="_Q1 2008 - J027 - JI Group - Note R11_(3)Selling and admin Q2_Y2009_Q209_J027_Note group R3_2010_JAS Group_R3_Expenses by nature 2009" xfId="4638" xr:uid="{3F47EE35-8A50-4E1B-B355-C27358F522CF}"/>
    <cellStyle name="_Q1 2008 - J027 - JI Group - Note R11_2010_Q3_TTT I_Note R3." xfId="4639" xr:uid="{3EF31E0B-F985-4BB9-AE1B-C133B022D549}"/>
    <cellStyle name="_Q1 2008 - J027 - JI Group - Note R11_2010_Q4_TTT I_Note R3" xfId="4640" xr:uid="{801F54DC-3BA5-4086-AF3E-032410A3ECEE}"/>
    <cellStyle name="_Q1 2008 - J027 - JI Group - Note R11_detail cash flow" xfId="4641" xr:uid="{A6A62D48-2DE4-4C84-A516-6B6C28033286}"/>
    <cellStyle name="_Q1 2008 - J027 - JI Group - Note R11_detail cash flow 2" xfId="4642" xr:uid="{A641198F-5E20-4140-9AA6-C3399CE17EFE}"/>
    <cellStyle name="_Q1 2008 - J027 - JI Group - Note R11_Note unrealized (update)" xfId="4643" xr:uid="{5B8358AB-0769-4782-9145-A16A54BA78F8}"/>
    <cellStyle name="_Q1 2008 - J027 - JI Group - Note R11_Note unrealized (update) 2" xfId="4644" xr:uid="{C68F0E88-210A-4084-A98B-A388FE4DB0E0}"/>
    <cellStyle name="_Q1 2008 - J027 - JI Group - Note R11_Note unrealized (update) 3" xfId="4645" xr:uid="{31537DDD-05FE-486B-A8F4-0DF5C6AD4EA9}"/>
    <cellStyle name="_Q1 2008 - J027 - JI Group - Note R11_Note unrealized (update)_JTS_Note R1_Q2Y2010" xfId="4646" xr:uid="{42A67138-15E4-4A5D-83A5-00E21FB38AEE}"/>
    <cellStyle name="_Q1 2008 - J027 - JI Group - Note R11_Note unrealized (update)_JTS_Note R1_Q2Y2010 2" xfId="4647" xr:uid="{AC024DB9-E01E-499D-9527-D7B5A2C6C46F}"/>
    <cellStyle name="_Q1 2008 - J027 - JI Group - Note R11_Note unrealized (update)_Note_R1_Aging_Q2_11" xfId="4648" xr:uid="{A03EB707-09BF-4D99-A038-9E55562A40B1}"/>
    <cellStyle name="_Q1 2008 - J027 - JI Group - Note R11_Note unrealized (update)_Note_R1_Aging_Q2_11 2" xfId="4649" xr:uid="{EE037163-CF4F-4BB6-BBB6-6CB9CED551E0}"/>
    <cellStyle name="_Q1 2008 - J027 - JI Group - Note R11_Note unrealized (update)_Note_R1_Aging_Q3_11" xfId="4650" xr:uid="{8FB632CC-09AB-47D0-BB75-022CB2FC272D}"/>
    <cellStyle name="_Q1 2008 - J027 - JI Group - Note R11_Note unrealized (update)_Note_R1_Aging_Q4" xfId="4651" xr:uid="{1E3E7328-11FF-4910-9D4D-4B10980E5CBE}"/>
    <cellStyle name="_Q1 2008 - J027 - JI Group - Note R11_Note unrealized (update)_Note_R1_Aging_Q4 2" xfId="4652" xr:uid="{7F8890A9-04CE-4DC7-B330-7981581AAA8B}"/>
    <cellStyle name="_Q1 2008 - J027 - JI Group - Note R11_Note unrealized (update)_Q210_J032_Note R1_Unrealised" xfId="4653" xr:uid="{B6F17F75-1A05-4A4B-9B92-822AA32DBDEB}"/>
    <cellStyle name="_Q1 2008 - J027 - JI Group - Note R11_Note unrealized (update)_Q210_J032_Note R1_Unrealised 2" xfId="4654" xr:uid="{2618E467-BFEB-499D-89D6-B68E7F04CF10}"/>
    <cellStyle name="_Q1 2008 - J027 - JI Group - Note R11_Note_Cash&amp;Cash equivalent" xfId="4655" xr:uid="{EE6EE590-E4DF-4FD0-B0B9-81BC92B451FC}"/>
    <cellStyle name="_Q1 2008 - J027 - JI Group - Note R11_Q1_09_JAS Group_Note R2" xfId="4656" xr:uid="{0E93F220-DA51-48FB-B8ED-7587A3C1E399}"/>
    <cellStyle name="_Q1 2008 - J027 - JI Group - Note R11_Q209_J027_Note group R2" xfId="4657" xr:uid="{0A3E99F2-2ECE-41D8-A4A7-2DA1032AB146}"/>
    <cellStyle name="_Q1 2008 - J027 - JI Group - Note R11_Q2-2010_TTT I_Note R3" xfId="4658" xr:uid="{C03E0FA8-89FF-4DD6-B138-60DAD0D8EA80}"/>
    <cellStyle name="_Q1 2008 - J027 - JI Group - Note R11_Q309_J032_Note R1_Audit (2)" xfId="4659" xr:uid="{9D3F371C-9923-4716-B38C-5149742E8AA9}"/>
    <cellStyle name="_Q1 2008 - J027 - JI Group - Note R11_Q309_J032_Note R1_Audit (2) 2" xfId="4660" xr:uid="{244257A5-4525-4AAA-AC86-B9B55A46B17A}"/>
    <cellStyle name="_Q1 2008 - J027 - JI Group - Note R11_Q309_J032_Note R1_Audit (2) 3" xfId="4661" xr:uid="{12403EDB-55E9-4C39-A9E9-7DCDAF14ADF9}"/>
    <cellStyle name="_Q1 2008 - J027 - JI Group - Note R11_Q309_J032_Note R1_Audit (2)_JTS_Note R1_Q2Y2010" xfId="4662" xr:uid="{179E5084-C48D-43D9-A232-6B356537FC70}"/>
    <cellStyle name="_Q1 2008 - J027 - JI Group - Note R11_Q309_J032_Note R1_Audit (2)_JTS_Note R1_Q2Y2010 2" xfId="4663" xr:uid="{C24C7594-B912-43DF-9925-6419571FE6F2}"/>
    <cellStyle name="_Q1 2008 - J027 - JI Group - Note R11_Q309_J032_Note R1_Audit (2)_Note_R1_Aging_Q2_11" xfId="4664" xr:uid="{2AC6448C-4909-47B8-8213-0FE13BE19C7F}"/>
    <cellStyle name="_Q1 2008 - J027 - JI Group - Note R11_Q309_J032_Note R1_Audit (2)_Note_R1_Aging_Q2_11 2" xfId="4665" xr:uid="{DE08A0E8-F806-4C29-8662-FC5523D2500F}"/>
    <cellStyle name="_Q1 2008 - J027 - JI Group - Note R11_Q309_J032_Note R1_Audit (2)_Note_R1_Aging_Q3_11" xfId="4666" xr:uid="{2C74D268-3AEA-4746-B60B-6CA5A5D3B5E7}"/>
    <cellStyle name="_Q1 2008 - J027 - JI Group - Note R11_Q309_J032_Note R1_Audit (2)_Note_R1_Aging_Q4" xfId="4667" xr:uid="{8115F416-3ABF-4B2B-8D9A-01DA4231D33E}"/>
    <cellStyle name="_Q1 2008 - J027 - JI Group - Note R11_Q309_J032_Note R1_Audit (2)_Note_R1_Aging_Q4 2" xfId="4668" xr:uid="{3167B078-9294-4835-907B-C78E5A78B2ED}"/>
    <cellStyle name="_Q1 2008 - J027 - JI Group - Note R11_Q309_J032_Note R1_Audit (2)_Q210_J032_Note R1_Unrealised" xfId="4669" xr:uid="{09999445-9BE3-4CEB-A413-DDD73D8674FB}"/>
    <cellStyle name="_Q1 2008 - J027 - JI Group - Note R11_Q309_J032_Note R1_Audit (2)_Q210_J032_Note R1_Unrealised 2" xfId="4670" xr:uid="{60710BBE-7C1B-4AF4-A1B2-60AC286B6D36}"/>
    <cellStyle name="_Q2 2008 - J027 - JI Group - Note R11" xfId="4671" xr:uid="{DD20B50C-4CFA-4A7C-8FAA-6F904E3A2410}"/>
    <cellStyle name="_Q3 2008 - J027 - JI Group - Note R1" xfId="4672" xr:uid="{F8D473FF-8A4E-445F-A22D-F0A5441E5A04}"/>
    <cellStyle name="_Q3 2008 - J027 - JI Group - Note R11" xfId="4673" xr:uid="{C39A7C83-24EF-4D88-A3FD-0B10F9E13396}"/>
    <cellStyle name="_Quotation and cost sheet for Express 6541 200 units TA3010 20 sets" xfId="4674" xr:uid="{B1800414-B97F-4027-9031-165374E582A2}"/>
    <cellStyle name="_Quotation and cost sheet for Express 6541 200 units TA3010 20 sets 2" xfId="4675" xr:uid="{296DCFA5-9712-4B9B-873D-894177904FF8}"/>
    <cellStyle name="_Quotation for TTnT Project (ADSL Router Parts) (Internal Version) 051122" xfId="4676" xr:uid="{2E4DAF0E-D966-401D-84C0-4421C62C9D71}"/>
    <cellStyle name="_Quotation for TTnT Project (ADSL Router Parts) (Internal Version) 051122 2" xfId="4677" xr:uid="{81B99D11-98D0-4074-8383-6578322F17D7}"/>
    <cellStyle name="_Quotation for TTnT Project (Fixed Network Parts, Option 2) (Internal Version) 051123_New" xfId="4678" xr:uid="{764DA7DF-7CD6-4466-BAAC-930241E13734}"/>
    <cellStyle name="_Quotation for TTnT Project (Fixed Network Parts, Option 2) (Internal Version) 051123_New 2" xfId="4679" xr:uid="{B05A200B-B987-4B25-9367-6BDE1632E247}"/>
    <cellStyle name="_Quotation for TTnT Project (OSS Parts ) (Internal Version) 051121_New" xfId="4680" xr:uid="{587251A2-CB0F-483F-8378-C99A6C30726A}"/>
    <cellStyle name="_Quotation for TTnT Project (OSS Parts ) (Internal Version) 051121_New 10" xfId="4681" xr:uid="{5FDC73E4-D656-4B3D-994A-7927F3894C4C}"/>
    <cellStyle name="_Quotation for TTnT Project (OSS Parts ) (Internal Version) 051121_New 11" xfId="4682" xr:uid="{B84C1D9B-450B-4AA2-B2CD-9C67AC12A7E4}"/>
    <cellStyle name="_Quotation for TTnT Project (OSS Parts ) (Internal Version) 051121_New 12" xfId="4683" xr:uid="{FA0EB573-2366-449A-9346-4AD8C09F806C}"/>
    <cellStyle name="_Quotation for TTnT Project (OSS Parts ) (Internal Version) 051121_New 13" xfId="4684" xr:uid="{3FAC69CE-DD0B-4F88-92F8-56F31D74F4A7}"/>
    <cellStyle name="_Quotation for TTnT Project (OSS Parts ) (Internal Version) 051121_New 14" xfId="4685" xr:uid="{7153FA0B-7089-406F-A056-E8E1C967C4AF}"/>
    <cellStyle name="_Quotation for TTnT Project (OSS Parts ) (Internal Version) 051121_New 15" xfId="4686" xr:uid="{4BD3C6E9-C655-47B5-BD49-57F64947BCA7}"/>
    <cellStyle name="_Quotation for TTnT Project (OSS Parts ) (Internal Version) 051121_New 16" xfId="4687" xr:uid="{885E3327-EC6E-47B3-A3FB-C2076F53D2A3}"/>
    <cellStyle name="_Quotation for TTnT Project (OSS Parts ) (Internal Version) 051121_New 17" xfId="4688" xr:uid="{C4F94AAC-31EC-4BB9-885C-0921979646D4}"/>
    <cellStyle name="_Quotation for TTnT Project (OSS Parts ) (Internal Version) 051121_New 18" xfId="4689" xr:uid="{522CDA82-DBD5-490C-AF80-66B0A6E4A7FC}"/>
    <cellStyle name="_Quotation for TTnT Project (OSS Parts ) (Internal Version) 051121_New 19" xfId="4690" xr:uid="{4F58C462-1762-42A1-97FF-F0F32A675401}"/>
    <cellStyle name="_Quotation for TTnT Project (OSS Parts ) (Internal Version) 051121_New 2" xfId="4691" xr:uid="{6ECB217B-38C1-4B86-BD07-09438C40AF87}"/>
    <cellStyle name="_Quotation for TTnT Project (OSS Parts ) (Internal Version) 051121_New 2 2" xfId="4692" xr:uid="{BE8B526C-E0D9-4EF7-A35D-8A8AD12E42B5}"/>
    <cellStyle name="_Quotation for TTnT Project (OSS Parts ) (Internal Version) 051121_New 2 3" xfId="4693" xr:uid="{90B5E287-131C-4EC3-AE78-0F9191936A48}"/>
    <cellStyle name="_Quotation for TTnT Project (OSS Parts ) (Internal Version) 051121_New 20" xfId="4694" xr:uid="{2D95C84F-043B-4867-A8F3-43FE89B32C17}"/>
    <cellStyle name="_Quotation for TTnT Project (OSS Parts ) (Internal Version) 051121_New 21" xfId="4695" xr:uid="{C558D03F-7826-43DD-A779-1C306CBF811A}"/>
    <cellStyle name="_Quotation for TTnT Project (OSS Parts ) (Internal Version) 051121_New 22" xfId="4696" xr:uid="{BE943DF8-201F-48F1-905E-15BF0273A58B}"/>
    <cellStyle name="_Quotation for TTnT Project (OSS Parts ) (Internal Version) 051121_New 23" xfId="4697" xr:uid="{58795978-BCF4-4138-B19A-B100A2C19621}"/>
    <cellStyle name="_Quotation for TTnT Project (OSS Parts ) (Internal Version) 051121_New 24" xfId="4698" xr:uid="{AF310BD1-3E4C-4DC6-AB01-3EE41E76719E}"/>
    <cellStyle name="_Quotation for TTnT Project (OSS Parts ) (Internal Version) 051121_New 3" xfId="4699" xr:uid="{4AFD44FD-88E7-4B6E-9F36-AB31C9D092D7}"/>
    <cellStyle name="_Quotation for TTnT Project (OSS Parts ) (Internal Version) 051121_New 3 2" xfId="4700" xr:uid="{09AC70E8-E6E8-4500-8322-65F3C899ACF2}"/>
    <cellStyle name="_Quotation for TTnT Project (OSS Parts ) (Internal Version) 051121_New 4" xfId="4701" xr:uid="{9C27C44C-68A8-407C-BB16-DC3812343FA4}"/>
    <cellStyle name="_Quotation for TTnT Project (OSS Parts ) (Internal Version) 051121_New 5" xfId="4702" xr:uid="{B6F17D7D-3EF4-4072-BF06-1E1396A721BF}"/>
    <cellStyle name="_Quotation for TTnT Project (OSS Parts ) (Internal Version) 051121_New 6" xfId="4703" xr:uid="{2DF80709-E264-4B8B-A275-E5E98626F40A}"/>
    <cellStyle name="_Quotation for TTnT Project (OSS Parts ) (Internal Version) 051121_New 7" xfId="4704" xr:uid="{3DE62A7E-5F3C-46F8-B1AE-BCDDD06C2E5E}"/>
    <cellStyle name="_Quotation for TTnT Project (OSS Parts ) (Internal Version) 051121_New 8" xfId="4705" xr:uid="{9C6BF6D3-6D58-41D6-9FAE-22ED13333055}"/>
    <cellStyle name="_Quotation for TTnT Project (OSS Parts ) (Internal Version) 051121_New 9" xfId="4706" xr:uid="{7692FC44-865E-47FA-9550-19A38C26DAD5}"/>
    <cellStyle name="_Quotation for TTnT Project (OSS Parts ) (Internal Version) 051121_New_(11)unrealised ex.rate" xfId="4707" xr:uid="{3D9B58BA-756D-4307-B551-D63D64DE6D22}"/>
    <cellStyle name="_Quotation for TTnT Project (OSS Parts ) (Internal Version) 051121_New_(11)unrealised ex.rate 2" xfId="4708" xr:uid="{F6429944-1778-4318-8B91-079D67048559}"/>
    <cellStyle name="_Quotation for TTnT Project (OSS Parts ) (Internal Version) 051121_New_(11)unrealised ex.rate 3" xfId="4709" xr:uid="{A09B3F34-C018-4E3C-95FA-582387F7E229}"/>
    <cellStyle name="_Quotation for TTnT Project (OSS Parts ) (Internal Version) 051121_New_(11)unrealised ex.rate 4" xfId="4710" xr:uid="{CCB819DE-3948-4861-B368-11434719FB52}"/>
    <cellStyle name="_Quotation for TTnT Project (OSS Parts ) (Internal Version) 051121_New_(11)unrealised ex.rate 5" xfId="4711" xr:uid="{3C6DAB81-3805-4D47-8563-22A45D10F076}"/>
    <cellStyle name="_Quotation for TTnT Project (OSS Parts ) (Internal Version) 051121_New_(11)unrealised ex.rate_(2)Sum of cash&amp;cash equipvalent" xfId="4712" xr:uid="{9C5270D9-54B2-45FE-808B-837DD212FFF9}"/>
    <cellStyle name="_Quotation for TTnT Project (OSS Parts ) (Internal Version) 051121_New_(11)unrealised ex.rate_(2)Sum of cash&amp;cash equipvalent 2" xfId="4713" xr:uid="{BD35C15E-3D77-4C45-9A5F-3B4C20A4D5FB}"/>
    <cellStyle name="_Quotation for TTnT Project (OSS Parts ) (Internal Version) 051121_New_(11)unrealised ex.rate_(2)Sum of cash&amp;cash equipvalent 3" xfId="4714" xr:uid="{1E2343DE-FCD5-422C-9FE0-00F6D2FB40C8}"/>
    <cellStyle name="_Quotation for TTnT Project (OSS Parts ) (Internal Version) 051121_New_(11)unrealised ex.rate_(2)Sum of cash&amp;cash equipvalent 4" xfId="4715" xr:uid="{F0DCB0B2-E828-4723-B546-997370C14303}"/>
    <cellStyle name="_Quotation for TTnT Project (OSS Parts ) (Internal Version) 051121_New_(11)unrealised ex.rate_(2)Sum of cash&amp;cash equipvalent 5" xfId="4716" xr:uid="{65EE8958-3BDA-4CD8-BC27-4942D23F5580}"/>
    <cellStyle name="_Quotation for TTnT Project (OSS Parts ) (Internal Version) 051121_New_(11)unrealised ex.rate_(3)Aging AR" xfId="4717" xr:uid="{B64187C0-E601-43E6-8CF2-DED0DE277EB6}"/>
    <cellStyle name="_Quotation for TTnT Project (OSS Parts ) (Internal Version) 051121_New_(11)unrealised ex.rate_(3)Aging AR 2" xfId="4718" xr:uid="{F60149C6-D63C-4211-99B3-C597048B33D7}"/>
    <cellStyle name="_Quotation for TTnT Project (OSS Parts ) (Internal Version) 051121_New_(11)unrealised ex.rate_(3)Aging AR 3" xfId="4719" xr:uid="{67EF97C0-F1F3-4BF2-8E9E-DE69B1AD00AB}"/>
    <cellStyle name="_Quotation for TTnT Project (OSS Parts ) (Internal Version) 051121_New_(11)unrealised ex.rate_(3)Aging AR 4" xfId="4720" xr:uid="{B16898CC-0930-4FA8-A872-C4AD6900A51E}"/>
    <cellStyle name="_Quotation for TTnT Project (OSS Parts ) (Internal Version) 051121_New_(11)unrealised ex.rate_(3)Aging AR 5" xfId="4721" xr:uid="{83155252-4C6F-4855-AE7D-82054F36F4A4}"/>
    <cellStyle name="_Quotation for TTnT Project (OSS Parts ) (Internal Version) 051121_New_(12) Detail cash flow" xfId="4722" xr:uid="{E0284B67-1749-4BE3-83FC-16C1988CF19C}"/>
    <cellStyle name="_Quotation for TTnT Project (OSS Parts ) (Internal Version) 051121_New_(3)Selling and admin Q2_Y2009" xfId="4723" xr:uid="{43394232-A4EE-4ECF-BA11-EC9C42ED9EA1}"/>
    <cellStyle name="_Quotation for TTnT Project (OSS Parts ) (Internal Version) 051121_New_(3)Selling and admin Q2_Y2009 2" xfId="4724" xr:uid="{ED51D010-3229-4E49-848E-69323B6AB79F}"/>
    <cellStyle name="_Quotation for TTnT Project (OSS Parts ) (Internal Version) 051121_New_(3)Selling and admin Q2_Y2009_2010_JAS Group_R3_Expenses by nature 2009" xfId="4725" xr:uid="{136C527B-2655-4240-8C11-BDF0C439154D}"/>
    <cellStyle name="_Quotation for TTnT Project (OSS Parts ) (Internal Version) 051121_New_(3)Selling and admin Q2_Y2009_Q209_J027_Note group R3" xfId="4726" xr:uid="{0D48A40C-EE32-4B88-B142-A4A8F70200D0}"/>
    <cellStyle name="_Quotation for TTnT Project (OSS Parts ) (Internal Version) 051121_New_(3)Selling and admin Q2_Y2009_Q209_J027_Note group R3 2" xfId="4727" xr:uid="{7A0A330D-3D52-434A-BD9E-8B45A4F2723A}"/>
    <cellStyle name="_Quotation for TTnT Project (OSS Parts ) (Internal Version) 051121_New_(3)Selling and admin Q2_Y2009_Q209_J027_Note group R3_2010_JAS Group_R3_Expenses by nature 2009" xfId="4728" xr:uid="{4C3598C5-A13D-42C5-886F-FB7C5B973AD7}"/>
    <cellStyle name="_Quotation for TTnT Project (OSS Parts ) (Internal Version) 051121_New_2008Q1_JI Group - Note R11" xfId="4729" xr:uid="{89D8C423-ACC1-44CF-894D-CBDB575387CB}"/>
    <cellStyle name="_Quotation for TTnT Project (OSS Parts ) (Internal Version) 051121_New_2008Q1_JI Group - Note R11 2" xfId="4730" xr:uid="{9DC6A66A-8873-4B7D-A85D-B119E6A360C5}"/>
    <cellStyle name="_Quotation for TTnT Project (OSS Parts ) (Internal Version) 051121_New_2008Q1_JI Group - Note R11 3" xfId="4731" xr:uid="{A67EC484-4DBE-42CB-B7BB-1CAA5BC7B80C}"/>
    <cellStyle name="_Quotation for TTnT Project (OSS Parts ) (Internal Version) 051121_New_2008Q1_JI Group - Note R11_(11)unrealised ex.rate" xfId="4732" xr:uid="{E270793F-D088-4597-A96C-CF5F287DA3E4}"/>
    <cellStyle name="_Quotation for TTnT Project (OSS Parts ) (Internal Version) 051121_New_2008Q1_JI Group - Note R11_(11)unrealised ex.rate 2" xfId="4733" xr:uid="{08C2F296-F79E-4ED0-B536-556D7CBC1BDC}"/>
    <cellStyle name="_Quotation for TTnT Project (OSS Parts ) (Internal Version) 051121_New_2008Q1_JI Group - Note R11_(11)unrealised ex.rate 3" xfId="4734" xr:uid="{F1576559-F154-4F69-9537-BFCBAAB2AB24}"/>
    <cellStyle name="_Quotation for TTnT Project (OSS Parts ) (Internal Version) 051121_New_2008Q1_JI Group - Note R11_(11)unrealised ex.rate 4" xfId="4735" xr:uid="{5F289D6C-AD88-481C-8324-C76652EDE0C1}"/>
    <cellStyle name="_Quotation for TTnT Project (OSS Parts ) (Internal Version) 051121_New_2008Q1_JI Group - Note R11_(11)unrealised ex.rate 5" xfId="4736" xr:uid="{18AC077F-497D-48A6-87AA-1EDB372352E7}"/>
    <cellStyle name="_Quotation for TTnT Project (OSS Parts ) (Internal Version) 051121_New_2008Q1_JI Group - Note R11_(11)unrealised ex.rate_(2)Sum of cash&amp;cash equipvalent" xfId="4737" xr:uid="{5A83E3C6-6025-487B-8BFB-612F17A14945}"/>
    <cellStyle name="_Quotation for TTnT Project (OSS Parts ) (Internal Version) 051121_New_2008Q1_JI Group - Note R11_(11)unrealised ex.rate_(2)Sum of cash&amp;cash equipvalent 2" xfId="4738" xr:uid="{4579E02F-05AD-4034-899C-BD44E2E1D1EA}"/>
    <cellStyle name="_Quotation for TTnT Project (OSS Parts ) (Internal Version) 051121_New_2008Q1_JI Group - Note R11_(11)unrealised ex.rate_(2)Sum of cash&amp;cash equipvalent 3" xfId="4739" xr:uid="{FF1F7040-9028-45F8-84C1-E1959FB6DF5D}"/>
    <cellStyle name="_Quotation for TTnT Project (OSS Parts ) (Internal Version) 051121_New_2008Q1_JI Group - Note R11_(11)unrealised ex.rate_(2)Sum of cash&amp;cash equipvalent 4" xfId="4740" xr:uid="{2C0D12B8-0632-48E3-9122-6ABDF37F1DE4}"/>
    <cellStyle name="_Quotation for TTnT Project (OSS Parts ) (Internal Version) 051121_New_2008Q1_JI Group - Note R11_(11)unrealised ex.rate_(2)Sum of cash&amp;cash equipvalent 5" xfId="4741" xr:uid="{AA4E8590-C141-49C5-BFC9-41B9BC4445B9}"/>
    <cellStyle name="_Quotation for TTnT Project (OSS Parts ) (Internal Version) 051121_New_2008Q1_JI Group - Note R11_(11)unrealised ex.rate_(3)Aging AR" xfId="4742" xr:uid="{EF0A3C2C-C3A0-4D2D-B4EB-A46C690F025C}"/>
    <cellStyle name="_Quotation for TTnT Project (OSS Parts ) (Internal Version) 051121_New_2008Q1_JI Group - Note R11_(11)unrealised ex.rate_(3)Aging AR 2" xfId="4743" xr:uid="{D1A4199F-51E5-4E59-9A15-CD3F0E05AC98}"/>
    <cellStyle name="_Quotation for TTnT Project (OSS Parts ) (Internal Version) 051121_New_2008Q1_JI Group - Note R11_(11)unrealised ex.rate_(3)Aging AR 3" xfId="4744" xr:uid="{E568CB8F-A0C9-48F0-ADF2-94D2006AEC3E}"/>
    <cellStyle name="_Quotation for TTnT Project (OSS Parts ) (Internal Version) 051121_New_2008Q1_JI Group - Note R11_(11)unrealised ex.rate_(3)Aging AR 4" xfId="4745" xr:uid="{53C93A05-29CB-42CC-BC19-29DB62923DBC}"/>
    <cellStyle name="_Quotation for TTnT Project (OSS Parts ) (Internal Version) 051121_New_2008Q1_JI Group - Note R11_(11)unrealised ex.rate_(3)Aging AR 5" xfId="4746" xr:uid="{8FABBC7D-468A-4CBE-A7F0-07F3CECD40D1}"/>
    <cellStyle name="_Quotation for TTnT Project (OSS Parts ) (Internal Version) 051121_New_2008Q1_JI Group - Note R11_(12) Detail cash flow" xfId="4747" xr:uid="{05A25151-4A63-480F-85DA-A5F76C14FD7E}"/>
    <cellStyle name="_Quotation for TTnT Project (OSS Parts ) (Internal Version) 051121_New_2008Q1_JI Group - Note R11_(3)Selling and admin Q2_Y2009" xfId="4748" xr:uid="{950FD99B-D8D9-4BE2-A155-D3E281B870DF}"/>
    <cellStyle name="_Quotation for TTnT Project (OSS Parts ) (Internal Version) 051121_New_2008Q1_JI Group - Note R11_(3)Selling and admin Q2_Y2009 2" xfId="4749" xr:uid="{979B1FE3-258C-462E-A383-0686490D60A5}"/>
    <cellStyle name="_Quotation for TTnT Project (OSS Parts ) (Internal Version) 051121_New_2008Q1_JI Group - Note R11_(3)Selling and admin Q2_Y2009_2010_JAS Group_R3_Expenses by nature 2009" xfId="4750" xr:uid="{A07C7F39-9BB4-4F25-AA02-C034AE43A3F1}"/>
    <cellStyle name="_Quotation for TTnT Project (OSS Parts ) (Internal Version) 051121_New_2008Q1_JI Group - Note R11_(3)Selling and admin Q2_Y2009_Q209_J027_Note group R3" xfId="4751" xr:uid="{3E733E01-D766-4C10-800B-3EF359E63E34}"/>
    <cellStyle name="_Quotation for TTnT Project (OSS Parts ) (Internal Version) 051121_New_2008Q1_JI Group - Note R11_(3)Selling and admin Q2_Y2009_Q209_J027_Note group R3 2" xfId="4752" xr:uid="{85BFC00F-0A34-4710-9ABB-A71870E29E95}"/>
    <cellStyle name="_Quotation for TTnT Project (OSS Parts ) (Internal Version) 051121_New_2008Q1_JI Group - Note R11_(3)Selling and admin Q2_Y2009_Q209_J027_Note group R3_2010_JAS Group_R3_Expenses by nature 2009" xfId="4753" xr:uid="{A0165C27-B3F3-4A8D-ADBB-F5BB8002B8C5}"/>
    <cellStyle name="_Quotation for TTnT Project (OSS Parts ) (Internal Version) 051121_New_2008Q1_JI Group - Note R11_2010_Q3_TTT I_Note R3." xfId="4754" xr:uid="{8C1FAC34-FFEF-4086-B0BB-19A70D462597}"/>
    <cellStyle name="_Quotation for TTnT Project (OSS Parts ) (Internal Version) 051121_New_2008Q1_JI Group - Note R11_2010_Q4_TTT I_Note R3" xfId="4755" xr:uid="{62C8C16B-3AC1-4993-A243-44C6A1727E60}"/>
    <cellStyle name="_Quotation for TTnT Project (OSS Parts ) (Internal Version) 051121_New_2008Q1_JI Group - Note R11_detail cash flow" xfId="4756" xr:uid="{E76FBB1A-C4D3-49D8-A84B-5ECCBEC9EFBB}"/>
    <cellStyle name="_Quotation for TTnT Project (OSS Parts ) (Internal Version) 051121_New_2008Q1_JI Group - Note R11_detail cash flow 2" xfId="4757" xr:uid="{144FD2EF-8EA9-4F96-93F7-BB78C7A637E0}"/>
    <cellStyle name="_Quotation for TTnT Project (OSS Parts ) (Internal Version) 051121_New_2008Q1_JI Group - Note R11_Note unrealized (update)" xfId="4758" xr:uid="{84E9A7EE-C1F8-40DF-9E07-262B272A1395}"/>
    <cellStyle name="_Quotation for TTnT Project (OSS Parts ) (Internal Version) 051121_New_2008Q1_JI Group - Note R11_Note unrealized (update) 2" xfId="4759" xr:uid="{D5AF144C-BC36-449D-B7F0-48D8A5487A16}"/>
    <cellStyle name="_Quotation for TTnT Project (OSS Parts ) (Internal Version) 051121_New_2008Q1_JI Group - Note R11_Note unrealized (update) 3" xfId="4760" xr:uid="{4D51C2C1-B1A5-4D53-92FD-957763B20F8C}"/>
    <cellStyle name="_Quotation for TTnT Project (OSS Parts ) (Internal Version) 051121_New_2008Q1_JI Group - Note R11_Note unrealized (update)_JTS_Note R1_Q2Y2010" xfId="4761" xr:uid="{A1A404AB-02EB-41CB-91A9-E93B38734886}"/>
    <cellStyle name="_Quotation for TTnT Project (OSS Parts ) (Internal Version) 051121_New_2008Q1_JI Group - Note R11_Note unrealized (update)_JTS_Note R1_Q2Y2010 2" xfId="4762" xr:uid="{AC6A7813-00C6-4D94-B4AE-5C240B3CD534}"/>
    <cellStyle name="_Quotation for TTnT Project (OSS Parts ) (Internal Version) 051121_New_2008Q1_JI Group - Note R11_Note unrealized (update)_Note_R1_Aging_Q2_11" xfId="4763" xr:uid="{9DB0413A-8DE0-4CBF-8E44-20225BF9D1BC}"/>
    <cellStyle name="_Quotation for TTnT Project (OSS Parts ) (Internal Version) 051121_New_2008Q1_JI Group - Note R11_Note unrealized (update)_Note_R1_Aging_Q2_11 2" xfId="4764" xr:uid="{0960C1C6-FEAC-4363-BC95-CD9DA5F62B24}"/>
    <cellStyle name="_Quotation for TTnT Project (OSS Parts ) (Internal Version) 051121_New_2008Q1_JI Group - Note R11_Note unrealized (update)_Note_R1_Aging_Q3_11" xfId="4765" xr:uid="{E5E9D05D-19E7-4468-AEC4-60008FC99AE1}"/>
    <cellStyle name="_Quotation for TTnT Project (OSS Parts ) (Internal Version) 051121_New_2008Q1_JI Group - Note R11_Note unrealized (update)_Note_R1_Aging_Q4" xfId="4766" xr:uid="{03AE8D2A-6E97-4C2C-AFFA-A54FF8E182CC}"/>
    <cellStyle name="_Quotation for TTnT Project (OSS Parts ) (Internal Version) 051121_New_2008Q1_JI Group - Note R11_Note unrealized (update)_Note_R1_Aging_Q4 2" xfId="4767" xr:uid="{85BCCCCF-C1ED-44B0-BB0E-4D5EFEC10A58}"/>
    <cellStyle name="_Quotation for TTnT Project (OSS Parts ) (Internal Version) 051121_New_2008Q1_JI Group - Note R11_Note unrealized (update)_Q210_J032_Note R1_Unrealised" xfId="4768" xr:uid="{9972D05B-2A18-4289-81DB-A9FBFE59385C}"/>
    <cellStyle name="_Quotation for TTnT Project (OSS Parts ) (Internal Version) 051121_New_2008Q1_JI Group - Note R11_Note unrealized (update)_Q210_J032_Note R1_Unrealised 2" xfId="4769" xr:uid="{28F1D5B6-10C7-464E-BB71-3DD338F927AB}"/>
    <cellStyle name="_Quotation for TTnT Project (OSS Parts ) (Internal Version) 051121_New_2008Q1_JI Group - Note R11_Note_Cash&amp;Cash equivalent" xfId="4770" xr:uid="{491AE625-C365-4C48-84F2-F6739399C473}"/>
    <cellStyle name="_Quotation for TTnT Project (OSS Parts ) (Internal Version) 051121_New_2008Q1_JI Group - Note R11_Q1_09_JAS Group_Note R2" xfId="4771" xr:uid="{0DB50CEE-07D3-43BE-B180-89B38D89FA25}"/>
    <cellStyle name="_Quotation for TTnT Project (OSS Parts ) (Internal Version) 051121_New_2008Q1_JI Group - Note R11_Q209_J027_Note group R2" xfId="4772" xr:uid="{8224AE9F-65F8-41C2-88DF-002FF5BD3C7A}"/>
    <cellStyle name="_Quotation for TTnT Project (OSS Parts ) (Internal Version) 051121_New_2008Q1_JI Group - Note R11_Q2-2010_TTT I_Note R3" xfId="4773" xr:uid="{045D184D-CBD5-428A-9C09-2F2E01408592}"/>
    <cellStyle name="_Quotation for TTnT Project (OSS Parts ) (Internal Version) 051121_New_2008Q1_JI Group - Note R11_Q309_J032_Note R1_Audit (2)" xfId="4774" xr:uid="{3233BFA3-AAE9-40D1-B113-DC0EA8B2AC0B}"/>
    <cellStyle name="_Quotation for TTnT Project (OSS Parts ) (Internal Version) 051121_New_2008Q1_JI Group - Note R11_Q309_J032_Note R1_Audit (2) 2" xfId="4775" xr:uid="{84C23A9D-964B-40D6-94A5-4E06005F09D4}"/>
    <cellStyle name="_Quotation for TTnT Project (OSS Parts ) (Internal Version) 051121_New_2008Q1_JI Group - Note R11_Q309_J032_Note R1_Audit (2) 3" xfId="4776" xr:uid="{E8E2EE1B-7953-47AA-8690-E1380BE823AB}"/>
    <cellStyle name="_Quotation for TTnT Project (OSS Parts ) (Internal Version) 051121_New_2008Q1_JI Group - Note R11_Q309_J032_Note R1_Audit (2)_JTS_Note R1_Q2Y2010" xfId="4777" xr:uid="{FEAC804E-7D18-4352-B18A-C6AF6603003A}"/>
    <cellStyle name="_Quotation for TTnT Project (OSS Parts ) (Internal Version) 051121_New_2008Q1_JI Group - Note R11_Q309_J032_Note R1_Audit (2)_JTS_Note R1_Q2Y2010 2" xfId="4778" xr:uid="{9F434DBB-B6EA-446C-A278-891DE0EA05E4}"/>
    <cellStyle name="_Quotation for TTnT Project (OSS Parts ) (Internal Version) 051121_New_2008Q1_JI Group - Note R11_Q309_J032_Note R1_Audit (2)_Note_R1_Aging_Q2_11" xfId="4779" xr:uid="{11E7964B-1832-4EAE-9232-AAB3FF2093D2}"/>
    <cellStyle name="_Quotation for TTnT Project (OSS Parts ) (Internal Version) 051121_New_2008Q1_JI Group - Note R11_Q309_J032_Note R1_Audit (2)_Note_R1_Aging_Q2_11 2" xfId="4780" xr:uid="{B02EC4D9-5C18-4507-9A32-325FA1579247}"/>
    <cellStyle name="_Quotation for TTnT Project (OSS Parts ) (Internal Version) 051121_New_2008Q1_JI Group - Note R11_Q309_J032_Note R1_Audit (2)_Note_R1_Aging_Q3_11" xfId="4781" xr:uid="{BE6795DF-7D5D-40D2-9845-B8E661F52855}"/>
    <cellStyle name="_Quotation for TTnT Project (OSS Parts ) (Internal Version) 051121_New_2008Q1_JI Group - Note R11_Q309_J032_Note R1_Audit (2)_Note_R1_Aging_Q4" xfId="4782" xr:uid="{2242B31A-545A-40B0-87C8-3E16F63FAF24}"/>
    <cellStyle name="_Quotation for TTnT Project (OSS Parts ) (Internal Version) 051121_New_2008Q1_JI Group - Note R11_Q309_J032_Note R1_Audit (2)_Note_R1_Aging_Q4 2" xfId="4783" xr:uid="{5C77B76B-B40D-4EDF-807F-7C410554823E}"/>
    <cellStyle name="_Quotation for TTnT Project (OSS Parts ) (Internal Version) 051121_New_2008Q1_JI Group - Note R11_Q309_J032_Note R1_Audit (2)_Q210_J032_Note R1_Unrealised" xfId="4784" xr:uid="{A792FBA6-0130-4F16-980E-BA9BF12F9283}"/>
    <cellStyle name="_Quotation for TTnT Project (OSS Parts ) (Internal Version) 051121_New_2008Q1_JI Group - Note R11_Q309_J032_Note R1_Audit (2)_Q210_J032_Note R1_Unrealised 2" xfId="4785" xr:uid="{533B153F-4444-4582-B021-3D6E8D403C76}"/>
    <cellStyle name="_Quotation for TTnT Project (OSS Parts ) (Internal Version) 051121_New_2008Q2_JIG_Note R11" xfId="4786" xr:uid="{6BABDBC7-AA9C-4B06-AFCC-86A1185D1E35}"/>
    <cellStyle name="_Quotation for TTnT Project (OSS Parts ) (Internal Version) 051121_New_2008Q3- J027 - JI Group - Note R1" xfId="4787" xr:uid="{78E96A87-17AC-4217-A03D-5D990D0C5914}"/>
    <cellStyle name="_Quotation for TTnT Project (OSS Parts ) (Internal Version) 051121_New_2008Q3- J027 - JI Group - Note R1 2" xfId="4788" xr:uid="{97F2E2E9-6BFF-4A87-948F-D0376E98F04E}"/>
    <cellStyle name="_Quotation for TTnT Project (OSS Parts ) (Internal Version) 051121_New_2008Q3- J027 - JI Group - Note R1_Q1_09_JAS Group_Note R2" xfId="4789" xr:uid="{926C8590-AA1C-4DD5-B94D-E984271653F4}"/>
    <cellStyle name="_Quotation for TTnT Project (OSS Parts ) (Internal Version) 051121_New_2008Q3- J027 - JI Group - Note R1_Q209_J027_Note group R2" xfId="4790" xr:uid="{358C808B-5AF8-4747-9115-704123BB16BA}"/>
    <cellStyle name="_Quotation for TTnT Project (OSS Parts ) (Internal Version) 051121_New_2010_Q3_TTT I_Note R3." xfId="4791" xr:uid="{D041CB8B-5DE5-45AA-8F48-426B7BA10024}"/>
    <cellStyle name="_Quotation for TTnT Project (OSS Parts ) (Internal Version) 051121_New_2010_Q4_TTT I_Note R3" xfId="4792" xr:uid="{9BDF83E7-25ED-4D85-8357-2B2167062A66}"/>
    <cellStyle name="_Quotation for TTnT Project (OSS Parts ) (Internal Version) 051121_New_BS (T)" xfId="4793" xr:uid="{C3214E01-DCFD-4137-AE5D-A6ECE10406FE}"/>
    <cellStyle name="_Quotation for TTnT Project (OSS Parts ) (Internal Version) 051121_New_detail cash flow" xfId="4794" xr:uid="{21925A74-F507-4DEE-984F-7BAB5042D39A}"/>
    <cellStyle name="_Quotation for TTnT Project (OSS Parts ) (Internal Version) 051121_New_detail cash flow 2" xfId="4795" xr:uid="{9B722901-9C06-4F47-890B-C258E1D6FD4F}"/>
    <cellStyle name="_Quotation for TTnT Project (OSS Parts ) (Internal Version) 051121_New_Movement CIP" xfId="4796" xr:uid="{F9F9032F-DD2C-4802-8FC2-2676D376EEC4}"/>
    <cellStyle name="_Quotation for TTnT Project (OSS Parts ) (Internal Version) 051121_New_Note unrealized (update)" xfId="4797" xr:uid="{44859055-AB22-4FAD-91F6-D3F13F28EED8}"/>
    <cellStyle name="_Quotation for TTnT Project (OSS Parts ) (Internal Version) 051121_New_Note unrealized (update) 2" xfId="4798" xr:uid="{A1451F76-FA07-4F82-9825-D393FB018894}"/>
    <cellStyle name="_Quotation for TTnT Project (OSS Parts ) (Internal Version) 051121_New_Note unrealized (update) 3" xfId="4799" xr:uid="{256D6F79-7233-4E12-99B5-9DB7E0F3D93A}"/>
    <cellStyle name="_Quotation for TTnT Project (OSS Parts ) (Internal Version) 051121_New_Note unrealized (update)_JTS_Note R1_Q2Y2010" xfId="4800" xr:uid="{55E46023-139F-4BB6-AE6B-17062E7B0A9D}"/>
    <cellStyle name="_Quotation for TTnT Project (OSS Parts ) (Internal Version) 051121_New_Note unrealized (update)_JTS_Note R1_Q2Y2010 2" xfId="4801" xr:uid="{D3DE70D2-6F2F-4964-B97C-23F87A51E38C}"/>
    <cellStyle name="_Quotation for TTnT Project (OSS Parts ) (Internal Version) 051121_New_Note unrealized (update)_Note_R1_Aging_Q2_11" xfId="4802" xr:uid="{96B7E3FE-BC43-48ED-A845-0633DCFEF670}"/>
    <cellStyle name="_Quotation for TTnT Project (OSS Parts ) (Internal Version) 051121_New_Note unrealized (update)_Note_R1_Aging_Q2_11 2" xfId="4803" xr:uid="{AF0F4008-2C9A-428C-872E-7A1C8EAD2B2F}"/>
    <cellStyle name="_Quotation for TTnT Project (OSS Parts ) (Internal Version) 051121_New_Note unrealized (update)_Note_R1_Aging_Q3_11" xfId="4804" xr:uid="{825B6D72-A70E-4520-84C9-EE8A5F6DD022}"/>
    <cellStyle name="_Quotation for TTnT Project (OSS Parts ) (Internal Version) 051121_New_Note unrealized (update)_Note_R1_Aging_Q4" xfId="4805" xr:uid="{4E43843B-377F-4A12-A3DF-AC4AC958BCCC}"/>
    <cellStyle name="_Quotation for TTnT Project (OSS Parts ) (Internal Version) 051121_New_Note unrealized (update)_Note_R1_Aging_Q4 2" xfId="4806" xr:uid="{F937B4DA-4F03-4375-BEB5-0C653DA113D0}"/>
    <cellStyle name="_Quotation for TTnT Project (OSS Parts ) (Internal Version) 051121_New_Note unrealized (update)_Q210_J032_Note R1_Unrealised" xfId="4807" xr:uid="{5657FD11-BBB2-459F-B1E0-E8E52421C023}"/>
    <cellStyle name="_Quotation for TTnT Project (OSS Parts ) (Internal Version) 051121_New_Note unrealized (update)_Q210_J032_Note R1_Unrealised 2" xfId="4808" xr:uid="{25949513-EB13-425E-B46F-2324F6270027}"/>
    <cellStyle name="_Quotation for TTnT Project (OSS Parts ) (Internal Version) 051121_New_Note_Cash&amp;Cash equivalent" xfId="4809" xr:uid="{B07922B4-235B-4E25-9803-80F63E52E678}"/>
    <cellStyle name="_Quotation for TTnT Project (OSS Parts ) (Internal Version) 051121_New_only" xfId="4810" xr:uid="{EA652079-5837-4F75-9CBD-7969CA70100B}"/>
    <cellStyle name="_Quotation for TTnT Project (OSS Parts ) (Internal Version) 051121_New_PL" xfId="4811" xr:uid="{95D4FFD6-55AF-4160-98D0-2D0672E9B817}"/>
    <cellStyle name="_Quotation for TTnT Project (OSS Parts ) (Internal Version) 051121_New_Q1 2008 - J027 - cash flow conso - WP" xfId="4812" xr:uid="{6303379A-6AA2-44C8-98D2-9A2E24C60F9D}"/>
    <cellStyle name="_Quotation for TTnT Project (OSS Parts ) (Internal Version) 051121_New_Q1 2008 - J027 - cash flow conso - WP 2" xfId="4813" xr:uid="{C53AF942-5B5E-4CF9-B7C6-E7EE6A18F2A2}"/>
    <cellStyle name="_Quotation for TTnT Project (OSS Parts ) (Internal Version) 051121_New_Q1 2008 - J027 - cash flow conso - WP 3" xfId="4814" xr:uid="{71E25A13-8140-4873-B17A-E599377F9E1B}"/>
    <cellStyle name="_Quotation for TTnT Project (OSS Parts ) (Internal Version) 051121_New_Q1 2008 - J027 - cash flow conso - WP_(11)unrealised ex.rate" xfId="4815" xr:uid="{4ACE87CC-9CB9-4370-9570-BDCB20EE123B}"/>
    <cellStyle name="_Quotation for TTnT Project (OSS Parts ) (Internal Version) 051121_New_Q1 2008 - J027 - cash flow conso - WP_(11)unrealised ex.rate 2" xfId="4816" xr:uid="{9CE72D39-ACE9-4087-9519-04C6790728BD}"/>
    <cellStyle name="_Quotation for TTnT Project (OSS Parts ) (Internal Version) 051121_New_Q1 2008 - J027 - cash flow conso - WP_(11)unrealised ex.rate 3" xfId="4817" xr:uid="{99F36A40-A972-45EF-ADBD-A26CD17F6A73}"/>
    <cellStyle name="_Quotation for TTnT Project (OSS Parts ) (Internal Version) 051121_New_Q1 2008 - J027 - cash flow conso - WP_(11)unrealised ex.rate 4" xfId="4818" xr:uid="{3D5DB0C7-E94D-4003-8225-F9DB1787BCBD}"/>
    <cellStyle name="_Quotation for TTnT Project (OSS Parts ) (Internal Version) 051121_New_Q1 2008 - J027 - cash flow conso - WP_(11)unrealised ex.rate 5" xfId="4819" xr:uid="{8708DBFF-B030-4DDF-947C-0646799E1BFC}"/>
    <cellStyle name="_Quotation for TTnT Project (OSS Parts ) (Internal Version) 051121_New_Q1 2008 - J027 - cash flow conso - WP_(11)unrealised ex.rate_(2)Sum of cash&amp;cash equipvalent" xfId="4820" xr:uid="{6C6DEAF6-18D6-4717-9BC3-CC0C2A2881C3}"/>
    <cellStyle name="_Quotation for TTnT Project (OSS Parts ) (Internal Version) 051121_New_Q1 2008 - J027 - cash flow conso - WP_(11)unrealised ex.rate_(2)Sum of cash&amp;cash equipvalent 2" xfId="4821" xr:uid="{4CA96040-58C7-4F08-B3DA-88CFAEFEB64B}"/>
    <cellStyle name="_Quotation for TTnT Project (OSS Parts ) (Internal Version) 051121_New_Q1 2008 - J027 - cash flow conso - WP_(11)unrealised ex.rate_(2)Sum of cash&amp;cash equipvalent 3" xfId="4822" xr:uid="{337AA9FF-9723-43CE-8E1E-A61E2327229D}"/>
    <cellStyle name="_Quotation for TTnT Project (OSS Parts ) (Internal Version) 051121_New_Q1 2008 - J027 - cash flow conso - WP_(11)unrealised ex.rate_(2)Sum of cash&amp;cash equipvalent 4" xfId="4823" xr:uid="{07A34B80-6D6F-4497-AFD8-EC44C1D58624}"/>
    <cellStyle name="_Quotation for TTnT Project (OSS Parts ) (Internal Version) 051121_New_Q1 2008 - J027 - cash flow conso - WP_(11)unrealised ex.rate_(2)Sum of cash&amp;cash equipvalent 5" xfId="4824" xr:uid="{A59E27EC-142C-4B52-86B0-F80BB5F9D3D8}"/>
    <cellStyle name="_Quotation for TTnT Project (OSS Parts ) (Internal Version) 051121_New_Q1 2008 - J027 - cash flow conso - WP_(11)unrealised ex.rate_(3)Aging AR" xfId="4825" xr:uid="{10EA7CAB-EBF7-4C66-B115-8FCC99FB8369}"/>
    <cellStyle name="_Quotation for TTnT Project (OSS Parts ) (Internal Version) 051121_New_Q1 2008 - J027 - cash flow conso - WP_(11)unrealised ex.rate_(3)Aging AR 2" xfId="4826" xr:uid="{40D95287-C57E-4C64-B87C-B5BE41D61CB4}"/>
    <cellStyle name="_Quotation for TTnT Project (OSS Parts ) (Internal Version) 051121_New_Q1 2008 - J027 - cash flow conso - WP_(11)unrealised ex.rate_(3)Aging AR 3" xfId="4827" xr:uid="{B849E802-774A-4C5B-9468-03A41F8888C8}"/>
    <cellStyle name="_Quotation for TTnT Project (OSS Parts ) (Internal Version) 051121_New_Q1 2008 - J027 - cash flow conso - WP_(11)unrealised ex.rate_(3)Aging AR 4" xfId="4828" xr:uid="{5520E253-0DC8-4AA7-8349-4408E171D907}"/>
    <cellStyle name="_Quotation for TTnT Project (OSS Parts ) (Internal Version) 051121_New_Q1 2008 - J027 - cash flow conso - WP_(11)unrealised ex.rate_(3)Aging AR 5" xfId="4829" xr:uid="{56111B4E-71E0-44F5-B725-EF6939434624}"/>
    <cellStyle name="_Quotation for TTnT Project (OSS Parts ) (Internal Version) 051121_New_Q1 2008 - J027 - cash flow conso - WP_(12) Detail cash flow" xfId="4830" xr:uid="{2721FE7B-9B5F-49BC-A9CE-A774542A0C56}"/>
    <cellStyle name="_Quotation for TTnT Project (OSS Parts ) (Internal Version) 051121_New_Q1 2008 - J027 - cash flow conso - WP_(3)Selling and admin Q2_Y2009" xfId="4831" xr:uid="{F44A82E4-3E58-484B-A4D5-35C1D9F52457}"/>
    <cellStyle name="_Quotation for TTnT Project (OSS Parts ) (Internal Version) 051121_New_Q1 2008 - J027 - cash flow conso - WP_(3)Selling and admin Q2_Y2009 2" xfId="4832" xr:uid="{2558FFB6-FE7C-4453-AA6E-FFF6DD6A3B99}"/>
    <cellStyle name="_Quotation for TTnT Project (OSS Parts ) (Internal Version) 051121_New_Q1 2008 - J027 - cash flow conso - WP_(3)Selling and admin Q2_Y2009_2010_JAS Group_R3_Expenses by nature 2009" xfId="4833" xr:uid="{CB22BAD3-8681-4CFC-9CB1-22C43B19A75A}"/>
    <cellStyle name="_Quotation for TTnT Project (OSS Parts ) (Internal Version) 051121_New_Q1 2008 - J027 - cash flow conso - WP_(3)Selling and admin Q2_Y2009_Q209_J027_Note group R3" xfId="4834" xr:uid="{301F29DB-280E-4263-917F-1A34F19DD506}"/>
    <cellStyle name="_Quotation for TTnT Project (OSS Parts ) (Internal Version) 051121_New_Q1 2008 - J027 - cash flow conso - WP_(3)Selling and admin Q2_Y2009_Q209_J027_Note group R3 2" xfId="4835" xr:uid="{6D80A1D9-43CE-437D-9608-CF03E8079E32}"/>
    <cellStyle name="_Quotation for TTnT Project (OSS Parts ) (Internal Version) 051121_New_Q1 2008 - J027 - cash flow conso - WP_(3)Selling and admin Q2_Y2009_Q209_J027_Note group R3_2010_JAS Group_R3_Expenses by nature 2009" xfId="4836" xr:uid="{B32E6CEA-33A6-4365-9FA4-709DCAE6937D}"/>
    <cellStyle name="_Quotation for TTnT Project (OSS Parts ) (Internal Version) 051121_New_Q1 2008 - J027 - cash flow conso - WP_2010_Q3_TTT I_Note R3." xfId="4837" xr:uid="{8D5E5C64-4787-4D73-A7E8-86E17F476D4A}"/>
    <cellStyle name="_Quotation for TTnT Project (OSS Parts ) (Internal Version) 051121_New_Q1 2008 - J027 - cash flow conso - WP_2010_Q4_TTT I_Note R3" xfId="4838" xr:uid="{D11E5258-4D13-4D65-9CCA-4C2ACFB95799}"/>
    <cellStyle name="_Quotation for TTnT Project (OSS Parts ) (Internal Version) 051121_New_Q1 2008 - J027 - cash flow conso - WP_detail cash flow" xfId="4839" xr:uid="{1F8C7936-C5D7-442B-B2E5-D8D1BBF7FF32}"/>
    <cellStyle name="_Quotation for TTnT Project (OSS Parts ) (Internal Version) 051121_New_Q1 2008 - J027 - cash flow conso - WP_detail cash flow 2" xfId="4840" xr:uid="{7279E343-564C-4A28-AB90-62F1C5260A5D}"/>
    <cellStyle name="_Quotation for TTnT Project (OSS Parts ) (Internal Version) 051121_New_Q1 2008 - J027 - cash flow conso - WP_Note unrealized (update)" xfId="4841" xr:uid="{902E9D3A-059E-4AA3-957A-C60B13899E4E}"/>
    <cellStyle name="_Quotation for TTnT Project (OSS Parts ) (Internal Version) 051121_New_Q1 2008 - J027 - cash flow conso - WP_Note unrealized (update) 2" xfId="4842" xr:uid="{0E46C40B-6B87-48E3-90B7-179B810B9A52}"/>
    <cellStyle name="_Quotation for TTnT Project (OSS Parts ) (Internal Version) 051121_New_Q1 2008 - J027 - cash flow conso - WP_Note unrealized (update) 3" xfId="4843" xr:uid="{12188C18-AB6D-4A3D-915D-C9427CB8E383}"/>
    <cellStyle name="_Quotation for TTnT Project (OSS Parts ) (Internal Version) 051121_New_Q1 2008 - J027 - cash flow conso - WP_Note unrealized (update)_JTS_Note R1_Q2Y2010" xfId="4844" xr:uid="{8A533EA1-464B-4CB4-857D-154DE3074DA1}"/>
    <cellStyle name="_Quotation for TTnT Project (OSS Parts ) (Internal Version) 051121_New_Q1 2008 - J027 - cash flow conso - WP_Note unrealized (update)_JTS_Note R1_Q2Y2010 2" xfId="4845" xr:uid="{48BD81F3-857C-4622-AF68-8C9E5FFEFB0E}"/>
    <cellStyle name="_Quotation for TTnT Project (OSS Parts ) (Internal Version) 051121_New_Q1 2008 - J027 - cash flow conso - WP_Note unrealized (update)_Note_R1_Aging_Q2_11" xfId="4846" xr:uid="{1F5B9BA8-2323-4A7C-A0BB-9D3D7921FB62}"/>
    <cellStyle name="_Quotation for TTnT Project (OSS Parts ) (Internal Version) 051121_New_Q1 2008 - J027 - cash flow conso - WP_Note unrealized (update)_Note_R1_Aging_Q2_11 2" xfId="4847" xr:uid="{55909E63-DF34-461A-B957-4ECF125C24CC}"/>
    <cellStyle name="_Quotation for TTnT Project (OSS Parts ) (Internal Version) 051121_New_Q1 2008 - J027 - cash flow conso - WP_Note unrealized (update)_Note_R1_Aging_Q3_11" xfId="4848" xr:uid="{DA844D95-DD57-4D68-935B-B0808AE7E197}"/>
    <cellStyle name="_Quotation for TTnT Project (OSS Parts ) (Internal Version) 051121_New_Q1 2008 - J027 - cash flow conso - WP_Note unrealized (update)_Note_R1_Aging_Q4" xfId="4849" xr:uid="{BDF10886-FAE2-482E-8BED-B938212B37F0}"/>
    <cellStyle name="_Quotation for TTnT Project (OSS Parts ) (Internal Version) 051121_New_Q1 2008 - J027 - cash flow conso - WP_Note unrealized (update)_Note_R1_Aging_Q4 2" xfId="4850" xr:uid="{06F94BB5-C95C-4083-9A88-E6C4927355E2}"/>
    <cellStyle name="_Quotation for TTnT Project (OSS Parts ) (Internal Version) 051121_New_Q1 2008 - J027 - cash flow conso - WP_Note unrealized (update)_Q210_J032_Note R1_Unrealised" xfId="4851" xr:uid="{E9B8E682-06D5-4476-927A-B4A722AB27DE}"/>
    <cellStyle name="_Quotation for TTnT Project (OSS Parts ) (Internal Version) 051121_New_Q1 2008 - J027 - cash flow conso - WP_Note unrealized (update)_Q210_J032_Note R1_Unrealised 2" xfId="4852" xr:uid="{34B500F2-4239-40C6-AF79-138551F87B21}"/>
    <cellStyle name="_Quotation for TTnT Project (OSS Parts ) (Internal Version) 051121_New_Q1 2008 - J027 - cash flow conso - WP_Note_Cash&amp;Cash equivalent" xfId="4853" xr:uid="{C9ED2150-A819-42DE-AD44-4E567A5D3120}"/>
    <cellStyle name="_Quotation for TTnT Project (OSS Parts ) (Internal Version) 051121_New_Q1 2008 - J027 - cash flow conso - WP_Q1_09_JAS Group_Note R2" xfId="4854" xr:uid="{C45635A4-B938-40B8-A866-80238E25D1E3}"/>
    <cellStyle name="_Quotation for TTnT Project (OSS Parts ) (Internal Version) 051121_New_Q1 2008 - J027 - cash flow conso - WP_Q209_J027_Note group R2" xfId="4855" xr:uid="{0C215589-3466-4E5B-8BBD-09C70553E8E6}"/>
    <cellStyle name="_Quotation for TTnT Project (OSS Parts ) (Internal Version) 051121_New_Q1 2008 - J027 - cash flow conso - WP_Q2-2010_TTT I_Note R3" xfId="4856" xr:uid="{1915D73D-7754-4600-B577-94E9528C8505}"/>
    <cellStyle name="_Quotation for TTnT Project (OSS Parts ) (Internal Version) 051121_New_Q1 2008 - J027 - cash flow conso - WP_Q309_J032_Note R1_Audit (2)" xfId="4857" xr:uid="{22BF60FD-190E-49BF-8D6D-CA906696AF75}"/>
    <cellStyle name="_Quotation for TTnT Project (OSS Parts ) (Internal Version) 051121_New_Q1 2008 - J027 - cash flow conso - WP_Q309_J032_Note R1_Audit (2) 2" xfId="4858" xr:uid="{AD62C4A3-045B-4A0C-8633-69936EE6C250}"/>
    <cellStyle name="_Quotation for TTnT Project (OSS Parts ) (Internal Version) 051121_New_Q1 2008 - J027 - cash flow conso - WP_Q309_J032_Note R1_Audit (2) 3" xfId="4859" xr:uid="{CCAB7EF3-0877-4E8F-96C6-212BF4026922}"/>
    <cellStyle name="_Quotation for TTnT Project (OSS Parts ) (Internal Version) 051121_New_Q1 2008 - J027 - cash flow conso - WP_Q309_J032_Note R1_Audit (2)_JTS_Note R1_Q2Y2010" xfId="4860" xr:uid="{A9DFC37C-2FEA-4D04-884F-3018C42197C0}"/>
    <cellStyle name="_Quotation for TTnT Project (OSS Parts ) (Internal Version) 051121_New_Q1 2008 - J027 - cash flow conso - WP_Q309_J032_Note R1_Audit (2)_JTS_Note R1_Q2Y2010 2" xfId="4861" xr:uid="{9492E353-9504-40B5-8928-40A91CD9E837}"/>
    <cellStyle name="_Quotation for TTnT Project (OSS Parts ) (Internal Version) 051121_New_Q1 2008 - J027 - cash flow conso - WP_Q309_J032_Note R1_Audit (2)_Note_R1_Aging_Q2_11" xfId="4862" xr:uid="{366181CF-FD1D-4CDC-8801-98581485F222}"/>
    <cellStyle name="_Quotation for TTnT Project (OSS Parts ) (Internal Version) 051121_New_Q1 2008 - J027 - cash flow conso - WP_Q309_J032_Note R1_Audit (2)_Note_R1_Aging_Q2_11 2" xfId="4863" xr:uid="{C6F4D9BC-9B79-45BE-A5D2-C878957D017A}"/>
    <cellStyle name="_Quotation for TTnT Project (OSS Parts ) (Internal Version) 051121_New_Q1 2008 - J027 - cash flow conso - WP_Q309_J032_Note R1_Audit (2)_Note_R1_Aging_Q3_11" xfId="4864" xr:uid="{CC34A0C1-E597-4665-BCCE-42264519196E}"/>
    <cellStyle name="_Quotation for TTnT Project (OSS Parts ) (Internal Version) 051121_New_Q1 2008 - J027 - cash flow conso - WP_Q309_J032_Note R1_Audit (2)_Note_R1_Aging_Q4" xfId="4865" xr:uid="{57EFAC1F-FE7D-40F7-A0A9-058EAE211406}"/>
    <cellStyle name="_Quotation for TTnT Project (OSS Parts ) (Internal Version) 051121_New_Q1 2008 - J027 - cash flow conso - WP_Q309_J032_Note R1_Audit (2)_Note_R1_Aging_Q4 2" xfId="4866" xr:uid="{7EE6CA36-F09C-498B-BFB8-FB9D1BEDE406}"/>
    <cellStyle name="_Quotation for TTnT Project (OSS Parts ) (Internal Version) 051121_New_Q1 2008 - J027 - cash flow conso - WP_Q309_J032_Note R1_Audit (2)_Q210_J032_Note R1_Unrealised" xfId="4867" xr:uid="{69496036-CDDB-46FD-8702-B931D92ABD4C}"/>
    <cellStyle name="_Quotation for TTnT Project (OSS Parts ) (Internal Version) 051121_New_Q1 2008 - J027 - cash flow conso - WP_Q309_J032_Note R1_Audit (2)_Q210_J032_Note R1_Unrealised 2" xfId="4868" xr:uid="{A6B0D089-A944-48E2-9CCD-910A4C60EFD1}"/>
    <cellStyle name="_Quotation for TTnT Project (OSS Parts ) (Internal Version) 051121_New_Q1 2008 - J027 - JI Group - Note R11" xfId="4869" xr:uid="{8D9C17EF-D4F8-4175-A7CC-0522D3822BE2}"/>
    <cellStyle name="_Quotation for TTnT Project (OSS Parts ) (Internal Version) 051121_New_Q1 2008 - J027 - JI Group - Note R11 2" xfId="4870" xr:uid="{BA742A34-0344-4F79-831F-61A43C98807A}"/>
    <cellStyle name="_Quotation for TTnT Project (OSS Parts ) (Internal Version) 051121_New_Q1 2008 - J027 - JI Group - Note R11 3" xfId="4871" xr:uid="{D15CECA0-4E2F-45B2-BFAE-CAF7B7122898}"/>
    <cellStyle name="_Quotation for TTnT Project (OSS Parts ) (Internal Version) 051121_New_Q1 2008 - J027 - JI Group - Note R11_(11)unrealised ex.rate" xfId="4872" xr:uid="{29BB5A48-9B42-47AE-8F18-3CB1EFB0E8B6}"/>
    <cellStyle name="_Quotation for TTnT Project (OSS Parts ) (Internal Version) 051121_New_Q1 2008 - J027 - JI Group - Note R11_(11)unrealised ex.rate 2" xfId="4873" xr:uid="{AAE35904-9425-40EF-9B97-2FE6D0F5A01D}"/>
    <cellStyle name="_Quotation for TTnT Project (OSS Parts ) (Internal Version) 051121_New_Q1 2008 - J027 - JI Group - Note R11_(11)unrealised ex.rate 3" xfId="4874" xr:uid="{3440BDEA-02E1-4B26-B884-B141E5F6DCCD}"/>
    <cellStyle name="_Quotation for TTnT Project (OSS Parts ) (Internal Version) 051121_New_Q1 2008 - J027 - JI Group - Note R11_(11)unrealised ex.rate 4" xfId="4875" xr:uid="{89F96082-A368-419B-A29F-58302472851E}"/>
    <cellStyle name="_Quotation for TTnT Project (OSS Parts ) (Internal Version) 051121_New_Q1 2008 - J027 - JI Group - Note R11_(11)unrealised ex.rate 5" xfId="4876" xr:uid="{5F8E1A00-809B-459F-9DB8-581610047D67}"/>
    <cellStyle name="_Quotation for TTnT Project (OSS Parts ) (Internal Version) 051121_New_Q1 2008 - J027 - JI Group - Note R11_(11)unrealised ex.rate_(2)Sum of cash&amp;cash equipvalent" xfId="4877" xr:uid="{2A5F7FF0-40EC-464D-AFC6-DE0AE233CD26}"/>
    <cellStyle name="_Quotation for TTnT Project (OSS Parts ) (Internal Version) 051121_New_Q1 2008 - J027 - JI Group - Note R11_(11)unrealised ex.rate_(2)Sum of cash&amp;cash equipvalent 2" xfId="4878" xr:uid="{F09D2EFF-6859-4686-AFC6-F3ADEBC4998E}"/>
    <cellStyle name="_Quotation for TTnT Project (OSS Parts ) (Internal Version) 051121_New_Q1 2008 - J027 - JI Group - Note R11_(11)unrealised ex.rate_(2)Sum of cash&amp;cash equipvalent 3" xfId="4879" xr:uid="{13B2B2D4-B25A-4EF7-945C-E39FE70471E0}"/>
    <cellStyle name="_Quotation for TTnT Project (OSS Parts ) (Internal Version) 051121_New_Q1 2008 - J027 - JI Group - Note R11_(11)unrealised ex.rate_(2)Sum of cash&amp;cash equipvalent 4" xfId="4880" xr:uid="{D0CDB2FE-E1CA-4ED0-853F-3322863D27D4}"/>
    <cellStyle name="_Quotation for TTnT Project (OSS Parts ) (Internal Version) 051121_New_Q1 2008 - J027 - JI Group - Note R11_(11)unrealised ex.rate_(2)Sum of cash&amp;cash equipvalent 5" xfId="4881" xr:uid="{CAE8A60C-F41F-459E-8D54-A63E4FB95029}"/>
    <cellStyle name="_Quotation for TTnT Project (OSS Parts ) (Internal Version) 051121_New_Q1 2008 - J027 - JI Group - Note R11_(11)unrealised ex.rate_(3)Aging AR" xfId="4882" xr:uid="{3D27B46E-FCAA-4AB2-B7D6-18E76A94E152}"/>
    <cellStyle name="_Quotation for TTnT Project (OSS Parts ) (Internal Version) 051121_New_Q1 2008 - J027 - JI Group - Note R11_(11)unrealised ex.rate_(3)Aging AR 2" xfId="4883" xr:uid="{65697E28-BB52-4E20-AB5C-A758244CEF67}"/>
    <cellStyle name="_Quotation for TTnT Project (OSS Parts ) (Internal Version) 051121_New_Q1 2008 - J027 - JI Group - Note R11_(11)unrealised ex.rate_(3)Aging AR 3" xfId="4884" xr:uid="{5C6C3C67-7B81-45ED-9B82-76E1B73AA2A6}"/>
    <cellStyle name="_Quotation for TTnT Project (OSS Parts ) (Internal Version) 051121_New_Q1 2008 - J027 - JI Group - Note R11_(11)unrealised ex.rate_(3)Aging AR 4" xfId="4885" xr:uid="{D22BE0B8-9B1D-42DA-A281-0CC1D86B26BD}"/>
    <cellStyle name="_Quotation for TTnT Project (OSS Parts ) (Internal Version) 051121_New_Q1 2008 - J027 - JI Group - Note R11_(11)unrealised ex.rate_(3)Aging AR 5" xfId="4886" xr:uid="{20BD7E4A-2291-4C13-92B7-0568C61F9673}"/>
    <cellStyle name="_Quotation for TTnT Project (OSS Parts ) (Internal Version) 051121_New_Q1 2008 - J027 - JI Group - Note R11_(12) Detail cash flow" xfId="4887" xr:uid="{4CD1853E-A502-4FE7-AD4D-008DD151237C}"/>
    <cellStyle name="_Quotation for TTnT Project (OSS Parts ) (Internal Version) 051121_New_Q1 2008 - J027 - JI Group - Note R11_(3)Selling and admin Q2_Y2009" xfId="4888" xr:uid="{E540EC38-B4C5-4ECA-B3B0-701E05B410A0}"/>
    <cellStyle name="_Quotation for TTnT Project (OSS Parts ) (Internal Version) 051121_New_Q1 2008 - J027 - JI Group - Note R11_(3)Selling and admin Q2_Y2009 2" xfId="4889" xr:uid="{5DC683FE-EEC2-44B7-824E-50ED33D40806}"/>
    <cellStyle name="_Quotation for TTnT Project (OSS Parts ) (Internal Version) 051121_New_Q1 2008 - J027 - JI Group - Note R11_(3)Selling and admin Q2_Y2009_2010_JAS Group_R3_Expenses by nature 2009" xfId="4890" xr:uid="{3D192489-4616-440E-A3E6-D45016561D4B}"/>
    <cellStyle name="_Quotation for TTnT Project (OSS Parts ) (Internal Version) 051121_New_Q1 2008 - J027 - JI Group - Note R11_(3)Selling and admin Q2_Y2009_Q209_J027_Note group R3" xfId="4891" xr:uid="{474FF282-E2B0-40B6-AEE5-EAE051B77B3C}"/>
    <cellStyle name="_Quotation for TTnT Project (OSS Parts ) (Internal Version) 051121_New_Q1 2008 - J027 - JI Group - Note R11_(3)Selling and admin Q2_Y2009_Q209_J027_Note group R3 2" xfId="4892" xr:uid="{F75B833B-BD51-452C-8000-18E7358D11DD}"/>
    <cellStyle name="_Quotation for TTnT Project (OSS Parts ) (Internal Version) 051121_New_Q1 2008 - J027 - JI Group - Note R11_(3)Selling and admin Q2_Y2009_Q209_J027_Note group R3_2010_JAS Group_R3_Expenses by nature 2009" xfId="4893" xr:uid="{A02FEA88-4CB2-41F6-B852-4C6E3D9316BF}"/>
    <cellStyle name="_Quotation for TTnT Project (OSS Parts ) (Internal Version) 051121_New_Q1 2008 - J027 - JI Group - Note R11_2010_Q3_TTT I_Note R3." xfId="4894" xr:uid="{A08E2075-1138-479F-9A4D-498D85E5B39A}"/>
    <cellStyle name="_Quotation for TTnT Project (OSS Parts ) (Internal Version) 051121_New_Q1 2008 - J027 - JI Group - Note R11_2010_Q4_TTT I_Note R3" xfId="4895" xr:uid="{28832562-9BD9-4015-AF05-213719218CD2}"/>
    <cellStyle name="_Quotation for TTnT Project (OSS Parts ) (Internal Version) 051121_New_Q1 2008 - J027 - JI Group - Note R11_detail cash flow" xfId="4896" xr:uid="{F10E118C-DA42-4E4B-B8B3-2B7983AF957B}"/>
    <cellStyle name="_Quotation for TTnT Project (OSS Parts ) (Internal Version) 051121_New_Q1 2008 - J027 - JI Group - Note R11_detail cash flow 2" xfId="4897" xr:uid="{BE8CD727-AC75-413C-A9F3-135A0EF9FE3E}"/>
    <cellStyle name="_Quotation for TTnT Project (OSS Parts ) (Internal Version) 051121_New_Q1 2008 - J027 - JI Group - Note R11_Note unrealized (update)" xfId="4898" xr:uid="{98C95E11-0B0F-4C87-ACE4-7243D6794B28}"/>
    <cellStyle name="_Quotation for TTnT Project (OSS Parts ) (Internal Version) 051121_New_Q1 2008 - J027 - JI Group - Note R11_Note unrealized (update) 2" xfId="4899" xr:uid="{EB8880AA-3FA9-442B-B23D-FA3198D49E69}"/>
    <cellStyle name="_Quotation for TTnT Project (OSS Parts ) (Internal Version) 051121_New_Q1 2008 - J027 - JI Group - Note R11_Note unrealized (update) 3" xfId="4900" xr:uid="{DF241676-5B89-43C5-B800-FF16B82D1835}"/>
    <cellStyle name="_Quotation for TTnT Project (OSS Parts ) (Internal Version) 051121_New_Q1 2008 - J027 - JI Group - Note R11_Note unrealized (update)_JTS_Note R1_Q2Y2010" xfId="4901" xr:uid="{A94FDD0F-E5B8-43FE-8D5C-2D939BE7FEDC}"/>
    <cellStyle name="_Quotation for TTnT Project (OSS Parts ) (Internal Version) 051121_New_Q1 2008 - J027 - JI Group - Note R11_Note unrealized (update)_JTS_Note R1_Q2Y2010 2" xfId="4902" xr:uid="{2AA2E8A3-B781-4050-8FF9-777A9364A6EF}"/>
    <cellStyle name="_Quotation for TTnT Project (OSS Parts ) (Internal Version) 051121_New_Q1 2008 - J027 - JI Group - Note R11_Note unrealized (update)_Note_R1_Aging_Q2_11" xfId="4903" xr:uid="{ADE1E422-3918-467F-B672-6B8D1326F7DA}"/>
    <cellStyle name="_Quotation for TTnT Project (OSS Parts ) (Internal Version) 051121_New_Q1 2008 - J027 - JI Group - Note R11_Note unrealized (update)_Note_R1_Aging_Q2_11 2" xfId="4904" xr:uid="{17F399E4-FB91-49CD-A5E7-A223CF99FB58}"/>
    <cellStyle name="_Quotation for TTnT Project (OSS Parts ) (Internal Version) 051121_New_Q1 2008 - J027 - JI Group - Note R11_Note unrealized (update)_Note_R1_Aging_Q3_11" xfId="4905" xr:uid="{A74A7595-7648-476C-BFBF-247A7E97719D}"/>
    <cellStyle name="_Quotation for TTnT Project (OSS Parts ) (Internal Version) 051121_New_Q1 2008 - J027 - JI Group - Note R11_Note unrealized (update)_Note_R1_Aging_Q4" xfId="4906" xr:uid="{C33C001A-679F-43C1-9B26-D3661074FFD8}"/>
    <cellStyle name="_Quotation for TTnT Project (OSS Parts ) (Internal Version) 051121_New_Q1 2008 - J027 - JI Group - Note R11_Note unrealized (update)_Note_R1_Aging_Q4 2" xfId="4907" xr:uid="{B2FE6EA5-9862-4C88-94FF-8199E1DF20CC}"/>
    <cellStyle name="_Quotation for TTnT Project (OSS Parts ) (Internal Version) 051121_New_Q1 2008 - J027 - JI Group - Note R11_Note unrealized (update)_Q210_J032_Note R1_Unrealised" xfId="4908" xr:uid="{DBDD4F6A-3D73-476F-A866-BF7F452F182B}"/>
    <cellStyle name="_Quotation for TTnT Project (OSS Parts ) (Internal Version) 051121_New_Q1 2008 - J027 - JI Group - Note R11_Note unrealized (update)_Q210_J032_Note R1_Unrealised 2" xfId="4909" xr:uid="{8601E1BD-20B5-4278-AD36-41E81CA4993E}"/>
    <cellStyle name="_Quotation for TTnT Project (OSS Parts ) (Internal Version) 051121_New_Q1 2008 - J027 - JI Group - Note R11_Note_Cash&amp;Cash equivalent" xfId="4910" xr:uid="{6DEACB62-E7FB-4EA6-BEFF-24F0DCB46CA9}"/>
    <cellStyle name="_Quotation for TTnT Project (OSS Parts ) (Internal Version) 051121_New_Q1 2008 - J027 - JI Group - Note R11_Q1_09_JAS Group_Note R2" xfId="4911" xr:uid="{9E575A7F-2030-459E-87B8-2CB89A1C8BF0}"/>
    <cellStyle name="_Quotation for TTnT Project (OSS Parts ) (Internal Version) 051121_New_Q1 2008 - J027 - JI Group - Note R11_Q209_J027_Note group R2" xfId="4912" xr:uid="{84A93D7F-E398-46BF-95E1-D4601E65B966}"/>
    <cellStyle name="_Quotation for TTnT Project (OSS Parts ) (Internal Version) 051121_New_Q1 2008 - J027 - JI Group - Note R11_Q2-2010_TTT I_Note R3" xfId="4913" xr:uid="{70A4B2D8-DD36-458A-8294-EE42DF9CA2C0}"/>
    <cellStyle name="_Quotation for TTnT Project (OSS Parts ) (Internal Version) 051121_New_Q1 2008 - J027 - JI Group - Note R11_Q309_J032_Note R1_Audit (2)" xfId="4914" xr:uid="{EE68A49B-5533-4513-912B-4AA9A6F1D1AB}"/>
    <cellStyle name="_Quotation for TTnT Project (OSS Parts ) (Internal Version) 051121_New_Q1 2008 - J027 - JI Group - Note R11_Q309_J032_Note R1_Audit (2) 2" xfId="4915" xr:uid="{0896A44E-A4D0-423D-857C-F7169DFBBB2E}"/>
    <cellStyle name="_Quotation for TTnT Project (OSS Parts ) (Internal Version) 051121_New_Q1 2008 - J027 - JI Group - Note R11_Q309_J032_Note R1_Audit (2) 3" xfId="4916" xr:uid="{FC89F6F2-9009-4E3C-A157-4BE94368C265}"/>
    <cellStyle name="_Quotation for TTnT Project (OSS Parts ) (Internal Version) 051121_New_Q1 2008 - J027 - JI Group - Note R11_Q309_J032_Note R1_Audit (2)_JTS_Note R1_Q2Y2010" xfId="4917" xr:uid="{E5BE8605-6DC8-4434-B7E6-06121712C24E}"/>
    <cellStyle name="_Quotation for TTnT Project (OSS Parts ) (Internal Version) 051121_New_Q1 2008 - J027 - JI Group - Note R11_Q309_J032_Note R1_Audit (2)_JTS_Note R1_Q2Y2010 2" xfId="4918" xr:uid="{4F043883-006C-41D1-8550-43D98A0AFADE}"/>
    <cellStyle name="_Quotation for TTnT Project (OSS Parts ) (Internal Version) 051121_New_Q1 2008 - J027 - JI Group - Note R11_Q309_J032_Note R1_Audit (2)_Note_R1_Aging_Q2_11" xfId="4919" xr:uid="{6A782E72-4833-4293-9662-AD3C3D12B664}"/>
    <cellStyle name="_Quotation for TTnT Project (OSS Parts ) (Internal Version) 051121_New_Q1 2008 - J027 - JI Group - Note R11_Q309_J032_Note R1_Audit (2)_Note_R1_Aging_Q2_11 2" xfId="4920" xr:uid="{3A4895AB-F4F3-4785-B0C2-25A140936D48}"/>
    <cellStyle name="_Quotation for TTnT Project (OSS Parts ) (Internal Version) 051121_New_Q1 2008 - J027 - JI Group - Note R11_Q309_J032_Note R1_Audit (2)_Note_R1_Aging_Q3_11" xfId="4921" xr:uid="{20373E18-4FD3-4262-B284-FF3D637F0F72}"/>
    <cellStyle name="_Quotation for TTnT Project (OSS Parts ) (Internal Version) 051121_New_Q1 2008 - J027 - JI Group - Note R11_Q309_J032_Note R1_Audit (2)_Note_R1_Aging_Q4" xfId="4922" xr:uid="{2B2F7CB0-41BE-47D4-B450-8BDBECFCA1F7}"/>
    <cellStyle name="_Quotation for TTnT Project (OSS Parts ) (Internal Version) 051121_New_Q1 2008 - J027 - JI Group - Note R11_Q309_J032_Note R1_Audit (2)_Note_R1_Aging_Q4 2" xfId="4923" xr:uid="{69ECA11E-5CCE-45AF-A0CD-0D6FADBE1996}"/>
    <cellStyle name="_Quotation for TTnT Project (OSS Parts ) (Internal Version) 051121_New_Q1 2008 - J027 - JI Group - Note R11_Q309_J032_Note R1_Audit (2)_Q210_J032_Note R1_Unrealised" xfId="4924" xr:uid="{3AAABC8E-9AE9-4328-93D5-CECA03C51E72}"/>
    <cellStyle name="_Quotation for TTnT Project (OSS Parts ) (Internal Version) 051121_New_Q1 2008 - J027 - JI Group - Note R11_Q309_J032_Note R1_Audit (2)_Q210_J032_Note R1_Unrealised 2" xfId="4925" xr:uid="{3F558643-DEAB-4471-9AD1-2405EAEC5F7F}"/>
    <cellStyle name="_Quotation for TTnT Project (OSS Parts ) (Internal Version) 051121_New_Q1_09_JAS Group_Note R2" xfId="4926" xr:uid="{F5B19E26-CCAE-4390-921C-1D1244951FD4}"/>
    <cellStyle name="_Quotation for TTnT Project (OSS Parts ) (Internal Version) 051121_New_Q2 2008 - J027 - JI Group - Note R11" xfId="4927" xr:uid="{B311CF9E-066B-4CF0-8C3E-035EE07BB1F7}"/>
    <cellStyle name="_Quotation for TTnT Project (OSS Parts ) (Internal Version) 051121_New_Q209_J027_Note group R2" xfId="4928" xr:uid="{6FB4BDE8-3C8C-4D94-91B4-FD01E87F6D60}"/>
    <cellStyle name="_Quotation for TTnT Project (OSS Parts ) (Internal Version) 051121_New_Q2-2010_TTT I_Note R3" xfId="4929" xr:uid="{2418C515-AA82-4724-AB37-041B4E93E5F0}"/>
    <cellStyle name="_Quotation for TTnT Project (OSS Parts ) (Internal Version) 051121_New_Q3 2008 - J027 - JI Group - Note R1" xfId="4930" xr:uid="{8BD645B7-E3E1-46A0-985A-AB2448D3CC28}"/>
    <cellStyle name="_Quotation for TTnT Project (OSS Parts ) (Internal Version) 051121_New_Q3 2008 - J027 - JI Group - Note R11" xfId="4931" xr:uid="{9DCA4913-11BE-4364-8D4C-E254EC0E1707}"/>
    <cellStyle name="_Quotation for TTnT Project (OSS Parts ) (Internal Version) 051121_New_Q309_J032_Note R1_Audit (2)" xfId="4932" xr:uid="{EF5920F1-AB14-4DF0-B027-12EC8FA46AD3}"/>
    <cellStyle name="_Quotation for TTnT Project (OSS Parts ) (Internal Version) 051121_New_Q309_J032_Note R1_Audit (2) 2" xfId="4933" xr:uid="{4AA8FBE6-1438-4B99-9122-25D38D630D43}"/>
    <cellStyle name="_Quotation for TTnT Project (OSS Parts ) (Internal Version) 051121_New_Q309_J032_Note R1_Audit (2) 3" xfId="4934" xr:uid="{96ACA9CB-9005-4F14-9133-0A85B9BE2C9A}"/>
    <cellStyle name="_Quotation for TTnT Project (OSS Parts ) (Internal Version) 051121_New_Q309_J032_Note R1_Audit (2)_JTS_Note R1_Q2Y2010" xfId="4935" xr:uid="{92BAED6A-5820-4145-BD98-A927A78B4817}"/>
    <cellStyle name="_Quotation for TTnT Project (OSS Parts ) (Internal Version) 051121_New_Q309_J032_Note R1_Audit (2)_JTS_Note R1_Q2Y2010 2" xfId="4936" xr:uid="{A177B366-110D-41CC-841A-B317B7D19639}"/>
    <cellStyle name="_Quotation for TTnT Project (OSS Parts ) (Internal Version) 051121_New_Q309_J032_Note R1_Audit (2)_Note_R1_Aging_Q2_11" xfId="4937" xr:uid="{EE8C2BBC-5C7D-484A-B185-F4F24639D5E1}"/>
    <cellStyle name="_Quotation for TTnT Project (OSS Parts ) (Internal Version) 051121_New_Q309_J032_Note R1_Audit (2)_Note_R1_Aging_Q2_11 2" xfId="4938" xr:uid="{6D5CDAC6-6990-40D7-A3C0-59B0C6E33247}"/>
    <cellStyle name="_Quotation for TTnT Project (OSS Parts ) (Internal Version) 051121_New_Q309_J032_Note R1_Audit (2)_Note_R1_Aging_Q3_11" xfId="4939" xr:uid="{340E18DC-5433-4F9B-8372-9F673868E47A}"/>
    <cellStyle name="_Quotation for TTnT Project (OSS Parts ) (Internal Version) 051121_New_Q309_J032_Note R1_Audit (2)_Note_R1_Aging_Q4" xfId="4940" xr:uid="{DD9C9C46-F1B3-4A91-8C93-FA64D08A9DD9}"/>
    <cellStyle name="_Quotation for TTnT Project (OSS Parts ) (Internal Version) 051121_New_Q309_J032_Note R1_Audit (2)_Note_R1_Aging_Q4 2" xfId="4941" xr:uid="{2B119B0A-8C79-4B75-A52D-B29D40179E29}"/>
    <cellStyle name="_Quotation for TTnT Project (OSS Parts ) (Internal Version) 051121_New_Q309_J032_Note R1_Audit (2)_Q210_J032_Note R1_Unrealised" xfId="4942" xr:uid="{D3FD0990-02F9-4A4D-84CE-19B9DFF04772}"/>
    <cellStyle name="_Quotation for TTnT Project (OSS Parts ) (Internal Version) 051121_New_Q309_J032_Note R1_Audit (2)_Q210_J032_Note R1_Unrealised 2" xfId="4943" xr:uid="{29293B10-7A10-407D-A58B-E9244858D263}"/>
    <cellStyle name="_Quotation for TTnT Project (OSS Parts ) (Internal Version) 051121_New_Q3-2011_TTT BB_Note R1" xfId="4944" xr:uid="{70A275A6-253E-4B03-BF23-F50715500BFD}"/>
    <cellStyle name="_Quotation for TTnT Project (OSS Parts ) (Internal Version) 051121_New_R11_Detail cash flow" xfId="4945" xr:uid="{483ABB95-4EFA-4116-95B3-1B4BEBCC309F}"/>
    <cellStyle name="_Quotation for TTnT Project (OSS Parts ) (Internal Version) 051121_New_R11_Detail cash flow 2" xfId="4946" xr:uid="{C2BEAF48-10CC-4B51-97DC-ECCEA90A6B0E}"/>
    <cellStyle name="_Quotation for TTnT Project (OSS Parts ) (Internal Version) 051121_New_Y2008_JI Group - Note R11" xfId="4947" xr:uid="{86F678B5-BF35-414A-9744-B4D3B72ED8E8}"/>
    <cellStyle name="_Quotation for TTnT Project (Warranty Part , Option 1) (Internal Version) 051123_New" xfId="4948" xr:uid="{511E2EC6-E772-4485-B9C5-7C9F2299CDDB}"/>
    <cellStyle name="_Quotation for TTnT Project (Warranty Part , Option 1) (Internal Version) 051123_New 2" xfId="4949" xr:uid="{FA5782C8-ED6D-4CE0-8829-DDD4D1BBAF59}"/>
    <cellStyle name="_R11_Detail cash flow" xfId="4950" xr:uid="{D44CD9AB-52F4-4C53-BB1B-0E6F6CE3719B}"/>
    <cellStyle name="_R11_Detail cash flow 2" xfId="4951" xr:uid="{1F365B83-7E53-4DAF-906D-5CEE215300CC}"/>
    <cellStyle name="_R11_Detail cash flow_(2)Sum of cash&amp;cash equivalent" xfId="4952" xr:uid="{76EFB218-583D-48EC-B952-19ACA9E4F852}"/>
    <cellStyle name="_Report Pos RO4 1-200909" xfId="4953" xr:uid="{2EAFAFB5-F3E0-44F2-BC85-0EBB7BBD04C8}"/>
    <cellStyle name="_Report Pos RO4 1-200909_100%" xfId="4954" xr:uid="{488256F2-6ABA-4548-9906-9F04E9F826B6}"/>
    <cellStyle name="_Report Pos RO4 1-200909_100%_AR-Shop (2)" xfId="4955" xr:uid="{E52E14E2-329A-4DAF-94E3-77E9A6E72BC1}"/>
    <cellStyle name="_Report Pos RO4 1-200909_100%_AR-Shop RO10" xfId="4956" xr:uid="{59F75ECD-F583-47BC-BDC1-2BD02611BC5B}"/>
    <cellStyle name="_Report Pos RO4 1-200909_201006(95)" xfId="4957" xr:uid="{D34820A6-0A55-4009-A469-7C79CD627C23}"/>
    <cellStyle name="_Report Pos RO4 1-200909_201006(95)_AR-Shop (2)" xfId="4958" xr:uid="{433E8B6E-1FEF-49D0-8C0F-350498AC8D49}"/>
    <cellStyle name="_Report Pos RO4 1-200909_201006(95)_AR-Shop RO10" xfId="4959" xr:uid="{67B4FDC0-69FF-4805-BF14-D4D745F3441A}"/>
    <cellStyle name="_Report Pos RO4 1-200909_AR-Shop (2)" xfId="4960" xr:uid="{A220B5C5-E6F8-441A-8A2E-B5E35E3F75F5}"/>
    <cellStyle name="_Report Pos RO4 1-200909_AR-Shop RO10" xfId="4961" xr:uid="{28435683-3354-42F2-9583-B59AC80A57F1}"/>
    <cellStyle name="_Report Pos RO4 1-200909_Book1" xfId="4962" xr:uid="{C1E74BAF-ED61-464F-A4A7-925198A98CD2}"/>
    <cellStyle name="_Report Pos RO4 1-200909_Book1_AR-Shop (2)" xfId="4963" xr:uid="{0F8E4C37-8BFD-47B8-AFF6-24A0AD78C974}"/>
    <cellStyle name="_Report Pos RO4 1-200909_Book1_AR-Shop RO10" xfId="4964" xr:uid="{DEF07A3E-1EED-470F-9B29-D9CAD6466186}"/>
    <cellStyle name="_Report Pos RO4 1-200909_TTTIRO1062010" xfId="4965" xr:uid="{DDB14187-F1F8-4659-B6E1-A29535547CC7}"/>
    <cellStyle name="_Report Pos RO4 1-200909_TTTIRO1062010_AR-Shop (2)" xfId="4966" xr:uid="{AA1276DA-06E6-4595-9382-BC4B2DAB1940}"/>
    <cellStyle name="_Report Pos RO4 1-200909_TTTIRO1062010_AR-Shop RO10" xfId="4967" xr:uid="{1B3E0303-5157-4FE2-B77B-711A3B89AAE2}"/>
    <cellStyle name="_Report Pos RO4 1-200909_ใบแนบ ภพ.30-June2010" xfId="4971" xr:uid="{32E5F8AD-BF6A-45F8-AAD4-76FCFD111F5C}"/>
    <cellStyle name="_Report Pos RO4 1-200909_ยกมา" xfId="4972" xr:uid="{CE4418A6-65D7-4C39-9A6B-597FCFBD5496}"/>
    <cellStyle name="_Report Pos RO4 1-200909_ยกมา_AR-Shop (2)" xfId="4973" xr:uid="{1F7611C3-3E37-4DDD-A7B5-441CEF92BF35}"/>
    <cellStyle name="_Report Pos RO4 1-200909_ยกมา_AR-Shop RO10" xfId="4974" xr:uid="{B057B272-D836-4987-8CDF-E587BEE56705}"/>
    <cellStyle name="_Report Pos RO4 1-200909_รายงานใบลดหนี้ TI และ ภาษีขาย SS-เดือน มิ.ย. ครั้งที่ 1 (CN_TI_newReceipt_SS_Val_2010_0601-0630)" xfId="4983" xr:uid="{D9BED9B6-BECA-48E9-9CF5-98F8C7E85188}"/>
    <cellStyle name="_Report Pos RO4 1-200909_รายงานใบลดหนี้ TI และ ภาษีขาย SS-เดือน มิ.ย. ครั้งที่ 1 (CN_TI_newReceipt_SS_Val_2010_0601-0630)_AR-Shop (2)" xfId="4984" xr:uid="{543C2B0C-6DE5-4457-AC7A-4C32EDFF7A41}"/>
    <cellStyle name="_Report Pos RO4 1-200909_รายงานใบลดหนี้ TI และ ภาษีขาย SS-เดือน มิ.ย. ครั้งที่ 1 (CN_TI_newReceipt_SS_Val_2010_0601-0630)_AR-Shop RO10" xfId="4985" xr:uid="{9F39CFE7-C75D-4700-9EF6-CF719F32BBE5}"/>
    <cellStyle name="_Report Pos RO4 1-200909_รายงานใบลดหนี้ TI และ ภาษีขาย SS-เดือน เม.ย. ครั้งที่ 1 (CN_TI_newReceipt_SS_Val_20100402-19)" xfId="4975" xr:uid="{0AEF1309-303C-4525-B442-0AA645FCCF58}"/>
    <cellStyle name="_Report Pos RO4 1-200909_รายงานใบลดหนี้ TI และ ภาษีขาย SS-เดือน เม.ย. ครั้งที่ 1 (CN_TI_newReceipt_SS_Val_20100402-19)_Aging AR Internet_30 Sep 10" xfId="4976" xr:uid="{5777B848-0E7B-407D-A7E9-C883AC586E63}"/>
    <cellStyle name="_Report Pos RO4 1-200909_รายงานใบลดหนี้ TI และ ภาษีขาย SS-เดือน เม.ย. ครั้งที่ 1 (CN_TI_newReceipt_SS_Val_20100402-19)_AR-Shop (2)" xfId="4977" xr:uid="{3DA46115-92D5-4788-91F4-94ABF111BC59}"/>
    <cellStyle name="_Report Pos RO4 1-200909_รายงานใบลดหนี้ TI และ ภาษีขาย SS-เดือน เม.ย. ครั้งที่ 1 (CN_TI_newReceipt_SS_Val_20100402-19)_AR-Shop RO10" xfId="4978" xr:uid="{EB395D0A-7F86-4FE6-BA37-70FAE063A164}"/>
    <cellStyle name="_Report Pos RO4 1-200909_รายงานใบลดหนี้ TI และ ภาษีขาย SS-เดือน เม.ย. ครั้งที่ 2 (CN_TI_newReceipt_SS_Val_2010_0420-0501)" xfId="4979" xr:uid="{3BD607A9-24DA-4149-845F-896BC8575ECD}"/>
    <cellStyle name="_Report Pos RO4 1-200909_รายงานใบลดหนี้ TI และ ภาษีขาย SS-เดือน เม.ย. ครั้งที่ 2 (CN_TI_newReceipt_SS_Val_2010_0420-0501)_Aging AR Internet_30 Sep 10" xfId="4980" xr:uid="{686E8D47-DEA0-4746-8C0A-BBC60D36A8A2}"/>
    <cellStyle name="_Report Pos RO4 1-200909_รายงานใบลดหนี้ TI และ ภาษีขาย SS-เดือน เม.ย. ครั้งที่ 2 (CN_TI_newReceipt_SS_Val_2010_0420-0501)_AR-Shop (2)" xfId="4981" xr:uid="{8D65603B-DB14-4AE7-A252-F1696D24D52E}"/>
    <cellStyle name="_Report Pos RO4 1-200909_รายงานใบลดหนี้ TI และ ภาษีขาย SS-เดือน เม.ย. ครั้งที่ 2 (CN_TI_newReceipt_SS_Val_2010_0420-0501)_AR-Shop RO10" xfId="4982" xr:uid="{914B1317-A855-424B-935D-9D77195F4BDA}"/>
    <cellStyle name="_Report Pos RO4 1-200909_โหลดจากระบบ" xfId="4968" xr:uid="{4A834D8E-A813-4D1B-9CBE-4B08D5059E1C}"/>
    <cellStyle name="_Report Pos RO4 1-200909_โหลดจากระบบ_AR-Shop (2)" xfId="4969" xr:uid="{38B7C59E-171A-45BE-B1A6-B39BF03D1C4B}"/>
    <cellStyle name="_Report Pos RO4 1-200909_โหลดจากระบบ_AR-Shop RO10" xfId="4970" xr:uid="{395363EF-2B55-45CC-91DF-662B51AEE6CF}"/>
    <cellStyle name="_revenue budget 2008" xfId="4986" xr:uid="{AAA31514-7D51-4B4F-9437-D9741907F1CC}"/>
    <cellStyle name="_revenue budget 2008_3-TTTBB Budget 2010 to Dept (2)" xfId="4987" xr:uid="{D7ACA833-D708-4FF7-8778-9AAEE4E10AE1}"/>
    <cellStyle name="_revenue budget 2008_RD" xfId="4988" xr:uid="{310EC683-DAED-4FB4-A963-2570258A2565}"/>
    <cellStyle name="_RO1" xfId="4989" xr:uid="{DBD01D78-1B22-40E7-81E1-BE24357AA9DB}"/>
    <cellStyle name="_RO1 (2)" xfId="4990" xr:uid="{73AFDF95-F7AB-44E2-A814-D8574B7BA140}"/>
    <cellStyle name="_RO1 (2)_100%" xfId="4991" xr:uid="{703EAA6D-FEEA-42ED-9B6B-DD6C3399E8F0}"/>
    <cellStyle name="_RO1 (2)_100%_AR-Shop (2)" xfId="4992" xr:uid="{C23F5DDD-1BE1-4100-A950-432D89DF372A}"/>
    <cellStyle name="_RO1 (2)_100%_AR-Shop RO10" xfId="4993" xr:uid="{CB727A4E-E825-4D55-AB92-A6CC55F48E5F}"/>
    <cellStyle name="_RO1 (2)_201006(95)" xfId="4994" xr:uid="{804DCA32-662B-4412-BED8-D38528E7BBB9}"/>
    <cellStyle name="_RO1 (2)_201006(95)_AR-Shop (2)" xfId="4995" xr:uid="{8DD2658D-70E9-46AA-885E-83C5C800CDBC}"/>
    <cellStyle name="_RO1 (2)_201006(95)_AR-Shop RO10" xfId="4996" xr:uid="{3EDF7FBE-7042-4DBE-9EA2-1733EC41890F}"/>
    <cellStyle name="_RO1 (2)_AR-Shop (2)" xfId="4997" xr:uid="{1C39989B-0023-425F-BA5F-F0F3A277B491}"/>
    <cellStyle name="_RO1 (2)_AR-Shop RO10" xfId="4998" xr:uid="{6984D4C0-15C1-4FE6-8B91-319AFE90035F}"/>
    <cellStyle name="_RO1 (2)_Book1" xfId="4999" xr:uid="{5CD72BA7-FA8A-40D5-A7DA-AAA2C93C3A9D}"/>
    <cellStyle name="_RO1 (2)_Book1_AR-Shop (2)" xfId="5000" xr:uid="{13D21AC0-265E-4F0A-AAB4-FFAF2F096BFC}"/>
    <cellStyle name="_RO1 (2)_Book1_AR-Shop RO10" xfId="5001" xr:uid="{BBF8C483-4279-4DD5-9604-32F1FF41929D}"/>
    <cellStyle name="_RO1 (2)_TTTIRO1062010" xfId="5002" xr:uid="{AF7BF942-8D17-4B05-8F92-78999A8AA18C}"/>
    <cellStyle name="_RO1 (2)_TTTIRO1062010_AR-Shop (2)" xfId="5003" xr:uid="{F4DD27EC-4722-49DD-BA26-7B073BCE6EAD}"/>
    <cellStyle name="_RO1 (2)_TTTIRO1062010_AR-Shop RO10" xfId="5004" xr:uid="{1899B1EA-C09F-47DC-8606-0E29F1C7681F}"/>
    <cellStyle name="_RO1 (2)_ใบแนบ ภพ.30-June2010" xfId="5008" xr:uid="{0426E297-8507-4F27-83F2-D13B7EF3519A}"/>
    <cellStyle name="_RO1 (2)_ยกมา" xfId="5009" xr:uid="{845EAD6B-46B4-4E40-A29A-926B2ECDC50B}"/>
    <cellStyle name="_RO1 (2)_ยกมา_AR-Shop (2)" xfId="5010" xr:uid="{CDC72308-D833-48EE-AAE9-7A9C1D6CD157}"/>
    <cellStyle name="_RO1 (2)_ยกมา_AR-Shop RO10" xfId="5011" xr:uid="{D28A4053-5985-4F4C-9D84-DD185215D269}"/>
    <cellStyle name="_RO1 (2)_รายงานใบลดหนี้ TI และ ภาษีขาย SS-เดือน มิ.ย. ครั้งที่ 1 (CN_TI_newReceipt_SS_Val_2010_0601-0630)" xfId="5020" xr:uid="{83547AEE-E79A-42D4-BFD1-5DCC1A6C2302}"/>
    <cellStyle name="_RO1 (2)_รายงานใบลดหนี้ TI และ ภาษีขาย SS-เดือน มิ.ย. ครั้งที่ 1 (CN_TI_newReceipt_SS_Val_2010_0601-0630)_AR-Shop (2)" xfId="5021" xr:uid="{33FBDB00-ACF7-4C0A-B183-43EBA7771591}"/>
    <cellStyle name="_RO1 (2)_รายงานใบลดหนี้ TI และ ภาษีขาย SS-เดือน มิ.ย. ครั้งที่ 1 (CN_TI_newReceipt_SS_Val_2010_0601-0630)_AR-Shop RO10" xfId="5022" xr:uid="{F579A5AA-61CC-4245-9D77-8A6CA2F1282B}"/>
    <cellStyle name="_RO1 (2)_รายงานใบลดหนี้ TI และ ภาษีขาย SS-เดือน เม.ย. ครั้งที่ 1 (CN_TI_newReceipt_SS_Val_20100402-19)" xfId="5012" xr:uid="{60B745C8-9DC2-4BD5-824B-8F30E36E7DCD}"/>
    <cellStyle name="_RO1 (2)_รายงานใบลดหนี้ TI และ ภาษีขาย SS-เดือน เม.ย. ครั้งที่ 1 (CN_TI_newReceipt_SS_Val_20100402-19)_Aging AR Internet_30 Sep 10" xfId="5013" xr:uid="{2A44C521-3ACE-4284-B95B-6D40601EEA35}"/>
    <cellStyle name="_RO1 (2)_รายงานใบลดหนี้ TI และ ภาษีขาย SS-เดือน เม.ย. ครั้งที่ 1 (CN_TI_newReceipt_SS_Val_20100402-19)_AR-Shop (2)" xfId="5014" xr:uid="{F1D1943A-E123-4973-9420-7E9B97E29A7C}"/>
    <cellStyle name="_RO1 (2)_รายงานใบลดหนี้ TI และ ภาษีขาย SS-เดือน เม.ย. ครั้งที่ 1 (CN_TI_newReceipt_SS_Val_20100402-19)_AR-Shop RO10" xfId="5015" xr:uid="{420920D5-2E4C-4BF4-BC22-9803355C1E68}"/>
    <cellStyle name="_RO1 (2)_รายงานใบลดหนี้ TI และ ภาษีขาย SS-เดือน เม.ย. ครั้งที่ 2 (CN_TI_newReceipt_SS_Val_2010_0420-0501)" xfId="5016" xr:uid="{51EE3D31-29EF-4DED-8D07-59100E4F05A9}"/>
    <cellStyle name="_RO1 (2)_รายงานใบลดหนี้ TI และ ภาษีขาย SS-เดือน เม.ย. ครั้งที่ 2 (CN_TI_newReceipt_SS_Val_2010_0420-0501)_Aging AR Internet_30 Sep 10" xfId="5017" xr:uid="{458C0350-5649-4D39-872A-3B693B9AE748}"/>
    <cellStyle name="_RO1 (2)_รายงานใบลดหนี้ TI และ ภาษีขาย SS-เดือน เม.ย. ครั้งที่ 2 (CN_TI_newReceipt_SS_Val_2010_0420-0501)_AR-Shop (2)" xfId="5018" xr:uid="{6335CA3F-1389-4583-88F0-6B108EE5B9EF}"/>
    <cellStyle name="_RO1 (2)_รายงานใบลดหนี้ TI และ ภาษีขาย SS-เดือน เม.ย. ครั้งที่ 2 (CN_TI_newReceipt_SS_Val_2010_0420-0501)_AR-Shop RO10" xfId="5019" xr:uid="{1469DE1F-ACED-4734-975F-96062A12998D}"/>
    <cellStyle name="_RO1 (2)_โหลดจากระบบ" xfId="5005" xr:uid="{90C99FCF-9F1E-4106-897F-40C4006063D3}"/>
    <cellStyle name="_RO1 (2)_โหลดจากระบบ_AR-Shop (2)" xfId="5006" xr:uid="{2BEC2560-23BA-4F83-B7D3-7DC6E5D295DB}"/>
    <cellStyle name="_RO1 (2)_โหลดจากระบบ_AR-Shop RO10" xfId="5007" xr:uid="{66896604-1FBF-4BF4-B002-15A8941A6453}"/>
    <cellStyle name="_RO1 2" xfId="5023" xr:uid="{DE4A6D46-873A-4C33-A09B-7F829023DCC6}"/>
    <cellStyle name="_RO1_AGING BB Mar" xfId="5024" xr:uid="{81A0D5EE-5FCB-4FB6-A61F-3C293D5E8393}"/>
    <cellStyle name="_RO1_AR Aging_Mar 2011" xfId="5025" xr:uid="{7A3CEA61-2C43-4081-A018-FA6CE7C070B6}"/>
    <cellStyle name="_RO1_AR-Shop (2)" xfId="5026" xr:uid="{A800F83A-D89E-4202-AB2C-4EC89956F7E4}"/>
    <cellStyle name="_RO1_AR-Shop RO10" xfId="5027" xr:uid="{D926DECE-77A1-43F8-8898-E3F904D745E4}"/>
    <cellStyle name="_RO1_invoicing Plan_IS 130810" xfId="5028" xr:uid="{B1A76B00-FFE4-429D-B66A-1BCDCA7F504C}"/>
    <cellStyle name="_RO1_invoicing Plan_Transport 160810" xfId="5029" xr:uid="{75EE029C-88BF-4047-916E-E2238C64A0C9}"/>
    <cellStyle name="_RO1_invoicing Plan_Transport 230610 (Ball)" xfId="5030" xr:uid="{70065C07-4FE8-431D-9F77-DA71FD8F2A07}"/>
    <cellStyle name="_RO1_จดทะเบียนสาขาTTTI" xfId="5038" xr:uid="{69688C1F-285F-4E0A-80D6-992A7076D61E}"/>
    <cellStyle name="_RO1_จดทะเบียนสาขาTTTI (2)" xfId="5039" xr:uid="{E0B8953F-F476-4EE7-9238-79528004D011}"/>
    <cellStyle name="_RO1_จดทะเบียนสาขาTTTI (2)_Aging AR Internet_30 Sep 10" xfId="5040" xr:uid="{335777DD-ABA5-4A3C-B7D7-B6EC942745B4}"/>
    <cellStyle name="_RO1_จดทะเบียนสาขาTTTI (2)_AR-Shop (2)" xfId="5041" xr:uid="{162BC571-27D5-4836-8ABC-8DE7FBA247AC}"/>
    <cellStyle name="_RO1_จดทะเบียนสาขาTTTI (2)_AR-Shop RO10" xfId="5042" xr:uid="{8674AB48-F3D0-4C01-9B1D-310D020A4802}"/>
    <cellStyle name="_RO1_จดทะเบียนสาขาTTTI_AR-Leased Line at Oct010" xfId="5043" xr:uid="{40CE5FEE-CF30-4242-91CA-3DAEE3F07F93}"/>
    <cellStyle name="_RO1_จดทะเบียนสาขาTTTI_AR-Leased Line at Sep2010" xfId="5044" xr:uid="{5B15A5F7-C19A-4596-805C-C513E1EBC44D}"/>
    <cellStyle name="_RO1_จดทะเบียนสาขาTTTI_AR-Shop (2)" xfId="5045" xr:uid="{812BD276-89E8-448D-8289-EF3447516AEA}"/>
    <cellStyle name="_RO1_จดทะเบียนสาขาTTTI_AR-Shop RO10" xfId="5046" xr:uid="{A952D1E0-A729-445E-ACFF-31D1B7036862}"/>
    <cellStyle name="_RO1_จดทะเบียนสาขาTTTI_เดือน 052010" xfId="5047" xr:uid="{2DF04338-C14E-4CBB-80C5-0CACFBE98399}"/>
    <cellStyle name="_RO1_จดทะเบียนสาขาTTTI_เดือน 052010_Aging AR Internet_30 Sep 10" xfId="5048" xr:uid="{B50B6CFF-0303-483D-80A5-5F5734C4659D}"/>
    <cellStyle name="_RO1_จดทะเบียนสาขาTTTI_ปรับปรุง Bill-062010" xfId="5049" xr:uid="{6F1EC3B0-F574-4A56-8AB0-DE6D882441EF}"/>
    <cellStyle name="_RO1_จดทะเบียนสาขาTTTI_ปรับปรุง Bill-062010_Aging AR Internet_30 Sep 10" xfId="5050" xr:uid="{8A0B9E6A-CB3B-4065-A2D4-BC1B2814616A}"/>
    <cellStyle name="_RO1_เดือน 072010" xfId="5031" xr:uid="{B908A968-7617-4D51-AE64-94946EF0E7C9}"/>
    <cellStyle name="_RO1_เดือน 072010_Aging AR Internet_30 Sep 10" xfId="5032" xr:uid="{58F41106-6928-49AE-89BC-9EC76F436B8C}"/>
    <cellStyle name="_RO1_เดือน 082010" xfId="5033" xr:uid="{35BB4FE4-DFDD-4F0B-9BBA-32EACDF2C4DC}"/>
    <cellStyle name="_RO1_เดือน 082010_Aging AR Internet_30 Sep 10" xfId="5034" xr:uid="{8C88E5B9-5FAA-4596-ACA2-E911719D2122}"/>
    <cellStyle name="_RO1_เดือน 092010" xfId="5035" xr:uid="{D9A5BF23-5DDD-4DC2-9E73-97498696177C}"/>
    <cellStyle name="_RO1_เดือน 092010_Aging AR Internet_30 Sep 10" xfId="5036" xr:uid="{BF594A16-F677-461C-9CA8-3500498A4385}"/>
    <cellStyle name="_RO1_ใบแนบ ภพ.30-June2010" xfId="5037" xr:uid="{43DB2C84-3D38-4087-9D03-1455E28F36B0}"/>
    <cellStyle name="_RO1_รายงานใบลดหนี้ TI และ ภาษีขาย SS-เดือน มิ.ย. ครั้งที่ 1 (CN_TI_newReceipt_SS_Val_2010_0601-0630)" xfId="5059" xr:uid="{4222DA09-7D82-4D8D-ADB5-B548ECD43C32}"/>
    <cellStyle name="_RO1_รายงานใบลดหนี้ TI และ ภาษีขาย SS-เดือน มิ.ย. ครั้งที่ 1 (CN_TI_newReceipt_SS_Val_2010_0601-0630)_AR-Shop (2)" xfId="5060" xr:uid="{126F2FCF-03FF-4ECB-91D6-112E28CB925C}"/>
    <cellStyle name="_RO1_รายงานใบลดหนี้ TI และ ภาษีขาย SS-เดือน มิ.ย. ครั้งที่ 1 (CN_TI_newReceipt_SS_Val_2010_0601-0630)_AR-Shop RO10" xfId="5061" xr:uid="{CE452522-16E7-4557-AF53-06AC60721D33}"/>
    <cellStyle name="_RO1_รายงานใบลดหนี้ TI และ ภาษีขาย SS-เดือน เม.ย. ครั้งที่ 1 (CN_TI_newReceipt_SS_Val_20100402-19)" xfId="5051" xr:uid="{E04047D9-EF55-4FA3-A1CA-A1754135E13B}"/>
    <cellStyle name="_RO1_รายงานใบลดหนี้ TI และ ภาษีขาย SS-เดือน เม.ย. ครั้งที่ 1 (CN_TI_newReceipt_SS_Val_20100402-19)_Aging AR Internet_30 Sep 10" xfId="5052" xr:uid="{F69D66A4-0D58-4AA2-8101-8E9BD347BC01}"/>
    <cellStyle name="_RO1_รายงานใบลดหนี้ TI และ ภาษีขาย SS-เดือน เม.ย. ครั้งที่ 1 (CN_TI_newReceipt_SS_Val_20100402-19)_AR-Shop (2)" xfId="5053" xr:uid="{58A63594-8D03-410D-9193-68F2FD962A72}"/>
    <cellStyle name="_RO1_รายงานใบลดหนี้ TI และ ภาษีขาย SS-เดือน เม.ย. ครั้งที่ 1 (CN_TI_newReceipt_SS_Val_20100402-19)_AR-Shop RO10" xfId="5054" xr:uid="{D02E8B07-B964-48B2-8E48-D921BA40EF8F}"/>
    <cellStyle name="_RO1_รายงานใบลดหนี้ TI และ ภาษีขาย SS-เดือน เม.ย. ครั้งที่ 2 (CN_TI_newReceipt_SS_Val_2010_0420-0501)" xfId="5055" xr:uid="{73F81749-58CB-4ECB-A46A-285F822F27A3}"/>
    <cellStyle name="_RO1_รายงานใบลดหนี้ TI และ ภาษีขาย SS-เดือน เม.ย. ครั้งที่ 2 (CN_TI_newReceipt_SS_Val_2010_0420-0501)_Aging AR Internet_30 Sep 10" xfId="5056" xr:uid="{D490F368-F7EA-46AB-918E-F356FCB2235D}"/>
    <cellStyle name="_RO1_รายงานใบลดหนี้ TI และ ภาษีขาย SS-เดือน เม.ย. ครั้งที่ 2 (CN_TI_newReceipt_SS_Val_2010_0420-0501)_AR-Shop (2)" xfId="5057" xr:uid="{FAA849CC-2C4E-48ED-B92C-178BE343DC69}"/>
    <cellStyle name="_RO1_รายงานใบลดหนี้ TI และ ภาษีขาย SS-เดือน เม.ย. ครั้งที่ 2 (CN_TI_newReceipt_SS_Val_2010_0420-0501)_AR-Shop RO10" xfId="5058" xr:uid="{42721544-49FD-4BA0-A549-477C72E87D1B}"/>
    <cellStyle name="_RO6" xfId="5062" xr:uid="{6A9F2182-2BFD-4983-8B54-4794B8B7B797}"/>
    <cellStyle name="_RO6_AGING BB Mar" xfId="5063" xr:uid="{79242899-8E07-4939-9638-7FB61F1642F6}"/>
    <cellStyle name="_RO6_AR Aging_Mar 2011" xfId="5064" xr:uid="{ECE03852-C68F-4226-9F94-2A1143E92A07}"/>
    <cellStyle name="_RO6_AR-Shop (2)" xfId="5065" xr:uid="{20603920-20C1-4949-8244-9F81AE30EA4E}"/>
    <cellStyle name="_RO6_AR-Shop RO10" xfId="5066" xr:uid="{2DEFEF92-9126-40D8-A12B-74F375F81F91}"/>
    <cellStyle name="_RO6_ใบแนบ ภพ.30-June2010" xfId="5067" xr:uid="{8E3FAFD5-A920-435F-945E-3720B09503F1}"/>
    <cellStyle name="_RO6_รายงานใบลดหนี้ TI และ ภาษีขาย SS-เดือน มิ.ย. ครั้งที่ 1 (CN_TI_newReceipt_SS_Val_2010_0601-0630)" xfId="5076" xr:uid="{657441D2-74FA-47FE-8524-B6E8BA69814E}"/>
    <cellStyle name="_RO6_รายงานใบลดหนี้ TI และ ภาษีขาย SS-เดือน มิ.ย. ครั้งที่ 1 (CN_TI_newReceipt_SS_Val_2010_0601-0630)_AR-Shop (2)" xfId="5077" xr:uid="{EB125929-A380-4D24-96ED-97F013A9A8AF}"/>
    <cellStyle name="_RO6_รายงานใบลดหนี้ TI และ ภาษีขาย SS-เดือน มิ.ย. ครั้งที่ 1 (CN_TI_newReceipt_SS_Val_2010_0601-0630)_AR-Shop RO10" xfId="5078" xr:uid="{46EDB617-0359-4A08-B9C7-2CD78FE13603}"/>
    <cellStyle name="_RO6_รายงานใบลดหนี้ TI และ ภาษีขาย SS-เดือน เม.ย. ครั้งที่ 1 (CN_TI_newReceipt_SS_Val_20100402-19)" xfId="5068" xr:uid="{5E7CFD85-6860-4355-A856-8E85AFC580F8}"/>
    <cellStyle name="_RO6_รายงานใบลดหนี้ TI และ ภาษีขาย SS-เดือน เม.ย. ครั้งที่ 1 (CN_TI_newReceipt_SS_Val_20100402-19)_Aging AR Internet_30 Sep 10" xfId="5069" xr:uid="{295E9A3A-A7A5-41FC-9DC8-C88EA89E7C17}"/>
    <cellStyle name="_RO6_รายงานใบลดหนี้ TI และ ภาษีขาย SS-เดือน เม.ย. ครั้งที่ 1 (CN_TI_newReceipt_SS_Val_20100402-19)_AR-Shop (2)" xfId="5070" xr:uid="{65C35E72-5D57-45B9-A56D-30E1A3E2F150}"/>
    <cellStyle name="_RO6_รายงานใบลดหนี้ TI และ ภาษีขาย SS-เดือน เม.ย. ครั้งที่ 1 (CN_TI_newReceipt_SS_Val_20100402-19)_AR-Shop RO10" xfId="5071" xr:uid="{171FB8D3-DA6F-4349-A724-650070895ACF}"/>
    <cellStyle name="_RO6_รายงานใบลดหนี้ TI และ ภาษีขาย SS-เดือน เม.ย. ครั้งที่ 2 (CN_TI_newReceipt_SS_Val_2010_0420-0501)" xfId="5072" xr:uid="{15F2ACF3-DA0E-4C18-A41A-FBF4EC0A6B2E}"/>
    <cellStyle name="_RO6_รายงานใบลดหนี้ TI และ ภาษีขาย SS-เดือน เม.ย. ครั้งที่ 2 (CN_TI_newReceipt_SS_Val_2010_0420-0501)_Aging AR Internet_30 Sep 10" xfId="5073" xr:uid="{3E9C9B3C-98E3-4B9D-986B-3FD269C0AF0F}"/>
    <cellStyle name="_RO6_รายงานใบลดหนี้ TI และ ภาษีขาย SS-เดือน เม.ย. ครั้งที่ 2 (CN_TI_newReceipt_SS_Val_2010_0420-0501)_AR-Shop (2)" xfId="5074" xr:uid="{A7613513-4EF2-4D5B-A6EB-897F228A7F52}"/>
    <cellStyle name="_RO6_รายงานใบลดหนี้ TI และ ภาษีขาย SS-เดือน เม.ย. ครั้งที่ 2 (CN_TI_newReceipt_SS_Val_2010_0420-0501)_AR-Shop RO10" xfId="5075" xr:uid="{E44779BB-213B-48BB-BF00-BFE238D1C8AA}"/>
    <cellStyle name="_RO7" xfId="5079" xr:uid="{944BEA12-59F4-43F6-862C-C73323862CBD}"/>
    <cellStyle name="_RO7_AGING BB Mar" xfId="5080" xr:uid="{D51C5BB3-D6A2-48C3-A6A2-6087D412382B}"/>
    <cellStyle name="_RO7_AR Aging_Mar 2011" xfId="5081" xr:uid="{2A20B8A9-4526-4720-8404-531AE80D844A}"/>
    <cellStyle name="_RO7_AR-Shop (2)" xfId="5082" xr:uid="{3983AF33-8E79-4B10-A605-A3E68F6FEA4C}"/>
    <cellStyle name="_RO7_AR-Shop RO10" xfId="5083" xr:uid="{50B62629-F793-4493-9BEA-D65D29201678}"/>
    <cellStyle name="_RO7_ใบแนบ ภพ.30-June2010" xfId="5084" xr:uid="{2DF66FE8-D230-49DE-92FC-9F8922B3B7AA}"/>
    <cellStyle name="_RO7_รายงานใบลดหนี้ TI และ ภาษีขาย SS-เดือน มิ.ย. ครั้งที่ 1 (CN_TI_newReceipt_SS_Val_2010_0601-0630)" xfId="5093" xr:uid="{56C748CD-1D76-466B-8189-C6D82DB72217}"/>
    <cellStyle name="_RO7_รายงานใบลดหนี้ TI และ ภาษีขาย SS-เดือน มิ.ย. ครั้งที่ 1 (CN_TI_newReceipt_SS_Val_2010_0601-0630)_AR-Shop (2)" xfId="5094" xr:uid="{23E9D403-0BA6-482C-B38D-0059A518C45C}"/>
    <cellStyle name="_RO7_รายงานใบลดหนี้ TI และ ภาษีขาย SS-เดือน มิ.ย. ครั้งที่ 1 (CN_TI_newReceipt_SS_Val_2010_0601-0630)_AR-Shop RO10" xfId="5095" xr:uid="{1118025E-B027-4796-BDA9-7B1F95393009}"/>
    <cellStyle name="_RO7_รายงานใบลดหนี้ TI และ ภาษีขาย SS-เดือน เม.ย. ครั้งที่ 1 (CN_TI_newReceipt_SS_Val_20100402-19)" xfId="5085" xr:uid="{9B031344-075E-4A5D-86CF-6DA23C436546}"/>
    <cellStyle name="_RO7_รายงานใบลดหนี้ TI และ ภาษีขาย SS-เดือน เม.ย. ครั้งที่ 1 (CN_TI_newReceipt_SS_Val_20100402-19)_Aging AR Internet_30 Sep 10" xfId="5086" xr:uid="{5E1B7EDA-181F-4805-B212-F5A19D29DE1C}"/>
    <cellStyle name="_RO7_รายงานใบลดหนี้ TI และ ภาษีขาย SS-เดือน เม.ย. ครั้งที่ 1 (CN_TI_newReceipt_SS_Val_20100402-19)_AR-Shop (2)" xfId="5087" xr:uid="{F995B544-1A86-4A4F-8168-7739B1D3195E}"/>
    <cellStyle name="_RO7_รายงานใบลดหนี้ TI และ ภาษีขาย SS-เดือน เม.ย. ครั้งที่ 1 (CN_TI_newReceipt_SS_Val_20100402-19)_AR-Shop RO10" xfId="5088" xr:uid="{5B8D9912-FE44-405F-9669-7E656764DA25}"/>
    <cellStyle name="_RO7_รายงานใบลดหนี้ TI และ ภาษีขาย SS-เดือน เม.ย. ครั้งที่ 2 (CN_TI_newReceipt_SS_Val_2010_0420-0501)" xfId="5089" xr:uid="{580EFE54-DEB0-4D95-AD9C-DD5FFC2D7EA2}"/>
    <cellStyle name="_RO7_รายงานใบลดหนี้ TI และ ภาษีขาย SS-เดือน เม.ย. ครั้งที่ 2 (CN_TI_newReceipt_SS_Val_2010_0420-0501)_Aging AR Internet_30 Sep 10" xfId="5090" xr:uid="{9100656E-EE29-4B21-85FC-3CDA067A5066}"/>
    <cellStyle name="_RO7_รายงานใบลดหนี้ TI และ ภาษีขาย SS-เดือน เม.ย. ครั้งที่ 2 (CN_TI_newReceipt_SS_Val_2010_0420-0501)_AR-Shop (2)" xfId="5091" xr:uid="{216EF620-9831-4BA3-8761-CFC53D6AA1B5}"/>
    <cellStyle name="_RO7_รายงานใบลดหนี้ TI และ ภาษีขาย SS-เดือน เม.ย. ครั้งที่ 2 (CN_TI_newReceipt_SS_Val_2010_0420-0501)_AR-Shop RO10" xfId="5092" xr:uid="{2812AA5B-C311-46BB-AD54-3778ECEEDC16}"/>
    <cellStyle name="_RO8" xfId="5096" xr:uid="{2AD7E696-33BE-4E58-B8B0-DBCA0B22BF9C}"/>
    <cellStyle name="_RO8_AGING BB Mar" xfId="5097" xr:uid="{ED98B046-7CB1-4511-BA96-6939AD8BDD98}"/>
    <cellStyle name="_RO8_AR Aging_Mar 2011" xfId="5098" xr:uid="{66E03EE0-BF5F-4A39-B1F3-7C3E3E3C76FC}"/>
    <cellStyle name="_RO8_AR-Shop (2)" xfId="5099" xr:uid="{9C63E2D3-FE26-42AB-B342-A7234972733D}"/>
    <cellStyle name="_RO8_AR-Shop RO10" xfId="5100" xr:uid="{115111C4-7084-4064-9CB4-E7EBD8E43539}"/>
    <cellStyle name="_RO8_ใบแนบ ภพ.30-June2010" xfId="5101" xr:uid="{02A35BAA-DC0A-48F3-BF5A-E0D98C1A423B}"/>
    <cellStyle name="_RO8_รายงานใบลดหนี้ TI และ ภาษีขาย SS-เดือน มิ.ย. ครั้งที่ 1 (CN_TI_newReceipt_SS_Val_2010_0601-0630)" xfId="5110" xr:uid="{E5DA1155-983E-401E-8D3A-D7A928F4ECA3}"/>
    <cellStyle name="_RO8_รายงานใบลดหนี้ TI และ ภาษีขาย SS-เดือน มิ.ย. ครั้งที่ 1 (CN_TI_newReceipt_SS_Val_2010_0601-0630)_AR-Shop (2)" xfId="5111" xr:uid="{0B9ABB73-71DC-4B67-A3F5-88C1234A5356}"/>
    <cellStyle name="_RO8_รายงานใบลดหนี้ TI และ ภาษีขาย SS-เดือน มิ.ย. ครั้งที่ 1 (CN_TI_newReceipt_SS_Val_2010_0601-0630)_AR-Shop RO10" xfId="5112" xr:uid="{6E6CEC5F-D048-4F49-A9B9-1E88CEFA1DAE}"/>
    <cellStyle name="_RO8_รายงานใบลดหนี้ TI และ ภาษีขาย SS-เดือน เม.ย. ครั้งที่ 1 (CN_TI_newReceipt_SS_Val_20100402-19)" xfId="5102" xr:uid="{95AA73B9-81A4-4CA5-A7F5-48A2F9DBFF8A}"/>
    <cellStyle name="_RO8_รายงานใบลดหนี้ TI และ ภาษีขาย SS-เดือน เม.ย. ครั้งที่ 1 (CN_TI_newReceipt_SS_Val_20100402-19)_Aging AR Internet_30 Sep 10" xfId="5103" xr:uid="{66EAB8B5-0FA0-4EB4-B62D-36815A6E6AA9}"/>
    <cellStyle name="_RO8_รายงานใบลดหนี้ TI และ ภาษีขาย SS-เดือน เม.ย. ครั้งที่ 1 (CN_TI_newReceipt_SS_Val_20100402-19)_AR-Shop (2)" xfId="5104" xr:uid="{24EBFB4B-1671-4D59-8B3D-A2D2CB2F10A7}"/>
    <cellStyle name="_RO8_รายงานใบลดหนี้ TI และ ภาษีขาย SS-เดือน เม.ย. ครั้งที่ 1 (CN_TI_newReceipt_SS_Val_20100402-19)_AR-Shop RO10" xfId="5105" xr:uid="{358E89A1-AF61-4E2A-B044-811B3DE7340C}"/>
    <cellStyle name="_RO8_รายงานใบลดหนี้ TI และ ภาษีขาย SS-เดือน เม.ย. ครั้งที่ 2 (CN_TI_newReceipt_SS_Val_2010_0420-0501)" xfId="5106" xr:uid="{3BF7390C-02D9-4A62-880A-831D1C75F03C}"/>
    <cellStyle name="_RO8_รายงานใบลดหนี้ TI และ ภาษีขาย SS-เดือน เม.ย. ครั้งที่ 2 (CN_TI_newReceipt_SS_Val_2010_0420-0501)_Aging AR Internet_30 Sep 10" xfId="5107" xr:uid="{29B5E01B-2101-46F3-B5B8-2B3AD69EF327}"/>
    <cellStyle name="_RO8_รายงานใบลดหนี้ TI และ ภาษีขาย SS-เดือน เม.ย. ครั้งที่ 2 (CN_TI_newReceipt_SS_Val_2010_0420-0501)_AR-Shop (2)" xfId="5108" xr:uid="{119D27F9-1CC0-4194-B9F9-71CB4396CA95}"/>
    <cellStyle name="_RO8_รายงานใบลดหนี้ TI และ ภาษีขาย SS-เดือน เม.ย. ครั้งที่ 2 (CN_TI_newReceipt_SS_Val_2010_0420-0501)_AR-Shop RO10" xfId="5109" xr:uid="{FDD2461C-EAEF-4512-B53E-EEA7384E7A6A}"/>
    <cellStyle name="_RO9" xfId="5113" xr:uid="{A43970CA-FF49-4499-A0C5-E648E106F9B0}"/>
    <cellStyle name="_RO9_AGING BB Mar" xfId="5114" xr:uid="{D38001CE-2A1C-4339-9349-4EF0FD784CDE}"/>
    <cellStyle name="_RO9_AR Aging_Mar 2011" xfId="5115" xr:uid="{AE96F7F8-2A7C-4C83-964F-DBE6611E27A1}"/>
    <cellStyle name="_RO9_AR-Shop (2)" xfId="5116" xr:uid="{02E133BD-8518-4543-9AC4-1DD7C76405B6}"/>
    <cellStyle name="_RO9_AR-Shop RO10" xfId="5117" xr:uid="{23E71BB5-FBDE-4D90-B7C7-456000F7A3EF}"/>
    <cellStyle name="_RO9_ใบแนบ ภพ.30-June2010" xfId="5118" xr:uid="{781DA48A-663D-43CD-A585-17B97BC0F69E}"/>
    <cellStyle name="_RO9_รายงานใบลดหนี้ TI และ ภาษีขาย SS-เดือน มิ.ย. ครั้งที่ 1 (CN_TI_newReceipt_SS_Val_2010_0601-0630)" xfId="5127" xr:uid="{471D1E01-C1EC-4B43-863E-3D1317F3179E}"/>
    <cellStyle name="_RO9_รายงานใบลดหนี้ TI และ ภาษีขาย SS-เดือน มิ.ย. ครั้งที่ 1 (CN_TI_newReceipt_SS_Val_2010_0601-0630)_AR-Shop (2)" xfId="5128" xr:uid="{81E56202-A14A-4D73-9075-D3DC078F89A9}"/>
    <cellStyle name="_RO9_รายงานใบลดหนี้ TI และ ภาษีขาย SS-เดือน มิ.ย. ครั้งที่ 1 (CN_TI_newReceipt_SS_Val_2010_0601-0630)_AR-Shop RO10" xfId="5129" xr:uid="{D8EBECEB-7460-4393-AB32-3F97D8BA8E3E}"/>
    <cellStyle name="_RO9_รายงานใบลดหนี้ TI และ ภาษีขาย SS-เดือน เม.ย. ครั้งที่ 1 (CN_TI_newReceipt_SS_Val_20100402-19)" xfId="5119" xr:uid="{E63E1B80-C963-4863-9917-62F7098E92D8}"/>
    <cellStyle name="_RO9_รายงานใบลดหนี้ TI และ ภาษีขาย SS-เดือน เม.ย. ครั้งที่ 1 (CN_TI_newReceipt_SS_Val_20100402-19)_Aging AR Internet_30 Sep 10" xfId="5120" xr:uid="{0357D3D2-A67B-4B70-80B1-11988FFA432D}"/>
    <cellStyle name="_RO9_รายงานใบลดหนี้ TI และ ภาษีขาย SS-เดือน เม.ย. ครั้งที่ 1 (CN_TI_newReceipt_SS_Val_20100402-19)_AR-Shop (2)" xfId="5121" xr:uid="{5ACE1EC8-3665-4D89-80FB-C73F7B7A3551}"/>
    <cellStyle name="_RO9_รายงานใบลดหนี้ TI และ ภาษีขาย SS-เดือน เม.ย. ครั้งที่ 1 (CN_TI_newReceipt_SS_Val_20100402-19)_AR-Shop RO10" xfId="5122" xr:uid="{1A0C82F4-117E-4C01-8FC3-A4EE010900AF}"/>
    <cellStyle name="_RO9_รายงานใบลดหนี้ TI และ ภาษีขาย SS-เดือน เม.ย. ครั้งที่ 2 (CN_TI_newReceipt_SS_Val_2010_0420-0501)" xfId="5123" xr:uid="{0447455B-0AEA-4767-8199-2F02DE066BBB}"/>
    <cellStyle name="_RO9_รายงานใบลดหนี้ TI และ ภาษีขาย SS-เดือน เม.ย. ครั้งที่ 2 (CN_TI_newReceipt_SS_Val_2010_0420-0501)_Aging AR Internet_30 Sep 10" xfId="5124" xr:uid="{FC4C1CAF-C3DC-48C0-BDAE-CB7EDA4C6E6B}"/>
    <cellStyle name="_RO9_รายงานใบลดหนี้ TI และ ภาษีขาย SS-เดือน เม.ย. ครั้งที่ 2 (CN_TI_newReceipt_SS_Val_2010_0420-0501)_AR-Shop (2)" xfId="5125" xr:uid="{88F66BD7-4C92-4A3B-A70B-6ACA96C693EB}"/>
    <cellStyle name="_RO9_รายงานใบลดหนี้ TI และ ภาษีขาย SS-เดือน เม.ย. ครั้งที่ 2 (CN_TI_newReceipt_SS_Val_2010_0420-0501)_AR-Shop RO10" xfId="5126" xr:uid="{8AF6AB43-79A4-4006-A79E-04047E1E466E}"/>
    <cellStyle name="_RT-Apr-2010" xfId="5130" xr:uid="{B1554832-E535-4782-A98B-C3F321AA8ABD}"/>
    <cellStyle name="_RT-Apr-2010_Aging AR Internet_30 Sep 10" xfId="5131" xr:uid="{B164CB0F-8261-4C68-8097-0EFD1E04309C}"/>
    <cellStyle name="_RT-Apr-2010_AR-Shop (2)" xfId="5132" xr:uid="{7D90D5F9-A847-4571-8B24-6F557C14E88E}"/>
    <cellStyle name="_RT-Apr-2010_AR-Shop RO10" xfId="5133" xr:uid="{D56D6255-8FEA-48D4-9B7C-3D9CFAAF6E86}"/>
    <cellStyle name="_RT-June-2010" xfId="5134" xr:uid="{51421840-ED9F-4393-AC98-25E0AE790AED}"/>
    <cellStyle name="_RT-June-2010_Aging AR Internet_30 Sep 10" xfId="5135" xr:uid="{90264C15-EBB2-43CE-8E6C-E4BAE6E2D18F}"/>
    <cellStyle name="_RT-June-2010_AR-Shop (2)" xfId="5136" xr:uid="{8BD01B57-8C79-4FEF-B032-82B9240FCE34}"/>
    <cellStyle name="_RT-June-2010_AR-Shop RO10" xfId="5137" xr:uid="{CC633B8C-7CED-4BAF-85A6-4DD37A6FE7BC}"/>
    <cellStyle name="_RT-mar-2010" xfId="5138" xr:uid="{651FC3FC-C24C-46DD-89B2-F52020861DE0}"/>
    <cellStyle name="_RT-mar-2010_AR-Leased Line at Oct010" xfId="5139" xr:uid="{4A1328C1-D9EA-4968-9D59-8F3A2694B356}"/>
    <cellStyle name="_RT-mar-2010_AR-Leased Line at Sep2010" xfId="5140" xr:uid="{BBB79F43-93D1-4C93-B0A7-E4C345551DE1}"/>
    <cellStyle name="_RT-mar-2010_AR-Shop (2)" xfId="5141" xr:uid="{40238EB0-462F-461D-B1CC-F6D1479AE5D5}"/>
    <cellStyle name="_RT-mar-2010_AR-Shop RO10" xfId="5142" xr:uid="{4865B27E-5B9A-4AD8-88C1-2D82526D60F4}"/>
    <cellStyle name="_RT-mar-2010_เดือน 052010" xfId="5143" xr:uid="{AAF47839-80F2-4A13-97F2-4DA0AB1634AF}"/>
    <cellStyle name="_RT-mar-2010_เดือน 052010_Aging AR Internet_30 Sep 10" xfId="5144" xr:uid="{92927434-8763-4801-AB3D-298029AA2A33}"/>
    <cellStyle name="_RT-mar-2010_ปรับปรุง Bill-062010" xfId="5145" xr:uid="{D9778887-4660-4FA6-AA2F-912627CA34D3}"/>
    <cellStyle name="_RT-mar-2010_ปรับปรุง Bill-062010_Aging AR Internet_30 Sep 10" xfId="5146" xr:uid="{6E0B2F44-8B7B-453B-9C6E-8B2F952DB0E9}"/>
    <cellStyle name="_RT-May-2010" xfId="5147" xr:uid="{DC5A0780-E8B4-4041-A4D8-8E5FE9353192}"/>
    <cellStyle name="_RT-May-2010_Aging AR Internet_30 Sep 10" xfId="5148" xr:uid="{A5B23959-8FF8-4B8F-9AFF-6D5DAD68CC73}"/>
    <cellStyle name="_RT-May-2010_AR-Shop (2)" xfId="5149" xr:uid="{A0E3FABD-76C0-4B52-927F-CCBBAF0E4796}"/>
    <cellStyle name="_RT-May-2010_AR-Shop RO10" xfId="5150" xr:uid="{55DF6FE1-619A-472C-BEB3-7545F1761C2F}"/>
    <cellStyle name="_Scope of DWDM Installation" xfId="5151" xr:uid="{6502102F-8906-48D7-8C23-451B8087A315}"/>
    <cellStyle name="_Scope of DWDM Installation 2" xfId="5152" xr:uid="{40264D9F-6472-480A-98A5-C37290B3DA38}"/>
    <cellStyle name="_Services IP DSLAM BMA_200K TOT" xfId="5153" xr:uid="{139ABE22-7D58-480C-8CF2-E4DABAACBC9F}"/>
    <cellStyle name="_Services IP DSLAM BMA_200K TOT 2" xfId="5154" xr:uid="{C94CA6B6-51F9-4710-8385-601A075108CB}"/>
    <cellStyle name="_Sheet1" xfId="5155" xr:uid="{F2383DE1-7C5A-4340-9AC2-339FBC698B3C}"/>
    <cellStyle name="_Sheet1_1" xfId="5156" xr:uid="{BC0155FB-D92F-4DEC-8C28-97BE44A659E2}"/>
    <cellStyle name="_Sheet1_1_100%" xfId="5157" xr:uid="{32849A7D-359C-485C-B5AC-1D3D995A2421}"/>
    <cellStyle name="_Sheet1_1_100%_AR-Shop (2)" xfId="5158" xr:uid="{3218D30C-401F-478D-96E2-D543EB5FBDB0}"/>
    <cellStyle name="_Sheet1_1_100%_AR-Shop RO10" xfId="5159" xr:uid="{DFC5EB31-293D-4DF6-879F-03F283ED48EE}"/>
    <cellStyle name="_Sheet1_1_201006(95)" xfId="5160" xr:uid="{B5A58AF1-FCEE-40C2-88D8-B2C172329C80}"/>
    <cellStyle name="_Sheet1_1_201006(95)_AR-Shop (2)" xfId="5161" xr:uid="{5E56761C-354C-482E-8686-19D9AFE287C4}"/>
    <cellStyle name="_Sheet1_1_201006(95)_AR-Shop RO10" xfId="5162" xr:uid="{CF6C9F5D-32C9-4B72-A88E-023F3355CD57}"/>
    <cellStyle name="_Sheet1_1_AR-Shop (2)" xfId="5163" xr:uid="{9A8C93A7-1F90-4830-A8DB-ED0FDC3B7934}"/>
    <cellStyle name="_Sheet1_1_AR-Shop RO10" xfId="5164" xr:uid="{E2C434A0-B8CC-420B-992D-6987C9649B24}"/>
    <cellStyle name="_Sheet1_1_Book1" xfId="5165" xr:uid="{680A3618-C610-4B35-A2AC-0F74467609E8}"/>
    <cellStyle name="_Sheet1_1_Book1_AR-Shop (2)" xfId="5166" xr:uid="{83F16EA9-3F4F-42C4-ABE7-0759E6AE0A63}"/>
    <cellStyle name="_Sheet1_1_Book1_AR-Shop RO10" xfId="5167" xr:uid="{0EC22A59-3EBD-48A6-9C29-5CB1B13C7083}"/>
    <cellStyle name="_Sheet1_1_TTTIRO1062010" xfId="5168" xr:uid="{81E35E31-8684-420B-8D00-29B3577C8D98}"/>
    <cellStyle name="_Sheet1_1_TTTIRO1062010_AR-Shop (2)" xfId="5169" xr:uid="{27C9C076-48F4-40C1-A225-79E43F690644}"/>
    <cellStyle name="_Sheet1_1_TTTIRO1062010_AR-Shop RO10" xfId="5170" xr:uid="{190292AC-362D-4C7A-B1FF-97951F5EC305}"/>
    <cellStyle name="_Sheet1_1_ใบแนบ ภพ.30-June2010" xfId="5174" xr:uid="{E89D350E-4164-48EA-A180-F5DFE7D16078}"/>
    <cellStyle name="_Sheet1_1_ยกมา" xfId="5175" xr:uid="{8E31766A-F3C9-4BFF-B508-74243601845B}"/>
    <cellStyle name="_Sheet1_1_ยกมา_AR-Shop (2)" xfId="5176" xr:uid="{738BA08B-758A-4C0A-82B0-F076A80D0E5E}"/>
    <cellStyle name="_Sheet1_1_ยกมา_AR-Shop RO10" xfId="5177" xr:uid="{612913DF-AD58-44CF-B139-027FB04E10DC}"/>
    <cellStyle name="_Sheet1_1_รายงานใบลดหนี้ TI และ ภาษีขาย SS-เดือน มิ.ย. ครั้งที่ 1 (CN_TI_newReceipt_SS_Val_2010_0601-0630)" xfId="5186" xr:uid="{0CF382B5-ABF2-49F0-ABEB-EA818CBB109A}"/>
    <cellStyle name="_Sheet1_1_รายงานใบลดหนี้ TI และ ภาษีขาย SS-เดือน มิ.ย. ครั้งที่ 1 (CN_TI_newReceipt_SS_Val_2010_0601-0630)_AR-Shop (2)" xfId="5187" xr:uid="{F2280C89-0D19-4A0F-B03E-0B28D636266F}"/>
    <cellStyle name="_Sheet1_1_รายงานใบลดหนี้ TI และ ภาษีขาย SS-เดือน มิ.ย. ครั้งที่ 1 (CN_TI_newReceipt_SS_Val_2010_0601-0630)_AR-Shop RO10" xfId="5188" xr:uid="{9AAD035E-95A6-4844-A4C0-EEFAAAD62328}"/>
    <cellStyle name="_Sheet1_1_รายงานใบลดหนี้ TI และ ภาษีขาย SS-เดือน เม.ย. ครั้งที่ 1 (CN_TI_newReceipt_SS_Val_20100402-19)" xfId="5178" xr:uid="{042BB050-E6FD-4040-AA6F-E3DAADBCB84D}"/>
    <cellStyle name="_Sheet1_1_รายงานใบลดหนี้ TI และ ภาษีขาย SS-เดือน เม.ย. ครั้งที่ 1 (CN_TI_newReceipt_SS_Val_20100402-19)_Aging AR Internet_30 Sep 10" xfId="5179" xr:uid="{1164A83B-D8A0-4D56-BFD8-53D9133DE1B1}"/>
    <cellStyle name="_Sheet1_1_รายงานใบลดหนี้ TI และ ภาษีขาย SS-เดือน เม.ย. ครั้งที่ 1 (CN_TI_newReceipt_SS_Val_20100402-19)_AR-Shop (2)" xfId="5180" xr:uid="{FDCB19D3-D2E2-454D-9C21-D9D9B60DE5A4}"/>
    <cellStyle name="_Sheet1_1_รายงานใบลดหนี้ TI และ ภาษีขาย SS-เดือน เม.ย. ครั้งที่ 1 (CN_TI_newReceipt_SS_Val_20100402-19)_AR-Shop RO10" xfId="5181" xr:uid="{9AB8271D-44FF-4141-A3F2-1DF3DF92D811}"/>
    <cellStyle name="_Sheet1_1_รายงานใบลดหนี้ TI และ ภาษีขาย SS-เดือน เม.ย. ครั้งที่ 2 (CN_TI_newReceipt_SS_Val_2010_0420-0501)" xfId="5182" xr:uid="{7A4CF2EB-6702-4A10-9208-F62FA283B819}"/>
    <cellStyle name="_Sheet1_1_รายงานใบลดหนี้ TI และ ภาษีขาย SS-เดือน เม.ย. ครั้งที่ 2 (CN_TI_newReceipt_SS_Val_2010_0420-0501)_Aging AR Internet_30 Sep 10" xfId="5183" xr:uid="{718DDA68-B3C9-46D0-A415-D97238B0CD51}"/>
    <cellStyle name="_Sheet1_1_รายงานใบลดหนี้ TI และ ภาษีขาย SS-เดือน เม.ย. ครั้งที่ 2 (CN_TI_newReceipt_SS_Val_2010_0420-0501)_AR-Shop (2)" xfId="5184" xr:uid="{E9458F62-45F8-44B3-8D3A-CFB2228399A5}"/>
    <cellStyle name="_Sheet1_1_รายงานใบลดหนี้ TI และ ภาษีขาย SS-เดือน เม.ย. ครั้งที่ 2 (CN_TI_newReceipt_SS_Val_2010_0420-0501)_AR-Shop RO10" xfId="5185" xr:uid="{C9D79EBB-888D-4DF2-A458-F3504C929FDA}"/>
    <cellStyle name="_Sheet1_1_โหลดจากระบบ" xfId="5171" xr:uid="{21822614-BEC7-46D4-9AF3-259DFC46A457}"/>
    <cellStyle name="_Sheet1_1_โหลดจากระบบ_AR-Shop (2)" xfId="5172" xr:uid="{4A77484C-0A5D-45BD-9D7B-631E37CA8428}"/>
    <cellStyle name="_Sheet1_1_โหลดจากระบบ_AR-Shop RO10" xfId="5173" xr:uid="{1F7D3ABD-9930-41F3-94C8-7C511C6E1C4A}"/>
    <cellStyle name="_Sheet1_AR-Shop (2)" xfId="5189" xr:uid="{1877E423-5502-4315-B9CD-CB2C2AC4B8AD}"/>
    <cellStyle name="_Sheet1_AR-Shop RO10" xfId="5190" xr:uid="{A7B40107-96FC-43BE-AC85-F99025D6599F}"/>
    <cellStyle name="_Sheet1_Summary ro10 bay" xfId="5191" xr:uid="{F0BC0BE6-CF80-4D71-8FCB-19508CFD3682}"/>
    <cellStyle name="_Sheet1_summary-TTTI100% (triple3)-1" xfId="5192" xr:uid="{B5144505-1C37-477D-B48A-D8EE13CF4962}"/>
    <cellStyle name="_Sheet1_TTTI 100%_RO1-10" xfId="5193" xr:uid="{6E7338F0-E569-42ED-9651-B2A53EAD1821}"/>
    <cellStyle name="_Sheet1_เดือน 042010" xfId="5194" xr:uid="{1DC2BEEE-A8C8-45D3-B383-F4C5CEED3FB4}"/>
    <cellStyle name="_Sheet1_เดือน 042010_AR-Leased Line at Oct010" xfId="5195" xr:uid="{DF60A065-D4B1-4B53-B273-BA3D7DE188DD}"/>
    <cellStyle name="_Sheet1_เดือน 042010_AR-Leased Line at Sep2010" xfId="5196" xr:uid="{19D3640A-E3A4-4FAA-BDBD-E541E0E51F0C}"/>
    <cellStyle name="_Sheet1_เดือน 052010" xfId="5197" xr:uid="{B316745B-4233-43B9-B084-C9ACCD4BA54B}"/>
    <cellStyle name="_Sheet1_เดือน 052010_Aging AR Internet_30 Sep 10" xfId="5198" xr:uid="{8A6C648C-0C5C-4656-BC2A-8629FE0072F4}"/>
    <cellStyle name="_Sheet1_ปรับปรุง Bill-052010" xfId="5199" xr:uid="{8C82245F-B4F9-4A11-BA01-3DB239F93F59}"/>
    <cellStyle name="_Sheet1_ปรับปรุง Bill-062010" xfId="5200" xr:uid="{31B95590-03B1-4DD6-8E27-B031A740152D}"/>
    <cellStyle name="_Sheet1_ปรับปรุง Bill-062010_Aging AR Internet_30 Sep 10" xfId="5201" xr:uid="{792ACF19-0140-4178-8429-93109DF6638F}"/>
    <cellStyle name="_Sheet1_ปรับปรุง BillหัวCo-052010" xfId="5202" xr:uid="{B930BF82-E145-49FC-A326-1334F024F7DB}"/>
    <cellStyle name="_Sheet1_สรุปเช็ค+กระทบ STE. RO10 เดือน มกราคม 54" xfId="5203" xr:uid="{0AD8D0BC-5B93-42C1-9049-BC1C08894AF7}"/>
    <cellStyle name="_Sheet2" xfId="5204" xr:uid="{2238E913-D50B-4A8E-AD4B-C336AE982CD8}"/>
    <cellStyle name="_Sheet2_AR-Leased Line at Oct010" xfId="5205" xr:uid="{C68041C2-BF60-4D4F-8F1E-7F3332EF00C9}"/>
    <cellStyle name="_Sheet2_AR-Leased Line at Sep2010" xfId="5206" xr:uid="{8FDF8FAB-979F-4493-BE8F-CEF5DF330BE6}"/>
    <cellStyle name="_Sheet2_AR-Shop (2)" xfId="5207" xr:uid="{64063A45-37C3-4EEC-941E-7921B47B7E2E}"/>
    <cellStyle name="_Sheet2_AR-Shop RO10" xfId="5208" xr:uid="{8FEE402F-6752-43E5-9F5B-501EE6DD98A4}"/>
    <cellStyle name="_Sheet2_Summary ro10 bay" xfId="5209" xr:uid="{35ABE339-99AB-4AE7-9583-CDD605A5E646}"/>
    <cellStyle name="_Sheet2_summary-TTTI100% (triple3)-1" xfId="5210" xr:uid="{2E26D549-7E6D-4B55-A3B7-47ABA0D01B3F}"/>
    <cellStyle name="_Sheet2_TTTI 100%_RO1-10" xfId="5211" xr:uid="{D24323C0-0023-4A73-ADB3-A1F50771E4E5}"/>
    <cellStyle name="_Sheet2_เดือน 052010" xfId="5212" xr:uid="{693B67E8-6A1A-48AF-923D-58B49A166525}"/>
    <cellStyle name="_Sheet2_เดือน 052010_Aging AR Internet_30 Sep 10" xfId="5213" xr:uid="{DDFBE0EB-8CC4-49D4-9ED5-6C32BE9D1886}"/>
    <cellStyle name="_Sheet2_ปรับปรุง Bill-062010" xfId="5214" xr:uid="{C8176DFC-5B70-42B3-9DDB-367D5914A153}"/>
    <cellStyle name="_Sheet2_ปรับปรุง Bill-062010_Aging AR Internet_30 Sep 10" xfId="5215" xr:uid="{2251A598-06C4-4F15-BBDC-C46C8D0DC7C4}"/>
    <cellStyle name="_Sheet2_สรุปเช็ค+กระทบ STE. RO10 เดือน มกราคม 54" xfId="5216" xr:uid="{F8057527-9BC2-4132-A677-477693C75E8D}"/>
    <cellStyle name="_Sheet5" xfId="5217" xr:uid="{86F0AD9E-C66D-4426-B773-1168E6294900}"/>
    <cellStyle name="_Sheet5_AR-Shop (2)" xfId="5218" xr:uid="{003EA866-1BA8-4983-B7CD-EB435B430ED2}"/>
    <cellStyle name="_Sheet5_AR-Shop RO10" xfId="5219" xr:uid="{1D2198C2-26C3-4475-B70B-A1FCB14103EB}"/>
    <cellStyle name="_Sheet5_ใบแนบ ภพ.30-June2010" xfId="5220" xr:uid="{35FA442D-73E9-45A3-B062-A0568CDDE518}"/>
    <cellStyle name="_Sheet5_รายงานใบลดหนี้ TI และ ภาษีขาย SS-เดือน มิ.ย. ครั้งที่ 1 (CN_TI_newReceipt_SS_Val_2010_0601-0630)" xfId="5229" xr:uid="{D14211CB-152E-44A3-9171-B3335AD17DCF}"/>
    <cellStyle name="_Sheet5_รายงานใบลดหนี้ TI และ ภาษีขาย SS-เดือน มิ.ย. ครั้งที่ 1 (CN_TI_newReceipt_SS_Val_2010_0601-0630)_AR-Shop (2)" xfId="5230" xr:uid="{CF6786BC-354D-4210-8D64-CEE480642ABB}"/>
    <cellStyle name="_Sheet5_รายงานใบลดหนี้ TI และ ภาษีขาย SS-เดือน มิ.ย. ครั้งที่ 1 (CN_TI_newReceipt_SS_Val_2010_0601-0630)_AR-Shop RO10" xfId="5231" xr:uid="{71663549-A87B-4313-883C-796758359B5B}"/>
    <cellStyle name="_Sheet5_รายงานใบลดหนี้ TI และ ภาษีขาย SS-เดือน เม.ย. ครั้งที่ 1 (CN_TI_newReceipt_SS_Val_20100402-19)" xfId="5221" xr:uid="{168450A2-C019-4B18-8E33-D45897B96554}"/>
    <cellStyle name="_Sheet5_รายงานใบลดหนี้ TI และ ภาษีขาย SS-เดือน เม.ย. ครั้งที่ 1 (CN_TI_newReceipt_SS_Val_20100402-19)_Aging AR Internet_30 Sep 10" xfId="5222" xr:uid="{FB6C078A-2DCF-4E13-8EFA-DEEA72B576E4}"/>
    <cellStyle name="_Sheet5_รายงานใบลดหนี้ TI และ ภาษีขาย SS-เดือน เม.ย. ครั้งที่ 1 (CN_TI_newReceipt_SS_Val_20100402-19)_AR-Shop (2)" xfId="5223" xr:uid="{1E281215-A94E-4831-89B2-949E4C49FCDD}"/>
    <cellStyle name="_Sheet5_รายงานใบลดหนี้ TI และ ภาษีขาย SS-เดือน เม.ย. ครั้งที่ 1 (CN_TI_newReceipt_SS_Val_20100402-19)_AR-Shop RO10" xfId="5224" xr:uid="{DD9350EB-B05E-42A4-B98A-BBE5A7E61C37}"/>
    <cellStyle name="_Sheet5_รายงานใบลดหนี้ TI และ ภาษีขาย SS-เดือน เม.ย. ครั้งที่ 2 (CN_TI_newReceipt_SS_Val_2010_0420-0501)" xfId="5225" xr:uid="{A1E04B98-1E90-43A1-9BD2-2C16BE0E550E}"/>
    <cellStyle name="_Sheet5_รายงานใบลดหนี้ TI และ ภาษีขาย SS-เดือน เม.ย. ครั้งที่ 2 (CN_TI_newReceipt_SS_Val_2010_0420-0501)_Aging AR Internet_30 Sep 10" xfId="5226" xr:uid="{DD5ECB8D-A4B7-4638-9803-EB877DCBFE21}"/>
    <cellStyle name="_Sheet5_รายงานใบลดหนี้ TI และ ภาษีขาย SS-เดือน เม.ย. ครั้งที่ 2 (CN_TI_newReceipt_SS_Val_2010_0420-0501)_AR-Shop (2)" xfId="5227" xr:uid="{8B12F017-4081-46D9-9EBA-CC006C97E55A}"/>
    <cellStyle name="_Sheet5_รายงานใบลดหนี้ TI และ ภาษีขาย SS-เดือน เม.ย. ครั้งที่ 2 (CN_TI_newReceipt_SS_Val_2010_0420-0501)_AR-Shop RO10" xfId="5228" xr:uid="{BB58DEF6-A54F-47FC-8FAF-27981484D1CF}"/>
    <cellStyle name="_SHOP CODE" xfId="5232" xr:uid="{DA237CDC-6F42-4701-BB79-ADBE4F2D9DAF}"/>
    <cellStyle name="_shop code ใหม่" xfId="5233" xr:uid="{CADA7160-BD00-4711-8D56-902273B748EC}"/>
    <cellStyle name="_Summary ro8_082009" xfId="5234" xr:uid="{AE78EAF1-99B1-449A-AD4F-5120D29EAB4D}"/>
    <cellStyle name="_Summary ro8_082009_100%" xfId="5235" xr:uid="{7EB126D4-1965-4E7F-81D8-B57B8021B47F}"/>
    <cellStyle name="_Summary ro8_082009_100%_AR-Shop (2)" xfId="5236" xr:uid="{362D8846-7013-4308-B9CF-449BAFE51901}"/>
    <cellStyle name="_Summary ro8_082009_100%_AR-Shop RO10" xfId="5237" xr:uid="{19EEBA76-2E6F-4FD1-A351-51B90283ABA8}"/>
    <cellStyle name="_Summary ro8_082009_201006(95)" xfId="5238" xr:uid="{7B860BDE-11C0-46A3-851E-3F343DF3A55A}"/>
    <cellStyle name="_Summary ro8_082009_201006(95)_AR-Shop (2)" xfId="5239" xr:uid="{28C97A0A-6F0D-4BCF-BAFB-19A563BB2889}"/>
    <cellStyle name="_Summary ro8_082009_201006(95)_AR-Shop RO10" xfId="5240" xr:uid="{FAB3D3B4-35AB-4200-93C5-B0810A30A54B}"/>
    <cellStyle name="_Summary ro8_082009_AR-Shop (2)" xfId="5241" xr:uid="{17DB8B1E-79BE-4BBC-96F7-E024EDFBDB9B}"/>
    <cellStyle name="_Summary ro8_082009_AR-Shop RO10" xfId="5242" xr:uid="{BEA5BEC0-C1B5-4241-919C-71C9BDB5F7B8}"/>
    <cellStyle name="_Summary ro8_082009_Book1" xfId="5243" xr:uid="{117AA65B-A00B-460C-B523-E9F95D3D0741}"/>
    <cellStyle name="_Summary ro8_082009_Book1_AR-Shop (2)" xfId="5244" xr:uid="{FA11BE11-2B40-4DD2-9A84-B2ED41F76BF6}"/>
    <cellStyle name="_Summary ro8_082009_Book1_AR-Shop RO10" xfId="5245" xr:uid="{0630F7CC-96E9-49B2-878D-2FED8F825A28}"/>
    <cellStyle name="_Summary ro8_082009_TTTIRO1062010" xfId="5246" xr:uid="{B94CFDC4-A30B-41D3-B63E-A1A567EF9B5B}"/>
    <cellStyle name="_Summary ro8_082009_TTTIRO1062010_AR-Shop (2)" xfId="5247" xr:uid="{2CC7688E-88AF-4AFA-9C89-DB301E3C0627}"/>
    <cellStyle name="_Summary ro8_082009_TTTIRO1062010_AR-Shop RO10" xfId="5248" xr:uid="{2302FCA3-934F-4B9E-BF91-BB31488F51EF}"/>
    <cellStyle name="_Summary ro8_082009_ใบแนบ ภพ.30-June2010" xfId="5252" xr:uid="{2F557B3F-8CC4-4843-9F87-C33E8A36564A}"/>
    <cellStyle name="_Summary ro8_082009_ยกมา" xfId="5253" xr:uid="{E841B6FE-A4E7-43C8-9D3D-588AF7ADF563}"/>
    <cellStyle name="_Summary ro8_082009_ยกมา_AR-Shop (2)" xfId="5254" xr:uid="{B90974A1-EC0E-470B-8AAF-9FCD5158BB4B}"/>
    <cellStyle name="_Summary ro8_082009_ยกมา_AR-Shop RO10" xfId="5255" xr:uid="{08E89D5A-654F-4210-849A-1D48DCDD795D}"/>
    <cellStyle name="_Summary ro8_082009_รายงานใบลดหนี้ TI และ ภาษีขาย SS-เดือน มิ.ย. ครั้งที่ 1 (CN_TI_newReceipt_SS_Val_2010_0601-0630)" xfId="5264" xr:uid="{2A196024-4A28-4C9E-AFB5-8ADF44F1ACEA}"/>
    <cellStyle name="_Summary ro8_082009_รายงานใบลดหนี้ TI และ ภาษีขาย SS-เดือน มิ.ย. ครั้งที่ 1 (CN_TI_newReceipt_SS_Val_2010_0601-0630)_AR-Shop (2)" xfId="5265" xr:uid="{9FE12179-9170-40B2-B907-652A8BA044EA}"/>
    <cellStyle name="_Summary ro8_082009_รายงานใบลดหนี้ TI และ ภาษีขาย SS-เดือน มิ.ย. ครั้งที่ 1 (CN_TI_newReceipt_SS_Val_2010_0601-0630)_AR-Shop RO10" xfId="5266" xr:uid="{C58F1FF2-240D-4563-B752-6FA8371DD0DF}"/>
    <cellStyle name="_Summary ro8_082009_รายงานใบลดหนี้ TI และ ภาษีขาย SS-เดือน เม.ย. ครั้งที่ 1 (CN_TI_newReceipt_SS_Val_20100402-19)" xfId="5256" xr:uid="{3DBB234F-DFAF-4AA2-BE03-27C3DF3A0A33}"/>
    <cellStyle name="_Summary ro8_082009_รายงานใบลดหนี้ TI และ ภาษีขาย SS-เดือน เม.ย. ครั้งที่ 1 (CN_TI_newReceipt_SS_Val_20100402-19)_Aging AR Internet_30 Sep 10" xfId="5257" xr:uid="{FF73F522-88C5-4388-9E04-7A02DDC36F5F}"/>
    <cellStyle name="_Summary ro8_082009_รายงานใบลดหนี้ TI และ ภาษีขาย SS-เดือน เม.ย. ครั้งที่ 1 (CN_TI_newReceipt_SS_Val_20100402-19)_AR-Shop (2)" xfId="5258" xr:uid="{2BC7A7D4-0F32-41D4-8980-02A1D03D43C6}"/>
    <cellStyle name="_Summary ro8_082009_รายงานใบลดหนี้ TI และ ภาษีขาย SS-เดือน เม.ย. ครั้งที่ 1 (CN_TI_newReceipt_SS_Val_20100402-19)_AR-Shop RO10" xfId="5259" xr:uid="{AC850149-6491-4FCC-8E56-94382A6D77E6}"/>
    <cellStyle name="_Summary ro8_082009_รายงานใบลดหนี้ TI และ ภาษีขาย SS-เดือน เม.ย. ครั้งที่ 2 (CN_TI_newReceipt_SS_Val_2010_0420-0501)" xfId="5260" xr:uid="{B31D0911-1399-4891-B2AD-48BACC1B943E}"/>
    <cellStyle name="_Summary ro8_082009_รายงานใบลดหนี้ TI และ ภาษีขาย SS-เดือน เม.ย. ครั้งที่ 2 (CN_TI_newReceipt_SS_Val_2010_0420-0501)_Aging AR Internet_30 Sep 10" xfId="5261" xr:uid="{A2E1993E-6CCF-4103-8E44-3B96A33FE148}"/>
    <cellStyle name="_Summary ro8_082009_รายงานใบลดหนี้ TI และ ภาษีขาย SS-เดือน เม.ย. ครั้งที่ 2 (CN_TI_newReceipt_SS_Val_2010_0420-0501)_AR-Shop (2)" xfId="5262" xr:uid="{496A0E19-3DF2-4A0C-BBE5-FD021014449D}"/>
    <cellStyle name="_Summary ro8_082009_รายงานใบลดหนี้ TI และ ภาษีขาย SS-เดือน เม.ย. ครั้งที่ 2 (CN_TI_newReceipt_SS_Val_2010_0420-0501)_AR-Shop RO10" xfId="5263" xr:uid="{E38F7D7B-DDD1-44CD-A604-9B096F3613AD}"/>
    <cellStyle name="_Summary ro8_082009_โหลดจากระบบ" xfId="5249" xr:uid="{19994F82-2E07-4A5D-8708-8345013648CD}"/>
    <cellStyle name="_Summary ro8_082009_โหลดจากระบบ_AR-Shop (2)" xfId="5250" xr:uid="{B16394CB-7FBE-4798-B088-4FA1F7341B80}"/>
    <cellStyle name="_Summary ro8_082009_โหลดจากระบบ_AR-Shop RO10" xfId="5251" xr:uid="{09500CC1-1ED2-4B7A-8A56-938767F82A25}"/>
    <cellStyle name="_Summary_Value_13Dec05" xfId="5267" xr:uid="{DA5BF9F3-303E-4617-A2F5-3BC409AAC0A9}"/>
    <cellStyle name="_Summary_Value_13Dec05 10" xfId="5268" xr:uid="{27D8A981-0BF4-4971-9D6D-693B183B1F97}"/>
    <cellStyle name="_Summary_Value_13Dec05 11" xfId="5269" xr:uid="{C43BE462-A91E-4C23-9AF4-B840135A722E}"/>
    <cellStyle name="_Summary_Value_13Dec05 12" xfId="5270" xr:uid="{8BEF87D1-19CE-40BE-A4F9-F23EA07C6A6E}"/>
    <cellStyle name="_Summary_Value_13Dec05 13" xfId="5271" xr:uid="{DD0AF224-F009-4334-9DD5-0FE3D5903F01}"/>
    <cellStyle name="_Summary_Value_13Dec05 14" xfId="5272" xr:uid="{D43524D8-6931-4BF7-B9E0-489F70C5A18F}"/>
    <cellStyle name="_Summary_Value_13Dec05 15" xfId="5273" xr:uid="{05C52F9B-9460-488E-9C95-0689C822AB1A}"/>
    <cellStyle name="_Summary_Value_13Dec05 16" xfId="5274" xr:uid="{D2AAEEAD-1337-4DFE-8004-1BCEDBED3FD5}"/>
    <cellStyle name="_Summary_Value_13Dec05 17" xfId="5275" xr:uid="{D5483DCF-C2F2-4FFE-BDBC-0FDDFD6C574D}"/>
    <cellStyle name="_Summary_Value_13Dec05 18" xfId="5276" xr:uid="{C393C926-3E0C-45F3-9FE0-D815FD6660A4}"/>
    <cellStyle name="_Summary_Value_13Dec05 19" xfId="5277" xr:uid="{EC17A222-5B63-4A32-8C22-38830CE7B900}"/>
    <cellStyle name="_Summary_Value_13Dec05 2" xfId="5278" xr:uid="{495BF889-CD0D-47CD-AC66-AA9808535A8B}"/>
    <cellStyle name="_Summary_Value_13Dec05 2 2" xfId="5279" xr:uid="{750421CB-A0E7-4182-8F00-E909A0D9F760}"/>
    <cellStyle name="_Summary_Value_13Dec05 20" xfId="5280" xr:uid="{27F211FC-E10F-4F41-B2BA-44240B049AE4}"/>
    <cellStyle name="_Summary_Value_13Dec05 21" xfId="5281" xr:uid="{89FFD4D4-3C90-4FE9-97FE-2BEEE61F2177}"/>
    <cellStyle name="_Summary_Value_13Dec05 22" xfId="5282" xr:uid="{A623EF35-0918-4B39-BCCD-65D40D39DC7D}"/>
    <cellStyle name="_Summary_Value_13Dec05 23" xfId="5283" xr:uid="{2ECCDC89-8D0B-480C-B257-3E9065BF0F6E}"/>
    <cellStyle name="_Summary_Value_13Dec05 24" xfId="5284" xr:uid="{15712290-8BD9-4117-BB20-34A36FEF1AF0}"/>
    <cellStyle name="_Summary_Value_13Dec05 3" xfId="5285" xr:uid="{F95AB65C-7A6F-4030-92B5-DEE1B66AF563}"/>
    <cellStyle name="_Summary_Value_13Dec05 4" xfId="5286" xr:uid="{4AF0F3A0-8F4D-4D61-A589-4300FBA87C69}"/>
    <cellStyle name="_Summary_Value_13Dec05 5" xfId="5287" xr:uid="{01A3CE4B-67D1-4676-9B76-A574315E12B1}"/>
    <cellStyle name="_Summary_Value_13Dec05 6" xfId="5288" xr:uid="{470F5FBB-EDBF-4D3B-92F1-1DFABCCC15FC}"/>
    <cellStyle name="_Summary_Value_13Dec05 7" xfId="5289" xr:uid="{60FA9F40-2E21-45A2-BC51-0412D5992A5E}"/>
    <cellStyle name="_Summary_Value_13Dec05 8" xfId="5290" xr:uid="{43DFB627-141A-4399-A305-0347342BCFE5}"/>
    <cellStyle name="_Summary_Value_13Dec05 9" xfId="5291" xr:uid="{31D98E0F-5C30-49AB-84B6-B37701BC5A35}"/>
    <cellStyle name="_Summary_Value_13Dec05_(11)unrealised ex.rate" xfId="5292" xr:uid="{2EE45144-1CF1-4858-8475-5ECAF7A24459}"/>
    <cellStyle name="_Summary_Value_13Dec05_(11)unrealised ex.rate 2" xfId="5293" xr:uid="{35B252FB-657C-45DC-BCEF-FF472D8F994E}"/>
    <cellStyle name="_Summary_Value_13Dec05_(11)unrealised ex.rate 3" xfId="5294" xr:uid="{6E24577B-3CF2-413B-B784-0B21F73F8A22}"/>
    <cellStyle name="_Summary_Value_13Dec05_(11)unrealised ex.rate 4" xfId="5295" xr:uid="{21159902-DB37-4DEC-8258-0EAE5FA6228C}"/>
    <cellStyle name="_Summary_Value_13Dec05_(11)unrealised ex.rate 5" xfId="5296" xr:uid="{441E44EF-69A0-4321-B382-33D4DC19FC15}"/>
    <cellStyle name="_Summary_Value_13Dec05_(11)unrealised ex.rate_(2)Sum of cash&amp;cash equipvalent" xfId="5297" xr:uid="{4E29A224-50BE-4E12-9E4A-40C8F0D00769}"/>
    <cellStyle name="_Summary_Value_13Dec05_(11)unrealised ex.rate_(2)Sum of cash&amp;cash equipvalent 2" xfId="5298" xr:uid="{5D62DCD4-4F76-472A-8D3F-79F57B90EA14}"/>
    <cellStyle name="_Summary_Value_13Dec05_(11)unrealised ex.rate_(2)Sum of cash&amp;cash equipvalent 3" xfId="5299" xr:uid="{154E1592-428E-4237-B1E1-0176FAC5975A}"/>
    <cellStyle name="_Summary_Value_13Dec05_(11)unrealised ex.rate_(2)Sum of cash&amp;cash equipvalent 4" xfId="5300" xr:uid="{E8D5B812-C793-4EE1-9A2A-77E2D8F647F4}"/>
    <cellStyle name="_Summary_Value_13Dec05_(11)unrealised ex.rate_(2)Sum of cash&amp;cash equipvalent 5" xfId="5301" xr:uid="{6B36D511-9A34-4AA7-96EF-A5A6E78512BC}"/>
    <cellStyle name="_Summary_Value_13Dec05_(11)unrealised ex.rate_(3)Aging AR" xfId="5302" xr:uid="{C8F7141B-A646-498A-BA68-F8D9F5BED91C}"/>
    <cellStyle name="_Summary_Value_13Dec05_(11)unrealised ex.rate_(3)Aging AR 2" xfId="5303" xr:uid="{60294552-0B98-4FC1-A988-E340586B983E}"/>
    <cellStyle name="_Summary_Value_13Dec05_(11)unrealised ex.rate_(3)Aging AR 3" xfId="5304" xr:uid="{FF7B2252-6EDD-41EC-B18B-307780EC6B0E}"/>
    <cellStyle name="_Summary_Value_13Dec05_(11)unrealised ex.rate_(3)Aging AR 4" xfId="5305" xr:uid="{4105D7E0-65CC-4021-9E15-B8309EEF8012}"/>
    <cellStyle name="_Summary_Value_13Dec05_(11)unrealised ex.rate_(3)Aging AR 5" xfId="5306" xr:uid="{F4DE82BE-D9AE-41F0-A563-26DA976F19C2}"/>
    <cellStyle name="_Summary_Value_13Dec05_(12) Detail cash flow" xfId="5307" xr:uid="{BC97645A-4C2A-464C-A396-330233F4F8F8}"/>
    <cellStyle name="_Summary_Value_13Dec05_(3)Selling and admin Q2_Y2009" xfId="5308" xr:uid="{75449A0D-B911-45B8-A8E4-914149650F07}"/>
    <cellStyle name="_Summary_Value_13Dec05_(3)Selling and admin Q2_Y2009 2" xfId="5309" xr:uid="{2C4DEBB4-9522-4BD6-B350-1547616F65E1}"/>
    <cellStyle name="_Summary_Value_13Dec05_(3)Selling and admin Q2_Y2009_2010_JAS Group_R3_Expenses by nature 2009" xfId="5310" xr:uid="{25E29D04-3773-4B97-A500-BBE6AC78FA37}"/>
    <cellStyle name="_Summary_Value_13Dec05_(3)Selling and admin Q2_Y2009_Q209_J027_Note group R3" xfId="5311" xr:uid="{B6B2A07A-D534-4E7D-8187-63BA59B76DF9}"/>
    <cellStyle name="_Summary_Value_13Dec05_(3)Selling and admin Q2_Y2009_Q209_J027_Note group R3 2" xfId="5312" xr:uid="{AB61CABA-E799-4F94-A4EB-5B88F255251F}"/>
    <cellStyle name="_Summary_Value_13Dec05_(3)Selling and admin Q2_Y2009_Q209_J027_Note group R3_2010_JAS Group_R3_Expenses by nature 2009" xfId="5313" xr:uid="{6CA57001-2A07-43F9-A94E-AE433AA0E508}"/>
    <cellStyle name="_Summary_Value_13Dec05_2008Q1_JI Group - Note R11" xfId="5314" xr:uid="{CD7F86B9-AAEA-4DF4-BEC4-C5EC1FB78EE3}"/>
    <cellStyle name="_Summary_Value_13Dec05_2008Q1_JI Group - Note R11 2" xfId="5315" xr:uid="{4A88EB7E-D72C-4B8B-AAB3-96B07FCC327F}"/>
    <cellStyle name="_Summary_Value_13Dec05_2008Q1_JI Group - Note R11 3" xfId="5316" xr:uid="{13F39FFA-F61F-4193-BF66-D5B7CA81FB5D}"/>
    <cellStyle name="_Summary_Value_13Dec05_2008Q1_JI Group - Note R11_(11)unrealised ex.rate" xfId="5317" xr:uid="{6F14B966-9CC7-4DC9-84FC-A602CF41E721}"/>
    <cellStyle name="_Summary_Value_13Dec05_2008Q1_JI Group - Note R11_(11)unrealised ex.rate 2" xfId="5318" xr:uid="{1F172E01-93F8-4D29-93CA-CAC5ED876A6D}"/>
    <cellStyle name="_Summary_Value_13Dec05_2008Q1_JI Group - Note R11_(11)unrealised ex.rate 3" xfId="5319" xr:uid="{C9CC02F0-D726-4816-AA0E-65CC0D081DDB}"/>
    <cellStyle name="_Summary_Value_13Dec05_2008Q1_JI Group - Note R11_(11)unrealised ex.rate 4" xfId="5320" xr:uid="{C514EF63-0470-4B2F-88B9-CD98279AACE2}"/>
    <cellStyle name="_Summary_Value_13Dec05_2008Q1_JI Group - Note R11_(11)unrealised ex.rate 5" xfId="5321" xr:uid="{9EA67DED-A405-43B4-B4F9-D05351873F68}"/>
    <cellStyle name="_Summary_Value_13Dec05_2008Q1_JI Group - Note R11_(11)unrealised ex.rate_(2)Sum of cash&amp;cash equipvalent" xfId="5322" xr:uid="{3F0025D8-2E7A-41E9-B72F-354867DBA456}"/>
    <cellStyle name="_Summary_Value_13Dec05_2008Q1_JI Group - Note R11_(11)unrealised ex.rate_(2)Sum of cash&amp;cash equipvalent 2" xfId="5323" xr:uid="{A31B672D-917A-43B3-8068-DE233769B245}"/>
    <cellStyle name="_Summary_Value_13Dec05_2008Q1_JI Group - Note R11_(11)unrealised ex.rate_(2)Sum of cash&amp;cash equipvalent 3" xfId="5324" xr:uid="{837EA1AB-76D4-4926-AE2C-2ABC77C312BC}"/>
    <cellStyle name="_Summary_Value_13Dec05_2008Q1_JI Group - Note R11_(11)unrealised ex.rate_(2)Sum of cash&amp;cash equipvalent 4" xfId="5325" xr:uid="{0F2A60F1-7E5B-45D3-9E33-013C0FB5AED7}"/>
    <cellStyle name="_Summary_Value_13Dec05_2008Q1_JI Group - Note R11_(11)unrealised ex.rate_(2)Sum of cash&amp;cash equipvalent 5" xfId="5326" xr:uid="{154FBD8D-F360-4D36-85A4-7F5E8C17ABC9}"/>
    <cellStyle name="_Summary_Value_13Dec05_2008Q1_JI Group - Note R11_(11)unrealised ex.rate_(3)Aging AR" xfId="5327" xr:uid="{1181A2DF-948F-4C81-AE46-919B355B68D7}"/>
    <cellStyle name="_Summary_Value_13Dec05_2008Q1_JI Group - Note R11_(11)unrealised ex.rate_(3)Aging AR 2" xfId="5328" xr:uid="{1499F66F-2A5B-4C9D-B022-3A9ED27CEB9C}"/>
    <cellStyle name="_Summary_Value_13Dec05_2008Q1_JI Group - Note R11_(11)unrealised ex.rate_(3)Aging AR 3" xfId="5329" xr:uid="{4B7256D1-5B67-460B-8BD8-2F93164E52D7}"/>
    <cellStyle name="_Summary_Value_13Dec05_2008Q1_JI Group - Note R11_(11)unrealised ex.rate_(3)Aging AR 4" xfId="5330" xr:uid="{28A07E6E-4F6F-4EA9-BDE1-6EB7EF53FA36}"/>
    <cellStyle name="_Summary_Value_13Dec05_2008Q1_JI Group - Note R11_(11)unrealised ex.rate_(3)Aging AR 5" xfId="5331" xr:uid="{21FF13BF-3C14-4B1F-9F39-34C9D924EF0B}"/>
    <cellStyle name="_Summary_Value_13Dec05_2008Q1_JI Group - Note R11_(12) Detail cash flow" xfId="5332" xr:uid="{57485EC0-5CC8-4CD7-A7F9-CE9F6E2DCA89}"/>
    <cellStyle name="_Summary_Value_13Dec05_2008Q1_JI Group - Note R11_(3)Selling and admin Q2_Y2009" xfId="5333" xr:uid="{961984CF-6372-43AC-A7D9-873928E4A0C8}"/>
    <cellStyle name="_Summary_Value_13Dec05_2008Q1_JI Group - Note R11_(3)Selling and admin Q2_Y2009 2" xfId="5334" xr:uid="{923EED15-8D73-444A-8F55-5F5DC081F1CE}"/>
    <cellStyle name="_Summary_Value_13Dec05_2008Q1_JI Group - Note R11_(3)Selling and admin Q2_Y2009_2010_JAS Group_R3_Expenses by nature 2009" xfId="5335" xr:uid="{63C8A2F1-8644-4A3C-A578-11E2A44C347A}"/>
    <cellStyle name="_Summary_Value_13Dec05_2008Q1_JI Group - Note R11_(3)Selling and admin Q2_Y2009_Q209_J027_Note group R3" xfId="5336" xr:uid="{114DC290-39F6-4D7D-B3EB-6B71E07AA09B}"/>
    <cellStyle name="_Summary_Value_13Dec05_2008Q1_JI Group - Note R11_(3)Selling and admin Q2_Y2009_Q209_J027_Note group R3 2" xfId="5337" xr:uid="{AE33F34D-4A23-4B1C-A3EE-CC4B88E88B62}"/>
    <cellStyle name="_Summary_Value_13Dec05_2008Q1_JI Group - Note R11_(3)Selling and admin Q2_Y2009_Q209_J027_Note group R3_2010_JAS Group_R3_Expenses by nature 2009" xfId="5338" xr:uid="{D3DF8A32-0549-4724-B5D5-C8DF47781EBA}"/>
    <cellStyle name="_Summary_Value_13Dec05_2008Q1_JI Group - Note R11_2010_Q3_TTT I_Note R3." xfId="5339" xr:uid="{337E5915-935D-49D7-9C89-DD5E3120BB52}"/>
    <cellStyle name="_Summary_Value_13Dec05_2008Q1_JI Group - Note R11_2010_Q4_TTT I_Note R3" xfId="5340" xr:uid="{68CA3968-ACA4-4690-9A43-13F4E0F89AEC}"/>
    <cellStyle name="_Summary_Value_13Dec05_2008Q1_JI Group - Note R11_detail cash flow" xfId="5341" xr:uid="{DC2AC476-D27C-411C-B930-61C5756A3335}"/>
    <cellStyle name="_Summary_Value_13Dec05_2008Q1_JI Group - Note R11_detail cash flow 2" xfId="5342" xr:uid="{B22F75FE-9880-4EF8-AF10-90BBD4F51769}"/>
    <cellStyle name="_Summary_Value_13Dec05_2008Q1_JI Group - Note R11_Note unrealized (update)" xfId="5343" xr:uid="{E07EAF14-1D9B-4BF3-B548-9E084ED585E3}"/>
    <cellStyle name="_Summary_Value_13Dec05_2008Q1_JI Group - Note R11_Note unrealized (update) 2" xfId="5344" xr:uid="{9FD4D35D-A9D8-4FD8-9EBB-F15B05C4AB3E}"/>
    <cellStyle name="_Summary_Value_13Dec05_2008Q1_JI Group - Note R11_Note unrealized (update) 3" xfId="5345" xr:uid="{DE8805D5-49E0-4416-AF33-E098A5326F3B}"/>
    <cellStyle name="_Summary_Value_13Dec05_2008Q1_JI Group - Note R11_Note unrealized (update)_JTS_Note R1_Q2Y2010" xfId="5346" xr:uid="{146DE544-E96A-4847-8AB7-657D3286EFF8}"/>
    <cellStyle name="_Summary_Value_13Dec05_2008Q1_JI Group - Note R11_Note unrealized (update)_JTS_Note R1_Q2Y2010 2" xfId="5347" xr:uid="{3034CDAE-BE59-4324-8E97-80625B488794}"/>
    <cellStyle name="_Summary_Value_13Dec05_2008Q1_JI Group - Note R11_Note unrealized (update)_Note_R1_Aging_Q2_11" xfId="5348" xr:uid="{636AB433-772B-46B5-AC6F-5F92006D9BE5}"/>
    <cellStyle name="_Summary_Value_13Dec05_2008Q1_JI Group - Note R11_Note unrealized (update)_Note_R1_Aging_Q2_11 2" xfId="5349" xr:uid="{A130A293-409C-451E-A445-9C386BDF5C41}"/>
    <cellStyle name="_Summary_Value_13Dec05_2008Q1_JI Group - Note R11_Note unrealized (update)_Note_R1_Aging_Q3_11" xfId="5350" xr:uid="{455C8A15-EBF9-4785-895A-B5687E83262E}"/>
    <cellStyle name="_Summary_Value_13Dec05_2008Q1_JI Group - Note R11_Note unrealized (update)_Note_R1_Aging_Q4" xfId="5351" xr:uid="{2C6F2E34-8CA0-41C9-925A-B378AD5B9D07}"/>
    <cellStyle name="_Summary_Value_13Dec05_2008Q1_JI Group - Note R11_Note unrealized (update)_Note_R1_Aging_Q4 2" xfId="5352" xr:uid="{5D1473EC-DF12-45F1-9048-A1DA4F0C57FD}"/>
    <cellStyle name="_Summary_Value_13Dec05_2008Q1_JI Group - Note R11_Note unrealized (update)_Q210_J032_Note R1_Unrealised" xfId="5353" xr:uid="{ECC6B0DC-81CE-4551-9481-FBF972856315}"/>
    <cellStyle name="_Summary_Value_13Dec05_2008Q1_JI Group - Note R11_Note unrealized (update)_Q210_J032_Note R1_Unrealised 2" xfId="5354" xr:uid="{5FEA855E-844B-4664-9ACA-EE69DCD6E5BF}"/>
    <cellStyle name="_Summary_Value_13Dec05_2008Q1_JI Group - Note R11_Note_Cash&amp;Cash equivalent" xfId="5355" xr:uid="{72B54E5F-CDEC-4F2F-861B-FC06C9163147}"/>
    <cellStyle name="_Summary_Value_13Dec05_2008Q1_JI Group - Note R11_Q1_09_JAS Group_Note R2" xfId="5356" xr:uid="{6CA9E5F7-F039-48FE-8B46-F8F4709F76C1}"/>
    <cellStyle name="_Summary_Value_13Dec05_2008Q1_JI Group - Note R11_Q209_J027_Note group R2" xfId="5357" xr:uid="{F0AE1368-7116-4107-958F-DDF8AE181AD4}"/>
    <cellStyle name="_Summary_Value_13Dec05_2008Q1_JI Group - Note R11_Q2-2010_TTT I_Note R3" xfId="5358" xr:uid="{E7631C3D-9B00-4C23-93C1-645092FD8353}"/>
    <cellStyle name="_Summary_Value_13Dec05_2008Q1_JI Group - Note R11_Q309_J032_Note R1_Audit (2)" xfId="5359" xr:uid="{B15E9C35-7DA0-486E-B6F4-DE6FA267A4E0}"/>
    <cellStyle name="_Summary_Value_13Dec05_2008Q1_JI Group - Note R11_Q309_J032_Note R1_Audit (2) 2" xfId="5360" xr:uid="{5C6BF49F-19A0-40F6-863C-6A130B68E97A}"/>
    <cellStyle name="_Summary_Value_13Dec05_2008Q1_JI Group - Note R11_Q309_J032_Note R1_Audit (2) 3" xfId="5361" xr:uid="{D3F225A7-D61C-4EB9-AE28-347413C1F33F}"/>
    <cellStyle name="_Summary_Value_13Dec05_2008Q1_JI Group - Note R11_Q309_J032_Note R1_Audit (2)_JTS_Note R1_Q2Y2010" xfId="5362" xr:uid="{B0B4595F-7FA0-4F9A-BA70-46A5C39F4DDD}"/>
    <cellStyle name="_Summary_Value_13Dec05_2008Q1_JI Group - Note R11_Q309_J032_Note R1_Audit (2)_JTS_Note R1_Q2Y2010 2" xfId="5363" xr:uid="{B95F676C-71FD-48E7-949D-FF2D5C488A6C}"/>
    <cellStyle name="_Summary_Value_13Dec05_2008Q1_JI Group - Note R11_Q309_J032_Note R1_Audit (2)_Note_R1_Aging_Q2_11" xfId="5364" xr:uid="{0659DCAD-A8E5-41D7-BF6B-DE8FAA322DEA}"/>
    <cellStyle name="_Summary_Value_13Dec05_2008Q1_JI Group - Note R11_Q309_J032_Note R1_Audit (2)_Note_R1_Aging_Q2_11 2" xfId="5365" xr:uid="{08CA2AD1-0823-4A2C-B50F-4EBC73BED945}"/>
    <cellStyle name="_Summary_Value_13Dec05_2008Q1_JI Group - Note R11_Q309_J032_Note R1_Audit (2)_Note_R1_Aging_Q3_11" xfId="5366" xr:uid="{F693F384-2E7E-4C51-B062-DA434ED18B75}"/>
    <cellStyle name="_Summary_Value_13Dec05_2008Q1_JI Group - Note R11_Q309_J032_Note R1_Audit (2)_Note_R1_Aging_Q4" xfId="5367" xr:uid="{50D69009-C76C-43C7-9B04-32695B25E9BB}"/>
    <cellStyle name="_Summary_Value_13Dec05_2008Q1_JI Group - Note R11_Q309_J032_Note R1_Audit (2)_Note_R1_Aging_Q4 2" xfId="5368" xr:uid="{20D88159-7E37-4658-87D8-BD54A8C86640}"/>
    <cellStyle name="_Summary_Value_13Dec05_2008Q1_JI Group - Note R11_Q309_J032_Note R1_Audit (2)_Q210_J032_Note R1_Unrealised" xfId="5369" xr:uid="{542C611B-2203-4B21-B5DC-C787EB5F9938}"/>
    <cellStyle name="_Summary_Value_13Dec05_2008Q1_JI Group - Note R11_Q309_J032_Note R1_Audit (2)_Q210_J032_Note R1_Unrealised 2" xfId="5370" xr:uid="{ADFBB931-A6D5-4252-B575-EA1C3192DBF7}"/>
    <cellStyle name="_Summary_Value_13Dec05_2008Q2_JIG_Note R11" xfId="5371" xr:uid="{E1DAA550-F366-47BC-90DF-0D39E86140E2}"/>
    <cellStyle name="_Summary_Value_13Dec05_2008Q3- J027 - JI Group - Note R1" xfId="5372" xr:uid="{3E70B92D-AE81-42EC-B259-8B900EECC6D4}"/>
    <cellStyle name="_Summary_Value_13Dec05_2008Q3- J027 - JI Group - Note R1 2" xfId="5373" xr:uid="{9D5742D4-349F-4D2A-9F25-7A58C13C3578}"/>
    <cellStyle name="_Summary_Value_13Dec05_2008Q3- J027 - JI Group - Note R1_Q1_09_JAS Group_Note R2" xfId="5374" xr:uid="{4369C773-A69F-45B2-AE01-230E6D886C3C}"/>
    <cellStyle name="_Summary_Value_13Dec05_2008Q3- J027 - JI Group - Note R1_Q209_J027_Note group R2" xfId="5375" xr:uid="{0B53900D-0A85-4390-AC6A-3FA4D4CA9663}"/>
    <cellStyle name="_Summary_Value_13Dec05_2010_Q3_TTT I_Note R3." xfId="5376" xr:uid="{B9735EF9-67CD-44EE-86A5-6142FD9DD975}"/>
    <cellStyle name="_Summary_Value_13Dec05_2010_Q4_TTT I_Note R3" xfId="5377" xr:uid="{77FA7A61-9447-40E9-ADC6-47B5B6CA33CE}"/>
    <cellStyle name="_Summary_Value_13Dec05_3-TTTBB Budget 2010 to Dept (2)" xfId="5378" xr:uid="{59170589-1819-44BD-9867-482A7C09FAF6}"/>
    <cellStyle name="_Summary_Value_13Dec05_detail cash flow" xfId="5379" xr:uid="{C335CB09-CFD9-443F-8315-811F8493C938}"/>
    <cellStyle name="_Summary_Value_13Dec05_detail cash flow 2" xfId="5380" xr:uid="{493CFA36-E31D-41C8-B491-DA699A412B40}"/>
    <cellStyle name="_Summary_Value_13Dec05_Movement CIP" xfId="5381" xr:uid="{EA1ACAB0-944A-4808-91CA-36D7816F7441}"/>
    <cellStyle name="_Summary_Value_13Dec05_Note unrealized (update)" xfId="5382" xr:uid="{E6B0D002-6D09-4440-8BEB-407B0456E76A}"/>
    <cellStyle name="_Summary_Value_13Dec05_Note unrealized (update) 2" xfId="5383" xr:uid="{D30308A5-3C62-4F77-B34A-392187DE4134}"/>
    <cellStyle name="_Summary_Value_13Dec05_Note unrealized (update) 3" xfId="5384" xr:uid="{88F73C35-8BA3-4CC6-8A74-072FBCC8E0F8}"/>
    <cellStyle name="_Summary_Value_13Dec05_Note unrealized (update)_JTS_Note R1_Q2Y2010" xfId="5385" xr:uid="{6F504A62-49C6-447A-B332-0427EA51480A}"/>
    <cellStyle name="_Summary_Value_13Dec05_Note unrealized (update)_JTS_Note R1_Q2Y2010 2" xfId="5386" xr:uid="{EFF7FFA1-5E39-41F0-9335-8AF9BEABF7FA}"/>
    <cellStyle name="_Summary_Value_13Dec05_Note unrealized (update)_Note_R1_Aging_Q2_11" xfId="5387" xr:uid="{538E3BCC-63A8-4F59-9A30-3696E1099DEE}"/>
    <cellStyle name="_Summary_Value_13Dec05_Note unrealized (update)_Note_R1_Aging_Q2_11 2" xfId="5388" xr:uid="{A50D4704-930A-475F-A7D5-BC364BC33A6D}"/>
    <cellStyle name="_Summary_Value_13Dec05_Note unrealized (update)_Note_R1_Aging_Q3_11" xfId="5389" xr:uid="{1D9C908B-3B81-4C54-A665-E1949A769B92}"/>
    <cellStyle name="_Summary_Value_13Dec05_Note unrealized (update)_Note_R1_Aging_Q4" xfId="5390" xr:uid="{8CF9D033-6E23-43BF-A163-E63F296E16D2}"/>
    <cellStyle name="_Summary_Value_13Dec05_Note unrealized (update)_Note_R1_Aging_Q4 2" xfId="5391" xr:uid="{3ABD6E09-2104-44A4-8D16-3443A70FBECD}"/>
    <cellStyle name="_Summary_Value_13Dec05_Note unrealized (update)_Q210_J032_Note R1_Unrealised" xfId="5392" xr:uid="{AEC53718-3286-4B43-8FDA-1B33F988F5B7}"/>
    <cellStyle name="_Summary_Value_13Dec05_Note unrealized (update)_Q210_J032_Note R1_Unrealised 2" xfId="5393" xr:uid="{BC0FA96C-C354-4745-8921-264ACFFD3FA9}"/>
    <cellStyle name="_Summary_Value_13Dec05_Note_Cash&amp;Cash equivalent" xfId="5394" xr:uid="{7DFC0E6C-4238-4EB6-9DD3-DAB77E1CD9E5}"/>
    <cellStyle name="_Summary_Value_13Dec05_Q1 2008 - J027 - cash flow conso - WP" xfId="5395" xr:uid="{9FB23FF4-763B-419A-9BFA-CEDA2D7885D3}"/>
    <cellStyle name="_Summary_Value_13Dec05_Q1 2008 - J027 - cash flow conso - WP 2" xfId="5396" xr:uid="{F14137CB-AB90-4CEA-B09D-270835A52409}"/>
    <cellStyle name="_Summary_Value_13Dec05_Q1 2008 - J027 - cash flow conso - WP 3" xfId="5397" xr:uid="{2CCDF84B-85A7-4B19-BC98-2EBC402765EF}"/>
    <cellStyle name="_Summary_Value_13Dec05_Q1 2008 - J027 - cash flow conso - WP_(11)unrealised ex.rate" xfId="5398" xr:uid="{F65EF804-D0F2-46DB-A6E8-550143096CAC}"/>
    <cellStyle name="_Summary_Value_13Dec05_Q1 2008 - J027 - cash flow conso - WP_(11)unrealised ex.rate 2" xfId="5399" xr:uid="{46A8B2B8-21E1-4436-BBDA-D7ACFEC759C1}"/>
    <cellStyle name="_Summary_Value_13Dec05_Q1 2008 - J027 - cash flow conso - WP_(11)unrealised ex.rate 3" xfId="5400" xr:uid="{CF087BE9-6A97-4791-857E-F89652454901}"/>
    <cellStyle name="_Summary_Value_13Dec05_Q1 2008 - J027 - cash flow conso - WP_(11)unrealised ex.rate 4" xfId="5401" xr:uid="{CB7BB514-D6BB-4F9F-B427-ED837956109D}"/>
    <cellStyle name="_Summary_Value_13Dec05_Q1 2008 - J027 - cash flow conso - WP_(11)unrealised ex.rate 5" xfId="5402" xr:uid="{10902D76-2408-4B84-AB55-08A11DF14CD8}"/>
    <cellStyle name="_Summary_Value_13Dec05_Q1 2008 - J027 - cash flow conso - WP_(11)unrealised ex.rate_(2)Sum of cash&amp;cash equipvalent" xfId="5403" xr:uid="{55D0FC0E-3B21-4082-95F4-21304B600487}"/>
    <cellStyle name="_Summary_Value_13Dec05_Q1 2008 - J027 - cash flow conso - WP_(11)unrealised ex.rate_(2)Sum of cash&amp;cash equipvalent 2" xfId="5404" xr:uid="{40A15D64-F348-4D34-A476-82D48791DAA0}"/>
    <cellStyle name="_Summary_Value_13Dec05_Q1 2008 - J027 - cash flow conso - WP_(11)unrealised ex.rate_(2)Sum of cash&amp;cash equipvalent 3" xfId="5405" xr:uid="{651AFDB0-73DE-48BA-96A7-5AE80E346D2F}"/>
    <cellStyle name="_Summary_Value_13Dec05_Q1 2008 - J027 - cash flow conso - WP_(11)unrealised ex.rate_(2)Sum of cash&amp;cash equipvalent 4" xfId="5406" xr:uid="{161E7103-111B-47E4-B4D8-2B481FA0B6AA}"/>
    <cellStyle name="_Summary_Value_13Dec05_Q1 2008 - J027 - cash flow conso - WP_(11)unrealised ex.rate_(2)Sum of cash&amp;cash equipvalent 5" xfId="5407" xr:uid="{934EEF16-0C3C-4C8B-9647-F5DDF24B0E10}"/>
    <cellStyle name="_Summary_Value_13Dec05_Q1 2008 - J027 - cash flow conso - WP_(11)unrealised ex.rate_(3)Aging AR" xfId="5408" xr:uid="{BA4F15ED-0CA6-47BF-8183-8DF3408676E0}"/>
    <cellStyle name="_Summary_Value_13Dec05_Q1 2008 - J027 - cash flow conso - WP_(11)unrealised ex.rate_(3)Aging AR 2" xfId="5409" xr:uid="{9DD940CB-76E3-411B-B388-5FEC4677324C}"/>
    <cellStyle name="_Summary_Value_13Dec05_Q1 2008 - J027 - cash flow conso - WP_(11)unrealised ex.rate_(3)Aging AR 3" xfId="5410" xr:uid="{333789AB-9872-4541-957C-A3670FCAD949}"/>
    <cellStyle name="_Summary_Value_13Dec05_Q1 2008 - J027 - cash flow conso - WP_(11)unrealised ex.rate_(3)Aging AR 4" xfId="5411" xr:uid="{A08C3DF2-EB7B-466A-9F58-79B08E02B636}"/>
    <cellStyle name="_Summary_Value_13Dec05_Q1 2008 - J027 - cash flow conso - WP_(11)unrealised ex.rate_(3)Aging AR 5" xfId="5412" xr:uid="{B5D8FEC4-F4F8-4E2C-BCAE-3B8998FE5C1C}"/>
    <cellStyle name="_Summary_Value_13Dec05_Q1 2008 - J027 - cash flow conso - WP_(12) Detail cash flow" xfId="5413" xr:uid="{4CF62A75-3470-4D0D-B01B-259429CFEC9E}"/>
    <cellStyle name="_Summary_Value_13Dec05_Q1 2008 - J027 - cash flow conso - WP_(3)Selling and admin Q2_Y2009" xfId="5414" xr:uid="{DC4FBDBE-3031-47CB-BC40-E2C7A511E05B}"/>
    <cellStyle name="_Summary_Value_13Dec05_Q1 2008 - J027 - cash flow conso - WP_(3)Selling and admin Q2_Y2009 2" xfId="5415" xr:uid="{B63C75CC-2014-43AE-9349-1F51FAEB7DDA}"/>
    <cellStyle name="_Summary_Value_13Dec05_Q1 2008 - J027 - cash flow conso - WP_(3)Selling and admin Q2_Y2009_2010_JAS Group_R3_Expenses by nature 2009" xfId="5416" xr:uid="{82F19FDF-7E62-4237-B271-237B55058F25}"/>
    <cellStyle name="_Summary_Value_13Dec05_Q1 2008 - J027 - cash flow conso - WP_(3)Selling and admin Q2_Y2009_Q209_J027_Note group R3" xfId="5417" xr:uid="{82961FAB-CA9C-4A23-BC08-6D15CC391DB6}"/>
    <cellStyle name="_Summary_Value_13Dec05_Q1 2008 - J027 - cash flow conso - WP_(3)Selling and admin Q2_Y2009_Q209_J027_Note group R3 2" xfId="5418" xr:uid="{BBA6EA44-9077-4338-807E-DCD99154EED9}"/>
    <cellStyle name="_Summary_Value_13Dec05_Q1 2008 - J027 - cash flow conso - WP_(3)Selling and admin Q2_Y2009_Q209_J027_Note group R3_2010_JAS Group_R3_Expenses by nature 2009" xfId="5419" xr:uid="{64989059-618D-485D-AFE6-BC5B08993683}"/>
    <cellStyle name="_Summary_Value_13Dec05_Q1 2008 - J027 - cash flow conso - WP_2010_Q3_TTT I_Note R3." xfId="5420" xr:uid="{FA0070AC-CDA9-46ED-90DB-A11C23E802AE}"/>
    <cellStyle name="_Summary_Value_13Dec05_Q1 2008 - J027 - cash flow conso - WP_2010_Q4_TTT I_Note R3" xfId="5421" xr:uid="{C49C00E3-B880-4839-979F-B0F1F4FC5565}"/>
    <cellStyle name="_Summary_Value_13Dec05_Q1 2008 - J027 - cash flow conso - WP_detail cash flow" xfId="5422" xr:uid="{06FBB7F5-A673-4F23-82FA-BE14D2A96E28}"/>
    <cellStyle name="_Summary_Value_13Dec05_Q1 2008 - J027 - cash flow conso - WP_detail cash flow 2" xfId="5423" xr:uid="{EDDD4D24-CBFE-4B78-BCD4-4C32C5CDF1A0}"/>
    <cellStyle name="_Summary_Value_13Dec05_Q1 2008 - J027 - cash flow conso - WP_Note unrealized (update)" xfId="5424" xr:uid="{E80A8C4A-A293-4544-B8D6-AD791F44C59F}"/>
    <cellStyle name="_Summary_Value_13Dec05_Q1 2008 - J027 - cash flow conso - WP_Note unrealized (update) 2" xfId="5425" xr:uid="{3F9FD351-C611-4676-9774-DDD9EA147597}"/>
    <cellStyle name="_Summary_Value_13Dec05_Q1 2008 - J027 - cash flow conso - WP_Note unrealized (update) 3" xfId="5426" xr:uid="{2DB79F47-6302-4FEF-88F6-AED428674A64}"/>
    <cellStyle name="_Summary_Value_13Dec05_Q1 2008 - J027 - cash flow conso - WP_Note unrealized (update)_JTS_Note R1_Q2Y2010" xfId="5427" xr:uid="{76AB0533-965B-43C2-95C9-E03FC7C19835}"/>
    <cellStyle name="_Summary_Value_13Dec05_Q1 2008 - J027 - cash flow conso - WP_Note unrealized (update)_JTS_Note R1_Q2Y2010 2" xfId="5428" xr:uid="{2E989FED-EC88-4AA2-B682-7EFFF32F51C7}"/>
    <cellStyle name="_Summary_Value_13Dec05_Q1 2008 - J027 - cash flow conso - WP_Note unrealized (update)_Note_R1_Aging_Q2_11" xfId="5429" xr:uid="{1B08FEE8-BBF8-4BA9-8F53-BC971E8B5144}"/>
    <cellStyle name="_Summary_Value_13Dec05_Q1 2008 - J027 - cash flow conso - WP_Note unrealized (update)_Note_R1_Aging_Q2_11 2" xfId="5430" xr:uid="{EDDFECBB-FD06-4DF0-AE30-880752106A39}"/>
    <cellStyle name="_Summary_Value_13Dec05_Q1 2008 - J027 - cash flow conso - WP_Note unrealized (update)_Note_R1_Aging_Q3_11" xfId="5431" xr:uid="{F2C450F4-06D2-4E35-A508-38ADE0F8F2EA}"/>
    <cellStyle name="_Summary_Value_13Dec05_Q1 2008 - J027 - cash flow conso - WP_Note unrealized (update)_Note_R1_Aging_Q4" xfId="5432" xr:uid="{11A1C680-1B74-4D63-BC44-AEC8712DB8A9}"/>
    <cellStyle name="_Summary_Value_13Dec05_Q1 2008 - J027 - cash flow conso - WP_Note unrealized (update)_Note_R1_Aging_Q4 2" xfId="5433" xr:uid="{BBDBF469-8CFF-4DBD-8A9D-DA559CE97EA6}"/>
    <cellStyle name="_Summary_Value_13Dec05_Q1 2008 - J027 - cash flow conso - WP_Note unrealized (update)_Q210_J032_Note R1_Unrealised" xfId="5434" xr:uid="{8F3B5FC1-DFAB-4E35-B708-61FC93856C78}"/>
    <cellStyle name="_Summary_Value_13Dec05_Q1 2008 - J027 - cash flow conso - WP_Note unrealized (update)_Q210_J032_Note R1_Unrealised 2" xfId="5435" xr:uid="{6AEC90BB-20AB-4D78-BDB6-909AF5F907E9}"/>
    <cellStyle name="_Summary_Value_13Dec05_Q1 2008 - J027 - cash flow conso - WP_Note_Cash&amp;Cash equivalent" xfId="5436" xr:uid="{5DD6E6D2-953F-454E-9A35-A58B572B746C}"/>
    <cellStyle name="_Summary_Value_13Dec05_Q1 2008 - J027 - cash flow conso - WP_Q1_09_JAS Group_Note R2" xfId="5437" xr:uid="{E5DDD767-2968-4E6D-821C-1E17D8DD314C}"/>
    <cellStyle name="_Summary_Value_13Dec05_Q1 2008 - J027 - cash flow conso - WP_Q209_J027_Note group R2" xfId="5438" xr:uid="{1354C919-8F60-40D0-8E59-B55DED65393A}"/>
    <cellStyle name="_Summary_Value_13Dec05_Q1 2008 - J027 - cash flow conso - WP_Q2-2010_TTT I_Note R3" xfId="5439" xr:uid="{D0CDA25E-7062-4129-8C9E-748B04CD3B91}"/>
    <cellStyle name="_Summary_Value_13Dec05_Q1 2008 - J027 - cash flow conso - WP_Q309_J032_Note R1_Audit (2)" xfId="5440" xr:uid="{312DC8D7-5EB8-4A88-865E-4BF9F4DE3769}"/>
    <cellStyle name="_Summary_Value_13Dec05_Q1 2008 - J027 - cash flow conso - WP_Q309_J032_Note R1_Audit (2) 2" xfId="5441" xr:uid="{4BB15666-D8A5-4A99-87BD-500575DD06F1}"/>
    <cellStyle name="_Summary_Value_13Dec05_Q1 2008 - J027 - cash flow conso - WP_Q309_J032_Note R1_Audit (2) 3" xfId="5442" xr:uid="{81532E38-0B5C-4E64-95E7-4190363585BA}"/>
    <cellStyle name="_Summary_Value_13Dec05_Q1 2008 - J027 - cash flow conso - WP_Q309_J032_Note R1_Audit (2)_JTS_Note R1_Q2Y2010" xfId="5443" xr:uid="{C285F4B6-A5EE-435D-B516-9D969E55798A}"/>
    <cellStyle name="_Summary_Value_13Dec05_Q1 2008 - J027 - cash flow conso - WP_Q309_J032_Note R1_Audit (2)_JTS_Note R1_Q2Y2010 2" xfId="5444" xr:uid="{EC3FD9BD-E9A7-41AE-8A03-1CCD56A87A4D}"/>
    <cellStyle name="_Summary_Value_13Dec05_Q1 2008 - J027 - cash flow conso - WP_Q309_J032_Note R1_Audit (2)_Note_R1_Aging_Q2_11" xfId="5445" xr:uid="{CDB3ED97-4530-4932-B408-FD72FF61CC15}"/>
    <cellStyle name="_Summary_Value_13Dec05_Q1 2008 - J027 - cash flow conso - WP_Q309_J032_Note R1_Audit (2)_Note_R1_Aging_Q2_11 2" xfId="5446" xr:uid="{938976EB-01C0-40A9-96D0-32E720CD9626}"/>
    <cellStyle name="_Summary_Value_13Dec05_Q1 2008 - J027 - cash flow conso - WP_Q309_J032_Note R1_Audit (2)_Note_R1_Aging_Q3_11" xfId="5447" xr:uid="{B390C97C-C8DE-4FE8-A53E-09D4737E99D6}"/>
    <cellStyle name="_Summary_Value_13Dec05_Q1 2008 - J027 - cash flow conso - WP_Q309_J032_Note R1_Audit (2)_Note_R1_Aging_Q4" xfId="5448" xr:uid="{3C2DF4C8-116B-4488-A5BF-79FC3074A7D4}"/>
    <cellStyle name="_Summary_Value_13Dec05_Q1 2008 - J027 - cash flow conso - WP_Q309_J032_Note R1_Audit (2)_Note_R1_Aging_Q4 2" xfId="5449" xr:uid="{37BA2B78-451B-415F-AF14-CBEB75C90BDC}"/>
    <cellStyle name="_Summary_Value_13Dec05_Q1 2008 - J027 - cash flow conso - WP_Q309_J032_Note R1_Audit (2)_Q210_J032_Note R1_Unrealised" xfId="5450" xr:uid="{21FFD40E-8D48-4AB1-93E8-445F995A22A6}"/>
    <cellStyle name="_Summary_Value_13Dec05_Q1 2008 - J027 - cash flow conso - WP_Q309_J032_Note R1_Audit (2)_Q210_J032_Note R1_Unrealised 2" xfId="5451" xr:uid="{6D0458AA-AA6D-493A-A0BE-5D2F196619F3}"/>
    <cellStyle name="_Summary_Value_13Dec05_Q1 2008 - J027 - JI Group - Note R11" xfId="5452" xr:uid="{608611DB-9D22-4E8A-9390-4747242676FD}"/>
    <cellStyle name="_Summary_Value_13Dec05_Q1 2008 - J027 - JI Group - Note R11 2" xfId="5453" xr:uid="{DA99FC32-7DBE-4A94-AEB2-8A72E42C7F05}"/>
    <cellStyle name="_Summary_Value_13Dec05_Q1 2008 - J027 - JI Group - Note R11 3" xfId="5454" xr:uid="{CB32EDF0-77D9-422B-A733-B14C4F46FD31}"/>
    <cellStyle name="_Summary_Value_13Dec05_Q1 2008 - J027 - JI Group - Note R11_(11)unrealised ex.rate" xfId="5455" xr:uid="{1823A2F9-01BA-414B-A372-8BC3CDD19AB8}"/>
    <cellStyle name="_Summary_Value_13Dec05_Q1 2008 - J027 - JI Group - Note R11_(11)unrealised ex.rate 2" xfId="5456" xr:uid="{72CFDEA1-60CB-49FA-B217-613A007E560B}"/>
    <cellStyle name="_Summary_Value_13Dec05_Q1 2008 - J027 - JI Group - Note R11_(11)unrealised ex.rate 3" xfId="5457" xr:uid="{63F0366F-B370-4884-83AF-530CC5EBBF70}"/>
    <cellStyle name="_Summary_Value_13Dec05_Q1 2008 - J027 - JI Group - Note R11_(11)unrealised ex.rate 4" xfId="5458" xr:uid="{E26080AF-EB54-4D5C-8DD7-0F3FB2D96E81}"/>
    <cellStyle name="_Summary_Value_13Dec05_Q1 2008 - J027 - JI Group - Note R11_(11)unrealised ex.rate 5" xfId="5459" xr:uid="{FFC6197A-B74E-4F74-94BC-0B83D4E9DF04}"/>
    <cellStyle name="_Summary_Value_13Dec05_Q1 2008 - J027 - JI Group - Note R11_(11)unrealised ex.rate_(2)Sum of cash&amp;cash equipvalent" xfId="5460" xr:uid="{827A10AE-3D42-4CFE-B25F-236B28427FA5}"/>
    <cellStyle name="_Summary_Value_13Dec05_Q1 2008 - J027 - JI Group - Note R11_(11)unrealised ex.rate_(2)Sum of cash&amp;cash equipvalent 2" xfId="5461" xr:uid="{AB8B3061-53D4-4C38-ACDF-8F1E1EB6432A}"/>
    <cellStyle name="_Summary_Value_13Dec05_Q1 2008 - J027 - JI Group - Note R11_(11)unrealised ex.rate_(2)Sum of cash&amp;cash equipvalent 3" xfId="5462" xr:uid="{602FE7D4-9F1B-49A6-A4B3-AA8E65D3B81B}"/>
    <cellStyle name="_Summary_Value_13Dec05_Q1 2008 - J027 - JI Group - Note R11_(11)unrealised ex.rate_(2)Sum of cash&amp;cash equipvalent 4" xfId="5463" xr:uid="{6C4064C0-C12E-4045-AFAD-69DDEBE79D99}"/>
    <cellStyle name="_Summary_Value_13Dec05_Q1 2008 - J027 - JI Group - Note R11_(11)unrealised ex.rate_(2)Sum of cash&amp;cash equipvalent 5" xfId="5464" xr:uid="{81D686B4-C255-482C-B1E1-FF063C296CA9}"/>
    <cellStyle name="_Summary_Value_13Dec05_Q1 2008 - J027 - JI Group - Note R11_(11)unrealised ex.rate_(3)Aging AR" xfId="5465" xr:uid="{4CCB80D8-6EE4-4C37-A3FD-DB9AAD6E8A6C}"/>
    <cellStyle name="_Summary_Value_13Dec05_Q1 2008 - J027 - JI Group - Note R11_(11)unrealised ex.rate_(3)Aging AR 2" xfId="5466" xr:uid="{57682673-498B-4528-A8C6-59CF80D63E7E}"/>
    <cellStyle name="_Summary_Value_13Dec05_Q1 2008 - J027 - JI Group - Note R11_(11)unrealised ex.rate_(3)Aging AR 3" xfId="5467" xr:uid="{CC20AF32-BD2B-470B-A862-C409FF3C6651}"/>
    <cellStyle name="_Summary_Value_13Dec05_Q1 2008 - J027 - JI Group - Note R11_(11)unrealised ex.rate_(3)Aging AR 4" xfId="5468" xr:uid="{8954A074-97F8-4037-9637-5BA915E0F2D8}"/>
    <cellStyle name="_Summary_Value_13Dec05_Q1 2008 - J027 - JI Group - Note R11_(11)unrealised ex.rate_(3)Aging AR 5" xfId="5469" xr:uid="{1341F320-4DF3-42BA-B43C-276C281D01D1}"/>
    <cellStyle name="_Summary_Value_13Dec05_Q1 2008 - J027 - JI Group - Note R11_(12) Detail cash flow" xfId="5470" xr:uid="{9C5D71DF-0860-4717-A0BC-8381842FFD54}"/>
    <cellStyle name="_Summary_Value_13Dec05_Q1 2008 - J027 - JI Group - Note R11_(3)Selling and admin Q2_Y2009" xfId="5471" xr:uid="{501086BE-6B55-42F4-A4BE-2E1D5E897321}"/>
    <cellStyle name="_Summary_Value_13Dec05_Q1 2008 - J027 - JI Group - Note R11_(3)Selling and admin Q2_Y2009 2" xfId="5472" xr:uid="{1B618967-4934-45F8-A2CE-8452ACD35CD5}"/>
    <cellStyle name="_Summary_Value_13Dec05_Q1 2008 - J027 - JI Group - Note R11_(3)Selling and admin Q2_Y2009_2010_JAS Group_R3_Expenses by nature 2009" xfId="5473" xr:uid="{515BCAE0-312A-4D9E-B5C2-9F3C0035F304}"/>
    <cellStyle name="_Summary_Value_13Dec05_Q1 2008 - J027 - JI Group - Note R11_(3)Selling and admin Q2_Y2009_Q209_J027_Note group R3" xfId="5474" xr:uid="{794AD497-C8EE-4B06-861D-0887D08FD249}"/>
    <cellStyle name="_Summary_Value_13Dec05_Q1 2008 - J027 - JI Group - Note R11_(3)Selling and admin Q2_Y2009_Q209_J027_Note group R3 2" xfId="5475" xr:uid="{FCDF54DA-618E-46E6-981F-2CD1E20DDE52}"/>
    <cellStyle name="_Summary_Value_13Dec05_Q1 2008 - J027 - JI Group - Note R11_(3)Selling and admin Q2_Y2009_Q209_J027_Note group R3_2010_JAS Group_R3_Expenses by nature 2009" xfId="5476" xr:uid="{FD601D2D-243E-436A-8817-67C528024FE2}"/>
    <cellStyle name="_Summary_Value_13Dec05_Q1 2008 - J027 - JI Group - Note R11_2010_Q3_TTT I_Note R3." xfId="5477" xr:uid="{8E878271-D8F3-4FE8-BD86-90325BA3CDA1}"/>
    <cellStyle name="_Summary_Value_13Dec05_Q1 2008 - J027 - JI Group - Note R11_2010_Q4_TTT I_Note R3" xfId="5478" xr:uid="{533CF4E8-EA8B-48D7-B1D3-E26466FB8F1D}"/>
    <cellStyle name="_Summary_Value_13Dec05_Q1 2008 - J027 - JI Group - Note R11_detail cash flow" xfId="5479" xr:uid="{644371EE-E577-4B98-9290-5B3BAC1DA780}"/>
    <cellStyle name="_Summary_Value_13Dec05_Q1 2008 - J027 - JI Group - Note R11_detail cash flow 2" xfId="5480" xr:uid="{A7D025C3-53B8-450C-989B-5961EB2BE343}"/>
    <cellStyle name="_Summary_Value_13Dec05_Q1 2008 - J027 - JI Group - Note R11_Note unrealized (update)" xfId="5481" xr:uid="{1AE720BC-8393-4223-B2B3-DC58382684B7}"/>
    <cellStyle name="_Summary_Value_13Dec05_Q1 2008 - J027 - JI Group - Note R11_Note unrealized (update) 2" xfId="5482" xr:uid="{914C8C88-FC13-49AC-BC3D-536A3ECB52AB}"/>
    <cellStyle name="_Summary_Value_13Dec05_Q1 2008 - J027 - JI Group - Note R11_Note unrealized (update) 3" xfId="5483" xr:uid="{C8829476-B664-4C03-8B51-4E7C521B866A}"/>
    <cellStyle name="_Summary_Value_13Dec05_Q1 2008 - J027 - JI Group - Note R11_Note unrealized (update)_JTS_Note R1_Q2Y2010" xfId="5484" xr:uid="{C8B4EE8D-8A44-44D3-9DDD-4C2B8BD64589}"/>
    <cellStyle name="_Summary_Value_13Dec05_Q1 2008 - J027 - JI Group - Note R11_Note unrealized (update)_JTS_Note R1_Q2Y2010 2" xfId="5485" xr:uid="{70FF4927-528A-4321-95FB-EDC12E0F72F6}"/>
    <cellStyle name="_Summary_Value_13Dec05_Q1 2008 - J027 - JI Group - Note R11_Note unrealized (update)_Note_R1_Aging_Q2_11" xfId="5486" xr:uid="{6EE530C6-B29D-4ED9-B990-B80A324C2832}"/>
    <cellStyle name="_Summary_Value_13Dec05_Q1 2008 - J027 - JI Group - Note R11_Note unrealized (update)_Note_R1_Aging_Q2_11 2" xfId="5487" xr:uid="{8BA5A8F3-7608-4287-A283-11080D130740}"/>
    <cellStyle name="_Summary_Value_13Dec05_Q1 2008 - J027 - JI Group - Note R11_Note unrealized (update)_Note_R1_Aging_Q3_11" xfId="5488" xr:uid="{1FDF0D81-80A8-450E-A46E-ABDFF9EF316A}"/>
    <cellStyle name="_Summary_Value_13Dec05_Q1 2008 - J027 - JI Group - Note R11_Note unrealized (update)_Note_R1_Aging_Q4" xfId="5489" xr:uid="{B51796F7-6F92-4C92-BB23-C81F586F6CB5}"/>
    <cellStyle name="_Summary_Value_13Dec05_Q1 2008 - J027 - JI Group - Note R11_Note unrealized (update)_Note_R1_Aging_Q4 2" xfId="5490" xr:uid="{7EE953DC-F71A-4599-8E9B-37CFA6A735EC}"/>
    <cellStyle name="_Summary_Value_13Dec05_Q1 2008 - J027 - JI Group - Note R11_Note unrealized (update)_Q210_J032_Note R1_Unrealised" xfId="5491" xr:uid="{47A7C9F5-B9E3-4EF9-B92D-3AFE1CE485F1}"/>
    <cellStyle name="_Summary_Value_13Dec05_Q1 2008 - J027 - JI Group - Note R11_Note unrealized (update)_Q210_J032_Note R1_Unrealised 2" xfId="5492" xr:uid="{CD801386-4D24-4816-8116-116D9D3C3185}"/>
    <cellStyle name="_Summary_Value_13Dec05_Q1 2008 - J027 - JI Group - Note R11_Note_Cash&amp;Cash equivalent" xfId="5493" xr:uid="{DA5FE003-0E08-49CB-8792-4C480FC864DB}"/>
    <cellStyle name="_Summary_Value_13Dec05_Q1 2008 - J027 - JI Group - Note R11_Q1_09_JAS Group_Note R2" xfId="5494" xr:uid="{472A8F3F-B09B-4461-9289-094D42D25A66}"/>
    <cellStyle name="_Summary_Value_13Dec05_Q1 2008 - J027 - JI Group - Note R11_Q209_J027_Note group R2" xfId="5495" xr:uid="{A4A08947-8284-4EFB-B5E5-AF6EA9DDAB4B}"/>
    <cellStyle name="_Summary_Value_13Dec05_Q1 2008 - J027 - JI Group - Note R11_Q2-2010_TTT I_Note R3" xfId="5496" xr:uid="{C24545B3-D0C2-4959-ABAE-FB12C1221D39}"/>
    <cellStyle name="_Summary_Value_13Dec05_Q1 2008 - J027 - JI Group - Note R11_Q309_J032_Note R1_Audit (2)" xfId="5497" xr:uid="{D8230027-1451-43D4-B213-BFDBDBA0C9FF}"/>
    <cellStyle name="_Summary_Value_13Dec05_Q1 2008 - J027 - JI Group - Note R11_Q309_J032_Note R1_Audit (2) 2" xfId="5498" xr:uid="{152C20AE-C18D-4268-8AD3-EF7A29A90AB5}"/>
    <cellStyle name="_Summary_Value_13Dec05_Q1 2008 - J027 - JI Group - Note R11_Q309_J032_Note R1_Audit (2) 3" xfId="5499" xr:uid="{BFC2F1D9-887A-4552-819E-CA918C40B24E}"/>
    <cellStyle name="_Summary_Value_13Dec05_Q1 2008 - J027 - JI Group - Note R11_Q309_J032_Note R1_Audit (2)_JTS_Note R1_Q2Y2010" xfId="5500" xr:uid="{BE045A9F-1E02-4C9E-8650-3BAEC413FED4}"/>
    <cellStyle name="_Summary_Value_13Dec05_Q1 2008 - J027 - JI Group - Note R11_Q309_J032_Note R1_Audit (2)_JTS_Note R1_Q2Y2010 2" xfId="5501" xr:uid="{29192FE5-2DF2-4333-A449-39D94C869D36}"/>
    <cellStyle name="_Summary_Value_13Dec05_Q1 2008 - J027 - JI Group - Note R11_Q309_J032_Note R1_Audit (2)_Note_R1_Aging_Q2_11" xfId="5502" xr:uid="{3041B221-D407-4387-AE29-F039712C0C31}"/>
    <cellStyle name="_Summary_Value_13Dec05_Q1 2008 - J027 - JI Group - Note R11_Q309_J032_Note R1_Audit (2)_Note_R1_Aging_Q2_11 2" xfId="5503" xr:uid="{AA26AC07-B528-4C5D-948A-6D970D7D4031}"/>
    <cellStyle name="_Summary_Value_13Dec05_Q1 2008 - J027 - JI Group - Note R11_Q309_J032_Note R1_Audit (2)_Note_R1_Aging_Q3_11" xfId="5504" xr:uid="{E3988203-DC42-4837-84AA-3DF5F4C34AA7}"/>
    <cellStyle name="_Summary_Value_13Dec05_Q1 2008 - J027 - JI Group - Note R11_Q309_J032_Note R1_Audit (2)_Note_R1_Aging_Q4" xfId="5505" xr:uid="{B5C9F3B7-BAD4-4932-8115-47E7040D0E06}"/>
    <cellStyle name="_Summary_Value_13Dec05_Q1 2008 - J027 - JI Group - Note R11_Q309_J032_Note R1_Audit (2)_Note_R1_Aging_Q4 2" xfId="5506" xr:uid="{932FE3C7-767B-4D08-B770-9BBE1665FB61}"/>
    <cellStyle name="_Summary_Value_13Dec05_Q1 2008 - J027 - JI Group - Note R11_Q309_J032_Note R1_Audit (2)_Q210_J032_Note R1_Unrealised" xfId="5507" xr:uid="{7EFFFE6E-A063-4C83-8F9D-3A03FF91ACA2}"/>
    <cellStyle name="_Summary_Value_13Dec05_Q1 2008 - J027 - JI Group - Note R11_Q309_J032_Note R1_Audit (2)_Q210_J032_Note R1_Unrealised 2" xfId="5508" xr:uid="{C5F88252-39AE-40B8-BC22-5EAA37F0CF26}"/>
    <cellStyle name="_Summary_Value_13Dec05_Q1_09_JAS Group_Note R2" xfId="5509" xr:uid="{E798FE18-4604-4BAF-949F-54790C21D5B1}"/>
    <cellStyle name="_Summary_Value_13Dec05_Q2 2008 - J027 - JI Group - Note R11" xfId="5510" xr:uid="{8E9E9518-1413-493F-B694-61074282F114}"/>
    <cellStyle name="_Summary_Value_13Dec05_Q209_J027_Note group R2" xfId="5511" xr:uid="{A5CA5F23-2C68-4A84-9F3C-6935C79CA637}"/>
    <cellStyle name="_Summary_Value_13Dec05_Q2-2010_TTT I_Note R3" xfId="5512" xr:uid="{E5AB2792-AD3F-4BD0-89C7-72C64082611E}"/>
    <cellStyle name="_Summary_Value_13Dec05_Q3 2008 - J027 - JI Group - Note R1" xfId="5513" xr:uid="{B99B5F3F-287D-47DF-9228-44F4216DC842}"/>
    <cellStyle name="_Summary_Value_13Dec05_Q3 2008 - J027 - JI Group - Note R11" xfId="5514" xr:uid="{91216277-728F-4B93-B849-4D5D861475E0}"/>
    <cellStyle name="_Summary_Value_13Dec05_Q309_J032_Note R1_Audit (2)" xfId="5515" xr:uid="{FF5A4D0B-D962-4F69-998C-CBBA6C4D8B99}"/>
    <cellStyle name="_Summary_Value_13Dec05_Q309_J032_Note R1_Audit (2) 2" xfId="5516" xr:uid="{CF15E8F8-FB2C-4473-AD6B-8E1210637E21}"/>
    <cellStyle name="_Summary_Value_13Dec05_Q309_J032_Note R1_Audit (2) 3" xfId="5517" xr:uid="{DE24CC55-D217-4F74-B35D-41BE2CB8C024}"/>
    <cellStyle name="_Summary_Value_13Dec05_Q309_J032_Note R1_Audit (2)_JTS_Note R1_Q2Y2010" xfId="5518" xr:uid="{3E66FCCF-FC72-4044-B158-31D10B41056E}"/>
    <cellStyle name="_Summary_Value_13Dec05_Q309_J032_Note R1_Audit (2)_JTS_Note R1_Q2Y2010 2" xfId="5519" xr:uid="{4227D7C9-98A5-41D3-B6EF-8670CD3A7EDB}"/>
    <cellStyle name="_Summary_Value_13Dec05_Q309_J032_Note R1_Audit (2)_Note_R1_Aging_Q2_11" xfId="5520" xr:uid="{BACA6072-109A-4832-9812-4C24EC7EAF10}"/>
    <cellStyle name="_Summary_Value_13Dec05_Q309_J032_Note R1_Audit (2)_Note_R1_Aging_Q2_11 2" xfId="5521" xr:uid="{928B1C93-BA5A-420D-8305-19EAF6AF9B33}"/>
    <cellStyle name="_Summary_Value_13Dec05_Q309_J032_Note R1_Audit (2)_Note_R1_Aging_Q3_11" xfId="5522" xr:uid="{2BF27CCC-A0A6-4259-B8B4-F4511D292EAF}"/>
    <cellStyle name="_Summary_Value_13Dec05_Q309_J032_Note R1_Audit (2)_Note_R1_Aging_Q4" xfId="5523" xr:uid="{F5053BF5-019F-4B09-86F4-2DB5F3C85CFA}"/>
    <cellStyle name="_Summary_Value_13Dec05_Q309_J032_Note R1_Audit (2)_Note_R1_Aging_Q4 2" xfId="5524" xr:uid="{12F33B46-89DA-410F-8E98-F307D01AAC63}"/>
    <cellStyle name="_Summary_Value_13Dec05_Q309_J032_Note R1_Audit (2)_Q210_J032_Note R1_Unrealised" xfId="5525" xr:uid="{0E33F2F3-1654-46EB-803F-A92C4DC56BDD}"/>
    <cellStyle name="_Summary_Value_13Dec05_Q309_J032_Note R1_Audit (2)_Q210_J032_Note R1_Unrealised 2" xfId="5526" xr:uid="{CB7BAE6B-6D04-423D-A81C-DC265DEED529}"/>
    <cellStyle name="_Summary_Value_13Dec05_Q3-2011_TTT BB_Note R1" xfId="5527" xr:uid="{25B03377-C240-45C6-8B38-7FB73F96F8CA}"/>
    <cellStyle name="_Summary_Value_13Dec05_R11_Detail cash flow" xfId="5528" xr:uid="{296931B7-366E-46FE-A06F-FE6D54BF6998}"/>
    <cellStyle name="_Summary_Value_13Dec05_R11_Detail cash flow 2" xfId="5529" xr:uid="{9B722FD8-431B-48C8-A2EF-4203917385CE}"/>
    <cellStyle name="_Summary_Value_13Dec05_R11_Detail cash flow_(2)Sum of cash&amp;cash equivalent" xfId="5530" xr:uid="{8D1FD421-CC59-4ACE-855D-20AFFE0F9D08}"/>
    <cellStyle name="_Summary_Value_13Dec05_RD" xfId="5531" xr:uid="{41AEB8CF-45F0-495B-95A7-3E5F6B54AD76}"/>
    <cellStyle name="_Summary_Value_13Dec05_Y2008_JI Group - Note R11" xfId="5532" xr:uid="{4794FC63-6E63-46A7-AA02-9FFAE51492DD}"/>
    <cellStyle name="_Sup ss" xfId="5533" xr:uid="{5659B2DA-3D36-499B-AEC3-6E909C7F4576}"/>
    <cellStyle name="_Sup ss_Aging AR Internet_30 Sep 10" xfId="5534" xr:uid="{0F6F2CE5-42CF-492A-A87B-CC453F6ABF60}"/>
    <cellStyle name="_Tax-TTTBB_07-2009" xfId="5535" xr:uid="{40DF6C4F-7C28-45A1-B1A8-9F3ECA9D9FC2}"/>
    <cellStyle name="_Tax-TTTBB_07-2009_100%" xfId="5536" xr:uid="{39ADBF34-B288-4D6F-9D05-74F9D0EDF4DD}"/>
    <cellStyle name="_Tax-TTTBB_07-2009_100%_AR-Shop (2)" xfId="5537" xr:uid="{18A49D31-2767-4989-8F0E-0685972886F8}"/>
    <cellStyle name="_Tax-TTTBB_07-2009_100%_AR-Shop RO10" xfId="5538" xr:uid="{62A1F4C8-E37C-4811-B532-4AF7E9DC94CB}"/>
    <cellStyle name="_Tax-TTTBB_07-2009_201006(95)" xfId="5539" xr:uid="{C33DDE5C-D19C-4B5E-93E7-1873A4DEAFEF}"/>
    <cellStyle name="_Tax-TTTBB_07-2009_201006(95)_AR-Shop (2)" xfId="5540" xr:uid="{FF448504-2011-411B-9AC1-FA3A13E910C1}"/>
    <cellStyle name="_Tax-TTTBB_07-2009_201006(95)_AR-Shop RO10" xfId="5541" xr:uid="{B53F6EE1-C9F6-44D4-B8D3-2120005D26E6}"/>
    <cellStyle name="_Tax-TTTBB_07-2009_AR-Shop (2)" xfId="5542" xr:uid="{711AB42C-1272-476F-B74C-7D1F4C9EB2C1}"/>
    <cellStyle name="_Tax-TTTBB_07-2009_AR-Shop RO10" xfId="5543" xr:uid="{A70CA481-5D0B-455B-8C83-0A87C1E9AF33}"/>
    <cellStyle name="_Tax-TTTBB_07-2009_Book1" xfId="5544" xr:uid="{432F0CF1-49AF-4CEE-972D-0FAA1E8AB65D}"/>
    <cellStyle name="_Tax-TTTBB_07-2009_Book1_AR-Shop (2)" xfId="5545" xr:uid="{A50FDB5E-781C-493B-95C9-B7112DEF8D00}"/>
    <cellStyle name="_Tax-TTTBB_07-2009_Book1_AR-Shop RO10" xfId="5546" xr:uid="{6158AB01-89C7-4E40-A9AD-7753E77254F1}"/>
    <cellStyle name="_Tax-TTTBB_07-2009_TTTIRO1062010" xfId="5547" xr:uid="{1F4B0813-CF79-45E4-BE2F-796C618B0B35}"/>
    <cellStyle name="_Tax-TTTBB_07-2009_TTTIRO1062010_AR-Shop (2)" xfId="5548" xr:uid="{BBE635FB-6008-4E16-AD79-F862D22C22F3}"/>
    <cellStyle name="_Tax-TTTBB_07-2009_TTTIRO1062010_AR-Shop RO10" xfId="5549" xr:uid="{D3FC061F-F89F-44A6-BC47-BB4385FBCDBD}"/>
    <cellStyle name="_Tax-TTTBB_07-2009_ใบแนบ ภพ.30-June2010" xfId="5553" xr:uid="{7B93872E-BBF0-432B-AEE8-9D6E6FC9F93D}"/>
    <cellStyle name="_Tax-TTTBB_07-2009_ยกมา" xfId="5554" xr:uid="{C7C790BC-A1EB-43E3-A80D-503337D87CD1}"/>
    <cellStyle name="_Tax-TTTBB_07-2009_ยกมา_AR-Shop (2)" xfId="5555" xr:uid="{30EE8382-7F1F-4E9D-92C8-8D71B54FA5FF}"/>
    <cellStyle name="_Tax-TTTBB_07-2009_ยกมา_AR-Shop RO10" xfId="5556" xr:uid="{135D8254-758C-440F-8C86-1CF12130C47F}"/>
    <cellStyle name="_Tax-TTTBB_07-2009_รายงานใบลดหนี้ TI และ ภาษีขาย SS-เดือน มิ.ย. ครั้งที่ 1 (CN_TI_newReceipt_SS_Val_2010_0601-0630)" xfId="5565" xr:uid="{EED44535-3945-4D75-8F08-C25A4C6B7742}"/>
    <cellStyle name="_Tax-TTTBB_07-2009_รายงานใบลดหนี้ TI และ ภาษีขาย SS-เดือน มิ.ย. ครั้งที่ 1 (CN_TI_newReceipt_SS_Val_2010_0601-0630)_AR-Shop (2)" xfId="5566" xr:uid="{02EAEE4D-1AA6-4CDE-B3EA-8EBD087588B6}"/>
    <cellStyle name="_Tax-TTTBB_07-2009_รายงานใบลดหนี้ TI และ ภาษีขาย SS-เดือน มิ.ย. ครั้งที่ 1 (CN_TI_newReceipt_SS_Val_2010_0601-0630)_AR-Shop RO10" xfId="5567" xr:uid="{84BEB626-E5EA-4DCC-B1EA-728FE4F3BC9F}"/>
    <cellStyle name="_Tax-TTTBB_07-2009_รายงานใบลดหนี้ TI และ ภาษีขาย SS-เดือน เม.ย. ครั้งที่ 1 (CN_TI_newReceipt_SS_Val_20100402-19)" xfId="5557" xr:uid="{A690FABE-30CB-4086-A655-3B5CA18B2CB4}"/>
    <cellStyle name="_Tax-TTTBB_07-2009_รายงานใบลดหนี้ TI และ ภาษีขาย SS-เดือน เม.ย. ครั้งที่ 1 (CN_TI_newReceipt_SS_Val_20100402-19)_Aging AR Internet_30 Sep 10" xfId="5558" xr:uid="{518DF18C-88E5-4B58-8ED1-E52BB129A7C5}"/>
    <cellStyle name="_Tax-TTTBB_07-2009_รายงานใบลดหนี้ TI และ ภาษีขาย SS-เดือน เม.ย. ครั้งที่ 1 (CN_TI_newReceipt_SS_Val_20100402-19)_AR-Shop (2)" xfId="5559" xr:uid="{9017DFA5-2EE9-4E51-A1B3-B041BC9D0923}"/>
    <cellStyle name="_Tax-TTTBB_07-2009_รายงานใบลดหนี้ TI และ ภาษีขาย SS-เดือน เม.ย. ครั้งที่ 1 (CN_TI_newReceipt_SS_Val_20100402-19)_AR-Shop RO10" xfId="5560" xr:uid="{30314AAA-B520-4421-8233-D23418E8C617}"/>
    <cellStyle name="_Tax-TTTBB_07-2009_รายงานใบลดหนี้ TI และ ภาษีขาย SS-เดือน เม.ย. ครั้งที่ 2 (CN_TI_newReceipt_SS_Val_2010_0420-0501)" xfId="5561" xr:uid="{17B46676-3CDD-4CF9-9C10-7FED893E0A78}"/>
    <cellStyle name="_Tax-TTTBB_07-2009_รายงานใบลดหนี้ TI และ ภาษีขาย SS-เดือน เม.ย. ครั้งที่ 2 (CN_TI_newReceipt_SS_Val_2010_0420-0501)_Aging AR Internet_30 Sep 10" xfId="5562" xr:uid="{5C53EF1B-89A7-4E8D-8545-F5F03C8D437C}"/>
    <cellStyle name="_Tax-TTTBB_07-2009_รายงานใบลดหนี้ TI และ ภาษีขาย SS-เดือน เม.ย. ครั้งที่ 2 (CN_TI_newReceipt_SS_Val_2010_0420-0501)_AR-Shop (2)" xfId="5563" xr:uid="{D14D8EFA-835B-4FEB-B6E6-82A1235F3E16}"/>
    <cellStyle name="_Tax-TTTBB_07-2009_รายงานใบลดหนี้ TI และ ภาษีขาย SS-เดือน เม.ย. ครั้งที่ 2 (CN_TI_newReceipt_SS_Val_2010_0420-0501)_AR-Shop RO10" xfId="5564" xr:uid="{ECA7AC82-0A82-459A-ABCE-B8DE18B22D92}"/>
    <cellStyle name="_Tax-TTTBB_07-2009_โหลดจากระบบ" xfId="5550" xr:uid="{68565528-D132-4C58-AE61-4E5C8921354D}"/>
    <cellStyle name="_Tax-TTTBB_07-2009_โหลดจากระบบ_AR-Shop (2)" xfId="5551" xr:uid="{1928D5BC-2D02-4813-854F-9AB685CBE84E}"/>
    <cellStyle name="_Tax-TTTBB_07-2009_โหลดจากระบบ_AR-Shop RO10" xfId="5552" xr:uid="{11CBBF51-E12E-4C03-8894-D41098DCFF52}"/>
    <cellStyle name="_TELLIN Rack Layout V20041214" xfId="5568" xr:uid="{56D72D1E-6E6D-48A3-A3D4-181659C7A6CF}"/>
    <cellStyle name="_TELLIN Rack Layout V20041214 2" xfId="5569" xr:uid="{E56A9F4B-839D-4171-877D-21B85D3E5784}"/>
    <cellStyle name="_TTT BB Price summary to JTS_030206" xfId="5570" xr:uid="{DB4463ED-23E8-4A49-B2EF-4AE40D98B962}"/>
    <cellStyle name="_TTT BB Price summary to JTS_030206 2" xfId="5571" xr:uid="{E62D455F-086C-4475-ABB6-2AC7EAF2B067}"/>
    <cellStyle name="_TTTSS xxx cost sheetG.SHDSL 50 sets" xfId="5572" xr:uid="{9D60276C-0F71-4127-B602-DDF92B1CC96F}"/>
    <cellStyle name="_TTTSS xxx cost sheetG.SHDSL 50 sets 2" xfId="5573" xr:uid="{0D27066E-8A35-4247-ACDE-6BF4535000D3}"/>
    <cellStyle name="_UIN综合智能网USAU报价模板-040318修改版" xfId="5574" xr:uid="{75EF0A03-0A0A-46C3-8109-4D1BA7902B93}"/>
    <cellStyle name="_UIN综合智能网USAU报价模板-040318修改版 2" xfId="5575" xr:uid="{A1583A06-06E5-4497-959C-F727CA989D0E}"/>
    <cellStyle name="_VAT-RO10" xfId="5576" xr:uid="{C9815F7A-5C2E-4842-A1D8-FF955C07E2EE}"/>
    <cellStyle name="_VAT-RO10_AGING BB Mar" xfId="5577" xr:uid="{26854433-1220-450F-9C7A-74A4E6F897F6}"/>
    <cellStyle name="_VAT-RO10_AR Aging_Mar 2011" xfId="5578" xr:uid="{CB6E9111-9DA1-435D-918D-6778E309EFC9}"/>
    <cellStyle name="_VATRO3" xfId="5579" xr:uid="{3BF49F9D-10DE-4FBB-BAFF-CB2306BC0CAC}"/>
    <cellStyle name="_VATRO3 2" xfId="5580" xr:uid="{2F0918B8-9465-4EA9-9DB6-945135F86A04}"/>
    <cellStyle name="_VATRO3_AGING BB Mar" xfId="5581" xr:uid="{DFBC2D45-0394-4DC2-98CD-82088346D7B5}"/>
    <cellStyle name="_VATRO3_AR Aging_Mar 2011" xfId="5582" xr:uid="{BE011BCF-9947-40DA-AC85-F9B2F71B8BB0}"/>
    <cellStyle name="_VATRO3_AR-Shop (2)" xfId="5583" xr:uid="{7E057B2E-1457-40BC-A0CD-1D6DD572CCCE}"/>
    <cellStyle name="_VATRO3_AR-Shop RO10" xfId="5584" xr:uid="{FE2EBAE7-5862-40B3-8EB7-361F9B03CB85}"/>
    <cellStyle name="_VATRO3_invoicing Plan_IS 130810" xfId="5585" xr:uid="{EE5E564B-F488-4A0C-9AC4-62ECCA121249}"/>
    <cellStyle name="_VATRO3_invoicing Plan_Transport 160810" xfId="5586" xr:uid="{72BEFECD-9908-4B7F-9181-7B27D77A9740}"/>
    <cellStyle name="_VATRO3_invoicing Plan_Transport 230610 (Ball)" xfId="5587" xr:uid="{55713D60-7A3E-4960-BA48-6D35C72B6C59}"/>
    <cellStyle name="_VATRO3_จดทะเบียนสาขาTTTI" xfId="5595" xr:uid="{A8890C31-6C29-42AF-BF18-549C12561CE8}"/>
    <cellStyle name="_VATRO3_จดทะเบียนสาขาTTTI (2)" xfId="5596" xr:uid="{4C8D0511-B46C-4160-86B8-3E62A3CC840E}"/>
    <cellStyle name="_VATRO3_จดทะเบียนสาขาTTTI (2)_Aging AR Internet_30 Sep 10" xfId="5597" xr:uid="{D83CF45D-F6F3-43FB-A526-027C5175018A}"/>
    <cellStyle name="_VATRO3_จดทะเบียนสาขาTTTI (2)_AR-Shop (2)" xfId="5598" xr:uid="{CC9B498B-0364-4399-BDF7-BE259F07E620}"/>
    <cellStyle name="_VATRO3_จดทะเบียนสาขาTTTI (2)_AR-Shop RO10" xfId="5599" xr:uid="{7CF7D0E6-0F22-4136-B801-E8231167B92F}"/>
    <cellStyle name="_VATRO3_จดทะเบียนสาขาTTTI_AR-Leased Line at Oct010" xfId="5600" xr:uid="{4D447568-8592-45A3-B144-B84F384217CF}"/>
    <cellStyle name="_VATRO3_จดทะเบียนสาขาTTTI_AR-Leased Line at Sep2010" xfId="5601" xr:uid="{6F553606-9A41-4464-BD0D-08BABCD4C313}"/>
    <cellStyle name="_VATRO3_จดทะเบียนสาขาTTTI_AR-Shop (2)" xfId="5602" xr:uid="{4450D8FC-A172-4A5C-9E62-1E6094574D66}"/>
    <cellStyle name="_VATRO3_จดทะเบียนสาขาTTTI_AR-Shop RO10" xfId="5603" xr:uid="{50CC5210-74FC-4126-8B07-F50DD2FEFC3F}"/>
    <cellStyle name="_VATRO3_จดทะเบียนสาขาTTTI_เดือน 052010" xfId="5604" xr:uid="{AB1DA7C5-0AF6-41A9-A08B-0A1E4EB2A2DC}"/>
    <cellStyle name="_VATRO3_จดทะเบียนสาขาTTTI_เดือน 052010_Aging AR Internet_30 Sep 10" xfId="5605" xr:uid="{B0483CC4-CA70-4634-938E-48322BB66B11}"/>
    <cellStyle name="_VATRO3_จดทะเบียนสาขาTTTI_ปรับปรุง Bill-062010" xfId="5606" xr:uid="{711E8DD6-E0FD-4F12-B621-113BE69E67CD}"/>
    <cellStyle name="_VATRO3_จดทะเบียนสาขาTTTI_ปรับปรุง Bill-062010_Aging AR Internet_30 Sep 10" xfId="5607" xr:uid="{329A077F-DA6A-4750-B789-5783CD04F9F8}"/>
    <cellStyle name="_VATRO3_เดือน 072010" xfId="5588" xr:uid="{8686ED3F-2A69-41D0-9AA9-E6ED8CCC8B43}"/>
    <cellStyle name="_VATRO3_เดือน 072010_Aging AR Internet_30 Sep 10" xfId="5589" xr:uid="{2AB3D0D6-2BD5-4A8B-A6B7-468EAD9F5E5D}"/>
    <cellStyle name="_VATRO3_เดือน 082010" xfId="5590" xr:uid="{E63B824C-47B4-40B6-8EC1-E54AB1F0BE25}"/>
    <cellStyle name="_VATRO3_เดือน 082010_Aging AR Internet_30 Sep 10" xfId="5591" xr:uid="{9217910F-69AB-4A06-A1A7-ECCC57247DE7}"/>
    <cellStyle name="_VATRO3_เดือน 092010" xfId="5592" xr:uid="{1A662806-DC1B-41A5-9678-78814F27992C}"/>
    <cellStyle name="_VATRO3_เดือน 092010_Aging AR Internet_30 Sep 10" xfId="5593" xr:uid="{068C4A50-A6AB-440A-973C-E33C883E04CC}"/>
    <cellStyle name="_VATRO3_ใบแนบ ภพ.30-June2010" xfId="5594" xr:uid="{28319CA1-702C-4906-B74A-CB5763E71140}"/>
    <cellStyle name="_VATRO3_รายงานใบลดหนี้ TI และ ภาษีขาย SS-เดือน มิ.ย. ครั้งที่ 1 (CN_TI_newReceipt_SS_Val_2010_0601-0630)" xfId="5616" xr:uid="{CD340E11-1260-4B00-9595-1ED6C9F54469}"/>
    <cellStyle name="_VATRO3_รายงานใบลดหนี้ TI และ ภาษีขาย SS-เดือน มิ.ย. ครั้งที่ 1 (CN_TI_newReceipt_SS_Val_2010_0601-0630)_AR-Shop (2)" xfId="5617" xr:uid="{684F6694-F299-421A-A839-8A1924F1A436}"/>
    <cellStyle name="_VATRO3_รายงานใบลดหนี้ TI และ ภาษีขาย SS-เดือน มิ.ย. ครั้งที่ 1 (CN_TI_newReceipt_SS_Val_2010_0601-0630)_AR-Shop RO10" xfId="5618" xr:uid="{E058FF75-7736-4147-A83A-DC40EAE0F9C3}"/>
    <cellStyle name="_VATRO3_รายงานใบลดหนี้ TI และ ภาษีขาย SS-เดือน เม.ย. ครั้งที่ 1 (CN_TI_newReceipt_SS_Val_20100402-19)" xfId="5608" xr:uid="{38472CB6-771D-4A73-BEA3-6266D122160D}"/>
    <cellStyle name="_VATRO3_รายงานใบลดหนี้ TI และ ภาษีขาย SS-เดือน เม.ย. ครั้งที่ 1 (CN_TI_newReceipt_SS_Val_20100402-19)_Aging AR Internet_30 Sep 10" xfId="5609" xr:uid="{339DEC5D-3844-4808-B65B-9FAED53C7BD3}"/>
    <cellStyle name="_VATRO3_รายงานใบลดหนี้ TI และ ภาษีขาย SS-เดือน เม.ย. ครั้งที่ 1 (CN_TI_newReceipt_SS_Val_20100402-19)_AR-Shop (2)" xfId="5610" xr:uid="{DEB832A9-5A3A-4636-AB94-1BB51AA1402F}"/>
    <cellStyle name="_VATRO3_รายงานใบลดหนี้ TI และ ภาษีขาย SS-เดือน เม.ย. ครั้งที่ 1 (CN_TI_newReceipt_SS_Val_20100402-19)_AR-Shop RO10" xfId="5611" xr:uid="{355B8CB0-590E-4DEE-8777-DAA8B71D13A9}"/>
    <cellStyle name="_VATRO3_รายงานใบลดหนี้ TI และ ภาษีขาย SS-เดือน เม.ย. ครั้งที่ 2 (CN_TI_newReceipt_SS_Val_2010_0420-0501)" xfId="5612" xr:uid="{E0B8213F-1113-4F6E-887A-0DD5C7882671}"/>
    <cellStyle name="_VATRO3_รายงานใบลดหนี้ TI และ ภาษีขาย SS-เดือน เม.ย. ครั้งที่ 2 (CN_TI_newReceipt_SS_Val_2010_0420-0501)_Aging AR Internet_30 Sep 10" xfId="5613" xr:uid="{A6909BD8-EF09-4B65-88BE-729A720EA466}"/>
    <cellStyle name="_VATRO3_รายงานใบลดหนี้ TI และ ภาษีขาย SS-เดือน เม.ย. ครั้งที่ 2 (CN_TI_newReceipt_SS_Val_2010_0420-0501)_AR-Shop (2)" xfId="5614" xr:uid="{AF23B1C5-6756-46F6-9F01-B50CA2510A51}"/>
    <cellStyle name="_VATRO3_รายงานใบลดหนี้ TI และ ภาษีขาย SS-เดือน เม.ย. ครั้งที่ 2 (CN_TI_newReceipt_SS_Val_2010_0420-0501)_AR-Shop RO10" xfId="5615" xr:uid="{D6AF96AD-16F8-4298-BA58-1479B394688C}"/>
    <cellStyle name="_VAT-ยื่นรวมสนง" xfId="5619" xr:uid="{8A565058-B787-40D8-891E-C042864BD2B2}"/>
    <cellStyle name="_VAT-ยื่นรวมสนง_AGING BB Mar" xfId="5620" xr:uid="{5152DD2B-D82E-4955-82B0-FBE92D396226}"/>
    <cellStyle name="_VAT-ยื่นรวมสนง_AR Aging_Mar 2011" xfId="5621" xr:uid="{6449AB2F-60B0-4CE8-87E5-C71D5496B287}"/>
    <cellStyle name="_VAT-ยื่นรวมสนง_AR-Shop (2)" xfId="5622" xr:uid="{DEAF5091-A8E8-48EC-9595-665215FFCAD4}"/>
    <cellStyle name="_VAT-ยื่นรวมสนง_AR-Shop RO10" xfId="5623" xr:uid="{83C91D72-7493-4026-A1CA-42B3FE455A9D}"/>
    <cellStyle name="_VAT-ยื่นรวมสนง_ใบแนบ ภพ.30-June2010" xfId="5624" xr:uid="{FB661FE8-56D9-4EFA-8DC0-8C94EFC6EB0D}"/>
    <cellStyle name="_VAT-ยื่นรวมสนง_รายงานใบลดหนี้ TI และ ภาษีขาย SS-เดือน มิ.ย. ครั้งที่ 1 (CN_TI_newReceipt_SS_Val_2010_0601-0630)" xfId="5633" xr:uid="{757B6AD6-E310-44DB-8140-FBBDBECF217A}"/>
    <cellStyle name="_VAT-ยื่นรวมสนง_รายงานใบลดหนี้ TI และ ภาษีขาย SS-เดือน มิ.ย. ครั้งที่ 1 (CN_TI_newReceipt_SS_Val_2010_0601-0630)_AR-Shop (2)" xfId="5634" xr:uid="{54FD19A3-11BB-4CD2-B069-7854EE540A46}"/>
    <cellStyle name="_VAT-ยื่นรวมสนง_รายงานใบลดหนี้ TI และ ภาษีขาย SS-เดือน มิ.ย. ครั้งที่ 1 (CN_TI_newReceipt_SS_Val_2010_0601-0630)_AR-Shop RO10" xfId="5635" xr:uid="{9A3691D4-9443-42B7-A4B2-A679ED453660}"/>
    <cellStyle name="_VAT-ยื่นรวมสนง_รายงานใบลดหนี้ TI และ ภาษีขาย SS-เดือน เม.ย. ครั้งที่ 1 (CN_TI_newReceipt_SS_Val_20100402-19)" xfId="5625" xr:uid="{CE4B17BB-29B4-4F65-9EB9-2312FFD4CA3D}"/>
    <cellStyle name="_VAT-ยื่นรวมสนง_รายงานใบลดหนี้ TI และ ภาษีขาย SS-เดือน เม.ย. ครั้งที่ 1 (CN_TI_newReceipt_SS_Val_20100402-19)_Aging AR Internet_30 Sep 10" xfId="5626" xr:uid="{3ABB5F11-22DC-426C-BA5A-9525CEFC4BFC}"/>
    <cellStyle name="_VAT-ยื่นรวมสนง_รายงานใบลดหนี้ TI และ ภาษีขาย SS-เดือน เม.ย. ครั้งที่ 1 (CN_TI_newReceipt_SS_Val_20100402-19)_AR-Shop (2)" xfId="5627" xr:uid="{DDE403A1-3C35-4FCB-B357-D8D8C204D812}"/>
    <cellStyle name="_VAT-ยื่นรวมสนง_รายงานใบลดหนี้ TI และ ภาษีขาย SS-เดือน เม.ย. ครั้งที่ 1 (CN_TI_newReceipt_SS_Val_20100402-19)_AR-Shop RO10" xfId="5628" xr:uid="{867165D0-5099-4D6E-8813-C579F1A14E4C}"/>
    <cellStyle name="_VAT-ยื่นรวมสนง_รายงานใบลดหนี้ TI และ ภาษีขาย SS-เดือน เม.ย. ครั้งที่ 2 (CN_TI_newReceipt_SS_Val_2010_0420-0501)" xfId="5629" xr:uid="{09018830-C7F4-4E3F-AC6B-5C112D2AD931}"/>
    <cellStyle name="_VAT-ยื่นรวมสนง_รายงานใบลดหนี้ TI และ ภาษีขาย SS-เดือน เม.ย. ครั้งที่ 2 (CN_TI_newReceipt_SS_Val_2010_0420-0501)_Aging AR Internet_30 Sep 10" xfId="5630" xr:uid="{34D0A5C0-8588-4745-9326-C07486630EC3}"/>
    <cellStyle name="_VAT-ยื่นรวมสนง_รายงานใบลดหนี้ TI และ ภาษีขาย SS-เดือน เม.ย. ครั้งที่ 2 (CN_TI_newReceipt_SS_Val_2010_0420-0501)_AR-Shop (2)" xfId="5631" xr:uid="{3983003A-B1B6-465E-8A86-76628D531100}"/>
    <cellStyle name="_VAT-ยื่นรวมสนง_รายงานใบลดหนี้ TI และ ภาษีขาย SS-เดือน เม.ย. ครั้งที่ 2 (CN_TI_newReceipt_SS_Val_2010_0420-0501)_AR-Shop RO10" xfId="5632" xr:uid="{98C6FA9F-D110-4652-A9EF-9C3776B2FD3F}"/>
    <cellStyle name="_Y2008_JI Group - Note R11" xfId="5636" xr:uid="{9F5DABD1-F6B7-4D6F-B72B-558EBE551279}"/>
    <cellStyle name="_แก้ไขยอดที่ซ้ำ RO5 1-200909" xfId="5642" xr:uid="{59F2D753-43DD-4EC4-9EBB-31536CC70DBC}"/>
    <cellStyle name="_แก้ไขยอดที่ซ้ำ RO5 1-200909_AR-Leased Line at Oct010" xfId="5643" xr:uid="{17924B95-13F7-4A59-B9B9-ACA6AA75536A}"/>
    <cellStyle name="_แก้ไขยอดที่ซ้ำ RO5 1-200909_AR-Leased Line at Sep2010" xfId="5644" xr:uid="{8C9CD40E-860B-47A7-A296-626E0C9B2D31}"/>
    <cellStyle name="_แก้ไขยอดที่ซ้ำ RO5 1-200909_AR-Shop (2)" xfId="5645" xr:uid="{CF06BD77-5DB8-4C4A-BBDC-98987F3BA95F}"/>
    <cellStyle name="_แก้ไขยอดที่ซ้ำ RO5 1-200909_AR-Shop RO10" xfId="5646" xr:uid="{350277EE-43C4-4976-8D04-E10B2DA8C788}"/>
    <cellStyle name="_แก้ไขยอดที่ซ้ำ RO5 1-200909_Summary ro10 bay" xfId="5647" xr:uid="{F54AA58D-8C64-4879-AE3F-5529A85226EF}"/>
    <cellStyle name="_แก้ไขยอดที่ซ้ำ RO5 1-200909_summary-TTTI100% (triple3)-1" xfId="5648" xr:uid="{AB8D9226-B1DA-4940-812B-E4D61272C701}"/>
    <cellStyle name="_แก้ไขยอดที่ซ้ำ RO5 1-200909_TTTI 100%_RO1-10" xfId="5649" xr:uid="{92C7D102-F350-4BB9-A450-CF00B62A5D77}"/>
    <cellStyle name="_แก้ไขยอดที่ซ้ำ RO5 1-200909_เดือน 052010" xfId="5650" xr:uid="{CD8C0558-98A0-48A7-AFD7-2BA8472B1259}"/>
    <cellStyle name="_แก้ไขยอดที่ซ้ำ RO5 1-200909_เดือน 052010_Aging AR Internet_30 Sep 10" xfId="5651" xr:uid="{11AE62AB-0064-4992-9B24-BD3FBE3B068B}"/>
    <cellStyle name="_แก้ไขยอดที่ซ้ำ RO5 1-200909_ปรับปรุง Bill-062010" xfId="5652" xr:uid="{80236864-E2BE-4FF3-8947-60FBE8BC79BC}"/>
    <cellStyle name="_แก้ไขยอดที่ซ้ำ RO5 1-200909_ปรับปรุง Bill-062010_Aging AR Internet_30 Sep 10" xfId="5653" xr:uid="{09739FD8-63FF-47ED-AED7-519E8A64E222}"/>
    <cellStyle name="_แก้ไขยอดที่ซ้ำ RO5 1-200909_สรุปเช็ค+กระทบ STE. RO10 เดือน มกราคม 54" xfId="5654" xr:uid="{618EA1F4-F244-4AA9-B487-B5B181B93E7E}"/>
    <cellStyle name="_ข้อมูลใบลดหนี้ 200910" xfId="5684" xr:uid="{11D201AA-B6BB-4CF8-B332-07BA156976A3}"/>
    <cellStyle name="_ข้อมูลใบลดหนี้ 200910_100%" xfId="5685" xr:uid="{644B353C-6444-45A6-8840-17F5EF98877D}"/>
    <cellStyle name="_ข้อมูลใบลดหนี้ 200910_100%_AR-Shop (2)" xfId="5686" xr:uid="{742B54DB-BEA5-48F2-B3DD-B5A302B34329}"/>
    <cellStyle name="_ข้อมูลใบลดหนี้ 200910_100%_AR-Shop RO10" xfId="5687" xr:uid="{A2F88BF8-A9EB-4F1C-B150-0E47EE2A8E99}"/>
    <cellStyle name="_ข้อมูลใบลดหนี้ 200910_201006(95)" xfId="5688" xr:uid="{B9D82D4C-BBCF-461B-AFA8-DAFE1C13A90E}"/>
    <cellStyle name="_ข้อมูลใบลดหนี้ 200910_201006(95)_AR-Shop (2)" xfId="5689" xr:uid="{B55BE848-F924-4D2E-A9D2-5A47133DE779}"/>
    <cellStyle name="_ข้อมูลใบลดหนี้ 200910_201006(95)_AR-Shop RO10" xfId="5690" xr:uid="{518E9FA7-6720-4F9E-B384-DD2CE8918581}"/>
    <cellStyle name="_ข้อมูลใบลดหนี้ 200910_AR-Shop (2)" xfId="5691" xr:uid="{452874D1-A2D7-47D8-9BBD-12FE262162B2}"/>
    <cellStyle name="_ข้อมูลใบลดหนี้ 200910_AR-Shop RO10" xfId="5692" xr:uid="{40A7C5DD-0FC7-482D-91ED-56ED118791F7}"/>
    <cellStyle name="_ข้อมูลใบลดหนี้ 200910_Book1" xfId="5693" xr:uid="{61C1F31A-93BC-4006-B6DB-A86BC9C5EA2C}"/>
    <cellStyle name="_ข้อมูลใบลดหนี้ 200910_Book1_AR-Shop (2)" xfId="5694" xr:uid="{EDE2FC8C-626A-4BE1-90EF-CA0B24CF935F}"/>
    <cellStyle name="_ข้อมูลใบลดหนี้ 200910_Book1_AR-Shop RO10" xfId="5695" xr:uid="{7C0C593A-E7D2-45AF-B8CC-B0B69E771B0F}"/>
    <cellStyle name="_ข้อมูลใบลดหนี้ 200910_TTTIRO1062010" xfId="5696" xr:uid="{3CD7EF22-3C11-428F-8F24-4582B14FF9D5}"/>
    <cellStyle name="_ข้อมูลใบลดหนี้ 200910_TTTIRO1062010_AR-Shop (2)" xfId="5697" xr:uid="{338A4B76-FA25-4EB7-9DCC-FF0A6CFBD80E}"/>
    <cellStyle name="_ข้อมูลใบลดหนี้ 200910_TTTIRO1062010_AR-Shop RO10" xfId="5698" xr:uid="{B78FAE37-60BD-4761-8673-0AB1053D4523}"/>
    <cellStyle name="_ข้อมูลใบลดหนี้ 200910_ใบแนบ ภพ.30-June2010" xfId="5702" xr:uid="{CEAA267B-530C-40A4-95FB-0B62F42FF0B5}"/>
    <cellStyle name="_ข้อมูลใบลดหนี้ 200910_ยกมา" xfId="5703" xr:uid="{CB6EA7CA-E1A0-4EE3-BC74-57BF37D22171}"/>
    <cellStyle name="_ข้อมูลใบลดหนี้ 200910_ยกมา_AR-Shop (2)" xfId="5704" xr:uid="{B01B4680-297C-4F2D-9229-3F2636120417}"/>
    <cellStyle name="_ข้อมูลใบลดหนี้ 200910_ยกมา_AR-Shop RO10" xfId="5705" xr:uid="{4CA2F59C-C13B-4F20-BD82-C312B29E5B1A}"/>
    <cellStyle name="_ข้อมูลใบลดหนี้ 200910_รายงานใบลดหนี้ TI และ ภาษีขาย SS-เดือน มิ.ย. ครั้งที่ 1 (CN_TI_newReceipt_SS_Val_2010_0601-0630)" xfId="5714" xr:uid="{E0825096-45F1-4B5A-AA8B-A37806723571}"/>
    <cellStyle name="_ข้อมูลใบลดหนี้ 200910_รายงานใบลดหนี้ TI และ ภาษีขาย SS-เดือน มิ.ย. ครั้งที่ 1 (CN_TI_newReceipt_SS_Val_2010_0601-0630)_AR-Shop (2)" xfId="5715" xr:uid="{792FBD22-3D40-4684-879F-8C0282164AF7}"/>
    <cellStyle name="_ข้อมูลใบลดหนี้ 200910_รายงานใบลดหนี้ TI และ ภาษีขาย SS-เดือน มิ.ย. ครั้งที่ 1 (CN_TI_newReceipt_SS_Val_2010_0601-0630)_AR-Shop RO10" xfId="5716" xr:uid="{519081F0-E484-474F-A9F7-E06F2631E0AA}"/>
    <cellStyle name="_ข้อมูลใบลดหนี้ 200910_รายงานใบลดหนี้ TI และ ภาษีขาย SS-เดือน เม.ย. ครั้งที่ 1 (CN_TI_newReceipt_SS_Val_20100402-19)" xfId="5706" xr:uid="{5DE7C53F-AE2C-45EB-9630-A1B2D2688DD9}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5707" xr:uid="{006CA0A2-08A2-413A-B080-65A0ED1E07BE}"/>
    <cellStyle name="_ข้อมูลใบลดหนี้ 200910_รายงานใบลดหนี้ TI และ ภาษีขาย SS-เดือน เม.ย. ครั้งที่ 1 (CN_TI_newReceipt_SS_Val_20100402-19)_AR-Shop (2)" xfId="5708" xr:uid="{FFDECF8F-37C1-4384-9AA2-FFF45E520720}"/>
    <cellStyle name="_ข้อมูลใบลดหนี้ 200910_รายงานใบลดหนี้ TI และ ภาษีขาย SS-เดือน เม.ย. ครั้งที่ 1 (CN_TI_newReceipt_SS_Val_20100402-19)_AR-Shop RO10" xfId="5709" xr:uid="{DD1E2CB3-CAD9-4B83-8116-41401A85FE8C}"/>
    <cellStyle name="_ข้อมูลใบลดหนี้ 200910_รายงานใบลดหนี้ TI และ ภาษีขาย SS-เดือน เม.ย. ครั้งที่ 2 (CN_TI_newReceipt_SS_Val_2010_0420-0501)" xfId="5710" xr:uid="{7DD6C8A6-FBA1-4971-810C-42B2C5987E1A}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5711" xr:uid="{38D99480-7271-4A05-9198-D77D90F6ADD2}"/>
    <cellStyle name="_ข้อมูลใบลดหนี้ 200910_รายงานใบลดหนี้ TI และ ภาษีขาย SS-เดือน เม.ย. ครั้งที่ 2 (CN_TI_newReceipt_SS_Val_2010_0420-0501)_AR-Shop (2)" xfId="5712" xr:uid="{BF7A8E9E-7E8F-4AF5-8AC2-54CC88B6AC47}"/>
    <cellStyle name="_ข้อมูลใบลดหนี้ 200910_รายงานใบลดหนี้ TI และ ภาษีขาย SS-เดือน เม.ย. ครั้งที่ 2 (CN_TI_newReceipt_SS_Val_2010_0420-0501)_AR-Shop RO10" xfId="5713" xr:uid="{B705AF3F-37FC-463A-BC03-DF62D904B562}"/>
    <cellStyle name="_ข้อมูลใบลดหนี้ 200910_โหลดจากระบบ" xfId="5699" xr:uid="{2569A7A5-0106-4AB0-B70B-BE7FE21223C9}"/>
    <cellStyle name="_ข้อมูลใบลดหนี้ 200910_โหลดจากระบบ_AR-Shop (2)" xfId="5700" xr:uid="{6A8B9541-46D3-4D33-889F-C66A2D81A4D2}"/>
    <cellStyle name="_ข้อมูลใบลดหนี้ 200910_โหลดจากระบบ_AR-Shop RO10" xfId="5701" xr:uid="{3030B042-8CFC-4A8A-8199-9FFD6A8CA563}"/>
    <cellStyle name="_ขายหน้าร้าน" xfId="5717" xr:uid="{EF3AE569-232A-4572-8D6C-1E9957509BBF}"/>
    <cellStyle name="_ขายหน้าร้าน RO1052010" xfId="5718" xr:uid="{D30C28FE-1F29-4B7C-9D7B-8BDCD61D2A46}"/>
    <cellStyle name="_ขายหน้าร้าน RO1052010_AR-Shop (2)" xfId="5719" xr:uid="{3605C276-1678-4A54-ACDC-ED0683BAC110}"/>
    <cellStyle name="_ขายหน้าร้าน RO1052010_AR-Shop RO10" xfId="5720" xr:uid="{945E38F9-5D6F-48D1-BD69-5412DA9265F3}"/>
    <cellStyle name="_ขายหน้าร้าน_AR-Shop (2)" xfId="5721" xr:uid="{9FC130AC-883A-4295-B71D-DFE9469F8DB6}"/>
    <cellStyle name="_ขายหน้าร้าน_AR-Shop RO10" xfId="5722" xr:uid="{7E38345D-A136-4B5F-996F-3B8F0A30ED6C}"/>
    <cellStyle name="_จดทะเบียนสาขา" xfId="5723" xr:uid="{992A7135-2E18-4C41-A814-3E9F9C823EA6}"/>
    <cellStyle name="_จดทะเบียนสาขา (4)" xfId="5724" xr:uid="{FC842342-83F9-400C-9CA1-37FC55F6A265}"/>
    <cellStyle name="_จดทะเบียนสาขา (4)_AGING BB Mar" xfId="5725" xr:uid="{38E0D287-3E04-41E0-B2DF-533A4196FBCF}"/>
    <cellStyle name="_จดทะเบียนสาขา (4)_AR Aging_Mar 2011" xfId="5726" xr:uid="{87BFE0C8-8798-42AB-AF91-7AB92D9F6F08}"/>
    <cellStyle name="_จดทะเบียนสาขา (4)_AR-Shop (2)" xfId="5727" xr:uid="{232B8FCB-4F3A-4776-BB08-63846E0EF568}"/>
    <cellStyle name="_จดทะเบียนสาขา (4)_AR-Shop RO10" xfId="5728" xr:uid="{41964824-507B-471B-ABC6-79C05B12C91E}"/>
    <cellStyle name="_จดทะเบียนสาขา (4)_ใบแนบ ภพ.30-June2010" xfId="5729" xr:uid="{B8C7BE43-4ECC-4F11-B379-AE3E0772413E}"/>
    <cellStyle name="_จดทะเบียนสาขา (4)_รายงานใบลดหนี้ TI และ ภาษีขาย SS-เดือน มิ.ย. ครั้งที่ 1 (CN_TI_newReceipt_SS_Val_2010_0601-0630)" xfId="5738" xr:uid="{405717DF-DC16-432C-817B-F1B0EAB27E6C}"/>
    <cellStyle name="_จดทะเบียนสาขา (4)_รายงานใบลดหนี้ TI และ ภาษีขาย SS-เดือน มิ.ย. ครั้งที่ 1 (CN_TI_newReceipt_SS_Val_2010_0601-0630)_AR-Shop (2)" xfId="5739" xr:uid="{95FF2AC6-A03B-46F9-84DF-E9937661FE01}"/>
    <cellStyle name="_จดทะเบียนสาขา (4)_รายงานใบลดหนี้ TI และ ภาษีขาย SS-เดือน มิ.ย. ครั้งที่ 1 (CN_TI_newReceipt_SS_Val_2010_0601-0630)_AR-Shop RO10" xfId="5740" xr:uid="{1A0C039F-FF4C-4BFF-8543-F26C0BDCB655}"/>
    <cellStyle name="_จดทะเบียนสาขา (4)_รายงานใบลดหนี้ TI และ ภาษีขาย SS-เดือน เม.ย. ครั้งที่ 1 (CN_TI_newReceipt_SS_Val_20100402-19)" xfId="5730" xr:uid="{001A0690-376D-451B-9092-51164E34EB51}"/>
    <cellStyle name="_จดทะเบียนสาขา (4)_รายงานใบลดหนี้ TI และ ภาษีขาย SS-เดือน เม.ย. ครั้งที่ 1 (CN_TI_newReceipt_SS_Val_20100402-19)_Aging AR Internet_30 Sep 10" xfId="5731" xr:uid="{D441CFAD-62A9-4D44-8019-F9CB86129517}"/>
    <cellStyle name="_จดทะเบียนสาขา (4)_รายงานใบลดหนี้ TI และ ภาษีขาย SS-เดือน เม.ย. ครั้งที่ 1 (CN_TI_newReceipt_SS_Val_20100402-19)_AR-Shop (2)" xfId="5732" xr:uid="{34819A61-4817-4932-87CE-F3BDDE954073}"/>
    <cellStyle name="_จดทะเบียนสาขา (4)_รายงานใบลดหนี้ TI และ ภาษีขาย SS-เดือน เม.ย. ครั้งที่ 1 (CN_TI_newReceipt_SS_Val_20100402-19)_AR-Shop RO10" xfId="5733" xr:uid="{C3BD5796-40E0-4043-87C7-13BEE944F0CC}"/>
    <cellStyle name="_จดทะเบียนสาขา (4)_รายงานใบลดหนี้ TI และ ภาษีขาย SS-เดือน เม.ย. ครั้งที่ 2 (CN_TI_newReceipt_SS_Val_2010_0420-0501)" xfId="5734" xr:uid="{51B2FB36-AFB5-48A1-AEDE-C5A8B9A7BF0E}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5735" xr:uid="{60F9612E-706C-4BEA-9EFB-E3906BFF0025}"/>
    <cellStyle name="_จดทะเบียนสาขา (4)_รายงานใบลดหนี้ TI และ ภาษีขาย SS-เดือน เม.ย. ครั้งที่ 2 (CN_TI_newReceipt_SS_Val_2010_0420-0501)_AR-Shop (2)" xfId="5736" xr:uid="{2E231F99-F1BF-41D0-8EBB-8EFCCDDA6A6C}"/>
    <cellStyle name="_จดทะเบียนสาขา (4)_รายงานใบลดหนี้ TI และ ภาษีขาย SS-เดือน เม.ย. ครั้งที่ 2 (CN_TI_newReceipt_SS_Val_2010_0420-0501)_AR-Shop RO10" xfId="5737" xr:uid="{0F61A99C-211D-455F-80BB-1648E1406A86}"/>
    <cellStyle name="_จดทะเบียนสาขา TTBB" xfId="5741" xr:uid="{FD9D6FAB-C004-4EF0-8904-346C2437CECE}"/>
    <cellStyle name="_จดทะเบียนสาขา_AGING BB Mar" xfId="5742" xr:uid="{C65F7B06-77FE-4859-B796-334F663DCE3D}"/>
    <cellStyle name="_จดทะเบียนสาขา_AR Aging_Mar 2011" xfId="5743" xr:uid="{5307B1A0-5B6A-4679-AD7C-417C2A3989D6}"/>
    <cellStyle name="_จดทะเบียนสาขา_AR-Shop (2)" xfId="5744" xr:uid="{3D3C99C5-CB4D-40FF-B89F-674201BFFA71}"/>
    <cellStyle name="_จดทะเบียนสาขา_AR-Shop RO10" xfId="5745" xr:uid="{3E91B901-DC5E-4A39-A78F-64523A3B12CB}"/>
    <cellStyle name="_จดทะเบียนสาขา_ใบแนบ ภพ.30-June2010" xfId="5746" xr:uid="{D338E06E-5327-4865-8C86-633C0FF9C132}"/>
    <cellStyle name="_จดทะเบียนสาขา_รายงานใบลดหนี้ TI และ ภาษีขาย SS-เดือน มิ.ย. ครั้งที่ 1 (CN_TI_newReceipt_SS_Val_2010_0601-0630)" xfId="5755" xr:uid="{9E78A284-3815-400E-BA0A-7344E6D5ED7F}"/>
    <cellStyle name="_จดทะเบียนสาขา_รายงานใบลดหนี้ TI และ ภาษีขาย SS-เดือน มิ.ย. ครั้งที่ 1 (CN_TI_newReceipt_SS_Val_2010_0601-0630)_AR-Shop (2)" xfId="5756" xr:uid="{CD8C8A9F-D2BB-4487-AF50-1C9045263814}"/>
    <cellStyle name="_จดทะเบียนสาขา_รายงานใบลดหนี้ TI และ ภาษีขาย SS-เดือน มิ.ย. ครั้งที่ 1 (CN_TI_newReceipt_SS_Val_2010_0601-0630)_AR-Shop RO10" xfId="5757" xr:uid="{15A81FAA-3FDB-4F5E-A1E8-B8E9B3FFD2C0}"/>
    <cellStyle name="_จดทะเบียนสาขา_รายงานใบลดหนี้ TI และ ภาษีขาย SS-เดือน เม.ย. ครั้งที่ 1 (CN_TI_newReceipt_SS_Val_20100402-19)" xfId="5747" xr:uid="{2639A299-7EB8-4B7E-A7B2-9F5C5C9995BA}"/>
    <cellStyle name="_จดทะเบียนสาขา_รายงานใบลดหนี้ TI และ ภาษีขาย SS-เดือน เม.ย. ครั้งที่ 1 (CN_TI_newReceipt_SS_Val_20100402-19)_Aging AR Internet_30 Sep 10" xfId="5748" xr:uid="{82654425-17BC-4A3F-8761-F2294B4E5D1E}"/>
    <cellStyle name="_จดทะเบียนสาขา_รายงานใบลดหนี้ TI และ ภาษีขาย SS-เดือน เม.ย. ครั้งที่ 1 (CN_TI_newReceipt_SS_Val_20100402-19)_AR-Shop (2)" xfId="5749" xr:uid="{4EE3643A-FCC6-49A7-94E7-862A733F9735}"/>
    <cellStyle name="_จดทะเบียนสาขา_รายงานใบลดหนี้ TI และ ภาษีขาย SS-เดือน เม.ย. ครั้งที่ 1 (CN_TI_newReceipt_SS_Val_20100402-19)_AR-Shop RO10" xfId="5750" xr:uid="{EA9E8BEA-6B73-4391-BDB3-1A0E16C356DA}"/>
    <cellStyle name="_จดทะเบียนสาขา_รายงานใบลดหนี้ TI และ ภาษีขาย SS-เดือน เม.ย. ครั้งที่ 2 (CN_TI_newReceipt_SS_Val_2010_0420-0501)" xfId="5751" xr:uid="{E6E5D2B8-36C0-4CAB-B465-D6CDA08AE050}"/>
    <cellStyle name="_จดทะเบียนสาขา_รายงานใบลดหนี้ TI และ ภาษีขาย SS-เดือน เม.ย. ครั้งที่ 2 (CN_TI_newReceipt_SS_Val_2010_0420-0501)_Aging AR Internet_30 Sep 10" xfId="5752" xr:uid="{1BD07A5C-9AE8-46CC-B718-2498CB383EE1}"/>
    <cellStyle name="_จดทะเบียนสาขา_รายงานใบลดหนี้ TI และ ภาษีขาย SS-เดือน เม.ย. ครั้งที่ 2 (CN_TI_newReceipt_SS_Val_2010_0420-0501)_AR-Shop (2)" xfId="5753" xr:uid="{A49EA666-F2EE-4337-899F-163B8EDAFD03}"/>
    <cellStyle name="_จดทะเบียนสาขา_รายงานใบลดหนี้ TI และ ภาษีขาย SS-เดือน เม.ย. ครั้งที่ 2 (CN_TI_newReceipt_SS_Val_2010_0420-0501)_AR-Shop RO10" xfId="5754" xr:uid="{0F7AA69B-215B-4F5F-9BFF-17B31F1E7E9B}"/>
    <cellStyle name="_จดทะเบียนสาขาTTTI" xfId="5758" xr:uid="{E5A79ECB-C1ED-4E70-BDA3-5F80251781AB}"/>
    <cellStyle name="_จดทะเบียนสาขาTTTI_AR-Shop (2)" xfId="5759" xr:uid="{BFB64106-3C4F-4BFA-9A03-DD69E4845CD1}"/>
    <cellStyle name="_จดทะเบียนสาขาTTTI_AR-Shop RO10" xfId="5760" xr:uid="{A32742FE-9B41-47D9-B31F-F32B952CE615}"/>
    <cellStyle name="_จดทะเบียนสาขาTTTI_ใบแนบ ภพ.30-June2010" xfId="5761" xr:uid="{0523AFA8-C259-4B7F-9B2C-5CA1B2E73CE7}"/>
    <cellStyle name="_จดทะเบียนสาขาTTTI_รายงานใบลดหนี้ TI และ ภาษีขาย SS-เดือน มิ.ย. ครั้งที่ 1 (CN_TI_newReceipt_SS_Val_2010_0601-0630)" xfId="5770" xr:uid="{486A77F0-B3EC-427E-8163-E3E9D8FC7F21}"/>
    <cellStyle name="_จดทะเบียนสาขาTTTI_รายงานใบลดหนี้ TI และ ภาษีขาย SS-เดือน มิ.ย. ครั้งที่ 1 (CN_TI_newReceipt_SS_Val_2010_0601-0630)_AR-Shop (2)" xfId="5771" xr:uid="{62D263B2-5EBF-43DC-8F68-CF5C9E079B0E}"/>
    <cellStyle name="_จดทะเบียนสาขาTTTI_รายงานใบลดหนี้ TI และ ภาษีขาย SS-เดือน มิ.ย. ครั้งที่ 1 (CN_TI_newReceipt_SS_Val_2010_0601-0630)_AR-Shop RO10" xfId="5772" xr:uid="{9A96AE48-AB02-49F4-8721-6AE0C2149556}"/>
    <cellStyle name="_จดทะเบียนสาขาTTTI_รายงานใบลดหนี้ TI และ ภาษีขาย SS-เดือน เม.ย. ครั้งที่ 1 (CN_TI_newReceipt_SS_Val_20100402-19)" xfId="5762" xr:uid="{F440558D-E56B-4C13-B5E1-802071138AE1}"/>
    <cellStyle name="_จดทะเบียนสาขาTTTI_รายงานใบลดหนี้ TI และ ภาษีขาย SS-เดือน เม.ย. ครั้งที่ 1 (CN_TI_newReceipt_SS_Val_20100402-19)_Aging AR Internet_30 Sep 10" xfId="5763" xr:uid="{59774EED-54DF-45B5-A20E-E5754DBB0F69}"/>
    <cellStyle name="_จดทะเบียนสาขาTTTI_รายงานใบลดหนี้ TI และ ภาษีขาย SS-เดือน เม.ย. ครั้งที่ 1 (CN_TI_newReceipt_SS_Val_20100402-19)_AR-Shop (2)" xfId="5764" xr:uid="{B19EB543-4332-4AEA-B7E3-332EF734E932}"/>
    <cellStyle name="_จดทะเบียนสาขาTTTI_รายงานใบลดหนี้ TI และ ภาษีขาย SS-เดือน เม.ย. ครั้งที่ 1 (CN_TI_newReceipt_SS_Val_20100402-19)_AR-Shop RO10" xfId="5765" xr:uid="{A525CC29-4C93-4944-AC78-CE547FE234FD}"/>
    <cellStyle name="_จดทะเบียนสาขาTTTI_รายงานใบลดหนี้ TI และ ภาษีขาย SS-เดือน เม.ย. ครั้งที่ 2 (CN_TI_newReceipt_SS_Val_2010_0420-0501)" xfId="5766" xr:uid="{4AC3EF7B-EEA8-40D7-9517-634EA4699455}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5767" xr:uid="{116455E5-F526-4334-9241-433B77291669}"/>
    <cellStyle name="_จดทะเบียนสาขาTTTI_รายงานใบลดหนี้ TI และ ภาษีขาย SS-เดือน เม.ย. ครั้งที่ 2 (CN_TI_newReceipt_SS_Val_2010_0420-0501)_AR-Shop (2)" xfId="5768" xr:uid="{992F8294-AB72-426C-8600-5D5DF0226D27}"/>
    <cellStyle name="_จดทะเบียนสาขาTTTI_รายงานใบลดหนี้ TI และ ภาษีขาย SS-เดือน เม.ย. ครั้งที่ 2 (CN_TI_newReceipt_SS_Val_2010_0420-0501)_AR-Shop RO10" xfId="5769" xr:uid="{FED88AB9-8F2A-4A88-8C3E-9221CD4F4ED2}"/>
    <cellStyle name="_ตัวเพิ่มภาษีnma" xfId="5773" xr:uid="{2F513CA0-29F4-41DF-9148-27900DE3DF08}"/>
    <cellStyle name="_ตัวเพิ่มภาษีnma 2" xfId="5774" xr:uid="{0D25AAC5-FC71-4E17-8D86-0CC6389EE50D}"/>
    <cellStyle name="_ตัวเพิ่มภาษีnma_AR-Leased Line at Oct010" xfId="5775" xr:uid="{0761E8E4-5AE0-4BFB-A542-50C934E33933}"/>
    <cellStyle name="_ตัวเพิ่มภาษีnma_AR-Leased Line at Sep2010" xfId="5776" xr:uid="{DFB2F3D0-3E59-43BC-98BF-2C1B36455FB6}"/>
    <cellStyle name="_ตัวเพิ่มภาษีnma_AR-Shop (2)" xfId="5777" xr:uid="{7D513F0D-8B3F-40D4-88D5-CDF027F8C2C2}"/>
    <cellStyle name="_ตัวเพิ่มภาษีnma_AR-Shop RO10" xfId="5778" xr:uid="{0C35205D-738E-4F26-BA98-AE932CC271FB}"/>
    <cellStyle name="_ตัวเพิ่มภาษีnma_invoicing Plan_IS 130810" xfId="5779" xr:uid="{B8ADBE8C-CDA3-4A83-8077-4DF6F226C64F}"/>
    <cellStyle name="_ตัวเพิ่มภาษีnma_invoicing Plan_Transport 160810" xfId="5780" xr:uid="{B4E7A923-D32F-41B6-8F4D-775CDEA53152}"/>
    <cellStyle name="_ตัวเพิ่มภาษีnma_invoicing Plan_Transport 230610 (Ball)" xfId="5781" xr:uid="{C5B3B42E-E631-456A-823A-18708DE46547}"/>
    <cellStyle name="_ตัวเพิ่มภาษีnma_Summary ro10 bay" xfId="5782" xr:uid="{80EEE41D-1D15-43C5-8549-52ED94423016}"/>
    <cellStyle name="_ตัวเพิ่มภาษีnma_summary-TTTI100% (triple3)-1" xfId="5783" xr:uid="{6A7A678E-8022-4FBB-B3AC-42E7AFDD71D2}"/>
    <cellStyle name="_ตัวเพิ่มภาษีnma_TTTI 100%_RO1-10" xfId="5784" xr:uid="{77FF5522-3E84-47D2-90BB-503BB3B301DB}"/>
    <cellStyle name="_ตัวเพิ่มภาษีnma_เดือน 052010" xfId="5785" xr:uid="{2F7059FD-B64A-4E02-BA79-5E892F1DAFFD}"/>
    <cellStyle name="_ตัวเพิ่มภาษีnma_เดือน 052010_Aging AR Internet_30 Sep 10" xfId="5786" xr:uid="{96E6BCA4-76BE-4983-A730-4D0352897565}"/>
    <cellStyle name="_ตัวเพิ่มภาษีnma_เดือน 072010" xfId="5787" xr:uid="{930E8DAF-4A26-46CF-8AB4-18BB757A447D}"/>
    <cellStyle name="_ตัวเพิ่มภาษีnma_เดือน 072010_Aging AR Internet_30 Sep 10" xfId="5788" xr:uid="{72413D26-7B1F-4E09-AEB0-1B060D234692}"/>
    <cellStyle name="_ตัวเพิ่มภาษีnma_เดือน 082010" xfId="5789" xr:uid="{B06A0393-4978-42F7-9562-85FB1D5A4E9C}"/>
    <cellStyle name="_ตัวเพิ่มภาษีnma_เดือน 082010_Aging AR Internet_30 Sep 10" xfId="5790" xr:uid="{29B2B760-215A-4A83-9416-09E36BF25F8C}"/>
    <cellStyle name="_ตัวเพิ่มภาษีnma_เดือน 092010" xfId="5791" xr:uid="{7FFC9009-0D5F-4456-8E89-B0AC4583242B}"/>
    <cellStyle name="_ตัวเพิ่มภาษีnma_เดือน 092010_Aging AR Internet_30 Sep 10" xfId="5792" xr:uid="{B5E2391B-1861-4017-B7B0-A27AC4552D39}"/>
    <cellStyle name="_ตัวเพิ่มภาษีnma_เดือน 102010" xfId="5793" xr:uid="{E68B005E-D4AF-4B73-854F-6E33E2532AC8}"/>
    <cellStyle name="_ตัวเพิ่มภาษีnma_ปรับปรุง Bill-062010" xfId="5794" xr:uid="{6EE29529-4165-4968-82C3-F86D649233C6}"/>
    <cellStyle name="_ตัวเพิ่มภาษีnma_ปรับปรุง Bill-062010_Aging AR Internet_30 Sep 10" xfId="5795" xr:uid="{A08ABB3E-4A3D-4160-B55A-8F2573C431A7}"/>
    <cellStyle name="_ตัวเพิ่มภาษีnma_สรุปเช็ค+กระทบ STE. RO10 เดือน มกราคม 54" xfId="5796" xr:uid="{110A3D53-008B-4A43-9DDD-B8D3CF6108C5}"/>
    <cellStyle name="_ตัวเพิ่มภาษีRO2" xfId="5797" xr:uid="{3E2D3F01-ABAF-49B7-B4AF-F86C7270C7CC}"/>
    <cellStyle name="_ตัวเพิ่มภาษีRO2 2" xfId="5798" xr:uid="{5C03B0E1-CFD9-470C-B629-44E56FDFF8E2}"/>
    <cellStyle name="_ตัวเพิ่มภาษีRO2_100%" xfId="5799" xr:uid="{67AF2E65-68D5-4D6A-8546-6D9265F065AC}"/>
    <cellStyle name="_ตัวเพิ่มภาษีRO2_100%_AR-Shop (2)" xfId="5800" xr:uid="{E28A81DA-5AE3-48DA-B97F-EF4340D134D1}"/>
    <cellStyle name="_ตัวเพิ่มภาษีRO2_100%_AR-Shop RO10" xfId="5801" xr:uid="{61967D65-2B80-42FC-8342-AF282BC4665E}"/>
    <cellStyle name="_ตัวเพิ่มภาษีRO2_201006(95)" xfId="5802" xr:uid="{26781E68-FEE1-441E-8614-3AD6AECCF327}"/>
    <cellStyle name="_ตัวเพิ่มภาษีRO2_201006(95)_AR-Shop (2)" xfId="5803" xr:uid="{2C1220D7-7A02-4DBA-A381-9EB1F7BFB217}"/>
    <cellStyle name="_ตัวเพิ่มภาษีRO2_201006(95)_AR-Shop RO10" xfId="5804" xr:uid="{51BC0757-EEB5-4C38-B408-4D3F8A9822C0}"/>
    <cellStyle name="_ตัวเพิ่มภาษีRO2_AR-Shop (2)" xfId="5805" xr:uid="{A8F29B6C-2293-4590-9D03-DBE218CCD944}"/>
    <cellStyle name="_ตัวเพิ่มภาษีRO2_AR-Shop RO10" xfId="5806" xr:uid="{A14818D1-F294-46D5-BBB3-6D111214A797}"/>
    <cellStyle name="_ตัวเพิ่มภาษีRO2_Book1" xfId="5807" xr:uid="{5DE3B859-00CA-4F07-9561-529686C2E8BF}"/>
    <cellStyle name="_ตัวเพิ่มภาษีRO2_Book1_AR-Shop (2)" xfId="5808" xr:uid="{99C262C7-98CD-4DB5-B08D-FE2B6032BEB8}"/>
    <cellStyle name="_ตัวเพิ่มภาษีRO2_Book1_AR-Shop RO10" xfId="5809" xr:uid="{43DE3AF1-2AF5-4CCD-A6B7-3596BE263768}"/>
    <cellStyle name="_ตัวเพิ่มภาษีRO2_invoicing Plan (2)" xfId="5810" xr:uid="{598BE69D-75B7-408A-A1D8-42FBA5E12B81}"/>
    <cellStyle name="_ตัวเพิ่มภาษีRO2_invoicing Plan (2) 2" xfId="5811" xr:uid="{4E300156-512E-4AE0-B1EE-E0125613609A}"/>
    <cellStyle name="_ตัวเพิ่มภาษีRO2_invoicing Plan_IS 130810" xfId="5812" xr:uid="{476F032C-A8BA-408F-B6DF-3799D625BFD9}"/>
    <cellStyle name="_ตัวเพิ่มภาษีRO2_invoicing Plan_Transport 160810" xfId="5813" xr:uid="{ED8C7960-F209-4E0A-A41A-623C0C8C409E}"/>
    <cellStyle name="_ตัวเพิ่มภาษีRO2_invoicing Plan_Transport 230610 (Ball)" xfId="5814" xr:uid="{42EFD4DA-DDC7-4A6B-85BC-ED3EDFD31965}"/>
    <cellStyle name="_ตัวเพิ่มภาษีRO2_Project K Somboon as 30 July 2010 (revised 2 by suthep 03-08-10) (2)" xfId="5815" xr:uid="{3A8D0D01-BF01-45BB-9448-4A0A659ABE7D}"/>
    <cellStyle name="_ตัวเพิ่มภาษีRO2_Project K Somboon as 7 Sep 2010 updated by Suthep" xfId="5816" xr:uid="{BA477421-5A9E-4D1A-8F6E-11B0C1D06F02}"/>
    <cellStyle name="_ตัวเพิ่มภาษีRO2_TTTIRO1062010" xfId="5817" xr:uid="{B21DC477-9BEA-462B-8D23-2C11BEE17D82}"/>
    <cellStyle name="_ตัวเพิ่มภาษีRO2_TTTIRO1062010_AR-Shop (2)" xfId="5818" xr:uid="{422079F3-80B1-4886-BC1C-AB5810F68F81}"/>
    <cellStyle name="_ตัวเพิ่มภาษีRO2_TTTIRO1062010_AR-Shop RO10" xfId="5819" xr:uid="{4F866148-2F6B-4CF4-8DE9-D1361673E3EF}"/>
    <cellStyle name="_ตัวเพิ่มภาษีRO2_จดทะเบียนสาขาTTTI" xfId="5830" xr:uid="{D30F4746-79C3-443D-BF81-B0FB02BBDCF6}"/>
    <cellStyle name="_ตัวเพิ่มภาษีRO2_จดทะเบียนสาขาTTTI (2)" xfId="5831" xr:uid="{AF25485F-F0CB-45DF-9177-CA6DB561439A}"/>
    <cellStyle name="_ตัวเพิ่มภาษีRO2_จดทะเบียนสาขาTTTI (2)_Aging AR Internet_30 Sep 10" xfId="5832" xr:uid="{DC08FA7F-E680-45E6-A9E6-53EA92A9D8D5}"/>
    <cellStyle name="_ตัวเพิ่มภาษีRO2_จดทะเบียนสาขาTTTI (2)_AR-Shop (2)" xfId="5833" xr:uid="{DE8E0EB1-CD09-46BD-A7F6-1BA57985CC56}"/>
    <cellStyle name="_ตัวเพิ่มภาษีRO2_จดทะเบียนสาขาTTTI (2)_AR-Shop RO10" xfId="5834" xr:uid="{DFEC4FD5-A931-4291-8700-77B1C6D46587}"/>
    <cellStyle name="_ตัวเพิ่มภาษีRO2_จดทะเบียนสาขาTTTI_AR-Leased Line at Oct010" xfId="5835" xr:uid="{DBC6288B-3E59-4776-8F72-F062062EDADD}"/>
    <cellStyle name="_ตัวเพิ่มภาษีRO2_จดทะเบียนสาขาTTTI_AR-Leased Line at Sep2010" xfId="5836" xr:uid="{6CFC4F0D-7C3F-42AF-ABD7-7FE73DC62901}"/>
    <cellStyle name="_ตัวเพิ่มภาษีRO2_จดทะเบียนสาขาTTTI_AR-Shop (2)" xfId="5837" xr:uid="{774AC6A5-B118-46B7-9030-C6FC531D0BCB}"/>
    <cellStyle name="_ตัวเพิ่มภาษีRO2_จดทะเบียนสาขาTTTI_AR-Shop RO10" xfId="5838" xr:uid="{BD3C8892-0D5E-4EAE-939D-683721FAB8A6}"/>
    <cellStyle name="_ตัวเพิ่มภาษีRO2_จดทะเบียนสาขาTTTI_เดือน 052010" xfId="5839" xr:uid="{AAB86087-5114-45C7-80E1-B7E309FC29F0}"/>
    <cellStyle name="_ตัวเพิ่มภาษีRO2_จดทะเบียนสาขาTTTI_เดือน 052010_Aging AR Internet_30 Sep 10" xfId="5840" xr:uid="{3145E2C6-F390-485A-822F-6AA01C8F71C3}"/>
    <cellStyle name="_ตัวเพิ่มภาษีRO2_จดทะเบียนสาขาTTTI_ปรับปรุง Bill-062010" xfId="5841" xr:uid="{945670BF-345E-4798-87A1-7CE314167478}"/>
    <cellStyle name="_ตัวเพิ่มภาษีRO2_จดทะเบียนสาขาTTTI_ปรับปรุง Bill-062010_Aging AR Internet_30 Sep 10" xfId="5842" xr:uid="{5D24139A-D64F-471A-8216-DBAE2A86559F}"/>
    <cellStyle name="_ตัวเพิ่มภาษีRO2_เดือน 072010" xfId="5820" xr:uid="{6B58E1CC-9697-4A94-9542-989939FB77B3}"/>
    <cellStyle name="_ตัวเพิ่มภาษีRO2_เดือน 072010_Aging AR Internet_30 Sep 10" xfId="5821" xr:uid="{CE8CC3EE-9725-4604-9F68-9F64B135AB73}"/>
    <cellStyle name="_ตัวเพิ่มภาษีRO2_เดือน 082010" xfId="5822" xr:uid="{3E31B2E7-34E1-4EA0-8FF4-B51D97FB9FF4}"/>
    <cellStyle name="_ตัวเพิ่มภาษีRO2_เดือน 082010_Aging AR Internet_30 Sep 10" xfId="5823" xr:uid="{DA01CA55-6982-4234-9758-AF6BD82B284C}"/>
    <cellStyle name="_ตัวเพิ่มภาษีRO2_เดือน 092010" xfId="5824" xr:uid="{7A491784-876A-4FA9-8BD4-76F8238CC74C}"/>
    <cellStyle name="_ตัวเพิ่มภาษีRO2_เดือน 092010_Aging AR Internet_30 Sep 10" xfId="5825" xr:uid="{C462EFC9-A847-42CB-B28F-51C96C81BBCD}"/>
    <cellStyle name="_ตัวเพิ่มภาษีRO2_ใบแนบ ภพ.30-June2010" xfId="5829" xr:uid="{589A14EB-CB1B-4EDA-8602-3F961AAEEB04}"/>
    <cellStyle name="_ตัวเพิ่มภาษีRO2_ยกมา" xfId="5843" xr:uid="{8F70BFD3-369E-4B05-ADCA-F2C4F0C0252B}"/>
    <cellStyle name="_ตัวเพิ่มภาษีRO2_ยกมา_AR-Shop (2)" xfId="5844" xr:uid="{487DE8FD-4880-4C90-AB10-6E7F40045A2A}"/>
    <cellStyle name="_ตัวเพิ่มภาษีRO2_ยกมา_AR-Shop RO10" xfId="5845" xr:uid="{E2080244-9F19-44CE-965F-B9DC06B6A805}"/>
    <cellStyle name="_ตัวเพิ่มภาษีRO2_รายงานใบลดหนี้ TI และ ภาษีขาย SS-เดือน มิ.ย. ครั้งที่ 1 (CN_TI_newReceipt_SS_Val_2010_0601-0630)" xfId="5854" xr:uid="{B3E211FC-47B6-4393-AFBC-DA1C947A51A7}"/>
    <cellStyle name="_ตัวเพิ่มภาษีRO2_รายงานใบลดหนี้ TI และ ภาษีขาย SS-เดือน มิ.ย. ครั้งที่ 1 (CN_TI_newReceipt_SS_Val_2010_0601-0630)_AR-Shop (2)" xfId="5855" xr:uid="{8DD4BA04-442B-4900-9049-92063E211E66}"/>
    <cellStyle name="_ตัวเพิ่มภาษีRO2_รายงานใบลดหนี้ TI และ ภาษีขาย SS-เดือน มิ.ย. ครั้งที่ 1 (CN_TI_newReceipt_SS_Val_2010_0601-0630)_AR-Shop RO10" xfId="5856" xr:uid="{FD1E1F11-3081-46DB-A615-40655105F3EB}"/>
    <cellStyle name="_ตัวเพิ่มภาษีRO2_รายงานใบลดหนี้ TI และ ภาษีขาย SS-เดือน เม.ย. ครั้งที่ 1 (CN_TI_newReceipt_SS_Val_20100402-19)" xfId="5846" xr:uid="{72EBE416-C423-485F-BA11-20F030E7C71A}"/>
    <cellStyle name="_ตัวเพิ่มภาษีRO2_รายงานใบลดหนี้ TI และ ภาษีขาย SS-เดือน เม.ย. ครั้งที่ 1 (CN_TI_newReceipt_SS_Val_20100402-19)_Aging AR Internet_30 Sep 10" xfId="5847" xr:uid="{43C4EBCD-30CF-4795-B1C4-ABDB60997CFD}"/>
    <cellStyle name="_ตัวเพิ่มภาษีRO2_รายงานใบลดหนี้ TI และ ภาษีขาย SS-เดือน เม.ย. ครั้งที่ 1 (CN_TI_newReceipt_SS_Val_20100402-19)_AR-Shop (2)" xfId="5848" xr:uid="{0954F0BF-8BA5-4CEE-AF73-A4DC3F43B25B}"/>
    <cellStyle name="_ตัวเพิ่มภาษีRO2_รายงานใบลดหนี้ TI และ ภาษีขาย SS-เดือน เม.ย. ครั้งที่ 1 (CN_TI_newReceipt_SS_Val_20100402-19)_AR-Shop RO10" xfId="5849" xr:uid="{8AF00DFB-D175-43D4-89BD-1F87F98629D2}"/>
    <cellStyle name="_ตัวเพิ่มภาษีRO2_รายงานใบลดหนี้ TI และ ภาษีขาย SS-เดือน เม.ย. ครั้งที่ 2 (CN_TI_newReceipt_SS_Val_2010_0420-0501)" xfId="5850" xr:uid="{F0212AD4-495B-4F94-8E1D-0FBA6B9DAF71}"/>
    <cellStyle name="_ตัวเพิ่มภาษีRO2_รายงานใบลดหนี้ TI และ ภาษีขาย SS-เดือน เม.ย. ครั้งที่ 2 (CN_TI_newReceipt_SS_Val_2010_0420-0501)_Aging AR Internet_30 Sep 10" xfId="5851" xr:uid="{F8B0F583-2323-4F6B-821C-95299EBB11E9}"/>
    <cellStyle name="_ตัวเพิ่มภาษีRO2_รายงานใบลดหนี้ TI และ ภาษีขาย SS-เดือน เม.ย. ครั้งที่ 2 (CN_TI_newReceipt_SS_Val_2010_0420-0501)_AR-Shop (2)" xfId="5852" xr:uid="{944ACF64-F1B5-435D-AC1C-2BE3A0559973}"/>
    <cellStyle name="_ตัวเพิ่มภาษีRO2_รายงานใบลดหนี้ TI และ ภาษีขาย SS-เดือน เม.ย. ครั้งที่ 2 (CN_TI_newReceipt_SS_Val_2010_0420-0501)_AR-Shop RO10" xfId="5853" xr:uid="{2C3D0BD9-58BA-4401-B5B9-42F29806A443}"/>
    <cellStyle name="_ตัวเพิ่มภาษีRO2_โหลดจากระบบ" xfId="5826" xr:uid="{ED6966FC-5D89-4B13-9B80-37F1C4A87C46}"/>
    <cellStyle name="_ตัวเพิ่มภาษีRO2_โหลดจากระบบ_AR-Shop (2)" xfId="5827" xr:uid="{B8B98990-CE79-41EF-AB4A-5E0AB0A09539}"/>
    <cellStyle name="_ตัวเพิ่มภาษีRO2_โหลดจากระบบ_AR-Shop RO10" xfId="5828" xr:uid="{5658F1DF-45FE-4956-845C-E9CE2835B7FB}"/>
    <cellStyle name="_บันทึกบัญชีRo6เดือน082009update" xfId="5857" xr:uid="{158C59BD-63E3-46B8-8710-31B51326A66A}"/>
    <cellStyle name="_บันทึกบัญชีRo6เดือน082009update_AR-Shop (2)" xfId="5858" xr:uid="{2EDF917B-2504-47CD-998A-77941B6F88AE}"/>
    <cellStyle name="_บันทึกบัญชีRo6เดือน082009update_AR-Shop RO10" xfId="5859" xr:uid="{F4078212-B534-491B-AEC3-C39C80BD4A17}"/>
    <cellStyle name="_บันทึกบัญชีRo6เดือน082009update_ใบแนบ ภพ.30-June2010" xfId="5860" xr:uid="{259B29F7-86CC-4622-87B4-E7ADC55CCFE8}"/>
    <cellStyle name="_บันทึกบัญชีRo6เดือน082009update_รายงานใบลดหนี้ TI และ ภาษีขาย SS-เดือน มิ.ย. ครั้งที่ 1 (CN_TI_newReceipt_SS_Val_2010_0601-0630)" xfId="5869" xr:uid="{EC695ADA-0B1A-40DE-865D-FAD6EAD2E3A9}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5870" xr:uid="{6CE9E6C1-6A2B-4C75-AC23-30A98242E38B}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5871" xr:uid="{98CCE11D-059C-40CD-9C95-10F3D4C851EA}"/>
    <cellStyle name="_บันทึกบัญชีRo6เดือน082009update_รายงานใบลดหนี้ TI และ ภาษีขาย SS-เดือน เม.ย. ครั้งที่ 1 (CN_TI_newReceipt_SS_Val_20100402-19)" xfId="5861" xr:uid="{98920661-5E7E-47C0-9374-0B7F50ED2345}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5862" xr:uid="{6810D7FE-110C-45A1-AB3A-16C15CF1E120}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5863" xr:uid="{EB1165B9-D75A-42B7-9A1A-8FB678E8F7C3}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5864" xr:uid="{DA05BA4A-4468-4A51-95FE-4B3D48129C78}"/>
    <cellStyle name="_บันทึกบัญชีRo6เดือน082009update_รายงานใบลดหนี้ TI และ ภาษีขาย SS-เดือน เม.ย. ครั้งที่ 2 (CN_TI_newReceipt_SS_Val_2010_0420-0501)" xfId="5865" xr:uid="{956E57A4-8E03-46BD-8A15-E53A6FC82608}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5866" xr:uid="{1E8B7DC4-80BA-4320-84DF-8362698F61EE}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5867" xr:uid="{8C145CB1-71E7-4425-B9A3-9F58F703B7AD}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5868" xr:uid="{881EAFE4-B31A-4A2C-A283-84BA57B55B7C}"/>
    <cellStyle name="_บันทึกบัญชีRo8เดือน082009" xfId="5872" xr:uid="{85C2C07B-477D-4BCE-BECF-8AD8EA3563AA}"/>
    <cellStyle name="_บันทึกบัญชีRo8เดือน082009_AR-Leased Line at Oct010" xfId="5873" xr:uid="{83695957-8B8A-4186-8AE3-B60DA36A3871}"/>
    <cellStyle name="_บันทึกบัญชีRo8เดือน082009_AR-Leased Line at Sep2010" xfId="5874" xr:uid="{BD0C5F0B-0C77-4A7F-9E22-0CB930BCDD14}"/>
    <cellStyle name="_บันทึกบัญชีRo8เดือน082009_AR-Shop (2)" xfId="5875" xr:uid="{B25BADB0-2837-45D1-9693-A01AD2E1782A}"/>
    <cellStyle name="_บันทึกบัญชีRo8เดือน082009_AR-Shop RO10" xfId="5876" xr:uid="{6BD85A6A-F84A-416C-BAD1-F7A8816791DB}"/>
    <cellStyle name="_บันทึกบัญชีRo8เดือน082009_Summary ro10 bay" xfId="5877" xr:uid="{E0946FDA-11C0-48DC-BDA8-CF6B82EF5D7E}"/>
    <cellStyle name="_บันทึกบัญชีRo8เดือน082009_summary-TTTI100% (triple3)-1" xfId="5878" xr:uid="{3CFBCAC0-519F-46FE-959A-DFA732FC7895}"/>
    <cellStyle name="_บันทึกบัญชีRo8เดือน082009_TTTI 100%_RO1-10" xfId="5879" xr:uid="{E8B70D64-AA50-4640-A6FF-68BA5AD663FD}"/>
    <cellStyle name="_บันทึกบัญชีRo8เดือน082009_เดือน 052010" xfId="5880" xr:uid="{675E454B-D712-45B6-965B-56C2A52DEDF3}"/>
    <cellStyle name="_บันทึกบัญชีRo8เดือน082009_เดือน 052010_Aging AR Internet_30 Sep 10" xfId="5881" xr:uid="{89A10C3C-60EB-40CE-8133-958F0299919F}"/>
    <cellStyle name="_บันทึกบัญชีRo8เดือน082009_ปรับปรุง Bill-062010" xfId="5882" xr:uid="{208A0136-6602-4E45-A8A3-0B9E1BBDDC2A}"/>
    <cellStyle name="_บันทึกบัญชีRo8เดือน082009_ปรับปรุง Bill-062010_Aging AR Internet_30 Sep 10" xfId="5883" xr:uid="{E92625B1-C219-482E-8166-391477C0D572}"/>
    <cellStyle name="_บันทึกบัญชีRo8เดือน082009_สรุปเช็ค+กระทบ STE. RO10 เดือน มกราคม 54" xfId="5884" xr:uid="{D6B6C2D4-78C0-4ECF-B372-93CCD7E303D3}"/>
    <cellStyle name="_ใบแนบ ภพ 30TTBB-Dec20091" xfId="5655" xr:uid="{79FDEF3C-7DA3-4BCB-8BE9-F7F2C75EF7AB}"/>
    <cellStyle name="_ใบแนบ ภพ.30- JAN10" xfId="5656" xr:uid="{3945939C-1DA8-4BA2-B0F0-862E17A2E194}"/>
    <cellStyle name="_ใบแนบ ภพ.30-June2010" xfId="5657" xr:uid="{0EFFA518-AC4B-4742-B923-968942D978F2}"/>
    <cellStyle name="_ใบแนบ ภพ.30-June2010_AR-Shop (2)" xfId="5658" xr:uid="{AA5B186B-810D-4F7A-9746-103FAC269B15}"/>
    <cellStyle name="_ใบแนบ ภพ.30-June2010_AR-Shop RO10" xfId="5659" xr:uid="{3ADB2857-BDD2-46BC-838B-CD2181382580}"/>
    <cellStyle name="_ปรับปรุง Bill-052010" xfId="5885" xr:uid="{AAD10977-DF74-4A51-AC58-123F5DCFF2AF}"/>
    <cellStyle name="_ปรับปรุง Bill-052010_Aging AR Internet_30 Sep 10" xfId="5886" xr:uid="{826D0BD8-4BD9-483E-A193-9786605387C2}"/>
    <cellStyle name="_ปรับปรุง Bill-052010_AR-Shop (2)" xfId="5887" xr:uid="{B1434609-9F18-4FB5-A738-94A5D8B99090}"/>
    <cellStyle name="_ปรับปรุง Bill-052010_AR-Shop RO10" xfId="5888" xr:uid="{A2E017DD-A374-47CD-9FE6-2E25355E3453}"/>
    <cellStyle name="_ปรับปรุง Bill-052010_ปรับปรุง Bill-062010" xfId="5889" xr:uid="{14981746-2431-4095-96E3-547D1F1CA2B3}"/>
    <cellStyle name="_ปรับปรุง Bill-052010_ปรับปรุง Bill-062010_Aging AR Internet_30 Sep 10" xfId="5890" xr:uid="{0519C11A-0926-461A-9DD7-D29935A1B052}"/>
    <cellStyle name="_ปรับปรุง Bill-082010" xfId="5891" xr:uid="{6345803E-34F4-4395-AE83-33D75EED5035}"/>
    <cellStyle name="_ปรับปรุง Bill-082010_Aging AR Internet_30 Sep 10" xfId="5892" xr:uid="{81E56F85-6FE0-4D23-B240-AE61AD892E2E}"/>
    <cellStyle name="_ปรับปรุง Bill-092010" xfId="5893" xr:uid="{FA9945A4-2181-4E11-A47E-38EAC460098B}"/>
    <cellStyle name="_ปรับปรุง Bill-092010_Aging AR Internet_30 Sep 10" xfId="5894" xr:uid="{FDBCE141-9A53-4D01-8C6A-D2AEA8DFFD3B}"/>
    <cellStyle name="_ปรับปรุง BillหัวCo-052010" xfId="5895" xr:uid="{A6A2C2C2-7784-418A-8EC7-521504B151E9}"/>
    <cellStyle name="_ปรับปรุง BillหัวCo-052010_Aging AR Internet_30 Sep 10" xfId="5896" xr:uid="{00B6DCEB-BEEE-44D7-BD2F-0C51C62904BF}"/>
    <cellStyle name="_ปรับปรุง BillหัวCo-052010_AR-Shop (2)" xfId="5897" xr:uid="{D6C5F1B6-2DF4-4BD2-B2D7-C6556F8E37D3}"/>
    <cellStyle name="_ปรับปรุง BillหัวCo-052010_AR-Shop RO10" xfId="5898" xr:uid="{58628197-E3E5-4F62-8AB0-0062FA14ECDC}"/>
    <cellStyle name="_ปรับปรุง BillหัวCo-092010" xfId="5899" xr:uid="{8EA10EEA-F631-42D5-AC20-8F37D943AB02}"/>
    <cellStyle name="_ปรับปรุง BillหัวCo-092010_Aging AR Internet_30 Sep 10" xfId="5900" xr:uid="{4C116DD9-71E3-433B-97B2-6E3A6BF712C5}"/>
    <cellStyle name="_เพิ่มเติม0809" xfId="5637" xr:uid="{5CF35D4A-9FCF-41EC-9115-E2268017B528}"/>
    <cellStyle name="_เพิ่มเติม0809_Book2" xfId="5638" xr:uid="{C77FD688-1B56-4660-B576-6C622D5830CD}"/>
    <cellStyle name="_เพิ่มเติม0809_DETAIL  130608" xfId="5639" xr:uid="{F54B1870-46BC-40B5-9F63-CCAC1B4E0E9A}"/>
    <cellStyle name="_เพิ่มเติม0809_DETAIL130608" xfId="5640" xr:uid="{3383AD92-E393-4D99-93DB-DACB53B6E8D8}"/>
    <cellStyle name="_เพิ่มเติม0809_ข้อมูล 01-03 ส่ง DW" xfId="5641" xr:uid="{4253FD89-1577-4DAD-829A-CD7950B759AD}"/>
    <cellStyle name="_ภาษี 10" xfId="5901" xr:uid="{739E90B7-A5AF-4F37-9C7E-3D460745B94C}"/>
    <cellStyle name="_ภาษี 10_100%" xfId="5902" xr:uid="{95F56E66-39C1-424C-90F8-7EE7FCBA07C6}"/>
    <cellStyle name="_ภาษี 10_100%_AR-Shop (2)" xfId="5903" xr:uid="{B5B081FF-74E4-40DF-90CB-3AFB9A997080}"/>
    <cellStyle name="_ภาษี 10_100%_AR-Shop RO10" xfId="5904" xr:uid="{694DF570-172F-480D-9191-8CF7B3A4C8F2}"/>
    <cellStyle name="_ภาษี 10_201006(95)" xfId="5905" xr:uid="{E08CF0AD-316D-4948-9C62-B1D1FB2DDC86}"/>
    <cellStyle name="_ภาษี 10_201006(95)_AR-Shop (2)" xfId="5906" xr:uid="{263E491F-277B-4FF4-BE4E-D304B31735AC}"/>
    <cellStyle name="_ภาษี 10_201006(95)_AR-Shop RO10" xfId="5907" xr:uid="{78C1129B-B3EA-4641-9ED2-2F27585B3179}"/>
    <cellStyle name="_ภาษี 10_AR-Shop (2)" xfId="5908" xr:uid="{D94E1AB2-A3A0-4713-9605-05B818972283}"/>
    <cellStyle name="_ภาษี 10_AR-Shop RO10" xfId="5909" xr:uid="{EFAF4B99-8742-4B2D-B162-6FDDAD2EEBCD}"/>
    <cellStyle name="_ภาษี 10_Book1" xfId="5910" xr:uid="{6AB53B82-885A-4BC5-93CE-372DE51D71B7}"/>
    <cellStyle name="_ภาษี 10_Book1_AR-Shop (2)" xfId="5911" xr:uid="{C99B7753-84C3-4CAC-BFD7-351FF1868DD2}"/>
    <cellStyle name="_ภาษี 10_Book1_AR-Shop RO10" xfId="5912" xr:uid="{B320614C-061D-4D4F-B5A9-7895644293ED}"/>
    <cellStyle name="_ภาษี 10_TTTIRO1062010" xfId="5913" xr:uid="{899645C2-D08F-4E7E-81E2-C2855CE1F73A}"/>
    <cellStyle name="_ภาษี 10_TTTIRO1062010_AR-Shop (2)" xfId="5914" xr:uid="{436E7326-1A91-40E9-90D0-84D664EBD925}"/>
    <cellStyle name="_ภาษี 10_TTTIRO1062010_AR-Shop RO10" xfId="5915" xr:uid="{64033800-08D2-4367-B83E-4E7F1C657CFE}"/>
    <cellStyle name="_ภาษี 10_ใบแนบ ภพ.30-June2010" xfId="5919" xr:uid="{FF2667CF-7117-4E54-9B39-404D443441E6}"/>
    <cellStyle name="_ภาษี 10_ยกมา" xfId="5920" xr:uid="{4FBF7A83-0950-4184-A820-CBF3C631BF0A}"/>
    <cellStyle name="_ภาษี 10_ยกมา_AR-Shop (2)" xfId="5921" xr:uid="{BD32171D-8DAD-463A-8F28-125D35AAC474}"/>
    <cellStyle name="_ภาษี 10_ยกมา_AR-Shop RO10" xfId="5922" xr:uid="{96048332-D12F-4AAE-90F6-41CB36000E95}"/>
    <cellStyle name="_ภาษี 10_รายงานใบลดหนี้ TI และ ภาษีขาย SS-เดือน มิ.ย. ครั้งที่ 1 (CN_TI_newReceipt_SS_Val_2010_0601-0630)" xfId="5931" xr:uid="{70C77FA8-4D00-47B0-BC12-AF509F3C65C0}"/>
    <cellStyle name="_ภาษี 10_รายงานใบลดหนี้ TI และ ภาษีขาย SS-เดือน มิ.ย. ครั้งที่ 1 (CN_TI_newReceipt_SS_Val_2010_0601-0630)_AR-Shop (2)" xfId="5932" xr:uid="{86AFBC2E-9D6F-40B2-A2AC-D43DC287F099}"/>
    <cellStyle name="_ภาษี 10_รายงานใบลดหนี้ TI และ ภาษีขาย SS-เดือน มิ.ย. ครั้งที่ 1 (CN_TI_newReceipt_SS_Val_2010_0601-0630)_AR-Shop RO10" xfId="5933" xr:uid="{D6BCCE0D-C15E-4E10-A3AF-20273131D8C7}"/>
    <cellStyle name="_ภาษี 10_รายงานใบลดหนี้ TI และ ภาษีขาย SS-เดือน เม.ย. ครั้งที่ 1 (CN_TI_newReceipt_SS_Val_20100402-19)" xfId="5923" xr:uid="{5076A0D8-0908-40CB-8BF9-BB665DB8304E}"/>
    <cellStyle name="_ภาษี 10_รายงานใบลดหนี้ TI และ ภาษีขาย SS-เดือน เม.ย. ครั้งที่ 1 (CN_TI_newReceipt_SS_Val_20100402-19)_Aging AR Internet_30 Sep 10" xfId="5924" xr:uid="{5237F375-4069-443D-9B3F-40B7E51956B1}"/>
    <cellStyle name="_ภาษี 10_รายงานใบลดหนี้ TI และ ภาษีขาย SS-เดือน เม.ย. ครั้งที่ 1 (CN_TI_newReceipt_SS_Val_20100402-19)_AR-Shop (2)" xfId="5925" xr:uid="{7448609D-DC3D-4C73-90D6-448228BA2F17}"/>
    <cellStyle name="_ภาษี 10_รายงานใบลดหนี้ TI และ ภาษีขาย SS-เดือน เม.ย. ครั้งที่ 1 (CN_TI_newReceipt_SS_Val_20100402-19)_AR-Shop RO10" xfId="5926" xr:uid="{4D67EC7C-94F1-4BF5-9D87-64AB868A8050}"/>
    <cellStyle name="_ภาษี 10_รายงานใบลดหนี้ TI และ ภาษีขาย SS-เดือน เม.ย. ครั้งที่ 2 (CN_TI_newReceipt_SS_Val_2010_0420-0501)" xfId="5927" xr:uid="{CD7D9271-D8BF-4F14-B31A-D3057EC15213}"/>
    <cellStyle name="_ภาษี 10_รายงานใบลดหนี้ TI และ ภาษีขาย SS-เดือน เม.ย. ครั้งที่ 2 (CN_TI_newReceipt_SS_Val_2010_0420-0501)_Aging AR Internet_30 Sep 10" xfId="5928" xr:uid="{E8D934EF-9E61-4BBE-A943-E1E7BF9239FE}"/>
    <cellStyle name="_ภาษี 10_รายงานใบลดหนี้ TI และ ภาษีขาย SS-เดือน เม.ย. ครั้งที่ 2 (CN_TI_newReceipt_SS_Val_2010_0420-0501)_AR-Shop (2)" xfId="5929" xr:uid="{DAF91E47-A94F-449C-B447-7DE36E64D6D6}"/>
    <cellStyle name="_ภาษี 10_รายงานใบลดหนี้ TI และ ภาษีขาย SS-เดือน เม.ย. ครั้งที่ 2 (CN_TI_newReceipt_SS_Val_2010_0420-0501)_AR-Shop RO10" xfId="5930" xr:uid="{E002DC7E-78B7-4CFE-8C50-547D37253403}"/>
    <cellStyle name="_ภาษี 10_โหลดจากระบบ" xfId="5916" xr:uid="{7A94E41E-34D8-4C7A-8276-B27B854C334F}"/>
    <cellStyle name="_ภาษี 10_โหลดจากระบบ_AR-Shop (2)" xfId="5917" xr:uid="{F722BB04-0AF1-4475-96B5-E359A7BA9EE0}"/>
    <cellStyle name="_ภาษี 10_โหลดจากระบบ_AR-Shop RO10" xfId="5918" xr:uid="{5396C4F3-2155-4C4A-BCB9-153C9A9950A3}"/>
    <cellStyle name="_ภาษี RO7เดือน82009" xfId="5934" xr:uid="{6B4A2F2D-3F2A-4434-A023-9EE5205222F6}"/>
    <cellStyle name="_ภาษี RO7เดือน82009_AR-Leased Line at Oct010" xfId="5935" xr:uid="{8E3A6256-6A06-46A9-B22E-E15B5614E1CF}"/>
    <cellStyle name="_ภาษี RO7เดือน82009_AR-Leased Line at Sep2010" xfId="5936" xr:uid="{D77AFCD8-B599-412D-A81E-97D61C08708D}"/>
    <cellStyle name="_ภาษี RO7เดือน82009_AR-Shop (2)" xfId="5937" xr:uid="{CCF1B100-4C88-44AF-868D-993DE5F7106E}"/>
    <cellStyle name="_ภาษี RO7เดือน82009_AR-Shop RO10" xfId="5938" xr:uid="{32ADB17C-2B02-4AB7-A482-A45DE74F6E9D}"/>
    <cellStyle name="_ภาษี RO7เดือน82009_Summary ro10 bay" xfId="5939" xr:uid="{526BBDF3-F0BC-4B58-AB59-1907710E9234}"/>
    <cellStyle name="_ภาษี RO7เดือน82009_summary-TTTI100% (triple3)-1" xfId="5940" xr:uid="{F8182F42-53CA-48E6-B991-94A6A201FDE4}"/>
    <cellStyle name="_ภาษี RO7เดือน82009_TTTI 100%_RO1-10" xfId="5941" xr:uid="{2B7E23F0-8EAD-461F-A7DD-9FDACB8E374A}"/>
    <cellStyle name="_ภาษี RO7เดือน82009_เดือน 052010" xfId="5942" xr:uid="{4B3961D7-6C26-4CCC-BC9B-17BFC26D6F81}"/>
    <cellStyle name="_ภาษี RO7เดือน82009_เดือน 052010_Aging AR Internet_30 Sep 10" xfId="5943" xr:uid="{C6875521-89DA-4BCC-86A4-EECBC7F1746C}"/>
    <cellStyle name="_ภาษี RO7เดือน82009_ปรับปรุง Bill-062010" xfId="5944" xr:uid="{3FF22477-7A46-42B0-8A38-60254B626CBD}"/>
    <cellStyle name="_ภาษี RO7เดือน82009_ปรับปรุง Bill-062010_Aging AR Internet_30 Sep 10" xfId="5945" xr:uid="{80B0E333-407C-4BE6-A670-74D83C03D065}"/>
    <cellStyle name="_ภาษี RO7เดือน82009_สรุปเช็ค+กระทบ STE. RO10 เดือน มกราคม 54" xfId="5946" xr:uid="{11F62EE1-D2E7-43AE-9658-416F3DA0CBA8}"/>
    <cellStyle name="_ภาษีขาย BB 2009-04" xfId="5947" xr:uid="{211A1F20-F408-4AB6-9B1A-2698FC948167}"/>
    <cellStyle name="_ภาษีขาย BB 2009-04_100%" xfId="5948" xr:uid="{8EDBDA83-18AE-40F8-8EA1-EB688028C587}"/>
    <cellStyle name="_ภาษีขาย BB 2009-04_100%_AR-Shop (2)" xfId="5949" xr:uid="{CF8DE259-BBC0-4315-AFB8-8B217060DE16}"/>
    <cellStyle name="_ภาษีขาย BB 2009-04_100%_AR-Shop RO10" xfId="5950" xr:uid="{3C82628E-0AFC-4FE7-97D1-03B73FCD8707}"/>
    <cellStyle name="_ภาษีขาย BB 2009-04_201006(95)" xfId="5951" xr:uid="{61288817-C139-4D6A-983B-6065B220EBE4}"/>
    <cellStyle name="_ภาษีขาย BB 2009-04_201006(95)_AR-Shop (2)" xfId="5952" xr:uid="{36CBA7F2-6713-4D68-AFE9-633C8800FB9A}"/>
    <cellStyle name="_ภาษีขาย BB 2009-04_201006(95)_AR-Shop RO10" xfId="5953" xr:uid="{895FE939-2231-4DF1-A88D-2FF797827BA0}"/>
    <cellStyle name="_ภาษีขาย BB 2009-04_AR-Shop (2)" xfId="5954" xr:uid="{67ED48B4-2DAC-4BF9-A4AA-4B2789A2B0BE}"/>
    <cellStyle name="_ภาษีขาย BB 2009-04_AR-Shop RO10" xfId="5955" xr:uid="{35724759-96D5-4703-B4F7-B004BE17FCFC}"/>
    <cellStyle name="_ภาษีขาย BB 2009-04_Book1" xfId="5956" xr:uid="{88BDAA5B-CB1B-441F-8B1B-AD426AF26F35}"/>
    <cellStyle name="_ภาษีขาย BB 2009-04_Book1_AR-Shop (2)" xfId="5957" xr:uid="{A58F2998-D630-4E63-BACA-CF6612B83808}"/>
    <cellStyle name="_ภาษีขาย BB 2009-04_Book1_AR-Shop RO10" xfId="5958" xr:uid="{C929926B-3E31-4DF9-9924-B5E70F36CF0A}"/>
    <cellStyle name="_ภาษีขาย BB 2009-04_TTTIRO1062010" xfId="5959" xr:uid="{F4E0FF45-B571-4869-8DD9-93A70C7A2219}"/>
    <cellStyle name="_ภาษีขาย BB 2009-04_TTTIRO1062010_AR-Shop (2)" xfId="5960" xr:uid="{354C1813-48CD-48E2-AD03-70890E8C31B4}"/>
    <cellStyle name="_ภาษีขาย BB 2009-04_TTTIRO1062010_AR-Shop RO10" xfId="5961" xr:uid="{4591154A-E430-45C9-BAD4-9A424B5B5DAE}"/>
    <cellStyle name="_ภาษีขาย BB 2009-04_ใบแนบ ภพ.30-June2010" xfId="5965" xr:uid="{547FB9C8-813F-4AB2-B73B-ED7663549657}"/>
    <cellStyle name="_ภาษีขาย BB 2009-04_ยกมา" xfId="5966" xr:uid="{1EDF2CD7-1ED3-4D6F-9E4C-9F21B5F56C86}"/>
    <cellStyle name="_ภาษีขาย BB 2009-04_ยกมา_AR-Shop (2)" xfId="5967" xr:uid="{DC0CA3CB-1146-4FB6-A4D7-F32ADF1ABEB4}"/>
    <cellStyle name="_ภาษีขาย BB 2009-04_ยกมา_AR-Shop RO10" xfId="5968" xr:uid="{0BD27C6C-52D6-427F-9532-5E9E37C0E3EB}"/>
    <cellStyle name="_ภาษีขาย BB 2009-04_รายงานใบลดหนี้ TI และ ภาษีขาย SS-เดือน มิ.ย. ครั้งที่ 1 (CN_TI_newReceipt_SS_Val_2010_0601-0630)" xfId="5977" xr:uid="{111E800A-0220-4B11-AE3C-020E133DD7A1}"/>
    <cellStyle name="_ภาษีขาย BB 2009-04_รายงานใบลดหนี้ TI และ ภาษีขาย SS-เดือน มิ.ย. ครั้งที่ 1 (CN_TI_newReceipt_SS_Val_2010_0601-0630)_AR-Shop (2)" xfId="5978" xr:uid="{423A713C-6220-44EC-AFAA-D8E82CC5ED90}"/>
    <cellStyle name="_ภาษีขาย BB 2009-04_รายงานใบลดหนี้ TI และ ภาษีขาย SS-เดือน มิ.ย. ครั้งที่ 1 (CN_TI_newReceipt_SS_Val_2010_0601-0630)_AR-Shop RO10" xfId="5979" xr:uid="{75766CE8-CF87-431C-BA2E-EAAD976F370E}"/>
    <cellStyle name="_ภาษีขาย BB 2009-04_รายงานใบลดหนี้ TI และ ภาษีขาย SS-เดือน เม.ย. ครั้งที่ 1 (CN_TI_newReceipt_SS_Val_20100402-19)" xfId="5969" xr:uid="{B068C763-FC96-4BE9-BE13-FA050A026CF2}"/>
    <cellStyle name="_ภาษีขาย BB 2009-04_รายงานใบลดหนี้ TI และ ภาษีขาย SS-เดือน เม.ย. ครั้งที่ 1 (CN_TI_newReceipt_SS_Val_20100402-19)_Aging AR Internet_30 Sep 10" xfId="5970" xr:uid="{45A54261-54CE-4003-B1A5-AB74A5480C09}"/>
    <cellStyle name="_ภาษีขาย BB 2009-04_รายงานใบลดหนี้ TI และ ภาษีขาย SS-เดือน เม.ย. ครั้งที่ 1 (CN_TI_newReceipt_SS_Val_20100402-19)_AR-Shop (2)" xfId="5971" xr:uid="{DBB75E11-8481-4679-8F97-687DE8DA89D2}"/>
    <cellStyle name="_ภาษีขาย BB 2009-04_รายงานใบลดหนี้ TI และ ภาษีขาย SS-เดือน เม.ย. ครั้งที่ 1 (CN_TI_newReceipt_SS_Val_20100402-19)_AR-Shop RO10" xfId="5972" xr:uid="{A72A5BBA-594A-49E6-833D-F175AF424BC8}"/>
    <cellStyle name="_ภาษีขาย BB 2009-04_รายงานใบลดหนี้ TI และ ภาษีขาย SS-เดือน เม.ย. ครั้งที่ 2 (CN_TI_newReceipt_SS_Val_2010_0420-0501)" xfId="5973" xr:uid="{E35725E6-C6AB-4440-8644-AAD6C4B7EBB4}"/>
    <cellStyle name="_ภาษีขาย BB 2009-04_รายงานใบลดหนี้ TI และ ภาษีขาย SS-เดือน เม.ย. ครั้งที่ 2 (CN_TI_newReceipt_SS_Val_2010_0420-0501)_Aging AR Internet_30 Sep 10" xfId="5974" xr:uid="{AE7C1BE6-4F20-440A-A81D-915CE3149D7C}"/>
    <cellStyle name="_ภาษีขาย BB 2009-04_รายงานใบลดหนี้ TI และ ภาษีขาย SS-เดือน เม.ย. ครั้งที่ 2 (CN_TI_newReceipt_SS_Val_2010_0420-0501)_AR-Shop (2)" xfId="5975" xr:uid="{DEF5C668-6C73-431A-93F8-F4E13F1FCC5A}"/>
    <cellStyle name="_ภาษีขาย BB 2009-04_รายงานใบลดหนี้ TI และ ภาษีขาย SS-เดือน เม.ย. ครั้งที่ 2 (CN_TI_newReceipt_SS_Val_2010_0420-0501)_AR-Shop RO10" xfId="5976" xr:uid="{4D9FF136-CE2F-4B04-8324-813A620BA084}"/>
    <cellStyle name="_ภาษีขาย BB 2009-04_โหลดจากระบบ" xfId="5962" xr:uid="{BB13D272-7025-407D-BF43-C10B43794ED9}"/>
    <cellStyle name="_ภาษีขาย BB 2009-04_โหลดจากระบบ_AR-Shop (2)" xfId="5963" xr:uid="{FC6FF218-29B5-496E-9C0A-0A6FF81DD89D}"/>
    <cellStyle name="_ภาษีขาย BB 2009-04_โหลดจากระบบ_AR-Shop RO10" xfId="5964" xr:uid="{75A9706A-DD82-4115-BF53-2A8CA45E86E6}"/>
    <cellStyle name="_ยื่นเพิ่มเติมRO6เดือน082009" xfId="5980" xr:uid="{C966D822-0002-4924-8704-F3F0F54416F3}"/>
    <cellStyle name="_ยื่นเพิ่มเติมRO6เดือน082009_100%" xfId="5981" xr:uid="{DEFA12A6-F51D-4B78-997F-9CB4D3ABF8B8}"/>
    <cellStyle name="_ยื่นเพิ่มเติมRO6เดือน082009_100%_AR-Shop (2)" xfId="5982" xr:uid="{D33BF60E-A35D-44DF-8AF2-20D13281F324}"/>
    <cellStyle name="_ยื่นเพิ่มเติมRO6เดือน082009_100%_AR-Shop RO10" xfId="5983" xr:uid="{CD288E71-44AE-46C1-B381-B986A8CC821B}"/>
    <cellStyle name="_ยื่นเพิ่มเติมRO6เดือน082009_201006(95)" xfId="5984" xr:uid="{5EC5D064-6BFB-49F7-9BCD-4523F421C334}"/>
    <cellStyle name="_ยื่นเพิ่มเติมRO6เดือน082009_201006(95)_AR-Shop (2)" xfId="5985" xr:uid="{361265B6-AF7E-47B3-AD6B-C76834A1439D}"/>
    <cellStyle name="_ยื่นเพิ่มเติมRO6เดือน082009_201006(95)_AR-Shop RO10" xfId="5986" xr:uid="{F5E40625-DCA5-442B-89E2-8C774024F9C8}"/>
    <cellStyle name="_ยื่นเพิ่มเติมRO6เดือน082009_AR-Shop (2)" xfId="5987" xr:uid="{3F64A608-099E-437B-93BB-13F5E432429C}"/>
    <cellStyle name="_ยื่นเพิ่มเติมRO6เดือน082009_AR-Shop RO10" xfId="5988" xr:uid="{DC178349-5A75-4341-A644-22101E77CBC1}"/>
    <cellStyle name="_ยื่นเพิ่มเติมRO6เดือน082009_Book1" xfId="5989" xr:uid="{E211166A-F805-4A00-822B-0F86875E3718}"/>
    <cellStyle name="_ยื่นเพิ่มเติมRO6เดือน082009_Book1_AR-Shop (2)" xfId="5990" xr:uid="{235B82CF-E058-4119-B18D-A762F5E89957}"/>
    <cellStyle name="_ยื่นเพิ่มเติมRO6เดือน082009_Book1_AR-Shop RO10" xfId="5991" xr:uid="{64440D38-5BBE-4B47-9970-0BB5B6A8DC2F}"/>
    <cellStyle name="_ยื่นเพิ่มเติมRO6เดือน082009_TTTIRO1062010" xfId="5992" xr:uid="{65EFF450-69A2-423E-907D-E30CCFD39941}"/>
    <cellStyle name="_ยื่นเพิ่มเติมRO6เดือน082009_TTTIRO1062010_AR-Shop (2)" xfId="5993" xr:uid="{A0D1C66D-894D-4AFC-86D7-21599059FBA1}"/>
    <cellStyle name="_ยื่นเพิ่มเติมRO6เดือน082009_TTTIRO1062010_AR-Shop RO10" xfId="5994" xr:uid="{11B1EE68-36A6-43CE-9D81-3732DC0AFC6F}"/>
    <cellStyle name="_ยื่นเพิ่มเติมRO6เดือน082009_ใบแนบ ภพ.30-June2010" xfId="5998" xr:uid="{78134B08-8927-40B5-B3F5-25277DE78235}"/>
    <cellStyle name="_ยื่นเพิ่มเติมRO6เดือน082009_ยกมา" xfId="5999" xr:uid="{6FBD7C19-8073-4219-B94D-8EE8CC108EA8}"/>
    <cellStyle name="_ยื่นเพิ่มเติมRO6เดือน082009_ยกมา_AR-Shop (2)" xfId="6000" xr:uid="{13BDD209-2713-4B3B-BDDA-5B41613171FF}"/>
    <cellStyle name="_ยื่นเพิ่มเติมRO6เดือน082009_ยกมา_AR-Shop RO10" xfId="6001" xr:uid="{2A7E6A49-6B27-406F-81F3-223471452D3B}"/>
    <cellStyle name="_ยื่นเพิ่มเติมRO6เดือน082009_รายงานใบลดหนี้ TI และ ภาษีขาย SS-เดือน มิ.ย. ครั้งที่ 1 (CN_TI_newReceipt_SS_Val_2010_0601-0630)" xfId="6010" xr:uid="{017B9647-CCC1-4B18-937E-2665ADF5E31B}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6011" xr:uid="{BDF04060-879C-49A1-B894-5F525D2580DA}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6012" xr:uid="{64D91938-2F62-49EB-85D5-5A964CB9E4E1}"/>
    <cellStyle name="_ยื่นเพิ่มเติมRO6เดือน082009_รายงานใบลดหนี้ TI และ ภาษีขาย SS-เดือน เม.ย. ครั้งที่ 1 (CN_TI_newReceipt_SS_Val_20100402-19)" xfId="6002" xr:uid="{5258C501-5E8E-451D-83C0-C4170345A594}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6003" xr:uid="{FA8181F4-8A60-4808-BCE6-E574ACEB5430}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6004" xr:uid="{80BB0773-D3D8-4108-8A10-3D32EBD7481C}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6005" xr:uid="{CB80095A-969B-49E1-A4BF-ADBCAF6F71E1}"/>
    <cellStyle name="_ยื่นเพิ่มเติมRO6เดือน082009_รายงานใบลดหนี้ TI และ ภาษีขาย SS-เดือน เม.ย. ครั้งที่ 2 (CN_TI_newReceipt_SS_Val_2010_0420-0501)" xfId="6006" xr:uid="{25EDFE66-F1B5-499A-87B1-65805762EABC}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6007" xr:uid="{083EA71C-053C-46D5-8562-A61F787A150E}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6008" xr:uid="{3F4AE19B-276E-4FC2-A716-58D0124AAB52}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6009" xr:uid="{2347FD67-6150-4BBA-AF89-DA8483E7E1AD}"/>
    <cellStyle name="_ยื่นเพิ่มเติมRO6เดือน082009_โหลดจากระบบ" xfId="5995" xr:uid="{35A29E8B-78F1-434E-941A-72472C004F03}"/>
    <cellStyle name="_ยื่นเพิ่มเติมRO6เดือน082009_โหลดจากระบบ_AR-Shop (2)" xfId="5996" xr:uid="{1ED42278-19D3-43B7-AC0D-3444A6EA1E2F}"/>
    <cellStyle name="_ยื่นเพิ่มเติมRO6เดือน082009_โหลดจากระบบ_AR-Shop RO10" xfId="5997" xr:uid="{FE4FBAFA-A029-419F-82E8-1D4843A83BB7}"/>
    <cellStyle name="_รายงานVAT DEC" xfId="6013" xr:uid="{C071628A-7470-47BC-AD74-97C5B50DD393}"/>
    <cellStyle name="_รายงานการขาย 2 092009" xfId="6025" xr:uid="{C7563FE9-DEEF-4BBB-A8E2-D1241DA8D366}"/>
    <cellStyle name="_รายงานการขาย 2 092009 2" xfId="6026" xr:uid="{53E5B3C4-01E1-4F37-A443-1E6878827065}"/>
    <cellStyle name="_รายงานการขาย 2 092009_100%" xfId="6027" xr:uid="{4C10AC3A-CC1B-4838-91AA-877015C3759A}"/>
    <cellStyle name="_รายงานการขาย 2 092009_100%_AR-Shop (2)" xfId="6028" xr:uid="{F06113D3-D0D4-44DE-BB7D-B152D4C8F3B7}"/>
    <cellStyle name="_รายงานการขาย 2 092009_100%_AR-Shop RO10" xfId="6029" xr:uid="{E0F5FBBD-C88E-4E71-86C9-5A3F01943BA3}"/>
    <cellStyle name="_รายงานการขาย 2 092009_201006(95)" xfId="6030" xr:uid="{EF550CE0-E54B-44D9-AF2C-A798FDE8E7EE}"/>
    <cellStyle name="_รายงานการขาย 2 092009_201006(95)_AR-Shop (2)" xfId="6031" xr:uid="{D66E8E6D-F283-4034-B4F7-1BF6169903DC}"/>
    <cellStyle name="_รายงานการขาย 2 092009_201006(95)_AR-Shop RO10" xfId="6032" xr:uid="{4FBD5560-62FD-4B09-9E95-2093A472180A}"/>
    <cellStyle name="_รายงานการขาย 2 092009_AR-Shop (2)" xfId="6033" xr:uid="{BB5DCC25-4670-4B4B-B4BF-9B6B02B44129}"/>
    <cellStyle name="_รายงานการขาย 2 092009_AR-Shop RO10" xfId="6034" xr:uid="{F5855248-E8CD-4B6D-A7D4-7E8D412F840F}"/>
    <cellStyle name="_รายงานการขาย 2 092009_Book1" xfId="6035" xr:uid="{33920A04-57E7-4303-BFF7-F92730B65566}"/>
    <cellStyle name="_รายงานการขาย 2 092009_Book1_AR-Shop (2)" xfId="6036" xr:uid="{C1C8DD94-6E8C-4319-8867-411EE4F275C2}"/>
    <cellStyle name="_รายงานการขาย 2 092009_Book1_AR-Shop RO10" xfId="6037" xr:uid="{D24D680D-1C39-4EEF-8DEC-ADF854BD8C18}"/>
    <cellStyle name="_รายงานการขาย 2 092009_invoicing Plan (2)" xfId="6038" xr:uid="{DE288A45-1DAC-4B22-BF29-B44D8FD3E18B}"/>
    <cellStyle name="_รายงานการขาย 2 092009_invoicing Plan (2) 2" xfId="6039" xr:uid="{B5289922-6093-43E9-8B8F-102E500CEB83}"/>
    <cellStyle name="_รายงานการขาย 2 092009_invoicing Plan_IS 130810" xfId="6040" xr:uid="{7CFE4EAB-449A-41C6-9CA1-B98A378E83E4}"/>
    <cellStyle name="_รายงานการขาย 2 092009_invoicing Plan_Transport 160810" xfId="6041" xr:uid="{91FE2504-5B20-45BD-9179-57D177A0AD6F}"/>
    <cellStyle name="_รายงานการขาย 2 092009_invoicing Plan_Transport 230610 (Ball)" xfId="6042" xr:uid="{213E57F6-1DB0-4F1A-B0D9-BE9AC09AB198}"/>
    <cellStyle name="_รายงานการขาย 2 092009_Project K Somboon as 30 July 2010 (revised 2 by suthep 03-08-10) (2)" xfId="6043" xr:uid="{DE5A3402-77C3-439D-AFD7-5628D4A88D28}"/>
    <cellStyle name="_รายงานการขาย 2 092009_Project K Somboon as 7 Sep 2010 updated by Suthep" xfId="6044" xr:uid="{0FCF77C7-0B26-417B-A611-B82638F5AA5C}"/>
    <cellStyle name="_รายงานการขาย 2 092009_TTTIRO1062010" xfId="6045" xr:uid="{0C421985-1D11-4048-9F82-22A682A18745}"/>
    <cellStyle name="_รายงานการขาย 2 092009_TTTIRO1062010_AR-Shop (2)" xfId="6046" xr:uid="{334EBE1B-2972-4ACD-93B0-D7C069CDA883}"/>
    <cellStyle name="_รายงานการขาย 2 092009_TTTIRO1062010_AR-Shop RO10" xfId="6047" xr:uid="{CA87C95C-AC2E-42AA-A7FB-EE158EC70990}"/>
    <cellStyle name="_รายงานการขาย 2 092009_จดทะเบียนสาขาTTTI" xfId="6058" xr:uid="{86D576F0-44F6-4B28-BCCF-10093EF60BED}"/>
    <cellStyle name="_รายงานการขาย 2 092009_จดทะเบียนสาขาTTTI (2)" xfId="6059" xr:uid="{70E3FEDA-7B37-4687-846B-F2C4DE8B7618}"/>
    <cellStyle name="_รายงานการขาย 2 092009_จดทะเบียนสาขาTTTI (2)_Aging AR Internet_30 Sep 10" xfId="6060" xr:uid="{F0ED6BFE-89D6-4F9E-8524-174E5D3838E1}"/>
    <cellStyle name="_รายงานการขาย 2 092009_จดทะเบียนสาขาTTTI (2)_AR-Shop (2)" xfId="6061" xr:uid="{7699664F-6D9A-4C06-BCAF-ACAE66B18E11}"/>
    <cellStyle name="_รายงานการขาย 2 092009_จดทะเบียนสาขาTTTI (2)_AR-Shop RO10" xfId="6062" xr:uid="{96B2B315-4853-4192-B91A-913D6D0FA2C7}"/>
    <cellStyle name="_รายงานการขาย 2 092009_จดทะเบียนสาขาTTTI_AR-Leased Line at Oct010" xfId="6063" xr:uid="{43AFB6F7-AA80-416D-9539-FD71A900FFDA}"/>
    <cellStyle name="_รายงานการขาย 2 092009_จดทะเบียนสาขาTTTI_AR-Leased Line at Sep2010" xfId="6064" xr:uid="{BAA2C265-19AA-4712-A077-1EFAA0D6E99F}"/>
    <cellStyle name="_รายงานการขาย 2 092009_จดทะเบียนสาขาTTTI_AR-Shop (2)" xfId="6065" xr:uid="{FE83A1E6-9661-4AC9-9A0F-42248BBD2012}"/>
    <cellStyle name="_รายงานการขาย 2 092009_จดทะเบียนสาขาTTTI_AR-Shop RO10" xfId="6066" xr:uid="{EDC2E5D2-4766-44F1-AE27-241013D7A485}"/>
    <cellStyle name="_รายงานการขาย 2 092009_จดทะเบียนสาขาTTTI_เดือน 052010" xfId="6067" xr:uid="{E5A9F1C8-9587-4D35-A532-8F10B4EE000E}"/>
    <cellStyle name="_รายงานการขาย 2 092009_จดทะเบียนสาขาTTTI_เดือน 052010_Aging AR Internet_30 Sep 10" xfId="6068" xr:uid="{5DFA889E-DBF8-4CD0-B452-6F96111033FD}"/>
    <cellStyle name="_รายงานการขาย 2 092009_จดทะเบียนสาขาTTTI_ปรับปรุง Bill-062010" xfId="6069" xr:uid="{CE6CEAFB-4C36-4059-B7DC-D54184CFE406}"/>
    <cellStyle name="_รายงานการขาย 2 092009_จดทะเบียนสาขาTTTI_ปรับปรุง Bill-062010_Aging AR Internet_30 Sep 10" xfId="6070" xr:uid="{FC28B6BD-3B4D-44A6-BA17-961BD1DDF9D1}"/>
    <cellStyle name="_รายงานการขาย 2 092009_เดือน 072010" xfId="6048" xr:uid="{92905338-D2E3-4799-8E4A-5B66976FBB8E}"/>
    <cellStyle name="_รายงานการขาย 2 092009_เดือน 072010_Aging AR Internet_30 Sep 10" xfId="6049" xr:uid="{CC9389D7-CFC3-48BB-B85A-4E66DF2139C4}"/>
    <cellStyle name="_รายงานการขาย 2 092009_เดือน 082010" xfId="6050" xr:uid="{333ECF34-6CFC-42E6-A6EC-97B8D8BD9BF7}"/>
    <cellStyle name="_รายงานการขาย 2 092009_เดือน 082010_Aging AR Internet_30 Sep 10" xfId="6051" xr:uid="{1DBBB548-4FC8-4C0F-846B-D8B22B198EC7}"/>
    <cellStyle name="_รายงานการขาย 2 092009_เดือน 092010" xfId="6052" xr:uid="{739CF797-D92B-40B1-99F5-385614A55C5D}"/>
    <cellStyle name="_รายงานการขาย 2 092009_เดือน 092010_Aging AR Internet_30 Sep 10" xfId="6053" xr:uid="{FAD9056E-DDD1-4283-9A04-4AB556F7BE61}"/>
    <cellStyle name="_รายงานการขาย 2 092009_ใบแนบ ภพ.30-June2010" xfId="6057" xr:uid="{F130E34C-7FA8-44E8-870D-D09CA537A054}"/>
    <cellStyle name="_รายงานการขาย 2 092009_ยกมา" xfId="6071" xr:uid="{EAEABB61-C1A7-4E0C-90D6-B93619162127}"/>
    <cellStyle name="_รายงานการขาย 2 092009_ยกมา_AR-Shop (2)" xfId="6072" xr:uid="{EC9EE7F3-8664-4B8C-910B-1D14F20C85F2}"/>
    <cellStyle name="_รายงานการขาย 2 092009_ยกมา_AR-Shop RO10" xfId="6073" xr:uid="{9B964B80-70B2-408E-B858-8F6A3E900CE3}"/>
    <cellStyle name="_รายงานการขาย 2 092009_รายงานใบลดหนี้ TI และ ภาษีขาย SS-เดือน มิ.ย. ครั้งที่ 1 (CN_TI_newReceipt_SS_Val_2010_0601-0630)" xfId="6082" xr:uid="{69FDEB4B-8418-47D3-80E7-B8032922D456}"/>
    <cellStyle name="_รายงานการขาย 2 092009_รายงานใบลดหนี้ TI และ ภาษีขาย SS-เดือน มิ.ย. ครั้งที่ 1 (CN_TI_newReceipt_SS_Val_2010_0601-0630)_AR-Shop (2)" xfId="6083" xr:uid="{71FE1F74-B980-45F3-B6A4-1F6F48C8659D}"/>
    <cellStyle name="_รายงานการขาย 2 092009_รายงานใบลดหนี้ TI และ ภาษีขาย SS-เดือน มิ.ย. ครั้งที่ 1 (CN_TI_newReceipt_SS_Val_2010_0601-0630)_AR-Shop RO10" xfId="6084" xr:uid="{5F78E85C-E78D-460E-AE64-9704020842D0}"/>
    <cellStyle name="_รายงานการขาย 2 092009_รายงานใบลดหนี้ TI และ ภาษีขาย SS-เดือน เม.ย. ครั้งที่ 1 (CN_TI_newReceipt_SS_Val_20100402-19)" xfId="6074" xr:uid="{1DD07674-A6F5-4556-8980-66F474E9C3C7}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6075" xr:uid="{39EB9FED-E4D7-4B42-AB21-E5CC861AE603}"/>
    <cellStyle name="_รายงานการขาย 2 092009_รายงานใบลดหนี้ TI และ ภาษีขาย SS-เดือน เม.ย. ครั้งที่ 1 (CN_TI_newReceipt_SS_Val_20100402-19)_AR-Shop (2)" xfId="6076" xr:uid="{DB3924E4-F4A9-49A3-8D8E-1D8085A76254}"/>
    <cellStyle name="_รายงานการขาย 2 092009_รายงานใบลดหนี้ TI และ ภาษีขาย SS-เดือน เม.ย. ครั้งที่ 1 (CN_TI_newReceipt_SS_Val_20100402-19)_AR-Shop RO10" xfId="6077" xr:uid="{301EEA62-11D6-41EF-9159-792A8847C44F}"/>
    <cellStyle name="_รายงานการขาย 2 092009_รายงานใบลดหนี้ TI และ ภาษีขาย SS-เดือน เม.ย. ครั้งที่ 2 (CN_TI_newReceipt_SS_Val_2010_0420-0501)" xfId="6078" xr:uid="{212C7B0F-28F5-4889-AC94-492063A93D10}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6079" xr:uid="{D9507C7D-054D-49BD-A4D0-BA0C34044C19}"/>
    <cellStyle name="_รายงานการขาย 2 092009_รายงานใบลดหนี้ TI และ ภาษีขาย SS-เดือน เม.ย. ครั้งที่ 2 (CN_TI_newReceipt_SS_Val_2010_0420-0501)_AR-Shop (2)" xfId="6080" xr:uid="{BC93191E-3FEE-4CD8-B421-63AC3B19704A}"/>
    <cellStyle name="_รายงานการขาย 2 092009_รายงานใบลดหนี้ TI และ ภาษีขาย SS-เดือน เม.ย. ครั้งที่ 2 (CN_TI_newReceipt_SS_Val_2010_0420-0501)_AR-Shop RO10" xfId="6081" xr:uid="{D19DBB5F-8E99-4E73-8CD5-13A804FA5804}"/>
    <cellStyle name="_รายงานการขาย 2 092009_โหลดจากระบบ" xfId="6054" xr:uid="{DDE21C34-36B6-4478-BA65-41CF2F8DED0D}"/>
    <cellStyle name="_รายงานการขาย 2 092009_โหลดจากระบบ_AR-Shop (2)" xfId="6055" xr:uid="{64AB2B5C-D43D-4896-918D-4CAB3E26105A}"/>
    <cellStyle name="_รายงานการขาย 2 092009_โหลดจากระบบ_AR-Shop RO10" xfId="6056" xr:uid="{AD377CA2-6E26-40D4-9E0A-1B7C20A5982B}"/>
    <cellStyle name="_รายงานการขาย09-2008_01102008(1)" xfId="6085" xr:uid="{A9BFE98B-65DB-46DE-92B6-EEA791D3D360}"/>
    <cellStyle name="_รายงานใบลดหนี้ TI และ ภาษีขาย SS-เดือน มิ.ย. ครั้งที่ 1 (CN_TI_newReceipt_SS_Val_2010_0601-0630)" xfId="6022" xr:uid="{0EB065D8-FCA3-49F9-BE67-7BDD80748CE2}"/>
    <cellStyle name="_รายงานใบลดหนี้ TI และ ภาษีขาย SS-เดือน มิ.ย. ครั้งที่ 1 (CN_TI_newReceipt_SS_Val_2010_0601-0630)_AR-Shop (2)" xfId="6023" xr:uid="{4C5E8B26-0551-49E3-BDF4-00B374656A4F}"/>
    <cellStyle name="_รายงานใบลดหนี้ TI และ ภาษีขาย SS-เดือน มิ.ย. ครั้งที่ 1 (CN_TI_newReceipt_SS_Val_2010_0601-0630)_AR-Shop RO10" xfId="6024" xr:uid="{FFF69168-2418-47BB-A813-B88889697C0C}"/>
    <cellStyle name="_รายงานใบลดหนี้ TI และ ภาษีขาย SS-เดือน เม.ย. ครั้งที่ 1 (CN_TI_newReceipt_SS_Val_20100402-19)" xfId="6014" xr:uid="{D8F9A722-BA85-440D-BF6C-A014F26F7C4C}"/>
    <cellStyle name="_รายงานใบลดหนี้ TI และ ภาษีขาย SS-เดือน เม.ย. ครั้งที่ 1 (CN_TI_newReceipt_SS_Val_20100402-19)_Aging AR Internet_30 Sep 10" xfId="6015" xr:uid="{A223A73A-B1B9-4A33-9681-0FC02585F087}"/>
    <cellStyle name="_รายงานใบลดหนี้ TI และ ภาษีขาย SS-เดือน เม.ย. ครั้งที่ 1 (CN_TI_newReceipt_SS_Val_20100402-19)_AR-Shop (2)" xfId="6016" xr:uid="{BF36FAD7-BBD4-4556-94E0-914B6F0CBC23}"/>
    <cellStyle name="_รายงานใบลดหนี้ TI และ ภาษีขาย SS-เดือน เม.ย. ครั้งที่ 1 (CN_TI_newReceipt_SS_Val_20100402-19)_AR-Shop RO10" xfId="6017" xr:uid="{E08F765B-E03D-4189-A5FB-10A25DA32AF2}"/>
    <cellStyle name="_รายงานใบลดหนี้ TI และ ภาษีขาย SS-เดือน เม.ย. ครั้งที่ 2 (CN_TI_newReceipt_SS_Val_2010_0420-0501)" xfId="6018" xr:uid="{4E8180EF-C76B-44E9-8639-6FF8ACD84644}"/>
    <cellStyle name="_รายงานใบลดหนี้ TI และ ภาษีขาย SS-เดือน เม.ย. ครั้งที่ 2 (CN_TI_newReceipt_SS_Val_2010_0420-0501)_Aging AR Internet_30 Sep 10" xfId="6019" xr:uid="{DCE08552-22D9-4E70-BB5B-48792C5C787D}"/>
    <cellStyle name="_รายงานใบลดหนี้ TI และ ภาษีขาย SS-เดือน เม.ย. ครั้งที่ 2 (CN_TI_newReceipt_SS_Val_2010_0420-0501)_AR-Shop (2)" xfId="6020" xr:uid="{F845944D-2C4F-4402-91B4-81035BF89A0D}"/>
    <cellStyle name="_รายงานใบลดหนี้ TI และ ภาษีขาย SS-เดือน เม.ย. ครั้งที่ 2 (CN_TI_newReceipt_SS_Val_2010_0420-0501)_AR-Shop RO10" xfId="6021" xr:uid="{AA3FD854-5B60-4D6C-B1AA-1BDAB9A8F60F}"/>
    <cellStyle name="_รายงานภาษีRO10เดือน82009" xfId="6086" xr:uid="{033FF006-B2C6-4224-B626-48B6CF975ACD}"/>
    <cellStyle name="_รายงานภาษีRO10เดือน82009_100%" xfId="6087" xr:uid="{AC56ED43-D77E-4248-89D8-DAEB53A45F1B}"/>
    <cellStyle name="_รายงานภาษีRO10เดือน82009_100%_AR-Shop (2)" xfId="6088" xr:uid="{85C60C7E-13F5-4161-8CDF-5D5238789022}"/>
    <cellStyle name="_รายงานภาษีRO10เดือน82009_100%_AR-Shop RO10" xfId="6089" xr:uid="{F2CCBFDB-79B8-40A7-AFF4-0485FD5116E1}"/>
    <cellStyle name="_รายงานภาษีRO10เดือน82009_201006(95)" xfId="6090" xr:uid="{D5A826D3-4808-428F-AEEB-1CF423797790}"/>
    <cellStyle name="_รายงานภาษีRO10เดือน82009_201006(95)_AR-Shop (2)" xfId="6091" xr:uid="{6DB1E072-8238-44D8-BEE2-911E862CC953}"/>
    <cellStyle name="_รายงานภาษีRO10เดือน82009_201006(95)_AR-Shop RO10" xfId="6092" xr:uid="{E6159D69-1969-4CA9-BE06-DAFEEAAEDD1B}"/>
    <cellStyle name="_รายงานภาษีRO10เดือน82009_AR-Shop (2)" xfId="6093" xr:uid="{0A6F2EE5-0F5F-49B4-AB4A-DA56D9A8B0E0}"/>
    <cellStyle name="_รายงานภาษีRO10เดือน82009_AR-Shop RO10" xfId="6094" xr:uid="{EF87E6CD-8586-4690-A81C-4A1FE3F86E27}"/>
    <cellStyle name="_รายงานภาษีRO10เดือน82009_Book1" xfId="6095" xr:uid="{17494DEF-2936-4CC8-BCC2-D0AB4AEE1B8E}"/>
    <cellStyle name="_รายงานภาษีRO10เดือน82009_Book1_AR-Shop (2)" xfId="6096" xr:uid="{8F40CA95-94DC-4E51-B58D-56EA3046E7BF}"/>
    <cellStyle name="_รายงานภาษีRO10เดือน82009_Book1_AR-Shop RO10" xfId="6097" xr:uid="{74429500-980B-4F7D-891E-116F4C620F47}"/>
    <cellStyle name="_รายงานภาษีRO10เดือน82009_TTTIRO1062010" xfId="6098" xr:uid="{3856C0F4-E56F-4072-A90E-AB02C8C8DCB4}"/>
    <cellStyle name="_รายงานภาษีRO10เดือน82009_TTTIRO1062010_AR-Shop (2)" xfId="6099" xr:uid="{C56C6B67-D466-46B2-B334-2D7B29B86DCB}"/>
    <cellStyle name="_รายงานภาษีRO10เดือน82009_TTTIRO1062010_AR-Shop RO10" xfId="6100" xr:uid="{9AD22E5D-691B-44A3-8FBE-94C8D458DEBE}"/>
    <cellStyle name="_รายงานภาษีRO10เดือน82009_ใบแนบ ภพ.30-June2010" xfId="6104" xr:uid="{34F8192C-FF1C-433F-BF63-0C775F1E1A28}"/>
    <cellStyle name="_รายงานภาษีRO10เดือน82009_ยกมา" xfId="6105" xr:uid="{7A8E1F98-6075-47A2-9DFE-DAEDC0E09361}"/>
    <cellStyle name="_รายงานภาษีRO10เดือน82009_ยกมา_AR-Shop (2)" xfId="6106" xr:uid="{53E722A7-B44E-4BB2-82DE-3FCA5B67239D}"/>
    <cellStyle name="_รายงานภาษีRO10เดือน82009_ยกมา_AR-Shop RO10" xfId="6107" xr:uid="{2B5DC9BA-4485-4D23-AFCC-977D2CE4C870}"/>
    <cellStyle name="_รายงานภาษีRO10เดือน82009_รายงานใบลดหนี้ TI และ ภาษีขาย SS-เดือน มิ.ย. ครั้งที่ 1 (CN_TI_newReceipt_SS_Val_2010_0601-0630)" xfId="6116" xr:uid="{133B8E34-E77F-476B-80A0-7E402CCB8EAA}"/>
    <cellStyle name="_รายงานภาษีRO10เดือน82009_รายงานใบลดหนี้ TI และ ภาษีขาย SS-เดือน มิ.ย. ครั้งที่ 1 (CN_TI_newReceipt_SS_Val_2010_0601-0630)_AR-Shop (2)" xfId="6117" xr:uid="{55B9C32C-8055-43B4-A705-6EA5D80BF43C}"/>
    <cellStyle name="_รายงานภาษีRO10เดือน82009_รายงานใบลดหนี้ TI และ ภาษีขาย SS-เดือน มิ.ย. ครั้งที่ 1 (CN_TI_newReceipt_SS_Val_2010_0601-0630)_AR-Shop RO10" xfId="6118" xr:uid="{E0CF445B-EF9B-4E48-A786-1B9890F86A05}"/>
    <cellStyle name="_รายงานภาษีRO10เดือน82009_รายงานใบลดหนี้ TI และ ภาษีขาย SS-เดือน เม.ย. ครั้งที่ 1 (CN_TI_newReceipt_SS_Val_20100402-19)" xfId="6108" xr:uid="{AE7ECB14-1795-443B-A43D-13769EF485DA}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6109" xr:uid="{0A28D390-8A57-466A-92ED-AE9D8E07F7E3}"/>
    <cellStyle name="_รายงานภาษีRO10เดือน82009_รายงานใบลดหนี้ TI และ ภาษีขาย SS-เดือน เม.ย. ครั้งที่ 1 (CN_TI_newReceipt_SS_Val_20100402-19)_AR-Shop (2)" xfId="6110" xr:uid="{EF56BA70-02FD-47E7-81B2-1D7BBAFBDCC0}"/>
    <cellStyle name="_รายงานภาษีRO10เดือน82009_รายงานใบลดหนี้ TI และ ภาษีขาย SS-เดือน เม.ย. ครั้งที่ 1 (CN_TI_newReceipt_SS_Val_20100402-19)_AR-Shop RO10" xfId="6111" xr:uid="{9CC3217E-C601-464E-A3D2-32D0D49A09C8}"/>
    <cellStyle name="_รายงานภาษีRO10เดือน82009_รายงานใบลดหนี้ TI และ ภาษีขาย SS-เดือน เม.ย. ครั้งที่ 2 (CN_TI_newReceipt_SS_Val_2010_0420-0501)" xfId="6112" xr:uid="{05915CE8-3388-4BD3-AD9A-44861ACE221C}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6113" xr:uid="{A7F456E9-71C3-44F1-8233-3DEAC71C20AD}"/>
    <cellStyle name="_รายงานภาษีRO10เดือน82009_รายงานใบลดหนี้ TI และ ภาษีขาย SS-เดือน เม.ย. ครั้งที่ 2 (CN_TI_newReceipt_SS_Val_2010_0420-0501)_AR-Shop (2)" xfId="6114" xr:uid="{4C13B087-7D4E-4444-9A50-F23E5C3F0056}"/>
    <cellStyle name="_รายงานภาษีRO10เดือน82009_รายงานใบลดหนี้ TI และ ภาษีขาย SS-เดือน เม.ย. ครั้งที่ 2 (CN_TI_newReceipt_SS_Val_2010_0420-0501)_AR-Shop RO10" xfId="6115" xr:uid="{FED7B8D8-99C3-4BE2-8DD5-C66FB213C2DB}"/>
    <cellStyle name="_รายงานภาษีRO10เดือน82009_โหลดจากระบบ" xfId="6101" xr:uid="{F8A8CA41-B1A9-4D63-8D20-922118B9ADCA}"/>
    <cellStyle name="_รายงานภาษีRO10เดือน82009_โหลดจากระบบ_AR-Shop (2)" xfId="6102" xr:uid="{B20B9265-1828-464E-9733-31D2EE1190EF}"/>
    <cellStyle name="_รายงานภาษีRO10เดือน82009_โหลดจากระบบ_AR-Shop RO10" xfId="6103" xr:uid="{4A0C1CD6-95BE-43AB-9EB4-4C3699D9BACC}"/>
    <cellStyle name="_รายงานภาษีRO1เดือน082009" xfId="6119" xr:uid="{34320E44-E12D-4050-B40D-B230112E4317}"/>
    <cellStyle name="_รายงานภาษีRO1เดือน082009_AR-Leased Line at Oct010" xfId="6120" xr:uid="{6730BD5F-4195-46B9-8E26-BDFD5052EE27}"/>
    <cellStyle name="_รายงานภาษีRO1เดือน082009_AR-Leased Line at Sep2010" xfId="6121" xr:uid="{1951B025-3B4B-4FF6-BABA-97B0A32B42B0}"/>
    <cellStyle name="_รายงานภาษีRO1เดือน082009_AR-Shop (2)" xfId="6122" xr:uid="{41751070-B190-4878-8759-C172E9A3F834}"/>
    <cellStyle name="_รายงานภาษีRO1เดือน082009_AR-Shop RO10" xfId="6123" xr:uid="{AD7E0BDC-3D33-4B33-978A-ED7F58848F6E}"/>
    <cellStyle name="_รายงานภาษีRO1เดือน082009_Summary ro10 bay" xfId="6124" xr:uid="{26AB73C1-F221-4D98-8C68-32D97526B325}"/>
    <cellStyle name="_รายงานภาษีRO1เดือน082009_summary-TTTI100% (triple3)-1" xfId="6125" xr:uid="{4B771A0D-20AF-4233-B88E-D1BBDAD8262A}"/>
    <cellStyle name="_รายงานภาษีRO1เดือน082009_TTTI 100%_RO1-10" xfId="6126" xr:uid="{17DA4827-A359-418D-A915-68E876297728}"/>
    <cellStyle name="_รายงานภาษีRO1เดือน082009_เดือน 052010" xfId="6127" xr:uid="{9617C27E-300B-45CD-B758-63ECFB347DC7}"/>
    <cellStyle name="_รายงานภาษีRO1เดือน082009_เดือน 052010_Aging AR Internet_30 Sep 10" xfId="6128" xr:uid="{4265E01C-8E9A-4E36-9807-3C133D4219D3}"/>
    <cellStyle name="_รายงานภาษีRO1เดือน082009_ปรับปรุง Bill-062010" xfId="6129" xr:uid="{3AB4ECA0-57DF-4BCA-B654-FB1A9E48A133}"/>
    <cellStyle name="_รายงานภาษีRO1เดือน082009_ปรับปรุง Bill-062010_Aging AR Internet_30 Sep 10" xfId="6130" xr:uid="{9F5C6F62-01FB-4DA9-B7D6-A811F4B2D283}"/>
    <cellStyle name="_รายงานภาษีRO1เดือน082009_สรุปเช็ค+กระทบ STE. RO10 เดือน มกราคม 54" xfId="6131" xr:uid="{4A92D75B-12EE-4223-AD8D-30E2F3F77789}"/>
    <cellStyle name="_รายงานภาษีRO6เดือน82009" xfId="6132" xr:uid="{085B88E4-EE4C-4261-A146-C9B807306551}"/>
    <cellStyle name="_รายงานภาษีRO6เดือน82009_100%" xfId="6133" xr:uid="{16EC8D0B-08A0-4E3F-B312-6D9E4800CA50}"/>
    <cellStyle name="_รายงานภาษีRO6เดือน82009_100%_AR-Shop (2)" xfId="6134" xr:uid="{CA3312A6-56E9-45D0-B8F6-086EFACD3B4E}"/>
    <cellStyle name="_รายงานภาษีRO6เดือน82009_100%_AR-Shop RO10" xfId="6135" xr:uid="{53C56A5E-0BD7-4C51-8ABB-1D8530101A59}"/>
    <cellStyle name="_รายงานภาษีRO6เดือน82009_201006(95)" xfId="6136" xr:uid="{A82D7D74-0EA0-4536-9DC6-B044B75DF6B6}"/>
    <cellStyle name="_รายงานภาษีRO6เดือน82009_201006(95)_AR-Shop (2)" xfId="6137" xr:uid="{C09AB971-45B0-4C90-8862-8896D63ECB78}"/>
    <cellStyle name="_รายงานภาษีRO6เดือน82009_201006(95)_AR-Shop RO10" xfId="6138" xr:uid="{9DA56A8F-0D9A-4FC2-B05C-A92D3D03E2FC}"/>
    <cellStyle name="_รายงานภาษีRO6เดือน82009_AR-Shop (2)" xfId="6139" xr:uid="{7050043C-9F22-4516-B531-36E71FFBE9F3}"/>
    <cellStyle name="_รายงานภาษีRO6เดือน82009_AR-Shop RO10" xfId="6140" xr:uid="{49DA534B-6B7B-4E52-944E-6DD3C110E6F2}"/>
    <cellStyle name="_รายงานภาษีRO6เดือน82009_Book1" xfId="6141" xr:uid="{64B67022-F2FB-413A-A9CE-8FC704EC103B}"/>
    <cellStyle name="_รายงานภาษีRO6เดือน82009_Book1_AR-Shop (2)" xfId="6142" xr:uid="{E1D72F22-F8A2-4AE2-88ED-055FF61CB7B4}"/>
    <cellStyle name="_รายงานภาษีRO6เดือน82009_Book1_AR-Shop RO10" xfId="6143" xr:uid="{760ED110-55B5-4D4F-8DFB-7A8415EC5F0B}"/>
    <cellStyle name="_รายงานภาษีRO6เดือน82009_TTTIRO1062010" xfId="6144" xr:uid="{8A8E61E1-6741-408A-9CFD-848B7C01245B}"/>
    <cellStyle name="_รายงานภาษีRO6เดือน82009_TTTIRO1062010_AR-Shop (2)" xfId="6145" xr:uid="{40ACA7EA-4E28-445A-A64F-3D2E82A83289}"/>
    <cellStyle name="_รายงานภาษีRO6เดือน82009_TTTIRO1062010_AR-Shop RO10" xfId="6146" xr:uid="{FB961A23-30E8-4E3A-B2D4-6B59B8568EEE}"/>
    <cellStyle name="_รายงานภาษีRO6เดือน82009_ใบแนบ ภพ.30-June2010" xfId="6150" xr:uid="{AB8923FB-935A-459C-BF7D-1D657E5D5B77}"/>
    <cellStyle name="_รายงานภาษีRO6เดือน82009_ยกมา" xfId="6151" xr:uid="{4B8BCDBE-1015-40FB-B8DA-8EEB41D09928}"/>
    <cellStyle name="_รายงานภาษีRO6เดือน82009_ยกมา_AR-Shop (2)" xfId="6152" xr:uid="{51ADA1B1-CAE4-4CD5-9CD6-18167C418FF1}"/>
    <cellStyle name="_รายงานภาษีRO6เดือน82009_ยกมา_AR-Shop RO10" xfId="6153" xr:uid="{656D2FD7-F42B-4A2B-BC5D-85E17411151A}"/>
    <cellStyle name="_รายงานภาษีRO6เดือน82009_รายงานใบลดหนี้ TI และ ภาษีขาย SS-เดือน มิ.ย. ครั้งที่ 1 (CN_TI_newReceipt_SS_Val_2010_0601-0630)" xfId="6162" xr:uid="{C3802CD4-4391-4502-87D3-443ABD6E299A}"/>
    <cellStyle name="_รายงานภาษีRO6เดือน82009_รายงานใบลดหนี้ TI และ ภาษีขาย SS-เดือน มิ.ย. ครั้งที่ 1 (CN_TI_newReceipt_SS_Val_2010_0601-0630)_AR-Shop (2)" xfId="6163" xr:uid="{353787E1-1B94-4B0D-936F-5912C38C64B6}"/>
    <cellStyle name="_รายงานภาษีRO6เดือน82009_รายงานใบลดหนี้ TI และ ภาษีขาย SS-เดือน มิ.ย. ครั้งที่ 1 (CN_TI_newReceipt_SS_Val_2010_0601-0630)_AR-Shop RO10" xfId="6164" xr:uid="{A0D1ECBD-DE86-43D1-A21A-5C6FC0E9B842}"/>
    <cellStyle name="_รายงานภาษีRO6เดือน82009_รายงานใบลดหนี้ TI และ ภาษีขาย SS-เดือน เม.ย. ครั้งที่ 1 (CN_TI_newReceipt_SS_Val_20100402-19)" xfId="6154" xr:uid="{B5B29F84-850C-4969-95D8-1719C4590EC6}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6155" xr:uid="{8721E8AA-7D60-498E-8546-E8303C410438}"/>
    <cellStyle name="_รายงานภาษีRO6เดือน82009_รายงานใบลดหนี้ TI และ ภาษีขาย SS-เดือน เม.ย. ครั้งที่ 1 (CN_TI_newReceipt_SS_Val_20100402-19)_AR-Shop (2)" xfId="6156" xr:uid="{9BA5775F-5057-4FDA-8994-94EA278EAB01}"/>
    <cellStyle name="_รายงานภาษีRO6เดือน82009_รายงานใบลดหนี้ TI และ ภาษีขาย SS-เดือน เม.ย. ครั้งที่ 1 (CN_TI_newReceipt_SS_Val_20100402-19)_AR-Shop RO10" xfId="6157" xr:uid="{8B2F2315-FE13-4C5C-9A47-33CD22504723}"/>
    <cellStyle name="_รายงานภาษีRO6เดือน82009_รายงานใบลดหนี้ TI และ ภาษีขาย SS-เดือน เม.ย. ครั้งที่ 2 (CN_TI_newReceipt_SS_Val_2010_0420-0501)" xfId="6158" xr:uid="{09E7F609-3A66-40DF-B069-513264377ED8}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6159" xr:uid="{EA340B72-DE7F-443D-BFF7-8BA68B86F878}"/>
    <cellStyle name="_รายงานภาษีRO6เดือน82009_รายงานใบลดหนี้ TI และ ภาษีขาย SS-เดือน เม.ย. ครั้งที่ 2 (CN_TI_newReceipt_SS_Val_2010_0420-0501)_AR-Shop (2)" xfId="6160" xr:uid="{34B5EB26-D245-41BF-9704-007DF525C000}"/>
    <cellStyle name="_รายงานภาษีRO6เดือน82009_รายงานใบลดหนี้ TI และ ภาษีขาย SS-เดือน เม.ย. ครั้งที่ 2 (CN_TI_newReceipt_SS_Val_2010_0420-0501)_AR-Shop RO10" xfId="6161" xr:uid="{8A40F687-E45C-496D-8139-6CF0ED97BED2}"/>
    <cellStyle name="_รายงานภาษีRO6เดือน82009_โหลดจากระบบ" xfId="6147" xr:uid="{304DC829-C094-43A8-B931-939A4E820997}"/>
    <cellStyle name="_รายงานภาษีRO6เดือน82009_โหลดจากระบบ_AR-Shop (2)" xfId="6148" xr:uid="{D0CE3FDA-527B-4CB5-A5A2-8559FD969D27}"/>
    <cellStyle name="_รายงานภาษีRO6เดือน82009_โหลดจากระบบ_AR-Shop RO10" xfId="6149" xr:uid="{238BB444-4847-4BF2-A801-BE031250524F}"/>
    <cellStyle name="_รายงานภาษีRO8เดือน82009" xfId="6165" xr:uid="{E9241184-DC52-4732-B306-8E87C78AEB4F}"/>
    <cellStyle name="_รายงานภาษีRO8เดือน82009_AR-Leased Line at Oct010" xfId="6166" xr:uid="{9CD05CE7-A757-4327-86E9-CABD30DCD308}"/>
    <cellStyle name="_รายงานภาษีRO8เดือน82009_AR-Leased Line at Sep2010" xfId="6167" xr:uid="{C27F76F9-919E-46B9-B91E-9A84B0E9F3D6}"/>
    <cellStyle name="_รายงานภาษีRO8เดือน82009_AR-Shop (2)" xfId="6168" xr:uid="{E73C3368-3D76-4748-B84F-EF002F2E9DCE}"/>
    <cellStyle name="_รายงานภาษีRO8เดือน82009_AR-Shop RO10" xfId="6169" xr:uid="{B7015B7F-614C-4790-880F-E02CBEA7C6B1}"/>
    <cellStyle name="_รายงานภาษีRO8เดือน82009_Summary ro10 bay" xfId="6170" xr:uid="{B0519662-129D-4FB8-A131-D9F1FC1FB010}"/>
    <cellStyle name="_รายงานภาษีRO8เดือน82009_summary-TTTI100% (triple3)-1" xfId="6171" xr:uid="{9DE1B021-046C-4626-B0E7-F55DCBBF94B5}"/>
    <cellStyle name="_รายงานภาษีRO8เดือน82009_TTTI 100%_RO1-10" xfId="6172" xr:uid="{DA21E69A-6B80-4E84-876A-D1E603C94BFF}"/>
    <cellStyle name="_รายงานภาษีRO8เดือน82009_เดือน 052010" xfId="6173" xr:uid="{8ED6EA91-85AA-452F-BD02-B3C067E57D88}"/>
    <cellStyle name="_รายงานภาษีRO8เดือน82009_เดือน 052010_Aging AR Internet_30 Sep 10" xfId="6174" xr:uid="{6B4FE724-ECC9-4A44-BA66-A19EFEBED54A}"/>
    <cellStyle name="_รายงานภาษีRO8เดือน82009_ปรับปรุง Bill-062010" xfId="6175" xr:uid="{0D260BD3-D9B2-4762-88F7-1284FBCD8FAE}"/>
    <cellStyle name="_รายงานภาษีRO8เดือน82009_ปรับปรุง Bill-062010_Aging AR Internet_30 Sep 10" xfId="6176" xr:uid="{0B0ED7F2-A753-49A4-A25A-A49FF1A5BA65}"/>
    <cellStyle name="_รายงานภาษีRO8เดือน82009_สรุปเช็ค+กระทบ STE. RO10 เดือน มกราคม 54" xfId="6177" xr:uid="{D468A5A7-4ED5-4529-A9E9-D569C673EF9C}"/>
    <cellStyle name="_รายงานภาษีRO9เดือน82009" xfId="6178" xr:uid="{0F610EF3-693A-4B20-AF29-F2240E19D873}"/>
    <cellStyle name="_รายงานภาษีRO9เดือน82009_AR-Leased Line at Oct010" xfId="6179" xr:uid="{6034C1FE-AACD-46F1-AAB8-93AECEC8C85D}"/>
    <cellStyle name="_รายงานภาษีRO9เดือน82009_AR-Leased Line at Sep2010" xfId="6180" xr:uid="{A47444A0-4080-44AD-8C71-18448598EE00}"/>
    <cellStyle name="_รายงานภาษีRO9เดือน82009_AR-Shop (2)" xfId="6181" xr:uid="{71FF52E6-5295-41BA-808C-7975F517AA7C}"/>
    <cellStyle name="_รายงานภาษีRO9เดือน82009_AR-Shop RO10" xfId="6182" xr:uid="{AA2E8A26-FB44-429A-B1FF-165E1DDCD4C8}"/>
    <cellStyle name="_รายงานภาษีRO9เดือน82009_Summary ro10 bay" xfId="6183" xr:uid="{74A63E38-E13A-42AC-BD7D-454CB77D9930}"/>
    <cellStyle name="_รายงานภาษีRO9เดือน82009_summary-TTTI100% (triple3)-1" xfId="6184" xr:uid="{F3B568B0-6C03-4098-89A4-40959AB2904C}"/>
    <cellStyle name="_รายงานภาษีRO9เดือน82009_TTTI 100%_RO1-10" xfId="6185" xr:uid="{6434EF82-B1DC-4BBA-9D5B-8BD5A91F47CA}"/>
    <cellStyle name="_รายงานภาษีRO9เดือน82009_เดือน 052010" xfId="6186" xr:uid="{C796B4B1-F1D9-455D-B86B-D5B1D7E76A60}"/>
    <cellStyle name="_รายงานภาษีRO9เดือน82009_เดือน 052010_Aging AR Internet_30 Sep 10" xfId="6187" xr:uid="{F656D907-7C83-41D6-8132-5122D31ADBFE}"/>
    <cellStyle name="_รายงานภาษีRO9เดือน82009_ปรับปรุง Bill-062010" xfId="6188" xr:uid="{8DFBC868-35CB-4040-AAF4-45FAB0F531AF}"/>
    <cellStyle name="_รายงานภาษีRO9เดือน82009_ปรับปรุง Bill-062010_Aging AR Internet_30 Sep 10" xfId="6189" xr:uid="{4126E753-38DF-471B-A931-B42A756DD90C}"/>
    <cellStyle name="_รายงานภาษีRO9เดือน82009_สรุปเช็ค+กระทบ STE. RO10 เดือน มกราคม 54" xfId="6190" xr:uid="{9E4AB217-1434-447F-9B3D-01095DE1DC6F}"/>
    <cellStyle name="_รายงานภาษีขาย BB 03-2009" xfId="6191" xr:uid="{CE5698AF-4FFD-4F29-820C-7DEE70A4DC35}"/>
    <cellStyle name="_รายงานภาษีขาย BB 03-2009_100%" xfId="6192" xr:uid="{2A136108-B7D5-44A1-99E1-346B2B20C152}"/>
    <cellStyle name="_รายงานภาษีขาย BB 03-2009_100%_AR-Shop (2)" xfId="6193" xr:uid="{DFA6E765-F528-49F0-A3C6-500F0A3F7F94}"/>
    <cellStyle name="_รายงานภาษีขาย BB 03-2009_100%_AR-Shop RO10" xfId="6194" xr:uid="{73C60A79-4BC8-402E-A197-F3162DC641F2}"/>
    <cellStyle name="_รายงานภาษีขาย BB 03-2009_201006(95)" xfId="6195" xr:uid="{7889397A-5B69-46EE-928B-46DF01CC474F}"/>
    <cellStyle name="_รายงานภาษีขาย BB 03-2009_201006(95)_AR-Shop (2)" xfId="6196" xr:uid="{627E58B9-AB02-48FF-A724-D251AA3D495C}"/>
    <cellStyle name="_รายงานภาษีขาย BB 03-2009_201006(95)_AR-Shop RO10" xfId="6197" xr:uid="{5BECE4B8-A55D-40C2-9899-D3A5ADED7036}"/>
    <cellStyle name="_รายงานภาษีขาย BB 03-2009_AR-Shop (2)" xfId="6198" xr:uid="{2CC4973A-9ADB-4973-875F-7C5198BC641E}"/>
    <cellStyle name="_รายงานภาษีขาย BB 03-2009_AR-Shop RO10" xfId="6199" xr:uid="{07058862-B466-47D5-ADCF-A9235932D668}"/>
    <cellStyle name="_รายงานภาษีขาย BB 03-2009_Book1" xfId="6200" xr:uid="{4C2A9CE2-B6DA-498E-86FB-56C06A34312F}"/>
    <cellStyle name="_รายงานภาษีขาย BB 03-2009_Book1_AR-Shop (2)" xfId="6201" xr:uid="{9E75D376-D82A-412F-819A-599006F29A92}"/>
    <cellStyle name="_รายงานภาษีขาย BB 03-2009_Book1_AR-Shop RO10" xfId="6202" xr:uid="{5501E87A-F9A8-4FBE-A75F-462F9C321C44}"/>
    <cellStyle name="_รายงานภาษีขาย BB 03-2009_TTTIRO1062010" xfId="6203" xr:uid="{BFF316CC-7351-48D8-A719-B15E93CE8112}"/>
    <cellStyle name="_รายงานภาษีขาย BB 03-2009_TTTIRO1062010_AR-Shop (2)" xfId="6204" xr:uid="{2F9EFCF6-7E95-4B6D-8637-E026F1D6F3C0}"/>
    <cellStyle name="_รายงานภาษีขาย BB 03-2009_TTTIRO1062010_AR-Shop RO10" xfId="6205" xr:uid="{24AF281B-9025-43B5-93F5-DDFEE02FE27F}"/>
    <cellStyle name="_รายงานภาษีขาย BB 03-2009_ใบแนบ ภพ.30-June2010" xfId="6209" xr:uid="{72109E37-22B8-463C-B1C9-30CDEA313675}"/>
    <cellStyle name="_รายงานภาษีขาย BB 03-2009_ยกมา" xfId="6210" xr:uid="{F79D3098-F9DE-49B9-8294-AEF499443941}"/>
    <cellStyle name="_รายงานภาษีขาย BB 03-2009_ยกมา_AR-Shop (2)" xfId="6211" xr:uid="{C243AB8C-810D-455C-A127-C9D43152AFE8}"/>
    <cellStyle name="_รายงานภาษีขาย BB 03-2009_ยกมา_AR-Shop RO10" xfId="6212" xr:uid="{9D82C38E-F62F-4C81-B775-C0DAD47FCEDC}"/>
    <cellStyle name="_รายงานภาษีขาย BB 03-2009_รายงานใบลดหนี้ TI และ ภาษีขาย SS-เดือน มิ.ย. ครั้งที่ 1 (CN_TI_newReceipt_SS_Val_2010_0601-0630)" xfId="6221" xr:uid="{16BB7BEB-2979-45B6-B4DB-B49EE744A0F2}"/>
    <cellStyle name="_รายงานภาษีขาย BB 03-2009_รายงานใบลดหนี้ TI และ ภาษีขาย SS-เดือน มิ.ย. ครั้งที่ 1 (CN_TI_newReceipt_SS_Val_2010_0601-0630)_AR-Shop (2)" xfId="6222" xr:uid="{E942920C-7D6A-4ABF-A3C9-C50042029F50}"/>
    <cellStyle name="_รายงานภาษีขาย BB 03-2009_รายงานใบลดหนี้ TI และ ภาษีขาย SS-เดือน มิ.ย. ครั้งที่ 1 (CN_TI_newReceipt_SS_Val_2010_0601-0630)_AR-Shop RO10" xfId="6223" xr:uid="{A6C4BF26-2F55-466A-BB7E-4BD83E5FAA7F}"/>
    <cellStyle name="_รายงานภาษีขาย BB 03-2009_รายงานใบลดหนี้ TI และ ภาษีขาย SS-เดือน เม.ย. ครั้งที่ 1 (CN_TI_newReceipt_SS_Val_20100402-19)" xfId="6213" xr:uid="{027D2539-35E8-473D-8698-5F00FD0928C1}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6214" xr:uid="{C06C78E8-A209-403C-96D6-47A7393D0F14}"/>
    <cellStyle name="_รายงานภาษีขาย BB 03-2009_รายงานใบลดหนี้ TI และ ภาษีขาย SS-เดือน เม.ย. ครั้งที่ 1 (CN_TI_newReceipt_SS_Val_20100402-19)_AR-Shop (2)" xfId="6215" xr:uid="{D7687000-CFDF-4FAB-81D3-75FB2653A152}"/>
    <cellStyle name="_รายงานภาษีขาย BB 03-2009_รายงานใบลดหนี้ TI และ ภาษีขาย SS-เดือน เม.ย. ครั้งที่ 1 (CN_TI_newReceipt_SS_Val_20100402-19)_AR-Shop RO10" xfId="6216" xr:uid="{32512E07-E912-476E-867C-48A65BD5FE3E}"/>
    <cellStyle name="_รายงานภาษีขาย BB 03-2009_รายงานใบลดหนี้ TI และ ภาษีขาย SS-เดือน เม.ย. ครั้งที่ 2 (CN_TI_newReceipt_SS_Val_2010_0420-0501)" xfId="6217" xr:uid="{13298090-171A-47C2-B7DC-4334C8E10CC2}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6218" xr:uid="{C3DAB8B5-D1A9-4BEF-B9DE-526C19DB4361}"/>
    <cellStyle name="_รายงานภาษีขาย BB 03-2009_รายงานใบลดหนี้ TI และ ภาษีขาย SS-เดือน เม.ย. ครั้งที่ 2 (CN_TI_newReceipt_SS_Val_2010_0420-0501)_AR-Shop (2)" xfId="6219" xr:uid="{3F27E1C5-EF9B-440F-BDA9-FDAAF9E570B4}"/>
    <cellStyle name="_รายงานภาษีขาย BB 03-2009_รายงานใบลดหนี้ TI และ ภาษีขาย SS-เดือน เม.ย. ครั้งที่ 2 (CN_TI_newReceipt_SS_Val_2010_0420-0501)_AR-Shop RO10" xfId="6220" xr:uid="{3FBC1EFD-B777-465C-AE88-8C4A9D6C3C96}"/>
    <cellStyle name="_รายงานภาษีขาย BB 03-2009_โหลดจากระบบ" xfId="6206" xr:uid="{B37D1A7B-3500-4D56-9B81-8CFA3D0AA0F7}"/>
    <cellStyle name="_รายงานภาษีขาย BB 03-2009_โหลดจากระบบ_AR-Shop (2)" xfId="6207" xr:uid="{7F1CD100-98DB-4E01-9E1B-70E5CD605DA3}"/>
    <cellStyle name="_รายงานภาษีขาย BB 03-2009_โหลดจากระบบ_AR-Shop RO10" xfId="6208" xr:uid="{A78315A9-8383-4609-8127-59B7BF78F895}"/>
    <cellStyle name="_รายงานภาษีขายAUG09 " xfId="6224" xr:uid="{92D773C0-E7E1-422C-8B47-67C0A66F8BDB}"/>
    <cellStyle name="_รายงานภาษีขายAUG09 _100%" xfId="6225" xr:uid="{E0E4F35C-7B0A-4BBC-BFF9-D619839E7EAD}"/>
    <cellStyle name="_รายงานภาษีขายAUG09 _100%_AR-Shop (2)" xfId="6226" xr:uid="{0069D80E-7E53-467E-8C03-BBF8255BD881}"/>
    <cellStyle name="_รายงานภาษีขายAUG09 _100%_AR-Shop RO10" xfId="6227" xr:uid="{9E5BB60C-B077-4117-83C4-7A2F15D66D58}"/>
    <cellStyle name="_รายงานภาษีขายAUG09 _201006(95)" xfId="6228" xr:uid="{7611EA9C-FB85-4B4B-ABAF-2B213069EC4C}"/>
    <cellStyle name="_รายงานภาษีขายAUG09 _201006(95)_AR-Shop (2)" xfId="6229" xr:uid="{63CD6838-2F0D-4177-AD1F-B5646BBE83CC}"/>
    <cellStyle name="_รายงานภาษีขายAUG09 _201006(95)_AR-Shop RO10" xfId="6230" xr:uid="{9D04E3AF-FF72-4437-B2DA-5AB87FA7834A}"/>
    <cellStyle name="_รายงานภาษีขายAUG09 _AR-Shop (2)" xfId="6231" xr:uid="{1EEC6DAF-3C71-4AAB-8F0C-CBCDB27B8C72}"/>
    <cellStyle name="_รายงานภาษีขายAUG09 _AR-Shop RO10" xfId="6232" xr:uid="{305D701F-1051-4D1B-A3E0-6D3F84FC7170}"/>
    <cellStyle name="_รายงานภาษีขายAUG09 _Book1" xfId="6233" xr:uid="{B9A2DCBC-FF6A-43FD-A3A0-3D60BEE6AE18}"/>
    <cellStyle name="_รายงานภาษีขายAUG09 _Book1_AR-Shop (2)" xfId="6234" xr:uid="{98CFF273-05C0-4081-8EE0-845B95601905}"/>
    <cellStyle name="_รายงานภาษีขายAUG09 _Book1_AR-Shop RO10" xfId="6235" xr:uid="{0CC3B86F-42A9-4FC7-A38C-112C0BF8AD94}"/>
    <cellStyle name="_รายงานภาษีขายAUG09 _TTTIRO1062010" xfId="6236" xr:uid="{BC5013AB-AB58-4C34-A77C-B11915E5D97A}"/>
    <cellStyle name="_รายงานภาษีขายAUG09 _TTTIRO1062010_AR-Shop (2)" xfId="6237" xr:uid="{DE56D0D4-9B29-4B94-ACEE-E0C988BC8F6B}"/>
    <cellStyle name="_รายงานภาษีขายAUG09 _TTTIRO1062010_AR-Shop RO10" xfId="6238" xr:uid="{CC3217B0-8D9A-48F5-861A-8833E1B530A9}"/>
    <cellStyle name="_รายงานภาษีขายAUG09 _ใบแนบ ภพ.30-June2010" xfId="6242" xr:uid="{14EC8229-9C5F-442A-8080-1EBD65BE8E12}"/>
    <cellStyle name="_รายงานภาษีขายAUG09 _ยกมา" xfId="6243" xr:uid="{683C0D0D-40FD-40A3-95B7-D900126ECAF5}"/>
    <cellStyle name="_รายงานภาษีขายAUG09 _ยกมา_AR-Shop (2)" xfId="6244" xr:uid="{CD6C25F2-C5EA-4BAC-8706-2BB3C92EC2CD}"/>
    <cellStyle name="_รายงานภาษีขายAUG09 _ยกมา_AR-Shop RO10" xfId="6245" xr:uid="{27F9EF34-3022-45AE-914C-584209E45D8D}"/>
    <cellStyle name="_รายงานภาษีขายAUG09 _รายงานใบลดหนี้ TI และ ภาษีขาย SS-เดือน มิ.ย. ครั้งที่ 1 (CN_TI_newReceipt_SS_Val_2010_0601-0630)" xfId="6254" xr:uid="{7E00DB1F-9837-476F-9F51-CDFF929B450F}"/>
    <cellStyle name="_รายงานภาษีขายAUG09 _รายงานใบลดหนี้ TI และ ภาษีขาย SS-เดือน มิ.ย. ครั้งที่ 1 (CN_TI_newReceipt_SS_Val_2010_0601-0630)_AR-Shop (2)" xfId="6255" xr:uid="{8A5DD872-FDEF-43A2-8180-138679615177}"/>
    <cellStyle name="_รายงานภาษีขายAUG09 _รายงานใบลดหนี้ TI และ ภาษีขาย SS-เดือน มิ.ย. ครั้งที่ 1 (CN_TI_newReceipt_SS_Val_2010_0601-0630)_AR-Shop RO10" xfId="6256" xr:uid="{8A98CF53-006E-4ED8-BF95-AF193963BE81}"/>
    <cellStyle name="_รายงานภาษีขายAUG09 _รายงานใบลดหนี้ TI และ ภาษีขาย SS-เดือน เม.ย. ครั้งที่ 1 (CN_TI_newReceipt_SS_Val_20100402-19)" xfId="6246" xr:uid="{C8EE9128-60C3-4A81-AC94-CE3B5863D2FF}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6247" xr:uid="{C3FF9617-2AF4-427B-B62A-945881908DB1}"/>
    <cellStyle name="_รายงานภาษีขายAUG09 _รายงานใบลดหนี้ TI และ ภาษีขาย SS-เดือน เม.ย. ครั้งที่ 1 (CN_TI_newReceipt_SS_Val_20100402-19)_AR-Shop (2)" xfId="6248" xr:uid="{EF25DD58-431A-4A78-BE9A-DB9752E4F87D}"/>
    <cellStyle name="_รายงานภาษีขายAUG09 _รายงานใบลดหนี้ TI และ ภาษีขาย SS-เดือน เม.ย. ครั้งที่ 1 (CN_TI_newReceipt_SS_Val_20100402-19)_AR-Shop RO10" xfId="6249" xr:uid="{A6104D0E-F34C-4F7B-8DA3-149DB2588992}"/>
    <cellStyle name="_รายงานภาษีขายAUG09 _รายงานใบลดหนี้ TI และ ภาษีขาย SS-เดือน เม.ย. ครั้งที่ 2 (CN_TI_newReceipt_SS_Val_2010_0420-0501)" xfId="6250" xr:uid="{B988CBD2-1EB9-4425-B415-88B6C74FF1C2}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6251" xr:uid="{2E2F2F5A-035C-4860-9B27-B9914D68408A}"/>
    <cellStyle name="_รายงานภาษีขายAUG09 _รายงานใบลดหนี้ TI และ ภาษีขาย SS-เดือน เม.ย. ครั้งที่ 2 (CN_TI_newReceipt_SS_Val_2010_0420-0501)_AR-Shop (2)" xfId="6252" xr:uid="{71E1F1BD-5CC1-426B-91C0-D0A7EB9092D3}"/>
    <cellStyle name="_รายงานภาษีขายAUG09 _รายงานใบลดหนี้ TI และ ภาษีขาย SS-เดือน เม.ย. ครั้งที่ 2 (CN_TI_newReceipt_SS_Val_2010_0420-0501)_AR-Shop RO10" xfId="6253" xr:uid="{87B76557-389B-4F90-896A-4E775B3D77B2}"/>
    <cellStyle name="_รายงานภาษีขายAUG09 _โหลดจากระบบ" xfId="6239" xr:uid="{94156749-809A-4C0D-9E71-F39F853327AA}"/>
    <cellStyle name="_รายงานภาษีขายAUG09 _โหลดจากระบบ_AR-Shop (2)" xfId="6240" xr:uid="{814FC3C7-CB64-43FD-B879-BC17E886FEE2}"/>
    <cellStyle name="_รายงานภาษีขายAUG09 _โหลดจากระบบ_AR-Shop RO10" xfId="6241" xr:uid="{9D1D9234-C765-4B0A-9F3F-E41B24828983}"/>
    <cellStyle name="_รายงานภาษีขายFEB" xfId="6257" xr:uid="{49E97FC0-4FA0-41CB-B3B4-C692DD1BF1DA}"/>
    <cellStyle name="_รายงานภาษีขายFEB_100%" xfId="6258" xr:uid="{5A34B188-6471-4F4E-A6B9-26127076EA24}"/>
    <cellStyle name="_รายงานภาษีขายFEB_100%_AR-Shop (2)" xfId="6259" xr:uid="{42561F31-0303-4AE5-8353-52BEDC9EB9E9}"/>
    <cellStyle name="_รายงานภาษีขายFEB_100%_AR-Shop RO10" xfId="6260" xr:uid="{BDA75F69-3A9B-419F-AC36-FBF556CB17EB}"/>
    <cellStyle name="_รายงานภาษีขายFEB_201006(95)" xfId="6261" xr:uid="{911B03C0-7D31-4728-8A81-EDA4594AC75E}"/>
    <cellStyle name="_รายงานภาษีขายFEB_201006(95)_AR-Shop (2)" xfId="6262" xr:uid="{AE1E5C53-BEB0-4758-A052-C9CAA5645D0F}"/>
    <cellStyle name="_รายงานภาษีขายFEB_201006(95)_AR-Shop RO10" xfId="6263" xr:uid="{E71B02BB-D22E-4CEF-9152-B22915BAFD6F}"/>
    <cellStyle name="_รายงานภาษีขายFEB_AR-Shop (2)" xfId="6264" xr:uid="{5AB29FFD-7591-4DDD-A8A1-21892EE07EC5}"/>
    <cellStyle name="_รายงานภาษีขายFEB_AR-Shop RO10" xfId="6265" xr:uid="{C8AC025D-B96C-4966-80BD-D42351DF1F1F}"/>
    <cellStyle name="_รายงานภาษีขายFEB_Book1" xfId="6266" xr:uid="{5E4ADCDD-7C15-461B-BB8E-B61EE793E291}"/>
    <cellStyle name="_รายงานภาษีขายFEB_Book1_AR-Shop (2)" xfId="6267" xr:uid="{7A3FF097-D6A0-4C4A-AFFB-AEBDD7F22176}"/>
    <cellStyle name="_รายงานภาษีขายFEB_Book1_AR-Shop RO10" xfId="6268" xr:uid="{1DF978B7-F25E-4A76-9138-65075B477561}"/>
    <cellStyle name="_รายงานภาษีขายFEB_TTTIRO1062010" xfId="6269" xr:uid="{C175D50D-82FD-4C34-92AA-C56E6C94C5E3}"/>
    <cellStyle name="_รายงานภาษีขายFEB_TTTIRO1062010_AR-Shop (2)" xfId="6270" xr:uid="{2E65317C-A269-4E06-83AF-1FC13E305E6F}"/>
    <cellStyle name="_รายงานภาษีขายFEB_TTTIRO1062010_AR-Shop RO10" xfId="6271" xr:uid="{9635D998-03BC-4100-B2A7-8615BB57D457}"/>
    <cellStyle name="_รายงานภาษีขายFEB_ใบแนบ ภพ.30-June2010" xfId="6275" xr:uid="{2CAEDBF1-CD48-47F8-A02A-0608FF9DB9ED}"/>
    <cellStyle name="_รายงานภาษีขายFEB_ยกมา" xfId="6276" xr:uid="{D6BE0FA9-B0F7-4448-9F90-92DA1BBFCD27}"/>
    <cellStyle name="_รายงานภาษีขายFEB_ยกมา_AR-Shop (2)" xfId="6277" xr:uid="{F90D5461-5C95-4C57-978F-D3B430C3F374}"/>
    <cellStyle name="_รายงานภาษีขายFEB_ยกมา_AR-Shop RO10" xfId="6278" xr:uid="{18931B1A-AE31-4CBD-9BEE-2000EE0E9BFA}"/>
    <cellStyle name="_รายงานภาษีขายFEB_รายงานใบลดหนี้ TI และ ภาษีขาย SS-เดือน มิ.ย. ครั้งที่ 1 (CN_TI_newReceipt_SS_Val_2010_0601-0630)" xfId="6287" xr:uid="{91558AC4-0AD7-4A24-AD4A-4ADE769670B2}"/>
    <cellStyle name="_รายงานภาษีขายFEB_รายงานใบลดหนี้ TI และ ภาษีขาย SS-เดือน มิ.ย. ครั้งที่ 1 (CN_TI_newReceipt_SS_Val_2010_0601-0630)_AR-Shop (2)" xfId="6288" xr:uid="{F5879EAA-7585-49E0-BC97-62F72D1E3144}"/>
    <cellStyle name="_รายงานภาษีขายFEB_รายงานใบลดหนี้ TI และ ภาษีขาย SS-เดือน มิ.ย. ครั้งที่ 1 (CN_TI_newReceipt_SS_Val_2010_0601-0630)_AR-Shop RO10" xfId="6289" xr:uid="{B1B1D94D-D2BB-40AF-B27E-68C2F5DE5464}"/>
    <cellStyle name="_รายงานภาษีขายFEB_รายงานใบลดหนี้ TI และ ภาษีขาย SS-เดือน เม.ย. ครั้งที่ 1 (CN_TI_newReceipt_SS_Val_20100402-19)" xfId="6279" xr:uid="{792D85D2-893F-45C1-B493-5A0706EA08C4}"/>
    <cellStyle name="_รายงานภาษีขายFEB_รายงานใบลดหนี้ TI และ ภาษีขาย SS-เดือน เม.ย. ครั้งที่ 1 (CN_TI_newReceipt_SS_Val_20100402-19)_Aging AR Internet_30 Sep 10" xfId="6280" xr:uid="{C04DC23E-F4BA-4722-921E-AC681595E98A}"/>
    <cellStyle name="_รายงานภาษีขายFEB_รายงานใบลดหนี้ TI และ ภาษีขาย SS-เดือน เม.ย. ครั้งที่ 1 (CN_TI_newReceipt_SS_Val_20100402-19)_AR-Shop (2)" xfId="6281" xr:uid="{12A63496-045D-402E-A624-E7B3CE7AA3AB}"/>
    <cellStyle name="_รายงานภาษีขายFEB_รายงานใบลดหนี้ TI และ ภาษีขาย SS-เดือน เม.ย. ครั้งที่ 1 (CN_TI_newReceipt_SS_Val_20100402-19)_AR-Shop RO10" xfId="6282" xr:uid="{D0AEEC83-1251-4EF0-ACD4-4BC924600AA9}"/>
    <cellStyle name="_รายงานภาษีขายFEB_รายงานใบลดหนี้ TI และ ภาษีขาย SS-เดือน เม.ย. ครั้งที่ 2 (CN_TI_newReceipt_SS_Val_2010_0420-0501)" xfId="6283" xr:uid="{A94A9236-8222-4A54-810F-81AB6DC5B250}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6284" xr:uid="{530201AB-789B-4B1F-B52F-6E9FE06AA96B}"/>
    <cellStyle name="_รายงานภาษีขายFEB_รายงานใบลดหนี้ TI และ ภาษีขาย SS-เดือน เม.ย. ครั้งที่ 2 (CN_TI_newReceipt_SS_Val_2010_0420-0501)_AR-Shop (2)" xfId="6285" xr:uid="{A9AFA326-37D3-4733-AFB7-C89344FC12A7}"/>
    <cellStyle name="_รายงานภาษีขายFEB_รายงานใบลดหนี้ TI และ ภาษีขาย SS-เดือน เม.ย. ครั้งที่ 2 (CN_TI_newReceipt_SS_Val_2010_0420-0501)_AR-Shop RO10" xfId="6286" xr:uid="{E87B2BDC-934D-4370-80A8-3A213ED42005}"/>
    <cellStyle name="_รายงานภาษีขายFEB_โหลดจากระบบ" xfId="6272" xr:uid="{E9CB4A8D-CC2A-43FA-9467-006203C19DDB}"/>
    <cellStyle name="_รายงานภาษีขายFEB_โหลดจากระบบ_AR-Shop (2)" xfId="6273" xr:uid="{14214294-179A-4BEF-A8D3-A35BB58E45AE}"/>
    <cellStyle name="_รายงานภาษีขายFEB_โหลดจากระบบ_AR-Shop RO10" xfId="6274" xr:uid="{6B26B40A-8FAE-4A61-B3FA-6FAD65F64F2C}"/>
    <cellStyle name="_รายงานภาษียื่นรวมสนง.เดือน082009" xfId="6290" xr:uid="{415AE32A-5430-40E6-A363-44E973C4336C}"/>
    <cellStyle name="_รายงานภาษียื่นรวมสนง.เดือน082009_AR-Leased Line at Oct010" xfId="6291" xr:uid="{DC4B457F-FD5A-4D59-951C-70C52CB61050}"/>
    <cellStyle name="_รายงานภาษียื่นรวมสนง.เดือน082009_AR-Leased Line at Sep2010" xfId="6292" xr:uid="{A45DDF9C-E527-4EEC-A532-818194CD6222}"/>
    <cellStyle name="_รายงานภาษียื่นรวมสนง.เดือน082009_AR-Shop (2)" xfId="6293" xr:uid="{161C8C1B-E662-4E9B-8671-0DCFDFA69461}"/>
    <cellStyle name="_รายงานภาษียื่นรวมสนง.เดือน082009_AR-Shop RO10" xfId="6294" xr:uid="{CEFE9C1E-C65F-4DAA-B4DF-A5704CB01279}"/>
    <cellStyle name="_รายงานภาษียื่นรวมสนง.เดือน082009_Summary ro10 bay" xfId="6295" xr:uid="{0AD2D8BE-8BDE-4848-A438-BEC28A0539AA}"/>
    <cellStyle name="_รายงานภาษียื่นรวมสนง.เดือน082009_summary-TTTI100% (triple3)-1" xfId="6296" xr:uid="{2BBD37DB-1AB9-439E-B185-E2578289E219}"/>
    <cellStyle name="_รายงานภาษียื่นรวมสนง.เดือน082009_TTTI 100%_RO1-10" xfId="6297" xr:uid="{2CABF850-FE50-458E-96FC-2A4E1D7FD247}"/>
    <cellStyle name="_รายงานภาษียื่นรวมสนง.เดือน082009_เดือน 052010" xfId="6298" xr:uid="{E9F1449E-1FB9-428F-B754-2C7E1F7B94A4}"/>
    <cellStyle name="_รายงานภาษียื่นรวมสนง.เดือน082009_เดือน 052010_Aging AR Internet_30 Sep 10" xfId="6299" xr:uid="{6C3B51DF-49B1-4EA0-8463-9A663C7988CE}"/>
    <cellStyle name="_รายงานภาษียื่นรวมสนง.เดือน082009_ปรับปรุง Bill-062010" xfId="6300" xr:uid="{C452D9BF-EDAF-4E34-AE5E-6B5695994FC8}"/>
    <cellStyle name="_รายงานภาษียื่นรวมสนง.เดือน082009_ปรับปรุง Bill-062010_Aging AR Internet_30 Sep 10" xfId="6301" xr:uid="{640C41CC-8BBB-4CA2-B09A-166E704368BD}"/>
    <cellStyle name="_รายงานภาษียื่นรวมสนง.เดือน082009_สรุปเช็ค+กระทบ STE. RO10 เดือน มกราคม 54" xfId="6302" xr:uid="{97F96B9F-A12D-46BA-A5BE-DF1238EDA8DA}"/>
    <cellStyle name="_รายนงานถาษี RO 3" xfId="6303" xr:uid="{C591233B-FEB6-4797-A784-135B75496585}"/>
    <cellStyle name="_รายนงานถาษี RO 3_100%" xfId="6304" xr:uid="{8B630F30-D915-465B-81D0-5E21893FB911}"/>
    <cellStyle name="_รายนงานถาษี RO 3_100%_AR-Shop (2)" xfId="6305" xr:uid="{AD877CE5-320B-439A-B762-19B8B0D862BE}"/>
    <cellStyle name="_รายนงานถาษี RO 3_100%_AR-Shop RO10" xfId="6306" xr:uid="{A7C9DB71-54F1-4C45-AA39-5F72AB00CAA6}"/>
    <cellStyle name="_รายนงานถาษี RO 3_201006(95)" xfId="6307" xr:uid="{7EB4D8BD-248E-4477-A8B0-84CEB305A3A6}"/>
    <cellStyle name="_รายนงานถาษี RO 3_201006(95)_AR-Shop (2)" xfId="6308" xr:uid="{A2203B7D-69D6-435A-9026-C59CEF61C31C}"/>
    <cellStyle name="_รายนงานถาษี RO 3_201006(95)_AR-Shop RO10" xfId="6309" xr:uid="{C165F7D9-E07C-4C70-B2A1-4681DC48A10E}"/>
    <cellStyle name="_รายนงานถาษี RO 3_AR-Shop (2)" xfId="6310" xr:uid="{BF9D1872-40DA-4F72-9878-846878378E63}"/>
    <cellStyle name="_รายนงานถาษี RO 3_AR-Shop RO10" xfId="6311" xr:uid="{93120E61-C0B5-49DC-AA50-3A59967AD4FC}"/>
    <cellStyle name="_รายนงานถาษี RO 3_Book1" xfId="6312" xr:uid="{338C2091-56B7-408D-8E53-7D3876E9F2EB}"/>
    <cellStyle name="_รายนงานถาษี RO 3_Book1_AR-Shop (2)" xfId="6313" xr:uid="{031A69B0-76F2-472C-AE18-20153D6620A5}"/>
    <cellStyle name="_รายนงานถาษี RO 3_Book1_AR-Shop RO10" xfId="6314" xr:uid="{8A62EF25-D123-4CCC-94B4-2CC4A4ABD870}"/>
    <cellStyle name="_รายนงานถาษี RO 3_TTTIRO1062010" xfId="6315" xr:uid="{9243DF0E-44C4-43E0-968C-3B6FB58C19D5}"/>
    <cellStyle name="_รายนงานถาษี RO 3_TTTIRO1062010_AR-Shop (2)" xfId="6316" xr:uid="{300416C1-74AD-4807-93AB-6677CD3ED1CE}"/>
    <cellStyle name="_รายนงานถาษี RO 3_TTTIRO1062010_AR-Shop RO10" xfId="6317" xr:uid="{73BE49AC-0F05-46AE-BFDB-FEC534EB3D5D}"/>
    <cellStyle name="_รายนงานถาษี RO 3_ใบแนบ ภพ.30-June2010" xfId="6321" xr:uid="{00AFD3F0-F163-4CA6-B911-28DB352AB2F6}"/>
    <cellStyle name="_รายนงานถาษี RO 3_ยกมา" xfId="6322" xr:uid="{D938573F-8D6E-4ECE-AA80-1A90F7CE0B58}"/>
    <cellStyle name="_รายนงานถาษี RO 3_ยกมา_AR-Shop (2)" xfId="6323" xr:uid="{D96D54A0-D3BA-4D20-926B-75E432A8E7CD}"/>
    <cellStyle name="_รายนงานถาษี RO 3_ยกมา_AR-Shop RO10" xfId="6324" xr:uid="{7066691F-FF25-41BD-BF03-926D47205178}"/>
    <cellStyle name="_รายนงานถาษี RO 3_รายงานใบลดหนี้ TI และ ภาษีขาย SS-เดือน มิ.ย. ครั้งที่ 1 (CN_TI_newReceipt_SS_Val_2010_0601-0630)" xfId="6333" xr:uid="{47C85EC5-1A7D-4140-9EA2-AC1FB1A339CA}"/>
    <cellStyle name="_รายนงานถาษี RO 3_รายงานใบลดหนี้ TI และ ภาษีขาย SS-เดือน มิ.ย. ครั้งที่ 1 (CN_TI_newReceipt_SS_Val_2010_0601-0630)_AR-Shop (2)" xfId="6334" xr:uid="{B168C863-CE5F-472E-8287-9B82A244E60F}"/>
    <cellStyle name="_รายนงานถาษี RO 3_รายงานใบลดหนี้ TI และ ภาษีขาย SS-เดือน มิ.ย. ครั้งที่ 1 (CN_TI_newReceipt_SS_Val_2010_0601-0630)_AR-Shop RO10" xfId="6335" xr:uid="{FCE5B2F8-A251-4D5B-8D14-B66850C51B4C}"/>
    <cellStyle name="_รายนงานถาษี RO 3_รายงานใบลดหนี้ TI และ ภาษีขาย SS-เดือน เม.ย. ครั้งที่ 1 (CN_TI_newReceipt_SS_Val_20100402-19)" xfId="6325" xr:uid="{1F634E2F-5A1E-4BD0-BE14-09CAB7A1A061}"/>
    <cellStyle name="_รายนงานถาษี RO 3_รายงานใบลดหนี้ TI และ ภาษีขาย SS-เดือน เม.ย. ครั้งที่ 1 (CN_TI_newReceipt_SS_Val_20100402-19)_Aging AR Internet_30 Sep 10" xfId="6326" xr:uid="{A7CB6DDA-FD5C-48AC-AAEA-7A7A02C5CBFB}"/>
    <cellStyle name="_รายนงานถาษี RO 3_รายงานใบลดหนี้ TI และ ภาษีขาย SS-เดือน เม.ย. ครั้งที่ 1 (CN_TI_newReceipt_SS_Val_20100402-19)_AR-Shop (2)" xfId="6327" xr:uid="{2B6D2F25-6904-4395-93A8-19AAB15CB6B8}"/>
    <cellStyle name="_รายนงานถาษี RO 3_รายงานใบลดหนี้ TI และ ภาษีขาย SS-เดือน เม.ย. ครั้งที่ 1 (CN_TI_newReceipt_SS_Val_20100402-19)_AR-Shop RO10" xfId="6328" xr:uid="{4463C4A6-076C-4CEA-A720-856C427D7750}"/>
    <cellStyle name="_รายนงานถาษี RO 3_รายงานใบลดหนี้ TI และ ภาษีขาย SS-เดือน เม.ย. ครั้งที่ 2 (CN_TI_newReceipt_SS_Val_2010_0420-0501)" xfId="6329" xr:uid="{9D4F682B-2C8B-4DD3-A0FA-76A3A75ECC6C}"/>
    <cellStyle name="_รายนงานถาษี RO 3_รายงานใบลดหนี้ TI และ ภาษีขาย SS-เดือน เม.ย. ครั้งที่ 2 (CN_TI_newReceipt_SS_Val_2010_0420-0501)_Aging AR Internet_30 Sep 10" xfId="6330" xr:uid="{52EB4575-6E35-49BA-B973-2488B1AA803C}"/>
    <cellStyle name="_รายนงานถาษี RO 3_รายงานใบลดหนี้ TI และ ภาษีขาย SS-เดือน เม.ย. ครั้งที่ 2 (CN_TI_newReceipt_SS_Val_2010_0420-0501)_AR-Shop (2)" xfId="6331" xr:uid="{2BE8C339-041A-4753-9C07-53A4CE447BED}"/>
    <cellStyle name="_รายนงานถาษี RO 3_รายงานใบลดหนี้ TI และ ภาษีขาย SS-เดือน เม.ย. ครั้งที่ 2 (CN_TI_newReceipt_SS_Val_2010_0420-0501)_AR-Shop RO10" xfId="6332" xr:uid="{51C228A1-4C0E-4094-846B-9020F518AA97}"/>
    <cellStyle name="_รายนงานถาษี RO 3_โหลดจากระบบ" xfId="6318" xr:uid="{705A6027-235D-4F08-AE31-19520B94B937}"/>
    <cellStyle name="_รายนงานถาษี RO 3_โหลดจากระบบ_AR-Shop (2)" xfId="6319" xr:uid="{7369A19A-81F6-4AF9-9B9F-2391A8A96F50}"/>
    <cellStyle name="_รายนงานถาษี RO 3_โหลดจากระบบ_AR-Shop RO10" xfId="6320" xr:uid="{4FB1A542-EF4C-47BD-AFD6-2DA886AD2464}"/>
    <cellStyle name="_รายนงานถาษี RO 4" xfId="6336" xr:uid="{3CB8E875-C533-49FB-B1C3-AD8E60192883}"/>
    <cellStyle name="_รายนงานถาษี RO 4_100%" xfId="6337" xr:uid="{1FD4D7B3-7ACC-4DEA-83D5-E53DDEE03455}"/>
    <cellStyle name="_รายนงานถาษี RO 4_100%_AR-Shop (2)" xfId="6338" xr:uid="{6580A652-874A-4527-80F0-D58B3E15B9DC}"/>
    <cellStyle name="_รายนงานถาษี RO 4_100%_AR-Shop RO10" xfId="6339" xr:uid="{29D39626-AA42-4FE7-AF14-EA03C41289A8}"/>
    <cellStyle name="_รายนงานถาษี RO 4_201006(95)" xfId="6340" xr:uid="{DAAE413A-2C02-49E0-925B-8D29D8ADC394}"/>
    <cellStyle name="_รายนงานถาษี RO 4_201006(95)_AR-Shop (2)" xfId="6341" xr:uid="{9FBAFA70-AE83-4815-849D-9355115D2C96}"/>
    <cellStyle name="_รายนงานถาษี RO 4_201006(95)_AR-Shop RO10" xfId="6342" xr:uid="{CB2D6A95-C2B9-413A-A0D1-0A1376A5159A}"/>
    <cellStyle name="_รายนงานถาษี RO 4_AR-Shop (2)" xfId="6343" xr:uid="{D5CB4AD3-B9F2-4A16-9F9A-B552AA34149C}"/>
    <cellStyle name="_รายนงานถาษี RO 4_AR-Shop RO10" xfId="6344" xr:uid="{4C85FBD0-3575-4F9B-9FF3-88FBE894758A}"/>
    <cellStyle name="_รายนงานถาษี RO 4_Book1" xfId="6345" xr:uid="{232296B1-EB39-4029-9172-13EFACC8EF30}"/>
    <cellStyle name="_รายนงานถาษี RO 4_Book1_AR-Shop (2)" xfId="6346" xr:uid="{13E07FD7-806B-4425-93D2-D1B25C9EC9C5}"/>
    <cellStyle name="_รายนงานถาษี RO 4_Book1_AR-Shop RO10" xfId="6347" xr:uid="{64448C9C-CBE0-490E-930E-7DE1EFCC7875}"/>
    <cellStyle name="_รายนงานถาษี RO 4_TTTIRO1062010" xfId="6348" xr:uid="{ADB66ED1-C76D-4DB7-BA27-7514A0F1CB65}"/>
    <cellStyle name="_รายนงานถาษี RO 4_TTTIRO1062010_AR-Shop (2)" xfId="6349" xr:uid="{C34F490B-E018-40D0-A527-1306CBD70D72}"/>
    <cellStyle name="_รายนงานถาษี RO 4_TTTIRO1062010_AR-Shop RO10" xfId="6350" xr:uid="{59817233-A4D9-40F7-A069-B54F052C2D7D}"/>
    <cellStyle name="_รายนงานถาษี RO 4_ใบแนบ ภพ.30-June2010" xfId="6354" xr:uid="{C811AC38-B042-4411-BB92-EFF4D9B7C2F3}"/>
    <cellStyle name="_รายนงานถาษี RO 4_ยกมา" xfId="6355" xr:uid="{9B56CAA9-5C16-4545-94E6-07CCCC7088E9}"/>
    <cellStyle name="_รายนงานถาษี RO 4_ยกมา_AR-Shop (2)" xfId="6356" xr:uid="{23C2D97C-04BF-4F2C-9454-DC2DF92037B0}"/>
    <cellStyle name="_รายนงานถาษี RO 4_ยกมา_AR-Shop RO10" xfId="6357" xr:uid="{AE50FA53-97DD-4BD6-AAD1-1C5167E8DD75}"/>
    <cellStyle name="_รายนงานถาษี RO 4_รายงานใบลดหนี้ TI และ ภาษีขาย SS-เดือน มิ.ย. ครั้งที่ 1 (CN_TI_newReceipt_SS_Val_2010_0601-0630)" xfId="6366" xr:uid="{BF7FAADD-FD64-4896-B775-09415628D0B4}"/>
    <cellStyle name="_รายนงานถาษี RO 4_รายงานใบลดหนี้ TI และ ภาษีขาย SS-เดือน มิ.ย. ครั้งที่ 1 (CN_TI_newReceipt_SS_Val_2010_0601-0630)_AR-Shop (2)" xfId="6367" xr:uid="{1832563A-AC2E-40A2-835E-5994C692CB5A}"/>
    <cellStyle name="_รายนงานถาษี RO 4_รายงานใบลดหนี้ TI และ ภาษีขาย SS-เดือน มิ.ย. ครั้งที่ 1 (CN_TI_newReceipt_SS_Val_2010_0601-0630)_AR-Shop RO10" xfId="6368" xr:uid="{0D6E266D-C58F-405D-89A7-260CBC4502EF}"/>
    <cellStyle name="_รายนงานถาษี RO 4_รายงานใบลดหนี้ TI และ ภาษีขาย SS-เดือน เม.ย. ครั้งที่ 1 (CN_TI_newReceipt_SS_Val_20100402-19)" xfId="6358" xr:uid="{040330B9-3C47-411D-A4D6-A8C4A117052B}"/>
    <cellStyle name="_รายนงานถาษี RO 4_รายงานใบลดหนี้ TI และ ภาษีขาย SS-เดือน เม.ย. ครั้งที่ 1 (CN_TI_newReceipt_SS_Val_20100402-19)_Aging AR Internet_30 Sep 10" xfId="6359" xr:uid="{DAC0F04D-9D97-4F82-A434-0A06BAFAF2C3}"/>
    <cellStyle name="_รายนงานถาษี RO 4_รายงานใบลดหนี้ TI และ ภาษีขาย SS-เดือน เม.ย. ครั้งที่ 1 (CN_TI_newReceipt_SS_Val_20100402-19)_AR-Shop (2)" xfId="6360" xr:uid="{75E70934-5448-472B-A858-FCB5C28BBC29}"/>
    <cellStyle name="_รายนงานถาษี RO 4_รายงานใบลดหนี้ TI และ ภาษีขาย SS-เดือน เม.ย. ครั้งที่ 1 (CN_TI_newReceipt_SS_Val_20100402-19)_AR-Shop RO10" xfId="6361" xr:uid="{53B0CCCB-D37B-48A9-AF21-20DECD17353D}"/>
    <cellStyle name="_รายนงานถาษี RO 4_รายงานใบลดหนี้ TI และ ภาษีขาย SS-เดือน เม.ย. ครั้งที่ 2 (CN_TI_newReceipt_SS_Val_2010_0420-0501)" xfId="6362" xr:uid="{D359D3D2-0CBF-4900-A1CF-C11BA50D50D4}"/>
    <cellStyle name="_รายนงานถาษี RO 4_รายงานใบลดหนี้ TI และ ภาษีขาย SS-เดือน เม.ย. ครั้งที่ 2 (CN_TI_newReceipt_SS_Val_2010_0420-0501)_Aging AR Internet_30 Sep 10" xfId="6363" xr:uid="{15F78FAC-87DA-4F3E-BF93-E73191EAF26C}"/>
    <cellStyle name="_รายนงานถาษี RO 4_รายงานใบลดหนี้ TI และ ภาษีขาย SS-เดือน เม.ย. ครั้งที่ 2 (CN_TI_newReceipt_SS_Val_2010_0420-0501)_AR-Shop (2)" xfId="6364" xr:uid="{30488E92-E240-4273-A15D-400F03089DBB}"/>
    <cellStyle name="_รายนงานถาษี RO 4_รายงานใบลดหนี้ TI และ ภาษีขาย SS-เดือน เม.ย. ครั้งที่ 2 (CN_TI_newReceipt_SS_Val_2010_0420-0501)_AR-Shop RO10" xfId="6365" xr:uid="{BF5BDC0F-10B2-49B9-8A56-5EA8ADFCE917}"/>
    <cellStyle name="_รายนงานถาษี RO 4_โหลดจากระบบ" xfId="6351" xr:uid="{40E01829-F2E4-4AB3-923B-4299B967E0EF}"/>
    <cellStyle name="_รายนงานถาษี RO 4_โหลดจากระบบ_AR-Shop (2)" xfId="6352" xr:uid="{A3201E22-6650-4E88-B8B4-429A39782672}"/>
    <cellStyle name="_รายนงานถาษี RO 4_โหลดจากระบบ_AR-Shop RO10" xfId="6353" xr:uid="{3592A740-2681-44C9-90C8-3D13FCD64A09}"/>
    <cellStyle name="_ให้พี่อุ้ย " xfId="5660" xr:uid="{2A82A05E-BB53-480E-9978-840CD772C6CC}"/>
    <cellStyle name="_ให้พี่อุ้ย  2" xfId="5661" xr:uid="{9A8E5218-F664-45AB-B407-7BF14CCB864B}"/>
    <cellStyle name="_ให้พี่อุ้ย _AR-Leased Line at Oct010" xfId="5662" xr:uid="{1B8B8452-1592-43FA-A15F-ACBC7C37842C}"/>
    <cellStyle name="_ให้พี่อุ้ย _AR-Leased Line at Sep2010" xfId="5663" xr:uid="{1F720C7B-1A73-444F-80A3-0DC9CB72888A}"/>
    <cellStyle name="_ให้พี่อุ้ย _AR-Shop (2)" xfId="5664" xr:uid="{5F1F5B33-F7BF-4E4B-B9F7-B6A9B0BFF447}"/>
    <cellStyle name="_ให้พี่อุ้ย _AR-Shop RO10" xfId="5665" xr:uid="{DB2F7F63-C9EE-4AD5-9F7F-5BCD0645FC37}"/>
    <cellStyle name="_ให้พี่อุ้ย _invoicing Plan_IS 130810" xfId="5666" xr:uid="{BD1852B9-EDD5-471D-ADD7-311BA5F135F7}"/>
    <cellStyle name="_ให้พี่อุ้ย _invoicing Plan_Transport 160810" xfId="5667" xr:uid="{5C594A95-03D8-4D1D-B24E-174A89DE2488}"/>
    <cellStyle name="_ให้พี่อุ้ย _invoicing Plan_Transport 230610 (Ball)" xfId="5668" xr:uid="{EDC309E7-A89F-402D-8084-75BB1A458FC2}"/>
    <cellStyle name="_ให้พี่อุ้ย _Summary ro10 bay" xfId="5669" xr:uid="{8277F62B-EDDA-432A-85E9-394B9CA7B98C}"/>
    <cellStyle name="_ให้พี่อุ้ย _summary-TTTI100% (triple3)-1" xfId="5670" xr:uid="{CE6F0BA3-0EF8-471F-8463-C0244DD3F290}"/>
    <cellStyle name="_ให้พี่อุ้ย _TTTI 100%_RO1-10" xfId="5671" xr:uid="{A3DCBF48-E0E4-444A-B699-0424975EB3A6}"/>
    <cellStyle name="_ให้พี่อุ้ย _เดือน 052010" xfId="5672" xr:uid="{005EAFB2-7881-4B31-A31D-8009329702CC}"/>
    <cellStyle name="_ให้พี่อุ้ย _เดือน 052010_Aging AR Internet_30 Sep 10" xfId="5673" xr:uid="{218A0802-D9FA-41F4-864D-371CA5AD1B10}"/>
    <cellStyle name="_ให้พี่อุ้ย _เดือน 072010" xfId="5674" xr:uid="{62AABE51-E3F1-4BDC-BFA7-BC5CE2961858}"/>
    <cellStyle name="_ให้พี่อุ้ย _เดือน 072010_Aging AR Internet_30 Sep 10" xfId="5675" xr:uid="{4F10AE29-BCAD-4432-9426-41F3CCFF13DD}"/>
    <cellStyle name="_ให้พี่อุ้ย _เดือน 082010" xfId="5676" xr:uid="{B94326F8-6434-4C2A-A76F-EF85A1AF612C}"/>
    <cellStyle name="_ให้พี่อุ้ย _เดือน 082010_Aging AR Internet_30 Sep 10" xfId="5677" xr:uid="{B06E84E6-6BB2-47BC-B05A-9FC7C3E37643}"/>
    <cellStyle name="_ให้พี่อุ้ย _เดือน 092010" xfId="5678" xr:uid="{C3FDD30C-B188-4ED8-99B2-6DAED67297BD}"/>
    <cellStyle name="_ให้พี่อุ้ย _เดือน 092010_Aging AR Internet_30 Sep 10" xfId="5679" xr:uid="{13AEA966-8CBD-47DF-9A83-D79E91862ADA}"/>
    <cellStyle name="_ให้พี่อุ้ย _เดือน 102010" xfId="5680" xr:uid="{75E93F82-394B-4A56-B2F3-6DB943BA3525}"/>
    <cellStyle name="_ให้พี่อุ้ย _ปรับปรุง Bill-062010" xfId="5681" xr:uid="{8AE42E19-4E71-48F8-95EB-9829A974850E}"/>
    <cellStyle name="_ให้พี่อุ้ย _ปรับปรุง Bill-062010_Aging AR Internet_30 Sep 10" xfId="5682" xr:uid="{1E0A4B13-E136-46C9-9E62-A80881E36B9D}"/>
    <cellStyle name="_ให้พี่อุ้ย _สรุปเช็ค+กระทบ STE. RO10 เดือน มกราคม 54" xfId="5683" xr:uid="{6CC7CAE2-EB3C-4706-B2C9-3821FBC82255}"/>
    <cellStyle name="_排队机单板清单050508" xfId="6369" xr:uid="{FBD1C810-807E-4818-BD4C-0016E879C6B9}"/>
    <cellStyle name="_排队机单板清单050508 2" xfId="6370" xr:uid="{BB07E62B-55C1-4F39-B065-0EA9D4D1FE95}"/>
    <cellStyle name="_数据业务机柜配置大全051020" xfId="6371" xr:uid="{A76A157E-4BC1-4977-9985-1BAE04A1AF6A}"/>
    <cellStyle name="_数据业务机柜配置大全051020 2" xfId="6372" xr:uid="{77B6DB27-20E7-43ED-8B93-8FB76B9E0563}"/>
    <cellStyle name="_模板" xfId="6373" xr:uid="{103B3BB4-8328-4352-ABA1-63CE9033ED5E}"/>
    <cellStyle name="_模板 10" xfId="6374" xr:uid="{0476DA70-CB82-4D84-8269-D8899F7AF190}"/>
    <cellStyle name="_模板 11" xfId="6375" xr:uid="{8C685C45-B226-4DAF-8AA1-FC4C37283392}"/>
    <cellStyle name="_模板 12" xfId="6376" xr:uid="{2BAC73AE-AFA5-45EA-ABF1-BE4775A8806F}"/>
    <cellStyle name="_模板 13" xfId="6377" xr:uid="{27A38E08-4EAE-4964-8E0C-703571D68331}"/>
    <cellStyle name="_模板 14" xfId="6378" xr:uid="{0C4FD2A4-8F53-462A-B0FA-BC40A06E0992}"/>
    <cellStyle name="_模板 15" xfId="6379" xr:uid="{7A5B079E-FACB-41E6-91FF-76FEA0D1EDBA}"/>
    <cellStyle name="_模板 16" xfId="6380" xr:uid="{E98C3478-A309-4802-9A7A-BA46BEC572A4}"/>
    <cellStyle name="_模板 17" xfId="6381" xr:uid="{CDC47F04-FEE6-459E-AEB5-666E7B64F48A}"/>
    <cellStyle name="_模板 18" xfId="6382" xr:uid="{79C5674E-FDD4-4701-B84C-AEA05DBDE021}"/>
    <cellStyle name="_模板 19" xfId="6383" xr:uid="{6B900968-1D24-4FCA-8C31-5E40523B012D}"/>
    <cellStyle name="_模板 2" xfId="6384" xr:uid="{1B887E60-C184-470C-9817-E2FB1D34168E}"/>
    <cellStyle name="_模板 2 2" xfId="6385" xr:uid="{5142DA16-3D12-45B5-92A6-B8B6E4F697A5}"/>
    <cellStyle name="_模板 2 3" xfId="6386" xr:uid="{C4BFB7B3-1C64-4760-A37D-FA4EEEE30737}"/>
    <cellStyle name="_模板 20" xfId="6387" xr:uid="{A8F8246A-B1E6-4213-AD4A-E2F35CF25ED8}"/>
    <cellStyle name="_模板 21" xfId="6388" xr:uid="{87C2F849-2D33-4AC2-8A60-BAEEC19862CA}"/>
    <cellStyle name="_模板 22" xfId="6389" xr:uid="{57EF06E9-FF83-42AB-9224-5F044F38534B}"/>
    <cellStyle name="_模板 23" xfId="6390" xr:uid="{A1C512AC-BD07-4F87-8343-0D79C7A831E0}"/>
    <cellStyle name="_模板 24" xfId="6391" xr:uid="{3AB2CCF5-5C1E-46AC-BDFE-ED68683CDBF1}"/>
    <cellStyle name="_模板 3" xfId="6392" xr:uid="{3F5E49D0-C198-4628-873A-B779A30323F7}"/>
    <cellStyle name="_模板 3 2" xfId="6393" xr:uid="{CACE0EE0-C20D-40FE-BE79-48245B8CDD14}"/>
    <cellStyle name="_模板 4" xfId="6394" xr:uid="{91305E5C-8EED-494D-BE98-E21568E11B35}"/>
    <cellStyle name="_模板 5" xfId="6395" xr:uid="{0E2B5463-ACF5-41D0-B1B3-AD73AF10A5CD}"/>
    <cellStyle name="_模板 6" xfId="6396" xr:uid="{FB25A8FD-088D-4C93-9719-BB94EB0CD35D}"/>
    <cellStyle name="_模板 7" xfId="6397" xr:uid="{192671F9-5F48-4A1B-A3EC-5286303525C9}"/>
    <cellStyle name="_模板 8" xfId="6398" xr:uid="{BFE75639-4BAF-40FC-9D77-A5FE25FF0CA3}"/>
    <cellStyle name="_模板 9" xfId="6399" xr:uid="{A1239DFC-5133-417C-A2F4-25725E0678E1}"/>
    <cellStyle name="_模板_(11)unrealised ex.rate" xfId="6400" xr:uid="{89D68FAE-BAC7-476D-A0B5-53928DAB9AFE}"/>
    <cellStyle name="_模板_(11)unrealised ex.rate 2" xfId="6401" xr:uid="{7C841FAF-9819-4AB0-B271-3D9389CA817F}"/>
    <cellStyle name="_模板_(11)unrealised ex.rate 3" xfId="6402" xr:uid="{7CD717FE-B0AB-40AD-A4AF-E8D7DC7D319C}"/>
    <cellStyle name="_模板_(11)unrealised ex.rate 4" xfId="6403" xr:uid="{B280E006-CA44-426B-AA05-97649F8A7DC5}"/>
    <cellStyle name="_模板_(11)unrealised ex.rate 5" xfId="6404" xr:uid="{279BDB24-F3E5-477E-B7FB-C69B7DA7D7BB}"/>
    <cellStyle name="_模板_(11)unrealised ex.rate_(2)Sum of cash&amp;cash equipvalent" xfId="6405" xr:uid="{9017719D-9FBA-4B1F-8ADF-8862DCE7C0A7}"/>
    <cellStyle name="_模板_(11)unrealised ex.rate_(2)Sum of cash&amp;cash equipvalent 2" xfId="6406" xr:uid="{5B6F51FE-D5BF-4F1E-9974-D31F4809120C}"/>
    <cellStyle name="_模板_(11)unrealised ex.rate_(2)Sum of cash&amp;cash equipvalent 3" xfId="6407" xr:uid="{4B3B91E7-E062-4833-95B4-47D8FB2EEF1B}"/>
    <cellStyle name="_模板_(11)unrealised ex.rate_(2)Sum of cash&amp;cash equipvalent 4" xfId="6408" xr:uid="{AAB307BC-1021-40C8-9F8F-36A08199CF87}"/>
    <cellStyle name="_模板_(11)unrealised ex.rate_(2)Sum of cash&amp;cash equipvalent 5" xfId="6409" xr:uid="{CADC8260-E013-4995-B428-A4CA226C7CF1}"/>
    <cellStyle name="_模板_(11)unrealised ex.rate_(3)Aging AR" xfId="6410" xr:uid="{55D0738D-53FD-4833-9AD6-9FD3583C2F1C}"/>
    <cellStyle name="_模板_(11)unrealised ex.rate_(3)Aging AR 2" xfId="6411" xr:uid="{FC5C3B22-65E5-4BCE-BCC0-7DBBCE225BE7}"/>
    <cellStyle name="_模板_(11)unrealised ex.rate_(3)Aging AR 3" xfId="6412" xr:uid="{A8D7E2C2-2531-4C80-B1C6-AED5678CB036}"/>
    <cellStyle name="_模板_(11)unrealised ex.rate_(3)Aging AR 4" xfId="6413" xr:uid="{1CEF7332-1C90-4DA3-B341-FA36EBE47202}"/>
    <cellStyle name="_模板_(11)unrealised ex.rate_(3)Aging AR 5" xfId="6414" xr:uid="{FBC1D9C3-8769-4B56-84F5-1AE0491B6F30}"/>
    <cellStyle name="_模板_(12) Detail cash flow" xfId="6415" xr:uid="{1D1B7EA8-1BFD-468B-A59A-C41611628AB7}"/>
    <cellStyle name="_模板_(3)Selling and admin Q2_Y2009" xfId="6416" xr:uid="{ABDE6FC1-5EAC-4277-87BF-D44787F57086}"/>
    <cellStyle name="_模板_(3)Selling and admin Q2_Y2009 2" xfId="6417" xr:uid="{AADCC347-169A-4B7E-91BA-76A17639E96C}"/>
    <cellStyle name="_模板_(3)Selling and admin Q2_Y2009_2010_JAS Group_R3_Expenses by nature 2009" xfId="6418" xr:uid="{06054AB7-8391-4F4F-A04E-F03015E73266}"/>
    <cellStyle name="_模板_(3)Selling and admin Q2_Y2009_Q209_J027_Note group R3" xfId="6419" xr:uid="{D5AFF4D1-9D37-4538-8B9A-936D7733E1C1}"/>
    <cellStyle name="_模板_(3)Selling and admin Q2_Y2009_Q209_J027_Note group R3 2" xfId="6420" xr:uid="{55DDD2BD-0224-4354-86F1-8792C324633B}"/>
    <cellStyle name="_模板_(3)Selling and admin Q2_Y2009_Q209_J027_Note group R3_2010_JAS Group_R3_Expenses by nature 2009" xfId="6421" xr:uid="{7695669A-2213-4E02-96F5-359E6BD4FDB7}"/>
    <cellStyle name="_模板_2008Q1_JI Group - Note R11" xfId="6422" xr:uid="{16E00B66-4A6C-44D4-B16E-BBDC6F68DE56}"/>
    <cellStyle name="_模板_2008Q1_JI Group - Note R11 2" xfId="6423" xr:uid="{C902DF11-0960-4BC1-8AAF-ADDC948618B0}"/>
    <cellStyle name="_模板_2008Q1_JI Group - Note R11 3" xfId="6424" xr:uid="{98013D5E-BAEE-4096-A640-02AC3A94A5A8}"/>
    <cellStyle name="_模板_2008Q1_JI Group - Note R11_(11)unrealised ex.rate" xfId="6425" xr:uid="{CE7F732E-EC5C-4B95-AA27-75514198272D}"/>
    <cellStyle name="_模板_2008Q1_JI Group - Note R11_(11)unrealised ex.rate 2" xfId="6426" xr:uid="{2C345675-3BF5-4083-A2D5-5FB9AD17B5EB}"/>
    <cellStyle name="_模板_2008Q1_JI Group - Note R11_(11)unrealised ex.rate 3" xfId="6427" xr:uid="{08E63C4C-93E4-4C88-9403-9516292F422A}"/>
    <cellStyle name="_模板_2008Q1_JI Group - Note R11_(11)unrealised ex.rate 4" xfId="6428" xr:uid="{6AFC2654-06AD-4649-8DC4-68E949C9AB7A}"/>
    <cellStyle name="_模板_2008Q1_JI Group - Note R11_(11)unrealised ex.rate 5" xfId="6429" xr:uid="{C3736B76-2247-43AE-A966-1E372AEAE5E9}"/>
    <cellStyle name="_模板_2008Q1_JI Group - Note R11_(11)unrealised ex.rate_(2)Sum of cash&amp;cash equipvalent" xfId="6430" xr:uid="{CDF54496-FA15-4772-8615-A8145D137649}"/>
    <cellStyle name="_模板_2008Q1_JI Group - Note R11_(11)unrealised ex.rate_(2)Sum of cash&amp;cash equipvalent 2" xfId="6431" xr:uid="{95031648-DA7D-4E02-AE43-5969304F6ED6}"/>
    <cellStyle name="_模板_2008Q1_JI Group - Note R11_(11)unrealised ex.rate_(2)Sum of cash&amp;cash equipvalent 3" xfId="6432" xr:uid="{3C258CE6-9493-4643-9E8D-A961BD4FCF99}"/>
    <cellStyle name="_模板_2008Q1_JI Group - Note R11_(11)unrealised ex.rate_(2)Sum of cash&amp;cash equipvalent 4" xfId="6433" xr:uid="{3E68EB8E-AC93-4D70-B29F-C348DB6377A6}"/>
    <cellStyle name="_模板_2008Q1_JI Group - Note R11_(11)unrealised ex.rate_(2)Sum of cash&amp;cash equipvalent 5" xfId="6434" xr:uid="{E0F7504E-B5DB-4F7F-8F7D-1633C9A5A9EA}"/>
    <cellStyle name="_模板_2008Q1_JI Group - Note R11_(11)unrealised ex.rate_(3)Aging AR" xfId="6435" xr:uid="{D43AFF6F-AB27-40BC-AAE4-615D8DAF6FA9}"/>
    <cellStyle name="_模板_2008Q1_JI Group - Note R11_(11)unrealised ex.rate_(3)Aging AR 2" xfId="6436" xr:uid="{D6424E50-337F-4F43-BD65-59E24542BB4F}"/>
    <cellStyle name="_模板_2008Q1_JI Group - Note R11_(11)unrealised ex.rate_(3)Aging AR 3" xfId="6437" xr:uid="{C9253CAA-B185-4823-9C1E-3E8CAED8AC46}"/>
    <cellStyle name="_模板_2008Q1_JI Group - Note R11_(11)unrealised ex.rate_(3)Aging AR 4" xfId="6438" xr:uid="{D0219658-CE28-4ACF-80B4-DEAF284A3EC3}"/>
    <cellStyle name="_模板_2008Q1_JI Group - Note R11_(11)unrealised ex.rate_(3)Aging AR 5" xfId="6439" xr:uid="{F158D769-C4A8-4491-96D6-860B1C2D0AC7}"/>
    <cellStyle name="_模板_2008Q1_JI Group - Note R11_(12) Detail cash flow" xfId="6440" xr:uid="{DDE0EE76-DD9A-4524-A112-F1D1A394AE69}"/>
    <cellStyle name="_模板_2008Q1_JI Group - Note R11_(3)Selling and admin Q2_Y2009" xfId="6441" xr:uid="{994CA733-C179-42D1-98F7-5B89E2ABDB68}"/>
    <cellStyle name="_模板_2008Q1_JI Group - Note R11_(3)Selling and admin Q2_Y2009 2" xfId="6442" xr:uid="{D2E97B88-D843-41F8-A7AA-415CE8529CDD}"/>
    <cellStyle name="_模板_2008Q1_JI Group - Note R11_(3)Selling and admin Q2_Y2009_2010_JAS Group_R3_Expenses by nature 2009" xfId="6443" xr:uid="{0A5ADCB5-3717-4503-966E-A3EDCF382765}"/>
    <cellStyle name="_模板_2008Q1_JI Group - Note R11_(3)Selling and admin Q2_Y2009_Q209_J027_Note group R3" xfId="6444" xr:uid="{21D769D7-7E81-4920-953E-C72790C89655}"/>
    <cellStyle name="_模板_2008Q1_JI Group - Note R11_(3)Selling and admin Q2_Y2009_Q209_J027_Note group R3 2" xfId="6445" xr:uid="{CA076819-3DEF-496E-9F16-EF1102505D9D}"/>
    <cellStyle name="_模板_2008Q1_JI Group - Note R11_(3)Selling and admin Q2_Y2009_Q209_J027_Note group R3_2010_JAS Group_R3_Expenses by nature 2009" xfId="6446" xr:uid="{30042F0E-685A-4166-9D84-E68B17DDB44F}"/>
    <cellStyle name="_模板_2008Q1_JI Group - Note R11_2010_Q3_TTT I_Note R3." xfId="6447" xr:uid="{5FC09782-1D01-4B38-99CF-B0C9E46530CF}"/>
    <cellStyle name="_模板_2008Q1_JI Group - Note R11_2010_Q4_TTT I_Note R3" xfId="6448" xr:uid="{AEA143E8-5369-4394-BC88-2AB8A3FF89D1}"/>
    <cellStyle name="_模板_2008Q1_JI Group - Note R11_detail cash flow" xfId="6449" xr:uid="{5086CBA3-95AB-4A99-BF37-9853DB2190FD}"/>
    <cellStyle name="_模板_2008Q1_JI Group - Note R11_detail cash flow 2" xfId="6450" xr:uid="{88296BE5-4E90-4940-914E-589E4229FAF1}"/>
    <cellStyle name="_模板_2008Q1_JI Group - Note R11_Note unrealized (update)" xfId="6451" xr:uid="{6BE65C82-D9EC-411E-B77B-26CD350BB206}"/>
    <cellStyle name="_模板_2008Q1_JI Group - Note R11_Note unrealized (update) 2" xfId="6452" xr:uid="{980E4208-B24C-41FE-BEDF-638DC63FB2AF}"/>
    <cellStyle name="_模板_2008Q1_JI Group - Note R11_Note unrealized (update) 3" xfId="6453" xr:uid="{B1FD4487-060A-4A99-8FDF-E8FD97A2240E}"/>
    <cellStyle name="_模板_2008Q1_JI Group - Note R11_Note unrealized (update)_JTS_Note R1_Q2Y2010" xfId="6454" xr:uid="{558E11E8-84CC-49B9-B033-E44A63AEC804}"/>
    <cellStyle name="_模板_2008Q1_JI Group - Note R11_Note unrealized (update)_JTS_Note R1_Q2Y2010 2" xfId="6455" xr:uid="{DEF8388B-94A5-4BBA-A7BF-4736D5D97494}"/>
    <cellStyle name="_模板_2008Q1_JI Group - Note R11_Note unrealized (update)_Note_R1_Aging_Q2_11" xfId="6456" xr:uid="{A4AFCFA9-0740-4203-89E7-E0E7A62385E3}"/>
    <cellStyle name="_模板_2008Q1_JI Group - Note R11_Note unrealized (update)_Note_R1_Aging_Q2_11 2" xfId="6457" xr:uid="{8219E078-3F32-4FC4-8509-0D8CC8FD0DE3}"/>
    <cellStyle name="_模板_2008Q1_JI Group - Note R11_Note unrealized (update)_Note_R1_Aging_Q3_11" xfId="6458" xr:uid="{E7A869FC-4622-4528-8498-5255D2713502}"/>
    <cellStyle name="_模板_2008Q1_JI Group - Note R11_Note unrealized (update)_Note_R1_Aging_Q4" xfId="6459" xr:uid="{4A9CBFBD-EA88-48F9-B77A-D7B56DB0E881}"/>
    <cellStyle name="_模板_2008Q1_JI Group - Note R11_Note unrealized (update)_Note_R1_Aging_Q4 2" xfId="6460" xr:uid="{2A0F0CD3-F828-4109-8D19-CBCDC4DD825A}"/>
    <cellStyle name="_模板_2008Q1_JI Group - Note R11_Note unrealized (update)_Q210_J032_Note R1_Unrealised" xfId="6461" xr:uid="{574F87D7-4094-42B2-A87B-5227062BB675}"/>
    <cellStyle name="_模板_2008Q1_JI Group - Note R11_Note unrealized (update)_Q210_J032_Note R1_Unrealised 2" xfId="6462" xr:uid="{69377BFD-A47E-4AE8-888B-F2E4E7E5F072}"/>
    <cellStyle name="_模板_2008Q1_JI Group - Note R11_Note_Cash&amp;Cash equivalent" xfId="6463" xr:uid="{6960E7EC-B357-4865-AA61-CBE6CD39AF50}"/>
    <cellStyle name="_模板_2008Q1_JI Group - Note R11_Q1_09_JAS Group_Note R2" xfId="6464" xr:uid="{D7CD5260-405A-45E0-A9A4-4EE487A5FB44}"/>
    <cellStyle name="_模板_2008Q1_JI Group - Note R11_Q209_J027_Note group R2" xfId="6465" xr:uid="{C68587A1-351A-4B8E-BFF8-9BA31EBDF620}"/>
    <cellStyle name="_模板_2008Q1_JI Group - Note R11_Q2-2010_TTT I_Note R3" xfId="6466" xr:uid="{4B6D28EB-E722-4513-90A4-B024198F54FF}"/>
    <cellStyle name="_模板_2008Q1_JI Group - Note R11_Q309_J032_Note R1_Audit (2)" xfId="6467" xr:uid="{50010CF6-6C96-444A-B960-10030CF0B589}"/>
    <cellStyle name="_模板_2008Q1_JI Group - Note R11_Q309_J032_Note R1_Audit (2) 2" xfId="6468" xr:uid="{B0337CB1-3361-43D8-B69F-5135B2947022}"/>
    <cellStyle name="_模板_2008Q1_JI Group - Note R11_Q309_J032_Note R1_Audit (2) 3" xfId="6469" xr:uid="{60D9CD28-3F6F-4A27-BF6A-40FC90CCC9EE}"/>
    <cellStyle name="_模板_2008Q1_JI Group - Note R11_Q309_J032_Note R1_Audit (2)_JTS_Note R1_Q2Y2010" xfId="6470" xr:uid="{D8FEB10C-D930-4B79-84AA-D0C6D34CF7CF}"/>
    <cellStyle name="_模板_2008Q1_JI Group - Note R11_Q309_J032_Note R1_Audit (2)_JTS_Note R1_Q2Y2010 2" xfId="6471" xr:uid="{76F7E1CC-E220-4004-BBFE-07E7B27C30D2}"/>
    <cellStyle name="_模板_2008Q1_JI Group - Note R11_Q309_J032_Note R1_Audit (2)_Note_R1_Aging_Q2_11" xfId="6472" xr:uid="{A98807EA-C3F7-42D4-8C90-499AFDC3C813}"/>
    <cellStyle name="_模板_2008Q1_JI Group - Note R11_Q309_J032_Note R1_Audit (2)_Note_R1_Aging_Q2_11 2" xfId="6473" xr:uid="{C867907F-8EC3-428F-B4A3-F577C9424004}"/>
    <cellStyle name="_模板_2008Q1_JI Group - Note R11_Q309_J032_Note R1_Audit (2)_Note_R1_Aging_Q3_11" xfId="6474" xr:uid="{90F8F22F-FA12-40BA-A645-ED4FDAFB34C6}"/>
    <cellStyle name="_模板_2008Q1_JI Group - Note R11_Q309_J032_Note R1_Audit (2)_Note_R1_Aging_Q4" xfId="6475" xr:uid="{6234653D-E4B6-461F-B185-AC44EBD2A944}"/>
    <cellStyle name="_模板_2008Q1_JI Group - Note R11_Q309_J032_Note R1_Audit (2)_Note_R1_Aging_Q4 2" xfId="6476" xr:uid="{3A0D2F34-24F6-4778-A19C-3FE3CFF40DCB}"/>
    <cellStyle name="_模板_2008Q1_JI Group - Note R11_Q309_J032_Note R1_Audit (2)_Q210_J032_Note R1_Unrealised" xfId="6477" xr:uid="{BDFA01EC-ADC3-4528-810D-2075168CE30E}"/>
    <cellStyle name="_模板_2008Q1_JI Group - Note R11_Q309_J032_Note R1_Audit (2)_Q210_J032_Note R1_Unrealised 2" xfId="6478" xr:uid="{23B857D2-139F-4638-A665-0503441C4486}"/>
    <cellStyle name="_模板_2008Q2_JIG_Note R11" xfId="6479" xr:uid="{EF0FBDDC-AFFA-4490-9AB3-EF204C06FA87}"/>
    <cellStyle name="_模板_2008Q3- J027 - JI Group - Note R1" xfId="6480" xr:uid="{94F05AB3-FE5F-4E28-B1D0-5C767D48539C}"/>
    <cellStyle name="_模板_2008Q3- J027 - JI Group - Note R1 2" xfId="6481" xr:uid="{994F61E0-2472-4CD9-B419-9B960FBA1D71}"/>
    <cellStyle name="_模板_2008Q3- J027 - JI Group - Note R1_Q1_09_JAS Group_Note R2" xfId="6482" xr:uid="{844F8150-8C91-4971-B2EE-A43A6561735C}"/>
    <cellStyle name="_模板_2008Q3- J027 - JI Group - Note R1_Q209_J027_Note group R2" xfId="6483" xr:uid="{18BA2A42-4EED-447D-8B33-B8990A9ED1C1}"/>
    <cellStyle name="_模板_2010_Q3_TTT I_Note R3." xfId="6484" xr:uid="{9D7D1573-83C6-4D93-8986-4A320179B85C}"/>
    <cellStyle name="_模板_2010_Q4_TTT I_Note R3" xfId="6485" xr:uid="{D82EC019-2215-4C1E-9AFB-8FEADBF15937}"/>
    <cellStyle name="_模板_3-TTTBB Budget 2010 to Dept (2)" xfId="6486" xr:uid="{47B6AA2A-CD65-4EF8-B41F-53C820AF0B2C}"/>
    <cellStyle name="_模板_BS (T)" xfId="6487" xr:uid="{DAB6FDB3-495B-4CDC-8426-2E23EA7EF703}"/>
    <cellStyle name="_模板_detail cash flow" xfId="6488" xr:uid="{34A70914-FE97-4E84-A266-445F2B5C9533}"/>
    <cellStyle name="_模板_detail cash flow 2" xfId="6489" xr:uid="{EC4B811D-D128-4CE0-AD6F-5650A6E062E3}"/>
    <cellStyle name="_模板_Movement CIP" xfId="6490" xr:uid="{9F1823AB-AA28-478E-83D1-27973AABC12A}"/>
    <cellStyle name="_模板_Note unrealized (update)" xfId="6491" xr:uid="{6C74E836-D591-4BD2-A8C4-2E9478CF4BFE}"/>
    <cellStyle name="_模板_Note unrealized (update) 2" xfId="6492" xr:uid="{B30573B6-4A5B-4562-9663-88E263CF375C}"/>
    <cellStyle name="_模板_Note unrealized (update) 3" xfId="6493" xr:uid="{B3AD3CF4-2F95-4FD7-9B16-0CF6AFA8BF8C}"/>
    <cellStyle name="_模板_Note unrealized (update)_JTS_Note R1_Q2Y2010" xfId="6494" xr:uid="{E56844D1-AD4B-4C0F-B352-7F581FA4187B}"/>
    <cellStyle name="_模板_Note unrealized (update)_JTS_Note R1_Q2Y2010 2" xfId="6495" xr:uid="{F6A1788D-5876-450E-B430-0BB47738C26A}"/>
    <cellStyle name="_模板_Note unrealized (update)_Note_R1_Aging_Q2_11" xfId="6496" xr:uid="{D9D68EC8-1930-48E0-882B-63A69C56D2E4}"/>
    <cellStyle name="_模板_Note unrealized (update)_Note_R1_Aging_Q2_11 2" xfId="6497" xr:uid="{E676F35B-9585-4F2F-A408-D0AA1B815AF4}"/>
    <cellStyle name="_模板_Note unrealized (update)_Note_R1_Aging_Q3_11" xfId="6498" xr:uid="{5A883FB5-55C8-401A-BABB-551EC65409E4}"/>
    <cellStyle name="_模板_Note unrealized (update)_Note_R1_Aging_Q4" xfId="6499" xr:uid="{A1B66784-3514-4256-B539-E0F5363438E7}"/>
    <cellStyle name="_模板_Note unrealized (update)_Note_R1_Aging_Q4 2" xfId="6500" xr:uid="{329B8643-FFC2-4B79-8F4D-A256D129FC90}"/>
    <cellStyle name="_模板_Note unrealized (update)_Q210_J032_Note R1_Unrealised" xfId="6501" xr:uid="{98B967DA-A154-432E-A3FB-F006C9737069}"/>
    <cellStyle name="_模板_Note unrealized (update)_Q210_J032_Note R1_Unrealised 2" xfId="6502" xr:uid="{B0C0DDB5-DF88-4676-AB4E-73766DD61AF6}"/>
    <cellStyle name="_模板_Note_Cash&amp;Cash equivalent" xfId="6503" xr:uid="{D4518273-9A8F-4617-A05F-D8A3CBCAD31D}"/>
    <cellStyle name="_模板_only" xfId="6504" xr:uid="{EEA3D90D-7225-4460-BFF1-97A64816DF20}"/>
    <cellStyle name="_模板_PL" xfId="6505" xr:uid="{E9A1C268-C3E4-457D-94AD-510C8ED97257}"/>
    <cellStyle name="_模板_Q1 2008 - J027 - cash flow conso - WP" xfId="6506" xr:uid="{905B9066-B832-4B39-A325-F94A49BBD0CD}"/>
    <cellStyle name="_模板_Q1 2008 - J027 - cash flow conso - WP 2" xfId="6507" xr:uid="{2D2E7F86-036E-48EB-9903-1835FCB0568A}"/>
    <cellStyle name="_模板_Q1 2008 - J027 - cash flow conso - WP 3" xfId="6508" xr:uid="{045A15FC-A4D9-4E34-9D13-35E61DA99514}"/>
    <cellStyle name="_模板_Q1 2008 - J027 - cash flow conso - WP_(11)unrealised ex.rate" xfId="6509" xr:uid="{10516529-F867-4EF7-A2F2-EEECFE2FB7D5}"/>
    <cellStyle name="_模板_Q1 2008 - J027 - cash flow conso - WP_(11)unrealised ex.rate 2" xfId="6510" xr:uid="{2634877C-FCDD-489E-BB9B-C676FA30CBB6}"/>
    <cellStyle name="_模板_Q1 2008 - J027 - cash flow conso - WP_(11)unrealised ex.rate 3" xfId="6511" xr:uid="{92012AF1-6EF0-412C-A81E-9EC7148E373D}"/>
    <cellStyle name="_模板_Q1 2008 - J027 - cash flow conso - WP_(11)unrealised ex.rate 4" xfId="6512" xr:uid="{86F03877-FA72-49FF-804D-A212EABFB23F}"/>
    <cellStyle name="_模板_Q1 2008 - J027 - cash flow conso - WP_(11)unrealised ex.rate 5" xfId="6513" xr:uid="{B899290C-176B-4AAB-8FD7-4B8FDB0A6C7A}"/>
    <cellStyle name="_模板_Q1 2008 - J027 - cash flow conso - WP_(11)unrealised ex.rate_(2)Sum of cash&amp;cash equipvalent" xfId="6514" xr:uid="{1D028162-1D73-4C7C-A6E0-983CA9168FF3}"/>
    <cellStyle name="_模板_Q1 2008 - J027 - cash flow conso - WP_(11)unrealised ex.rate_(2)Sum of cash&amp;cash equipvalent 2" xfId="6515" xr:uid="{AD357212-B401-4B2F-B6F2-C155E57E2FA6}"/>
    <cellStyle name="_模板_Q1 2008 - J027 - cash flow conso - WP_(11)unrealised ex.rate_(2)Sum of cash&amp;cash equipvalent 3" xfId="6516" xr:uid="{604A734F-AC74-4DD9-BAA2-5CFCEA34F693}"/>
    <cellStyle name="_模板_Q1 2008 - J027 - cash flow conso - WP_(11)unrealised ex.rate_(2)Sum of cash&amp;cash equipvalent 4" xfId="6517" xr:uid="{DD7B5A83-8032-47D6-A175-C2C37B0D2771}"/>
    <cellStyle name="_模板_Q1 2008 - J027 - cash flow conso - WP_(11)unrealised ex.rate_(2)Sum of cash&amp;cash equipvalent 5" xfId="6518" xr:uid="{F63D6ADB-8E7E-4CE6-961D-7DADCE5C6A4A}"/>
    <cellStyle name="_模板_Q1 2008 - J027 - cash flow conso - WP_(11)unrealised ex.rate_(3)Aging AR" xfId="6519" xr:uid="{0D433EB0-71F6-4F8D-9590-8F93043193A5}"/>
    <cellStyle name="_模板_Q1 2008 - J027 - cash flow conso - WP_(11)unrealised ex.rate_(3)Aging AR 2" xfId="6520" xr:uid="{7A01CE8E-17C2-4C96-89DD-429A04FF836A}"/>
    <cellStyle name="_模板_Q1 2008 - J027 - cash flow conso - WP_(11)unrealised ex.rate_(3)Aging AR 3" xfId="6521" xr:uid="{1270F0B6-C85E-4046-AB13-4D7B5FDDF95A}"/>
    <cellStyle name="_模板_Q1 2008 - J027 - cash flow conso - WP_(11)unrealised ex.rate_(3)Aging AR 4" xfId="6522" xr:uid="{7AACEA47-2BCF-4EE4-B955-70722EBC51D4}"/>
    <cellStyle name="_模板_Q1 2008 - J027 - cash flow conso - WP_(11)unrealised ex.rate_(3)Aging AR 5" xfId="6523" xr:uid="{60D5D836-EB3C-45F7-AE7A-B0DD163D2643}"/>
    <cellStyle name="_模板_Q1 2008 - J027 - cash flow conso - WP_(12) Detail cash flow" xfId="6524" xr:uid="{579B8DF1-D71C-4116-926C-A5F76055674C}"/>
    <cellStyle name="_模板_Q1 2008 - J027 - cash flow conso - WP_(3)Selling and admin Q2_Y2009" xfId="6525" xr:uid="{9D5812AD-10A5-4B5D-B590-2F9191DFD4CC}"/>
    <cellStyle name="_模板_Q1 2008 - J027 - cash flow conso - WP_(3)Selling and admin Q2_Y2009 2" xfId="6526" xr:uid="{53C69024-DF6B-498D-A1C7-3053A4E90655}"/>
    <cellStyle name="_模板_Q1 2008 - J027 - cash flow conso - WP_(3)Selling and admin Q2_Y2009_2010_JAS Group_R3_Expenses by nature 2009" xfId="6527" xr:uid="{9E1A4189-DA35-4936-90A3-20C2B6216B8A}"/>
    <cellStyle name="_模板_Q1 2008 - J027 - cash flow conso - WP_(3)Selling and admin Q2_Y2009_Q209_J027_Note group R3" xfId="6528" xr:uid="{0770336F-2E2B-4E11-81F1-F00814629AA4}"/>
    <cellStyle name="_模板_Q1 2008 - J027 - cash flow conso - WP_(3)Selling and admin Q2_Y2009_Q209_J027_Note group R3 2" xfId="6529" xr:uid="{FA6FA487-7921-4743-99F3-04A52045B2E0}"/>
    <cellStyle name="_模板_Q1 2008 - J027 - cash flow conso - WP_(3)Selling and admin Q2_Y2009_Q209_J027_Note group R3_2010_JAS Group_R3_Expenses by nature 2009" xfId="6530" xr:uid="{9D484D57-0706-4C25-A7FC-EFB1BBDD629E}"/>
    <cellStyle name="_模板_Q1 2008 - J027 - cash flow conso - WP_2010_Q3_TTT I_Note R3." xfId="6531" xr:uid="{A65AE227-7285-4400-8BF8-43D071FDC1D2}"/>
    <cellStyle name="_模板_Q1 2008 - J027 - cash flow conso - WP_2010_Q4_TTT I_Note R3" xfId="6532" xr:uid="{411C2316-7EEA-45E0-831E-F42E23EC3E32}"/>
    <cellStyle name="_模板_Q1 2008 - J027 - cash flow conso - WP_detail cash flow" xfId="6533" xr:uid="{9DCE054C-4406-440B-ABA1-A226A86AAA06}"/>
    <cellStyle name="_模板_Q1 2008 - J027 - cash flow conso - WP_detail cash flow 2" xfId="6534" xr:uid="{FF14513F-921D-43E2-93ED-213E50F54AD1}"/>
    <cellStyle name="_模板_Q1 2008 - J027 - cash flow conso - WP_Note unrealized (update)" xfId="6535" xr:uid="{67AB5FB7-8987-4EB7-AB7A-E4BE4D91E400}"/>
    <cellStyle name="_模板_Q1 2008 - J027 - cash flow conso - WP_Note unrealized (update) 2" xfId="6536" xr:uid="{B03B8984-5D44-4ADE-BF08-A5F70DEFF7E9}"/>
    <cellStyle name="_模板_Q1 2008 - J027 - cash flow conso - WP_Note unrealized (update) 3" xfId="6537" xr:uid="{17B25BF6-6D42-431A-BD6F-4E5109E9E208}"/>
    <cellStyle name="_模板_Q1 2008 - J027 - cash flow conso - WP_Note unrealized (update)_JTS_Note R1_Q2Y2010" xfId="6538" xr:uid="{34590250-D5BE-4BCB-B55A-C749542B04EC}"/>
    <cellStyle name="_模板_Q1 2008 - J027 - cash flow conso - WP_Note unrealized (update)_JTS_Note R1_Q2Y2010 2" xfId="6539" xr:uid="{EAEBFA68-DD26-4050-9910-6D953B76A302}"/>
    <cellStyle name="_模板_Q1 2008 - J027 - cash flow conso - WP_Note unrealized (update)_Note_R1_Aging_Q2_11" xfId="6540" xr:uid="{7CD846EA-4208-469C-B6E7-12F38CFB998F}"/>
    <cellStyle name="_模板_Q1 2008 - J027 - cash flow conso - WP_Note unrealized (update)_Note_R1_Aging_Q2_11 2" xfId="6541" xr:uid="{0F9A1400-5891-4BFC-8DD1-DACFC7D43BFD}"/>
    <cellStyle name="_模板_Q1 2008 - J027 - cash flow conso - WP_Note unrealized (update)_Note_R1_Aging_Q3_11" xfId="6542" xr:uid="{F6EB1F9F-9E19-43BF-9895-6B1F58008B49}"/>
    <cellStyle name="_模板_Q1 2008 - J027 - cash flow conso - WP_Note unrealized (update)_Note_R1_Aging_Q4" xfId="6543" xr:uid="{8D024ACF-8F0A-4648-B896-D82901241BB3}"/>
    <cellStyle name="_模板_Q1 2008 - J027 - cash flow conso - WP_Note unrealized (update)_Note_R1_Aging_Q4 2" xfId="6544" xr:uid="{6B4D1164-92F9-4895-9FD5-8A82066FAE63}"/>
    <cellStyle name="_模板_Q1 2008 - J027 - cash flow conso - WP_Note unrealized (update)_Q210_J032_Note R1_Unrealised" xfId="6545" xr:uid="{3B924B63-CE48-4F13-BD6F-9D4E5D6F948B}"/>
    <cellStyle name="_模板_Q1 2008 - J027 - cash flow conso - WP_Note unrealized (update)_Q210_J032_Note R1_Unrealised 2" xfId="6546" xr:uid="{84DEDE8F-419A-42F7-A1E0-65F593F27E60}"/>
    <cellStyle name="_模板_Q1 2008 - J027 - cash flow conso - WP_Note_Cash&amp;Cash equivalent" xfId="6547" xr:uid="{37CEF044-F1AC-4581-8152-72CF773F048F}"/>
    <cellStyle name="_模板_Q1 2008 - J027 - cash flow conso - WP_Q1_09_JAS Group_Note R2" xfId="6548" xr:uid="{7BE6ABB3-0F94-40BA-8C77-B0CF431A4A1F}"/>
    <cellStyle name="_模板_Q1 2008 - J027 - cash flow conso - WP_Q209_J027_Note group R2" xfId="6549" xr:uid="{D8977EFE-FC5A-4626-9E1B-89A7163823DA}"/>
    <cellStyle name="_模板_Q1 2008 - J027 - cash flow conso - WP_Q2-2010_TTT I_Note R3" xfId="6550" xr:uid="{B0A915E3-390B-4739-8E42-235E397AC45D}"/>
    <cellStyle name="_模板_Q1 2008 - J027 - cash flow conso - WP_Q309_J032_Note R1_Audit (2)" xfId="6551" xr:uid="{94BBA7CA-794F-48C7-B839-0D7C7371D0B0}"/>
    <cellStyle name="_模板_Q1 2008 - J027 - cash flow conso - WP_Q309_J032_Note R1_Audit (2) 2" xfId="6552" xr:uid="{AE21160D-D783-4DD0-8249-CAD83C802A83}"/>
    <cellStyle name="_模板_Q1 2008 - J027 - cash flow conso - WP_Q309_J032_Note R1_Audit (2) 3" xfId="6553" xr:uid="{EF1FB5E1-485C-4240-B0C7-E1F7F2808A3A}"/>
    <cellStyle name="_模板_Q1 2008 - J027 - cash flow conso - WP_Q309_J032_Note R1_Audit (2)_JTS_Note R1_Q2Y2010" xfId="6554" xr:uid="{E6755D60-BD46-49A1-B4CB-1C3853F5062A}"/>
    <cellStyle name="_模板_Q1 2008 - J027 - cash flow conso - WP_Q309_J032_Note R1_Audit (2)_JTS_Note R1_Q2Y2010 2" xfId="6555" xr:uid="{669A9E59-8664-46C0-B6F6-F5C4E79405E7}"/>
    <cellStyle name="_模板_Q1 2008 - J027 - cash flow conso - WP_Q309_J032_Note R1_Audit (2)_Note_R1_Aging_Q2_11" xfId="6556" xr:uid="{01CE8347-9082-43BD-B189-EAF45E1EC6EA}"/>
    <cellStyle name="_模板_Q1 2008 - J027 - cash flow conso - WP_Q309_J032_Note R1_Audit (2)_Note_R1_Aging_Q2_11 2" xfId="6557" xr:uid="{35784AF8-5474-4753-ADEB-B7DAF9DDA130}"/>
    <cellStyle name="_模板_Q1 2008 - J027 - cash flow conso - WP_Q309_J032_Note R1_Audit (2)_Note_R1_Aging_Q3_11" xfId="6558" xr:uid="{E56FAC49-8340-438E-963E-0A5707C948A4}"/>
    <cellStyle name="_模板_Q1 2008 - J027 - cash flow conso - WP_Q309_J032_Note R1_Audit (2)_Note_R1_Aging_Q4" xfId="6559" xr:uid="{6B7A41E8-E3A4-4C0E-A3C6-2CCC928634BB}"/>
    <cellStyle name="_模板_Q1 2008 - J027 - cash flow conso - WP_Q309_J032_Note R1_Audit (2)_Note_R1_Aging_Q4 2" xfId="6560" xr:uid="{9F6D3B20-A20A-4261-B8BE-E35867D31D03}"/>
    <cellStyle name="_模板_Q1 2008 - J027 - cash flow conso - WP_Q309_J032_Note R1_Audit (2)_Q210_J032_Note R1_Unrealised" xfId="6561" xr:uid="{010A8519-8026-48ED-BD64-9B25A36337EF}"/>
    <cellStyle name="_模板_Q1 2008 - J027 - cash flow conso - WP_Q309_J032_Note R1_Audit (2)_Q210_J032_Note R1_Unrealised 2" xfId="6562" xr:uid="{1E70B0B2-8029-4B1D-9EB2-9C4A7FD6A97E}"/>
    <cellStyle name="_模板_Q1 2008 - J027 - JI Group - Note R11" xfId="6563" xr:uid="{D362644A-A4ED-4963-81C6-AD70CC4DE9C8}"/>
    <cellStyle name="_模板_Q1 2008 - J027 - JI Group - Note R11 2" xfId="6564" xr:uid="{C0BA3B25-518D-49EE-9680-5A1EEE05F5A6}"/>
    <cellStyle name="_模板_Q1 2008 - J027 - JI Group - Note R11 3" xfId="6565" xr:uid="{D9CA7D53-467A-483F-983F-3894DF51B097}"/>
    <cellStyle name="_模板_Q1 2008 - J027 - JI Group - Note R11_(11)unrealised ex.rate" xfId="6566" xr:uid="{9614E675-993A-4347-A89F-54A76FC223D5}"/>
    <cellStyle name="_模板_Q1 2008 - J027 - JI Group - Note R11_(11)unrealised ex.rate 2" xfId="6567" xr:uid="{D1A3901E-9388-4F18-A472-3B33B3D2CEDA}"/>
    <cellStyle name="_模板_Q1 2008 - J027 - JI Group - Note R11_(11)unrealised ex.rate 3" xfId="6568" xr:uid="{3DE0314E-E97B-4C57-BA2F-E64F904AFA0B}"/>
    <cellStyle name="_模板_Q1 2008 - J027 - JI Group - Note R11_(11)unrealised ex.rate 4" xfId="6569" xr:uid="{AB5EEDC3-2E02-473E-AF57-523929912B09}"/>
    <cellStyle name="_模板_Q1 2008 - J027 - JI Group - Note R11_(11)unrealised ex.rate 5" xfId="6570" xr:uid="{8E6D91C5-8AB9-4966-ACA1-EB053750576D}"/>
    <cellStyle name="_模板_Q1 2008 - J027 - JI Group - Note R11_(11)unrealised ex.rate_(2)Sum of cash&amp;cash equipvalent" xfId="6571" xr:uid="{0BA42181-144E-47EA-9654-904506E6AD84}"/>
    <cellStyle name="_模板_Q1 2008 - J027 - JI Group - Note R11_(11)unrealised ex.rate_(2)Sum of cash&amp;cash equipvalent 2" xfId="6572" xr:uid="{A989D248-6D7C-431D-BA45-0F521D2F66F7}"/>
    <cellStyle name="_模板_Q1 2008 - J027 - JI Group - Note R11_(11)unrealised ex.rate_(2)Sum of cash&amp;cash equipvalent 3" xfId="6573" xr:uid="{21A28340-A8EA-40CA-BC37-A9C44F368AF0}"/>
    <cellStyle name="_模板_Q1 2008 - J027 - JI Group - Note R11_(11)unrealised ex.rate_(2)Sum of cash&amp;cash equipvalent 4" xfId="6574" xr:uid="{8F154CB7-92F7-43BE-9B5C-4127C9C7AA2E}"/>
    <cellStyle name="_模板_Q1 2008 - J027 - JI Group - Note R11_(11)unrealised ex.rate_(2)Sum of cash&amp;cash equipvalent 5" xfId="6575" xr:uid="{B2FE19BD-601F-4795-876F-8F065D442A78}"/>
    <cellStyle name="_模板_Q1 2008 - J027 - JI Group - Note R11_(11)unrealised ex.rate_(3)Aging AR" xfId="6576" xr:uid="{9831111E-889B-4F02-A032-EB0D30A8FCE3}"/>
    <cellStyle name="_模板_Q1 2008 - J027 - JI Group - Note R11_(11)unrealised ex.rate_(3)Aging AR 2" xfId="6577" xr:uid="{878378B7-837F-456B-B2E6-9631A45E3E41}"/>
    <cellStyle name="_模板_Q1 2008 - J027 - JI Group - Note R11_(11)unrealised ex.rate_(3)Aging AR 3" xfId="6578" xr:uid="{EC1436F7-23A1-46C8-8613-64D7504A597F}"/>
    <cellStyle name="_模板_Q1 2008 - J027 - JI Group - Note R11_(11)unrealised ex.rate_(3)Aging AR 4" xfId="6579" xr:uid="{2BC9F081-C813-4BBF-8134-50FD079F38B6}"/>
    <cellStyle name="_模板_Q1 2008 - J027 - JI Group - Note R11_(11)unrealised ex.rate_(3)Aging AR 5" xfId="6580" xr:uid="{90D1DA73-883C-4146-ACDA-CF934557BA4D}"/>
    <cellStyle name="_模板_Q1 2008 - J027 - JI Group - Note R11_(12) Detail cash flow" xfId="6581" xr:uid="{91A46C7A-587F-4571-BF3C-917DE627F0A5}"/>
    <cellStyle name="_模板_Q1 2008 - J027 - JI Group - Note R11_(3)Selling and admin Q2_Y2009" xfId="6582" xr:uid="{951CFCAB-F510-437C-8384-1FC36AFF5E80}"/>
    <cellStyle name="_模板_Q1 2008 - J027 - JI Group - Note R11_(3)Selling and admin Q2_Y2009 2" xfId="6583" xr:uid="{728BF744-00C4-4C9D-8C51-D75510739605}"/>
    <cellStyle name="_模板_Q1 2008 - J027 - JI Group - Note R11_(3)Selling and admin Q2_Y2009_2010_JAS Group_R3_Expenses by nature 2009" xfId="6584" xr:uid="{79E7C02C-63D3-4E16-9729-E7E5D28302DD}"/>
    <cellStyle name="_模板_Q1 2008 - J027 - JI Group - Note R11_(3)Selling and admin Q2_Y2009_Q209_J027_Note group R3" xfId="6585" xr:uid="{728E4440-A8F9-421F-A86C-5E057E8E3BB6}"/>
    <cellStyle name="_模板_Q1 2008 - J027 - JI Group - Note R11_(3)Selling and admin Q2_Y2009_Q209_J027_Note group R3 2" xfId="6586" xr:uid="{D3A6FC61-732E-4813-BAD0-C1A091F7FDA8}"/>
    <cellStyle name="_模板_Q1 2008 - J027 - JI Group - Note R11_(3)Selling and admin Q2_Y2009_Q209_J027_Note group R3_2010_JAS Group_R3_Expenses by nature 2009" xfId="6587" xr:uid="{4E2A372E-3269-46DE-94C1-F59DA9DB4A0D}"/>
    <cellStyle name="_模板_Q1 2008 - J027 - JI Group - Note R11_2010_Q3_TTT I_Note R3." xfId="6588" xr:uid="{03817C1D-ACC2-4FAD-903B-ECFB41A0EA8C}"/>
    <cellStyle name="_模板_Q1 2008 - J027 - JI Group - Note R11_2010_Q4_TTT I_Note R3" xfId="6589" xr:uid="{35369B5A-7056-4A6C-B336-AAC4719377AD}"/>
    <cellStyle name="_模板_Q1 2008 - J027 - JI Group - Note R11_detail cash flow" xfId="6590" xr:uid="{40AFA001-9BDD-47CD-B3F3-A45E9DF07C1C}"/>
    <cellStyle name="_模板_Q1 2008 - J027 - JI Group - Note R11_detail cash flow 2" xfId="6591" xr:uid="{AEB7CFFC-1052-46DD-A933-C5FDC5CACF5F}"/>
    <cellStyle name="_模板_Q1 2008 - J027 - JI Group - Note R11_Note unrealized (update)" xfId="6592" xr:uid="{987AFD19-5C0C-492B-B76C-D215FC5F445F}"/>
    <cellStyle name="_模板_Q1 2008 - J027 - JI Group - Note R11_Note unrealized (update) 2" xfId="6593" xr:uid="{E5A286BF-FA62-4F4F-918E-580533C25571}"/>
    <cellStyle name="_模板_Q1 2008 - J027 - JI Group - Note R11_Note unrealized (update) 3" xfId="6594" xr:uid="{22207ACA-DA0E-4D43-8E88-5D55278E24C2}"/>
    <cellStyle name="_模板_Q1 2008 - J027 - JI Group - Note R11_Note unrealized (update)_JTS_Note R1_Q2Y2010" xfId="6595" xr:uid="{5F20DDA4-AE95-4F34-A5D1-D22C9F64A097}"/>
    <cellStyle name="_模板_Q1 2008 - J027 - JI Group - Note R11_Note unrealized (update)_JTS_Note R1_Q2Y2010 2" xfId="6596" xr:uid="{51FE276B-7797-42D2-99A5-B978F67A35DA}"/>
    <cellStyle name="_模板_Q1 2008 - J027 - JI Group - Note R11_Note unrealized (update)_Note_R1_Aging_Q2_11" xfId="6597" xr:uid="{43A2C87F-F1B0-41E7-8F1C-93B8B0A6548C}"/>
    <cellStyle name="_模板_Q1 2008 - J027 - JI Group - Note R11_Note unrealized (update)_Note_R1_Aging_Q2_11 2" xfId="6598" xr:uid="{0C3A9269-D9AC-4D9F-8678-6AFF98AAB229}"/>
    <cellStyle name="_模板_Q1 2008 - J027 - JI Group - Note R11_Note unrealized (update)_Note_R1_Aging_Q3_11" xfId="6599" xr:uid="{CBFD4716-D3EC-4231-BAC6-F65D4DF0249C}"/>
    <cellStyle name="_模板_Q1 2008 - J027 - JI Group - Note R11_Note unrealized (update)_Note_R1_Aging_Q4" xfId="6600" xr:uid="{D811BCF1-5C74-4C36-82AA-52A765818A72}"/>
    <cellStyle name="_模板_Q1 2008 - J027 - JI Group - Note R11_Note unrealized (update)_Note_R1_Aging_Q4 2" xfId="6601" xr:uid="{3EA22A12-092D-4423-A3CC-43F664C60553}"/>
    <cellStyle name="_模板_Q1 2008 - J027 - JI Group - Note R11_Note unrealized (update)_Q210_J032_Note R1_Unrealised" xfId="6602" xr:uid="{EB7CD010-5829-4F5B-99B0-BA4A30C40E61}"/>
    <cellStyle name="_模板_Q1 2008 - J027 - JI Group - Note R11_Note unrealized (update)_Q210_J032_Note R1_Unrealised 2" xfId="6603" xr:uid="{9973A527-CF09-4F2F-8E0E-1A586A669D06}"/>
    <cellStyle name="_模板_Q1 2008 - J027 - JI Group - Note R11_Note_Cash&amp;Cash equivalent" xfId="6604" xr:uid="{2E7898EC-5341-4F15-A0F8-FA7719896B91}"/>
    <cellStyle name="_模板_Q1 2008 - J027 - JI Group - Note R11_Q1_09_JAS Group_Note R2" xfId="6605" xr:uid="{6F5962EE-5746-4B59-BB4E-36BF862AF14D}"/>
    <cellStyle name="_模板_Q1 2008 - J027 - JI Group - Note R11_Q209_J027_Note group R2" xfId="6606" xr:uid="{D4ACB8FC-96CF-44BE-8EDF-D7B21CBB2739}"/>
    <cellStyle name="_模板_Q1 2008 - J027 - JI Group - Note R11_Q2-2010_TTT I_Note R3" xfId="6607" xr:uid="{8AF948ED-C14E-4D91-8AE5-9B8749793130}"/>
    <cellStyle name="_模板_Q1 2008 - J027 - JI Group - Note R11_Q309_J032_Note R1_Audit (2)" xfId="6608" xr:uid="{7D1291B2-13D4-4DB1-9861-EC120266C67F}"/>
    <cellStyle name="_模板_Q1 2008 - J027 - JI Group - Note R11_Q309_J032_Note R1_Audit (2) 2" xfId="6609" xr:uid="{A8B02F1C-C847-4EC8-B320-17E48EADE654}"/>
    <cellStyle name="_模板_Q1 2008 - J027 - JI Group - Note R11_Q309_J032_Note R1_Audit (2) 3" xfId="6610" xr:uid="{1AB8949F-AC64-4862-8E8A-A53AFCBA957B}"/>
    <cellStyle name="_模板_Q1 2008 - J027 - JI Group - Note R11_Q309_J032_Note R1_Audit (2)_JTS_Note R1_Q2Y2010" xfId="6611" xr:uid="{E4FAFEDA-0BD0-46BF-9243-E7D8085033FD}"/>
    <cellStyle name="_模板_Q1 2008 - J027 - JI Group - Note R11_Q309_J032_Note R1_Audit (2)_JTS_Note R1_Q2Y2010 2" xfId="6612" xr:uid="{4C967BF7-40CD-4EBD-8731-30E24684DBBF}"/>
    <cellStyle name="_模板_Q1 2008 - J027 - JI Group - Note R11_Q309_J032_Note R1_Audit (2)_Note_R1_Aging_Q2_11" xfId="6613" xr:uid="{C9E799FD-E4F5-44EB-A905-695D74E0CDF6}"/>
    <cellStyle name="_模板_Q1 2008 - J027 - JI Group - Note R11_Q309_J032_Note R1_Audit (2)_Note_R1_Aging_Q2_11 2" xfId="6614" xr:uid="{22FBF8B8-5DD0-4D0D-8A19-BDC4D2CAED4B}"/>
    <cellStyle name="_模板_Q1 2008 - J027 - JI Group - Note R11_Q309_J032_Note R1_Audit (2)_Note_R1_Aging_Q3_11" xfId="6615" xr:uid="{342B8AE8-402D-49C3-B11C-9385DC83823D}"/>
    <cellStyle name="_模板_Q1 2008 - J027 - JI Group - Note R11_Q309_J032_Note R1_Audit (2)_Note_R1_Aging_Q4" xfId="6616" xr:uid="{09316301-A152-4235-92DB-69D41C747DBF}"/>
    <cellStyle name="_模板_Q1 2008 - J027 - JI Group - Note R11_Q309_J032_Note R1_Audit (2)_Note_R1_Aging_Q4 2" xfId="6617" xr:uid="{A22BDE26-D306-4C40-A29B-FC4DAC2483DF}"/>
    <cellStyle name="_模板_Q1 2008 - J027 - JI Group - Note R11_Q309_J032_Note R1_Audit (2)_Q210_J032_Note R1_Unrealised" xfId="6618" xr:uid="{9A3DE149-B9DE-4BFC-9889-425779A679C2}"/>
    <cellStyle name="_模板_Q1 2008 - J027 - JI Group - Note R11_Q309_J032_Note R1_Audit (2)_Q210_J032_Note R1_Unrealised 2" xfId="6619" xr:uid="{64E8BC7F-46CD-4708-848B-8480C6DE79A0}"/>
    <cellStyle name="_模板_Q1_09_JAS Group_Note R2" xfId="6620" xr:uid="{E6046B20-7A5A-4A6E-85C8-479B6D7E357D}"/>
    <cellStyle name="_模板_Q2 2008 - J027 - JI Group - Note R11" xfId="6621" xr:uid="{3D5B15AC-1EC1-446F-B877-2C9FA8E67DC2}"/>
    <cellStyle name="_模板_Q209_J027_Note group R2" xfId="6622" xr:uid="{D35FA46A-B3D4-467A-B3AC-C4E39495FA4F}"/>
    <cellStyle name="_模板_Q2-2010_TTT I_Note R3" xfId="6623" xr:uid="{00D06BCF-B72E-468A-AC0F-69511D8CE914}"/>
    <cellStyle name="_模板_Q3 2008 - J027 - JI Group - Note R1" xfId="6624" xr:uid="{877381C5-8154-46FC-8D08-66EDAF3A74EA}"/>
    <cellStyle name="_模板_Q3 2008 - J027 - JI Group - Note R11" xfId="6625" xr:uid="{EC19698E-689E-4B45-8CB1-544A1EDB6B3F}"/>
    <cellStyle name="_模板_Q309_J032_Note R1_Audit (2)" xfId="6626" xr:uid="{DF5A7E61-AFF4-4DB4-B011-0DE630A3B075}"/>
    <cellStyle name="_模板_Q309_J032_Note R1_Audit (2) 2" xfId="6627" xr:uid="{B702C15E-353F-46E3-B55A-BD04DA36CBA9}"/>
    <cellStyle name="_模板_Q309_J032_Note R1_Audit (2) 3" xfId="6628" xr:uid="{B3A81085-3F66-4B05-A855-7D2762BAA619}"/>
    <cellStyle name="_模板_Q309_J032_Note R1_Audit (2)_JTS_Note R1_Q2Y2010" xfId="6629" xr:uid="{B0093EB3-CBA6-4F48-9D7F-95279889CA9E}"/>
    <cellStyle name="_模板_Q309_J032_Note R1_Audit (2)_JTS_Note R1_Q2Y2010 2" xfId="6630" xr:uid="{72D9D4A4-B7B8-4905-888C-9731F4BEDFAC}"/>
    <cellStyle name="_模板_Q309_J032_Note R1_Audit (2)_Note_R1_Aging_Q2_11" xfId="6631" xr:uid="{91AC6E87-EBDD-4149-80F1-2DFEF84247EC}"/>
    <cellStyle name="_模板_Q309_J032_Note R1_Audit (2)_Note_R1_Aging_Q2_11 2" xfId="6632" xr:uid="{EF539DCF-85D9-4927-A9E7-84EB6BC1BBBD}"/>
    <cellStyle name="_模板_Q309_J032_Note R1_Audit (2)_Note_R1_Aging_Q3_11" xfId="6633" xr:uid="{E9D9553A-6368-492C-9C06-6AB6BA66BB84}"/>
    <cellStyle name="_模板_Q309_J032_Note R1_Audit (2)_Note_R1_Aging_Q4" xfId="6634" xr:uid="{7BA53EEF-79FD-4BCC-AF37-91A0556BB7B7}"/>
    <cellStyle name="_模板_Q309_J032_Note R1_Audit (2)_Note_R1_Aging_Q4 2" xfId="6635" xr:uid="{59D5303D-35CD-40C6-B9AD-4CAEAFD42B28}"/>
    <cellStyle name="_模板_Q309_J032_Note R1_Audit (2)_Q210_J032_Note R1_Unrealised" xfId="6636" xr:uid="{23D49F91-9CD6-46D7-B8D7-D10018D5AD49}"/>
    <cellStyle name="_模板_Q309_J032_Note R1_Audit (2)_Q210_J032_Note R1_Unrealised 2" xfId="6637" xr:uid="{2095E2B3-8B1C-45D7-B442-0F330F2DB645}"/>
    <cellStyle name="_模板_Q3-2011_TTT BB_Note R1" xfId="6638" xr:uid="{39BB760D-332A-4E58-9E8F-E0EBE3F8AB6B}"/>
    <cellStyle name="_模板_R11_Detail cash flow" xfId="6639" xr:uid="{2501074A-68A9-470B-9F2F-A4DBFE5A9D31}"/>
    <cellStyle name="_模板_R11_Detail cash flow 2" xfId="6640" xr:uid="{97A8E98B-3BF8-48E8-A53A-64A8D9112276}"/>
    <cellStyle name="_模板_R11_Detail cash flow_(2)Sum of cash&amp;cash equivalent" xfId="6641" xr:uid="{49720BF2-BAEE-41C5-860B-063F430B8032}"/>
    <cellStyle name="_模板_RD" xfId="6642" xr:uid="{AAC88C22-A86D-4FB5-A4D3-D6B8A3A1D1C2}"/>
    <cellStyle name="_模板_Y2008_JI Group - Note R11" xfId="6643" xr:uid="{0C012947-C3A8-42E7-AD4C-72612C52095C}"/>
    <cellStyle name="_移动ICD报价模板V3.0（B排，20050301,HP）" xfId="6644" xr:uid="{00F39D1F-38AD-4409-91A8-4E42CD00A449}"/>
    <cellStyle name="_移动ICD报价模板V3.0（B排，20050301,HP） 2" xfId="6645" xr:uid="{4EC526F3-5D35-4920-AFDB-6E756D87ECB0}"/>
    <cellStyle name="’??_P_BOQ" xfId="6646" xr:uid="{9AE4A1A4-C1AB-4452-8B21-FB8349216B58}"/>
    <cellStyle name="¤@¯Elaroux" xfId="13175" xr:uid="{E714DD88-0680-4BAE-A6BC-628E1ADC8F72}"/>
    <cellStyle name="¤d¤À¦E0]_laroux" xfId="13176" xr:uid="{C6729DFE-AF0D-4156-9AE0-9239EC3157C4}"/>
    <cellStyle name="¤d¤À¦Elaroux" xfId="13177" xr:uid="{C678332C-D0EB-43EF-97FB-58A28C2FF560}"/>
    <cellStyle name="=C:\WINNT35\SYSTEM32\COMMAND.COM" xfId="6647" xr:uid="{87485531-9964-4E09-A7E8-923A0B05EA4F}"/>
    <cellStyle name="=C:\WINNT35\SYSTEM32\COMMAND.COM 2" xfId="6648" xr:uid="{ACFEA383-6F94-4DDB-9FDF-A3565A3BEF6A}"/>
    <cellStyle name="•W€_4m stock" xfId="13178" xr:uid="{292BAC67-3BD6-4822-A46F-A8228FCE56F8}"/>
    <cellStyle name="•W_P_BOQ" xfId="6649" xr:uid="{6569FB61-C0C4-4256-80C2-9000369A19A8}"/>
    <cellStyle name="_x0018__x0002__x0003_⟀Å٢b" xfId="13179" xr:uid="{2A124C88-E345-4CDB-93E6-AF70B92ADC25}"/>
    <cellStyle name="঴" xfId="13180" xr:uid="{046A73D8-41A4-4931-949C-4FB3EBC07E9F}"/>
    <cellStyle name="??_Book1" xfId="6650" xr:uid="{02743EAB-F2C5-4D65-86F2-AB9A554AF7AA}"/>
    <cellStyle name="ÊÝ [0.00]_P_BOQ" xfId="6651" xr:uid="{8FD7C077-C375-4903-BFDF-56496A7F25B1}"/>
    <cellStyle name="ÊÝ_P_BOQ" xfId="6652" xr:uid="{338D4436-6C70-4959-BF40-83A3055907FE}"/>
    <cellStyle name="W_¶YÝÏä" xfId="6653" xr:uid="{DE14F300-0848-4FFC-B353-D95B654680A1}"/>
    <cellStyle name="0%" xfId="6654" xr:uid="{1CF0BF49-809C-4516-B727-66A53C278157}"/>
    <cellStyle name="0,0_x000d__x000a_NA_x000d__x000a_" xfId="6655" xr:uid="{3B6AB6BA-1346-421B-97C9-08D7FE019BD9}"/>
    <cellStyle name="0,0_x000d__x000a_NA_x000d__x000a_ 2" xfId="6656" xr:uid="{1EF4E49E-FEEB-43BC-B005-606A9E23FAF7}"/>
    <cellStyle name="0,0_x000d__x000a_NA_x000d__x000a_ 2 2" xfId="6657" xr:uid="{3579F6D0-17B7-49E4-B6E5-A42CD0B3C0AC}"/>
    <cellStyle name="0,0_x000d__x000a_NA_x000d__x000a_ 2 3" xfId="13181" xr:uid="{341A9831-B666-478C-BE05-658CE54E16CB}"/>
    <cellStyle name="0.0%" xfId="6658" xr:uid="{C6159CB7-1162-4084-8D6D-64AB99BC0AEE}"/>
    <cellStyle name="0.00%" xfId="6659" xr:uid="{4EAB4347-475C-451F-ADAE-AA70C6835ED1}"/>
    <cellStyle name="0::Color [Empty]:False:False:Color [Empty]:Right:None:" xfId="13182" xr:uid="{6CD70EF0-80D4-4E8A-8F8D-010DDF73B036}"/>
    <cellStyle name="0::Color [Empty]:False:False:Color [Empty]:Right:None: 10" xfId="13183" xr:uid="{1677DC75-28B5-45F7-8A70-EF3232B55A1A}"/>
    <cellStyle name="0::Color [Empty]:False:False:Color [Empty]:Right:None: 10 2" xfId="13184" xr:uid="{EF91EFF0-BC69-4585-AF8A-1600D9421D01}"/>
    <cellStyle name="0::Color [Empty]:False:False:Color [Empty]:Right:None: 11" xfId="13185" xr:uid="{5A95EF3F-63CC-4F13-8B13-E494D151AF55}"/>
    <cellStyle name="0::Color [Empty]:False:False:Color [Empty]:Right:None: 2" xfId="13186" xr:uid="{ABC54067-1017-44EE-903B-88F1DEFE938C}"/>
    <cellStyle name="0::Color [Empty]:False:False:Color [Empty]:Right:None: 2 2" xfId="13187" xr:uid="{EF23C252-909A-42DB-975C-60CCCE25E7C0}"/>
    <cellStyle name="0::Color [Empty]:False:False:Color [Empty]:Right:None: 3" xfId="13188" xr:uid="{21E40411-7E64-4C1E-A876-CDA4BB5424DE}"/>
    <cellStyle name="0::Color [Empty]:False:False:Color [Empty]:Right:None: 3 2" xfId="13189" xr:uid="{EE0EA35C-D747-4E31-808A-9E544A46FA41}"/>
    <cellStyle name="0::Color [Empty]:False:False:Color [Empty]:Right:None: 4" xfId="13190" xr:uid="{293732F5-7893-4D15-A599-9D330DFE0B07}"/>
    <cellStyle name="0::Color [Empty]:False:False:Color [Empty]:Right:None: 4 2" xfId="13191" xr:uid="{19754B16-A3CD-4B83-B0A3-F8CB4B6394F2}"/>
    <cellStyle name="0::Color [Empty]:False:False:Color [Empty]:Right:None: 5" xfId="13192" xr:uid="{84ADE3A1-79D4-4EBF-83CB-6231BE9F4DA8}"/>
    <cellStyle name="0::Color [Empty]:False:False:Color [Empty]:Right:None: 5 2" xfId="13193" xr:uid="{278582EC-B15B-41EA-8B41-7F8D3A1E1D8A}"/>
    <cellStyle name="0::Color [Empty]:False:False:Color [Empty]:Right:None: 6" xfId="13194" xr:uid="{B9025603-A706-4F3F-A45C-1CA3A387C1A0}"/>
    <cellStyle name="0::Color [Empty]:False:False:Color [Empty]:Right:None: 6 2" xfId="13195" xr:uid="{C07413F2-82AD-439B-A000-1557ACE4AAB2}"/>
    <cellStyle name="0::Color [Empty]:False:False:Color [Empty]:Right:None: 7" xfId="13196" xr:uid="{2BFAD679-F49B-4ECA-B1B5-459E0E1C0A38}"/>
    <cellStyle name="0::Color [Empty]:False:False:Color [Empty]:Right:None: 7 2" xfId="13197" xr:uid="{CB75B772-7394-4D6A-B6DA-92D0D82EF7BF}"/>
    <cellStyle name="0::Color [Empty]:False:False:Color [Empty]:Right:None: 8" xfId="13198" xr:uid="{3DFBC87E-E4B3-4C09-8739-2777C402FD18}"/>
    <cellStyle name="0::Color [Empty]:False:False:Color [Empty]:Right:None: 8 2" xfId="13199" xr:uid="{F7507B60-A8BA-4382-9EA7-2427DBD23D1B}"/>
    <cellStyle name="0::Color [Empty]:False:False:Color [Empty]:Right:None: 9" xfId="13200" xr:uid="{BB2E4F2C-9BAB-49C8-884D-DA73C22208B1}"/>
    <cellStyle name="0::Color [Empty]:False:False:Color [Empty]:Right:None: 9 2" xfId="13201" xr:uid="{E1F580A8-917E-42F0-B5DF-DF3861293177}"/>
    <cellStyle name="0::Color [Empty]:False:False:Color [Empty]:Right:None:_FAM GTEF_Lead 31.7.10" xfId="13202" xr:uid="{08F631BC-EFE3-41A3-AE36-16D5DE8684AF}"/>
    <cellStyle name="0::Color [Empty]:True:False:Color [Empty]:Center:None:" xfId="13203" xr:uid="{DEFDF5B5-4585-4E71-A29E-A7B80260C8FE}"/>
    <cellStyle name="0::Color [Empty]:True:False:Color [Empty]:Center:None: 10" xfId="13204" xr:uid="{240DCABB-35D8-4E01-9E0C-A528586A9645}"/>
    <cellStyle name="0::Color [Empty]:True:False:Color [Empty]:Center:None: 10 2" xfId="13205" xr:uid="{5D5307EF-BD0F-4E44-86EF-9B674C0C685B}"/>
    <cellStyle name="0::Color [Empty]:True:False:Color [Empty]:Center:None: 11" xfId="13206" xr:uid="{434BBE70-9256-4C43-A09D-DACAE615A150}"/>
    <cellStyle name="0::Color [Empty]:True:False:Color [Empty]:Center:None: 2" xfId="13207" xr:uid="{95284231-8F1D-45D3-9CDB-C4EC1BC5C650}"/>
    <cellStyle name="0::Color [Empty]:True:False:Color [Empty]:Center:None: 2 2" xfId="13208" xr:uid="{CC6F0FEB-F046-4BA5-AED0-4B5A37965A37}"/>
    <cellStyle name="0::Color [Empty]:True:False:Color [Empty]:Center:None: 3" xfId="13209" xr:uid="{28E86111-0D6F-4D0C-9A4D-EA338BE490B1}"/>
    <cellStyle name="0::Color [Empty]:True:False:Color [Empty]:Center:None: 3 2" xfId="13210" xr:uid="{F51CC24E-B964-4887-8B28-705D34C0F273}"/>
    <cellStyle name="0::Color [Empty]:True:False:Color [Empty]:Center:None: 4" xfId="13211" xr:uid="{4DD03136-7920-4F24-90FF-B44B687ED92B}"/>
    <cellStyle name="0::Color [Empty]:True:False:Color [Empty]:Center:None: 4 2" xfId="13212" xr:uid="{FC3AD277-4AA3-45F7-867E-9D0F609EC04B}"/>
    <cellStyle name="0::Color [Empty]:True:False:Color [Empty]:Center:None: 5" xfId="13213" xr:uid="{E39D71A2-E0C4-4F06-A3EE-01E61C6CC0F9}"/>
    <cellStyle name="0::Color [Empty]:True:False:Color [Empty]:Center:None: 5 2" xfId="13214" xr:uid="{0AC92539-7086-43C8-9234-0C6E1BB84D73}"/>
    <cellStyle name="0::Color [Empty]:True:False:Color [Empty]:Center:None: 6" xfId="13215" xr:uid="{8381E059-DD7F-4A65-8C60-FBF4B182942C}"/>
    <cellStyle name="0::Color [Empty]:True:False:Color [Empty]:Center:None: 6 2" xfId="13216" xr:uid="{6594C964-7850-4967-8837-E1F07E25C554}"/>
    <cellStyle name="0::Color [Empty]:True:False:Color [Empty]:Center:None: 7" xfId="13217" xr:uid="{D3D1C454-76EC-469D-A065-2AFE5D161401}"/>
    <cellStyle name="0::Color [Empty]:True:False:Color [Empty]:Center:None: 7 2" xfId="13218" xr:uid="{5684CA9F-2696-4560-9F5D-98A1065C933F}"/>
    <cellStyle name="0::Color [Empty]:True:False:Color [Empty]:Center:None: 8" xfId="13219" xr:uid="{49068C60-6CA6-4EC8-8D2D-A9489A554272}"/>
    <cellStyle name="0::Color [Empty]:True:False:Color [Empty]:Center:None: 8 2" xfId="13220" xr:uid="{F73EEA45-9257-47FC-88D4-DFE965D3F5E6}"/>
    <cellStyle name="0::Color [Empty]:True:False:Color [Empty]:Center:None: 9" xfId="13221" xr:uid="{91A42B9D-C373-4985-B1EB-F7C674D0F2DB}"/>
    <cellStyle name="0::Color [Empty]:True:False:Color [Empty]:Center:None: 9 2" xfId="13222" xr:uid="{55D493BC-9EF8-41C6-95AA-65627DFFF0BC}"/>
    <cellStyle name="0::Color [Empty]:True:False:Color [Empty]:Center:None:_FAM GTEF_Lead 31.7.10" xfId="13223" xr:uid="{1278303B-D7EF-4B1B-8A38-568DC4233B2D}"/>
    <cellStyle name="0::Color [Empty]:True:False:Color [Empty]:Right:None:" xfId="13224" xr:uid="{F426806D-9B7C-41F8-B8C1-0237A6073F36}"/>
    <cellStyle name="0::Color [Empty]:True:False:Color [Empty]:Right:None: 10" xfId="13225" xr:uid="{CFA9B4B0-2B68-4BFD-A159-1E623FC58ACA}"/>
    <cellStyle name="0::Color [Empty]:True:False:Color [Empty]:Right:None: 10 2" xfId="13226" xr:uid="{6B8888AA-2E1A-42F3-B656-F3213EBEF6E7}"/>
    <cellStyle name="0::Color [Empty]:True:False:Color [Empty]:Right:None: 11" xfId="13227" xr:uid="{7D4D739C-2E4C-4184-9F4A-51539D263C2F}"/>
    <cellStyle name="0::Color [Empty]:True:False:Color [Empty]:Right:None: 2" xfId="13228" xr:uid="{4475F4BB-BB9D-4653-AB08-028C3C14CD9C}"/>
    <cellStyle name="0::Color [Empty]:True:False:Color [Empty]:Right:None: 2 2" xfId="13229" xr:uid="{02F22428-CB25-4409-A373-432407FDDE51}"/>
    <cellStyle name="0::Color [Empty]:True:False:Color [Empty]:Right:None: 3" xfId="13230" xr:uid="{94A51BEB-269C-4BC2-BF78-937E55B9A4C0}"/>
    <cellStyle name="0::Color [Empty]:True:False:Color [Empty]:Right:None: 3 2" xfId="13231" xr:uid="{D2C648D3-3E8B-40CE-8D09-0BF2B6A5F9F6}"/>
    <cellStyle name="0::Color [Empty]:True:False:Color [Empty]:Right:None: 4" xfId="13232" xr:uid="{3E66C1CD-227A-409C-A4A8-15F0E75B8CE4}"/>
    <cellStyle name="0::Color [Empty]:True:False:Color [Empty]:Right:None: 4 2" xfId="13233" xr:uid="{9FE93B9C-4629-405E-8A95-337A960F5594}"/>
    <cellStyle name="0::Color [Empty]:True:False:Color [Empty]:Right:None: 5" xfId="13234" xr:uid="{7161EE29-63CD-4D09-BAC1-60FCE90CD7AD}"/>
    <cellStyle name="0::Color [Empty]:True:False:Color [Empty]:Right:None: 5 2" xfId="13235" xr:uid="{EAA99996-3CFF-458E-A96B-EEBDC6CBA46D}"/>
    <cellStyle name="0::Color [Empty]:True:False:Color [Empty]:Right:None: 6" xfId="13236" xr:uid="{6A90E471-70A3-47AE-B918-5DD0E3B0F4C8}"/>
    <cellStyle name="0::Color [Empty]:True:False:Color [Empty]:Right:None: 6 2" xfId="13237" xr:uid="{4E9AF131-FD95-4E9D-96D2-0A19FA904800}"/>
    <cellStyle name="0::Color [Empty]:True:False:Color [Empty]:Right:None: 7" xfId="13238" xr:uid="{C5F7CB3A-ADBA-4056-81B6-FAE110E3ACD1}"/>
    <cellStyle name="0::Color [Empty]:True:False:Color [Empty]:Right:None: 7 2" xfId="13239" xr:uid="{D5BE63B2-8856-4EF7-B0DC-22D20D74755C}"/>
    <cellStyle name="0::Color [Empty]:True:False:Color [Empty]:Right:None: 8" xfId="13240" xr:uid="{43FED90A-8F19-4096-A44E-C67FDA67848C}"/>
    <cellStyle name="0::Color [Empty]:True:False:Color [Empty]:Right:None: 8 2" xfId="13241" xr:uid="{8711B21B-4609-480B-A4A0-D1D9C617421D}"/>
    <cellStyle name="0::Color [Empty]:True:False:Color [Empty]:Right:None: 9" xfId="13242" xr:uid="{184CB290-893F-4BB1-9E86-FF7FE4F650E3}"/>
    <cellStyle name="0::Color [Empty]:True:False:Color [Empty]:Right:None: 9 2" xfId="13243" xr:uid="{C4F2F704-258D-4C03-9F62-098622A764B3}"/>
    <cellStyle name="0::Color [Empty]:True:False:Color [Empty]:Right:None:_FAM GTEF_Lead 31.7.10" xfId="13244" xr:uid="{6801A571-5FF0-4010-9258-B907D50FCED8}"/>
    <cellStyle name="0:0.00 [$EUR]:Color [Empty]:False:False:Color [Empty]:Right:None:" xfId="13245" xr:uid="{7DCAFB83-90AB-4142-8F48-46939F17B75B}"/>
    <cellStyle name="0:0.00 [$EUR]:Color [Empty]:False:False:Color [Empty]:Right:None: 10" xfId="13246" xr:uid="{E97C1B3E-1DF2-43AD-A006-D9506061E733}"/>
    <cellStyle name="0:0.00 [$EUR]:Color [Empty]:False:False:Color [Empty]:Right:None: 10 2" xfId="13247" xr:uid="{690EDB41-2186-4275-AE8D-FF6E732F010A}"/>
    <cellStyle name="0:0.00 [$EUR]:Color [Empty]:False:False:Color [Empty]:Right:None: 11" xfId="13248" xr:uid="{55C9F39D-0D00-4B95-ADF6-BB0C5B560E9D}"/>
    <cellStyle name="0:0.00 [$EUR]:Color [Empty]:False:False:Color [Empty]:Right:None: 2" xfId="13249" xr:uid="{B14925AE-637D-47BF-86E5-5C3F4A531252}"/>
    <cellStyle name="0:0.00 [$EUR]:Color [Empty]:False:False:Color [Empty]:Right:None: 2 2" xfId="13250" xr:uid="{E76390A9-1176-4C09-B111-8DB1D87B3BBD}"/>
    <cellStyle name="0:0.00 [$EUR]:Color [Empty]:False:False:Color [Empty]:Right:None: 3" xfId="13251" xr:uid="{73649410-FBBB-44E9-8CBA-498A74BFDF40}"/>
    <cellStyle name="0:0.00 [$EUR]:Color [Empty]:False:False:Color [Empty]:Right:None: 3 2" xfId="13252" xr:uid="{8F1934E6-CFBA-4BA3-A1BC-CDCB9949A874}"/>
    <cellStyle name="0:0.00 [$EUR]:Color [Empty]:False:False:Color [Empty]:Right:None: 4" xfId="13253" xr:uid="{8BDABC44-7EF1-44D5-A4A6-FB30F0906015}"/>
    <cellStyle name="0:0.00 [$EUR]:Color [Empty]:False:False:Color [Empty]:Right:None: 4 2" xfId="13254" xr:uid="{4231483D-9BCC-4598-A730-F593BFB7E6B0}"/>
    <cellStyle name="0:0.00 [$EUR]:Color [Empty]:False:False:Color [Empty]:Right:None: 5" xfId="13255" xr:uid="{BBDE0607-E4B3-42B3-B711-D98CEF3AD009}"/>
    <cellStyle name="0:0.00 [$EUR]:Color [Empty]:False:False:Color [Empty]:Right:None: 5 2" xfId="13256" xr:uid="{1C280A67-DA7E-441F-B526-E4E04BD132E6}"/>
    <cellStyle name="0:0.00 [$EUR]:Color [Empty]:False:False:Color [Empty]:Right:None: 6" xfId="13257" xr:uid="{5738D827-E323-4079-99CA-7E14828E5BB0}"/>
    <cellStyle name="0:0.00 [$EUR]:Color [Empty]:False:False:Color [Empty]:Right:None: 6 2" xfId="13258" xr:uid="{A0B41395-13B7-4368-892A-D6F6D3B8FA53}"/>
    <cellStyle name="0:0.00 [$EUR]:Color [Empty]:False:False:Color [Empty]:Right:None: 7" xfId="13259" xr:uid="{BECE3568-0407-484A-803A-BCB182687F71}"/>
    <cellStyle name="0:0.00 [$EUR]:Color [Empty]:False:False:Color [Empty]:Right:None: 7 2" xfId="13260" xr:uid="{4BFAFCF4-AB31-4349-95B5-8CA7213BF401}"/>
    <cellStyle name="0:0.00 [$EUR]:Color [Empty]:False:False:Color [Empty]:Right:None: 8" xfId="13261" xr:uid="{387EDA37-BA39-4CF1-B833-B401A0B4F58B}"/>
    <cellStyle name="0:0.00 [$EUR]:Color [Empty]:False:False:Color [Empty]:Right:None: 8 2" xfId="13262" xr:uid="{9F055B73-852B-40F0-A9D6-ECA6AAF24BF4}"/>
    <cellStyle name="0:0.00 [$EUR]:Color [Empty]:False:False:Color [Empty]:Right:None: 9" xfId="13263" xr:uid="{3C18F5FF-195C-479B-A87B-28F2B14DB962}"/>
    <cellStyle name="0:0.00 [$EUR]:Color [Empty]:False:False:Color [Empty]:Right:None: 9 2" xfId="13264" xr:uid="{F171B5A0-1641-4016-8751-597B21B86E31}"/>
    <cellStyle name="0:0.00 [$EUR]:Color [Empty]:False:False:Color [Empty]:Right:None:_FAM GTEF_Lead 31.7.10" xfId="13265" xr:uid="{66F09E23-8F43-46D1-B3F1-833589DA4AA0}"/>
    <cellStyle name="0]_ITOCPX" xfId="13266" xr:uid="{B54A623C-F54A-4418-97CD-5A9212EC448B}"/>
    <cellStyle name="1.1" xfId="6660" xr:uid="{18C25588-EB5B-4B1E-9494-9164C482859F}"/>
    <cellStyle name="1.1 2" xfId="6661" xr:uid="{4BCDEEB1-F39F-4B16-8EFD-86457363543D}"/>
    <cellStyle name="1.10" xfId="6662" xr:uid="{C92ED27B-3C71-4EBD-B16F-800E872B9C80}"/>
    <cellStyle name="1.10 2" xfId="6663" xr:uid="{11C668A4-C629-4767-9CFB-B6BBCB6A146A}"/>
    <cellStyle name="14::Color [Empty]:True:False:Color [Empty]:Right:None:" xfId="13267" xr:uid="{5650614D-EC1F-4236-B718-71F642B5F64A}"/>
    <cellStyle name="14::Color [Empty]:True:False:Color [Empty]:Right:None: 10" xfId="13268" xr:uid="{86B533CF-9C8C-4F4F-B355-9461E33933F2}"/>
    <cellStyle name="14::Color [Empty]:True:False:Color [Empty]:Right:None: 2" xfId="13269" xr:uid="{86C26DBD-1EC7-4B4F-A382-7D2A8823FA25}"/>
    <cellStyle name="14::Color [Empty]:True:False:Color [Empty]:Right:None: 3" xfId="13270" xr:uid="{BEC45278-361B-4845-BB08-8A5138AEB784}"/>
    <cellStyle name="14::Color [Empty]:True:False:Color [Empty]:Right:None: 4" xfId="13271" xr:uid="{6FC95C53-B0B4-4C7C-B0E8-EAFAED6C165F}"/>
    <cellStyle name="14::Color [Empty]:True:False:Color [Empty]:Right:None: 5" xfId="13272" xr:uid="{10BE9237-456D-4746-A5AD-56E0695242F2}"/>
    <cellStyle name="14::Color [Empty]:True:False:Color [Empty]:Right:None: 6" xfId="13273" xr:uid="{95AB085A-3ADE-4C2E-8A4E-2E7B9FF3813B}"/>
    <cellStyle name="14::Color [Empty]:True:False:Color [Empty]:Right:None: 7" xfId="13274" xr:uid="{B17F5004-0EC8-4366-A505-568986653118}"/>
    <cellStyle name="14::Color [Empty]:True:False:Color [Empty]:Right:None: 8" xfId="13275" xr:uid="{9E71496D-55B8-4C74-B9DB-D1427008FE7C}"/>
    <cellStyle name="14::Color [Empty]:True:False:Color [Empty]:Right:None: 9" xfId="13276" xr:uid="{F9D51024-CC8E-44EF-AFA5-FF548A33B143}"/>
    <cellStyle name="14::Color [Empty]:True:False:Color [Empty]:Right:None:_FAM GTEF_Lead 31.7.10" xfId="13277" xr:uid="{25281A63-6D1E-498E-AAFA-1AA4FB489EBC}"/>
    <cellStyle name="20% - Accent1" xfId="18" builtinId="30" customBuiltin="1"/>
    <cellStyle name="20% - Accent1 10" xfId="11979" xr:uid="{0B07AF61-8DBE-4A96-B59A-49DF6A3D49AF}"/>
    <cellStyle name="20% - Accent1 10 2" xfId="12583" xr:uid="{2333D810-D488-41B8-8E74-898A47DC2DE7}"/>
    <cellStyle name="20% - Accent1 10 2 2" xfId="13280" xr:uid="{96B8186F-7544-42C9-AD89-A7FC877C8E9A}"/>
    <cellStyle name="20% - Accent1 10 2 3" xfId="13279" xr:uid="{1CD2E895-310F-4215-968B-952CCF816616}"/>
    <cellStyle name="20% - Accent1 10 2 4" xfId="28945" xr:uid="{B3BAB347-B37F-4130-87DA-2343B1B4EFAC}"/>
    <cellStyle name="20% - Accent1 10 3" xfId="13281" xr:uid="{3DEBB950-5F58-4492-BC31-C8A09AED9E6F}"/>
    <cellStyle name="20% - Accent1 10 4" xfId="13282" xr:uid="{47F709C5-886D-4AE6-AB10-E87EF5B1229C}"/>
    <cellStyle name="20% - Accent1 10 5" xfId="13278" xr:uid="{7B2ABD12-254A-4060-B5A3-CD5E281EF0FC}"/>
    <cellStyle name="20% - Accent1 10 6" xfId="28694" xr:uid="{99BA3CDD-3BD7-4598-9A70-35FF1F8DC761}"/>
    <cellStyle name="20% - Accent1 11" xfId="11980" xr:uid="{04A9F5D0-6F11-4091-9AB1-D85FEBDD076E}"/>
    <cellStyle name="20% - Accent1 11 2" xfId="12584" xr:uid="{F3DA3BD4-A6D0-43BB-A479-AA2C22418FF5}"/>
    <cellStyle name="20% - Accent1 11 2 2" xfId="13285" xr:uid="{E7434455-3EF0-476D-945B-A80B272AFB60}"/>
    <cellStyle name="20% - Accent1 11 2 3" xfId="13284" xr:uid="{235299FE-980C-4E1C-A12C-31869CE6CC51}"/>
    <cellStyle name="20% - Accent1 11 2 4" xfId="28946" xr:uid="{AA063268-B5D6-4C4E-B938-31483DB0E9C4}"/>
    <cellStyle name="20% - Accent1 11 3" xfId="13286" xr:uid="{741DED8A-B31E-4A34-858A-FE81BE7D70DA}"/>
    <cellStyle name="20% - Accent1 11 4" xfId="13287" xr:uid="{BE799F27-74FA-4718-8F4E-335B9ADE394E}"/>
    <cellStyle name="20% - Accent1 11 5" xfId="13283" xr:uid="{4677D2A2-BA58-4B86-9D19-467C16DC5A8A}"/>
    <cellStyle name="20% - Accent1 11 6" xfId="28695" xr:uid="{A0422F37-5A87-49BB-867B-C307322EAE63}"/>
    <cellStyle name="20% - Accent1 12" xfId="11981" xr:uid="{8B3BC7B0-9E0D-49BB-AC5E-B762DBFB10AB}"/>
    <cellStyle name="20% - Accent1 12 2" xfId="12585" xr:uid="{FD46F526-F361-4896-AA9D-CD03D81A2D0A}"/>
    <cellStyle name="20% - Accent1 12 2 2" xfId="13290" xr:uid="{B31BE83C-99C3-44EA-AF45-B2647EE12E32}"/>
    <cellStyle name="20% - Accent1 12 2 3" xfId="13289" xr:uid="{7103470E-7E72-4C66-B2AF-49D549F57DA8}"/>
    <cellStyle name="20% - Accent1 12 2 4" xfId="28947" xr:uid="{531C71F8-C4E7-454B-9B89-5A06344A141D}"/>
    <cellStyle name="20% - Accent1 12 3" xfId="13291" xr:uid="{AA71FFCC-764D-4B30-8447-19B58757D20F}"/>
    <cellStyle name="20% - Accent1 12 4" xfId="13292" xr:uid="{E22C437B-7416-4FC3-B443-054E7F86D964}"/>
    <cellStyle name="20% - Accent1 12 5" xfId="13288" xr:uid="{CE066354-34D6-4639-82C6-EF66057860DB}"/>
    <cellStyle name="20% - Accent1 12 6" xfId="28696" xr:uid="{0F862F79-1F45-4232-87B2-CEB744217FA6}"/>
    <cellStyle name="20% - Accent1 13" xfId="11982" xr:uid="{1D1D5231-6415-4E39-8FB2-B7CC5EB2D33F}"/>
    <cellStyle name="20% - Accent1 13 2" xfId="12586" xr:uid="{D3535B42-342A-4324-82DE-C716B681B1FB}"/>
    <cellStyle name="20% - Accent1 13 2 2" xfId="13295" xr:uid="{78404E14-D88A-460D-AF6B-BB62C22CA356}"/>
    <cellStyle name="20% - Accent1 13 2 3" xfId="13294" xr:uid="{D0D1EEF9-00B4-4361-A879-B7D808BC0FAE}"/>
    <cellStyle name="20% - Accent1 13 2 4" xfId="28948" xr:uid="{34A2951B-CBC1-4F47-8F8A-FDD0DB6E3A52}"/>
    <cellStyle name="20% - Accent1 13 3" xfId="13296" xr:uid="{3BABBB89-CFB6-44D3-B922-7120B90CAE91}"/>
    <cellStyle name="20% - Accent1 13 4" xfId="13297" xr:uid="{53EFF156-B421-4D50-90F2-4AD412A2A89E}"/>
    <cellStyle name="20% - Accent1 13 5" xfId="13293" xr:uid="{01B44A55-A3FB-41D1-9B89-F04AA560A201}"/>
    <cellStyle name="20% - Accent1 13 6" xfId="28697" xr:uid="{7BA22118-7A3D-4BC2-8E39-DCFC345D9478}"/>
    <cellStyle name="20% - Accent1 14" xfId="11983" xr:uid="{C0925F25-F798-4CB4-A0CB-9D4A3BEF7672}"/>
    <cellStyle name="20% - Accent1 14 2" xfId="13299" xr:uid="{020A176E-9C10-4BE9-9CD9-53EFE1C3C490}"/>
    <cellStyle name="20% - Accent1 14 2 2" xfId="13300" xr:uid="{AC13FDBE-80F7-4F4C-AF7F-CFB8FFCE7310}"/>
    <cellStyle name="20% - Accent1 14 3" xfId="13301" xr:uid="{AA570179-2845-4797-B75D-A731073353D3}"/>
    <cellStyle name="20% - Accent1 14 4" xfId="13302" xr:uid="{5F962A64-561F-4A7D-ABB5-99F9CCC480B1}"/>
    <cellStyle name="20% - Accent1 14 5" xfId="13298" xr:uid="{A262E4D4-01B8-4F86-891E-A996C5E2C030}"/>
    <cellStyle name="20% - Accent1 15" xfId="13303" xr:uid="{7362680A-79DD-45F7-92AE-226C3C02F7EF}"/>
    <cellStyle name="20% - Accent1 15 2" xfId="13304" xr:uid="{5BE2B0AF-0003-4F9E-9686-BB7D74F96478}"/>
    <cellStyle name="20% - Accent1 15 2 2" xfId="13305" xr:uid="{C27B9398-A72E-4E55-B8B9-A7D90CAD99F2}"/>
    <cellStyle name="20% - Accent1 15 3" xfId="13306" xr:uid="{05DE7405-E55F-409C-8152-E0D5EF88B815}"/>
    <cellStyle name="20% - Accent1 16" xfId="13307" xr:uid="{0CF69CBF-121E-4250-87E5-078FD2585712}"/>
    <cellStyle name="20% - Accent1 16 2" xfId="13308" xr:uid="{84E708E9-E764-487A-856B-0EA06E818901}"/>
    <cellStyle name="20% - Accent1 16 2 2" xfId="13309" xr:uid="{8813D87D-5CF8-4080-9FD3-609095E894D1}"/>
    <cellStyle name="20% - Accent1 16 3" xfId="13310" xr:uid="{DBB5214E-0002-4387-A160-48C79B5400FB}"/>
    <cellStyle name="20% - Accent1 17" xfId="13311" xr:uid="{777C4A65-CC47-4574-8999-0CC8272D413A}"/>
    <cellStyle name="20% - Accent1 17 2" xfId="13312" xr:uid="{8EA92265-FCE6-4176-86F3-E14A12E6238F}"/>
    <cellStyle name="20% - Accent1 17 2 2" xfId="13313" xr:uid="{D4FD590B-71DA-403E-91A9-93D9FF593678}"/>
    <cellStyle name="20% - Accent1 17 3" xfId="13314" xr:uid="{530D57C3-ABF5-4FA8-A333-FAF557071446}"/>
    <cellStyle name="20% - Accent1 18" xfId="13315" xr:uid="{15E35100-BE71-44AD-8A44-3E10A0A6B154}"/>
    <cellStyle name="20% - Accent1 19" xfId="13316" xr:uid="{D6D946AC-5C6A-4688-B9F5-DB81952106B7}"/>
    <cellStyle name="20% - Accent1 2" xfId="6664" xr:uid="{8663C4AC-9E0A-49F3-9470-F4F2722223B0}"/>
    <cellStyle name="20% - Accent1 2 10" xfId="13318" xr:uid="{A22CF45F-9D5E-4E7A-A1F0-B4E5786775A3}"/>
    <cellStyle name="20% - Accent1 2 10 10" xfId="13319" xr:uid="{2A8D36C6-6614-4D59-9B0E-1DD580DA6DF3}"/>
    <cellStyle name="20% - Accent1 2 10 11" xfId="13320" xr:uid="{A8EC4201-F681-439F-B999-787F84E31C1E}"/>
    <cellStyle name="20% - Accent1 2 10 2" xfId="13321" xr:uid="{74F8AFDD-78EA-46C3-A39D-E10A5414D546}"/>
    <cellStyle name="20% - Accent1 2 10 3" xfId="13322" xr:uid="{CC1B9C90-3E80-4C78-8EA1-2ACADE91F2E5}"/>
    <cellStyle name="20% - Accent1 2 10 4" xfId="13323" xr:uid="{59C54314-E134-42EC-B20D-809D04987C6C}"/>
    <cellStyle name="20% - Accent1 2 10 5" xfId="13324" xr:uid="{332F50E8-7C5B-4030-B251-59290A724282}"/>
    <cellStyle name="20% - Accent1 2 10 6" xfId="13325" xr:uid="{51F246FF-E1AB-4906-AABE-BE0B2CC23E97}"/>
    <cellStyle name="20% - Accent1 2 10 7" xfId="13326" xr:uid="{E5C1F220-C369-4120-9614-AF9ACA7B4B98}"/>
    <cellStyle name="20% - Accent1 2 10 8" xfId="13327" xr:uid="{5996932E-42B0-4960-870C-5EA9FCF59DBF}"/>
    <cellStyle name="20% - Accent1 2 10 9" xfId="13328" xr:uid="{8E15B263-0DC8-4478-8B63-82EA1691ACC8}"/>
    <cellStyle name="20% - Accent1 2 11" xfId="13329" xr:uid="{5E080DA7-BD7E-4F39-9820-6FA0971761F9}"/>
    <cellStyle name="20% - Accent1 2 11 10" xfId="13330" xr:uid="{18C33DC6-3F90-4BA6-B325-485D799B16CB}"/>
    <cellStyle name="20% - Accent1 2 11 11" xfId="13331" xr:uid="{855295D3-12D4-4A15-845E-369C9859E7D7}"/>
    <cellStyle name="20% - Accent1 2 11 2" xfId="13332" xr:uid="{67D0D89E-4E9D-4ADA-8CC7-E3F9E1B59649}"/>
    <cellStyle name="20% - Accent1 2 11 3" xfId="13333" xr:uid="{0149823B-2CD6-47DA-8E56-A1833A25619E}"/>
    <cellStyle name="20% - Accent1 2 11 4" xfId="13334" xr:uid="{B86312EC-E244-4F01-8364-45B35E43F91A}"/>
    <cellStyle name="20% - Accent1 2 11 5" xfId="13335" xr:uid="{BB71C959-95A2-4C20-BF34-5760E1CB0EE0}"/>
    <cellStyle name="20% - Accent1 2 11 6" xfId="13336" xr:uid="{3D332CBE-B845-49F7-9805-FA777034751A}"/>
    <cellStyle name="20% - Accent1 2 11 7" xfId="13337" xr:uid="{7D3B6A8D-87EF-4AA9-9D73-3D6A7BA13398}"/>
    <cellStyle name="20% - Accent1 2 11 8" xfId="13338" xr:uid="{947BA79D-8B87-4420-B4BC-37183625958A}"/>
    <cellStyle name="20% - Accent1 2 11 9" xfId="13339" xr:uid="{3BBBDC00-B6E1-4034-B49D-0EABA8F9BC7E}"/>
    <cellStyle name="20% - Accent1 2 12" xfId="13340" xr:uid="{ED4A40E5-8118-4661-991A-1A7286083717}"/>
    <cellStyle name="20% - Accent1 2 12 10" xfId="13341" xr:uid="{8DD6E704-BBE1-4B63-8755-5F8227C5DE09}"/>
    <cellStyle name="20% - Accent1 2 12 11" xfId="13342" xr:uid="{6C56D0DC-36ED-4592-82F8-A800C1996743}"/>
    <cellStyle name="20% - Accent1 2 12 2" xfId="13343" xr:uid="{2C1B33D9-DA7F-4C5C-83EC-3B94D9AD86B6}"/>
    <cellStyle name="20% - Accent1 2 12 3" xfId="13344" xr:uid="{063D1100-2C24-48C5-B5B2-6470BE31428B}"/>
    <cellStyle name="20% - Accent1 2 12 4" xfId="13345" xr:uid="{4BD56AD9-3346-4A72-8B62-E3498B01B89A}"/>
    <cellStyle name="20% - Accent1 2 12 5" xfId="13346" xr:uid="{322B1FA6-31A5-4BE7-B6CB-7EC8E58FBCE6}"/>
    <cellStyle name="20% - Accent1 2 12 6" xfId="13347" xr:uid="{05FA8399-53AF-4CEB-900B-77E65BBC454B}"/>
    <cellStyle name="20% - Accent1 2 12 7" xfId="13348" xr:uid="{EEE745EA-42E0-4651-BEB6-B98B9B7D01F9}"/>
    <cellStyle name="20% - Accent1 2 12 8" xfId="13349" xr:uid="{A8E582E7-7CA3-4D17-9939-09F5159649B8}"/>
    <cellStyle name="20% - Accent1 2 12 9" xfId="13350" xr:uid="{CA170FDD-7378-43FC-A780-8C2F9629E1FB}"/>
    <cellStyle name="20% - Accent1 2 13" xfId="13351" xr:uid="{F90D7AB8-8501-4C5E-B125-521A7E3D352D}"/>
    <cellStyle name="20% - Accent1 2 13 10" xfId="13352" xr:uid="{8487948B-7285-4F21-B12B-E160E5B570C4}"/>
    <cellStyle name="20% - Accent1 2 13 11" xfId="13353" xr:uid="{75834022-6917-416C-94BB-CBFE7C7F3DAC}"/>
    <cellStyle name="20% - Accent1 2 13 2" xfId="13354" xr:uid="{56122425-7F10-4099-A56E-DF8F23AC2068}"/>
    <cellStyle name="20% - Accent1 2 13 3" xfId="13355" xr:uid="{13291BB0-1E2D-4A90-BA06-77396F6ED1FA}"/>
    <cellStyle name="20% - Accent1 2 13 4" xfId="13356" xr:uid="{EEF2116F-E06C-48A6-8733-B07A44468459}"/>
    <cellStyle name="20% - Accent1 2 13 5" xfId="13357" xr:uid="{10DE8277-4513-4C2D-ABD7-2C516D399D6E}"/>
    <cellStyle name="20% - Accent1 2 13 6" xfId="13358" xr:uid="{8A74FBA7-2E64-4B47-959D-95D8DD18F69F}"/>
    <cellStyle name="20% - Accent1 2 13 7" xfId="13359" xr:uid="{E7BB4724-CFAE-46FF-9718-16EC77C3E6D5}"/>
    <cellStyle name="20% - Accent1 2 13 8" xfId="13360" xr:uid="{A3C3ECE7-F8DD-4E25-BCE9-1671BEE0721B}"/>
    <cellStyle name="20% - Accent1 2 13 9" xfId="13361" xr:uid="{62A340A0-CAAD-459E-AFDF-3AAE0F757D8D}"/>
    <cellStyle name="20% - Accent1 2 14" xfId="13362" xr:uid="{AA4C9978-2490-4712-B08A-F6C41DB3C188}"/>
    <cellStyle name="20% - Accent1 2 15" xfId="13363" xr:uid="{7704C82C-7417-451D-939B-47C4097F84A8}"/>
    <cellStyle name="20% - Accent1 2 16" xfId="13317" xr:uid="{4460FEF9-8ADA-4A89-9EF8-35030228BFD9}"/>
    <cellStyle name="20% - Accent1 2 17" xfId="11770" xr:uid="{F47F565D-8450-4D53-B219-2BD405B61E5C}"/>
    <cellStyle name="20% - Accent1 2 17 2" xfId="28552" xr:uid="{9B393F54-36B7-452F-B366-78170C0417DC}"/>
    <cellStyle name="20% - Accent1 2 2" xfId="6665" xr:uid="{69E3E447-F313-46D5-AAD8-81246DB0C1DD}"/>
    <cellStyle name="20% - Accent1 2 2 10" xfId="13364" xr:uid="{D4927F96-A924-4F9C-85BC-F4446F25943F}"/>
    <cellStyle name="20% - Accent1 2 2 11" xfId="13365" xr:uid="{577214E3-10EB-4175-A46B-EBFCB9C2A432}"/>
    <cellStyle name="20% - Accent1 2 2 12" xfId="11841" xr:uid="{B87085D4-CD33-4255-BB8F-CBCB0C421701}"/>
    <cellStyle name="20% - Accent1 2 2 12 2" xfId="28618" xr:uid="{BBBA0582-CB2D-46BB-A74C-9A5EBCE7FA78}"/>
    <cellStyle name="20% - Accent1 2 2 2" xfId="6666" xr:uid="{66293CF4-C359-4D5C-B5CB-0F8D221FE42F}"/>
    <cellStyle name="20% - Accent1 2 2 2 2" xfId="13366" xr:uid="{FCE44E15-4FFF-4309-97B2-5B4501FE7AD0}"/>
    <cellStyle name="20% - Accent1 2 2 3" xfId="13367" xr:uid="{582DF1EF-AF03-4EA5-9C4A-B1F9F6DFC67E}"/>
    <cellStyle name="20% - Accent1 2 2 4" xfId="13368" xr:uid="{EC490597-FB50-4E3F-A8AB-AE13A8D50778}"/>
    <cellStyle name="20% - Accent1 2 2 5" xfId="13369" xr:uid="{47E49C84-9B99-4893-99E6-CB907506658C}"/>
    <cellStyle name="20% - Accent1 2 2 6" xfId="13370" xr:uid="{6F8C3912-D378-4905-902B-F5681801C1DD}"/>
    <cellStyle name="20% - Accent1 2 2 7" xfId="13371" xr:uid="{B1DD34D3-AA5C-449F-A9AF-53906B0A7398}"/>
    <cellStyle name="20% - Accent1 2 2 8" xfId="13372" xr:uid="{93A22058-954A-4DC1-8FBC-6865C7885B90}"/>
    <cellStyle name="20% - Accent1 2 2 9" xfId="13373" xr:uid="{3CDEB50B-F737-4F14-B23F-4DF1A820AD92}"/>
    <cellStyle name="20% - Accent1 2 3" xfId="6667" xr:uid="{D2CF3A1B-83E1-4FF0-9F41-F34E91C21BC5}"/>
    <cellStyle name="20% - Accent1 2 3 10" xfId="13375" xr:uid="{FF33B7AE-6ED2-4DB4-A520-372BBBBF6A6F}"/>
    <cellStyle name="20% - Accent1 2 3 11" xfId="13376" xr:uid="{D8104ACA-6294-4F36-9400-E999C42496D4}"/>
    <cellStyle name="20% - Accent1 2 3 12" xfId="13374" xr:uid="{6C58BD16-EC26-4BA1-809A-2F87B649FD89}"/>
    <cellStyle name="20% - Accent1 2 3 13" xfId="12587" xr:uid="{A6BB77E5-5B88-4A3E-B614-D38D00DC4DC3}"/>
    <cellStyle name="20% - Accent1 2 3 13 2" xfId="28949" xr:uid="{6AC5EF28-A2C0-4F04-B119-0A3A62488C3B}"/>
    <cellStyle name="20% - Accent1 2 3 2" xfId="6668" xr:uid="{EC663B62-F5F1-4841-8FDC-70D6EAF0DC42}"/>
    <cellStyle name="20% - Accent1 2 3 2 2" xfId="13377" xr:uid="{61DA1810-CD5D-4479-AECC-BA3653B0704C}"/>
    <cellStyle name="20% - Accent1 2 3 3" xfId="13378" xr:uid="{AEE9E6A8-EF77-4D45-B79B-23C4A485CB2A}"/>
    <cellStyle name="20% - Accent1 2 3 4" xfId="13379" xr:uid="{89BE9830-04C0-44AF-AC12-652A5D6AD5B0}"/>
    <cellStyle name="20% - Accent1 2 3 5" xfId="13380" xr:uid="{764A666B-0122-4FA2-A1A5-255F07099C41}"/>
    <cellStyle name="20% - Accent1 2 3 6" xfId="13381" xr:uid="{170DCFAC-2BC4-47E7-9587-2CB17DAD2E65}"/>
    <cellStyle name="20% - Accent1 2 3 7" xfId="13382" xr:uid="{A6FEAE14-985E-4ABC-A365-E133CA5CA100}"/>
    <cellStyle name="20% - Accent1 2 3 8" xfId="13383" xr:uid="{E914C60E-5472-4891-823D-8ED1AF1209E2}"/>
    <cellStyle name="20% - Accent1 2 3 9" xfId="13384" xr:uid="{A534A785-2BB8-4CF3-A2CD-5BD494EC2161}"/>
    <cellStyle name="20% - Accent1 2 4" xfId="6669" xr:uid="{A68FFA3D-59A3-4AA5-BC34-82D0C9068D78}"/>
    <cellStyle name="20% - Accent1 2 4 10" xfId="13386" xr:uid="{E1A51426-4C1A-4C4B-9C79-6487157EECA7}"/>
    <cellStyle name="20% - Accent1 2 4 11" xfId="13387" xr:uid="{0F51068D-0C9A-48A2-97C1-729A73CF2AB4}"/>
    <cellStyle name="20% - Accent1 2 4 12" xfId="13385" xr:uid="{52BEB171-CF6E-4419-9115-C160AD236E95}"/>
    <cellStyle name="20% - Accent1 2 4 13" xfId="11984" xr:uid="{478F3E60-F515-40AF-B86F-072DB581158D}"/>
    <cellStyle name="20% - Accent1 2 4 13 2" xfId="28698" xr:uid="{6A75B4CE-691C-4D0A-86F7-A2CF9A5B88D9}"/>
    <cellStyle name="20% - Accent1 2 4 2" xfId="13388" xr:uid="{D49D1578-23D0-457C-8269-A378B9E57445}"/>
    <cellStyle name="20% - Accent1 2 4 3" xfId="13389" xr:uid="{02054DD2-CA45-4B2D-91F7-88092F7F69F1}"/>
    <cellStyle name="20% - Accent1 2 4 4" xfId="13390" xr:uid="{710097DE-3217-4D46-8177-4442987F12ED}"/>
    <cellStyle name="20% - Accent1 2 4 5" xfId="13391" xr:uid="{3C0E04C6-981B-49F7-896D-44563DBA5270}"/>
    <cellStyle name="20% - Accent1 2 4 6" xfId="13392" xr:uid="{2447A293-DBB3-4D50-AF30-8BD5AEF1C753}"/>
    <cellStyle name="20% - Accent1 2 4 7" xfId="13393" xr:uid="{8D9486B2-D8C4-430D-B735-557971A85339}"/>
    <cellStyle name="20% - Accent1 2 4 8" xfId="13394" xr:uid="{F4DF5289-2C8C-4B08-9636-C3BC6EC62C62}"/>
    <cellStyle name="20% - Accent1 2 4 9" xfId="13395" xr:uid="{DAE04666-825A-45A2-A5A3-028AF3000C40}"/>
    <cellStyle name="20% - Accent1 2 5" xfId="6670" xr:uid="{35D10B94-E318-43C6-913D-EF8527DC70C3}"/>
    <cellStyle name="20% - Accent1 2 5 10" xfId="13397" xr:uid="{CFDD39EB-E738-4B0D-A652-007D5D36FEF7}"/>
    <cellStyle name="20% - Accent1 2 5 11" xfId="13398" xr:uid="{B62F10D1-45BF-464B-A5CB-51028EEF6A74}"/>
    <cellStyle name="20% - Accent1 2 5 12" xfId="13396" xr:uid="{B263C3BF-B678-4DB2-81A1-EA105E60F9BC}"/>
    <cellStyle name="20% - Accent1 2 5 2" xfId="13399" xr:uid="{735AB80E-5558-45E2-830D-AC42B778DD73}"/>
    <cellStyle name="20% - Accent1 2 5 3" xfId="13400" xr:uid="{2D4F99F3-8D3F-4909-ABC1-89BBCF544CEB}"/>
    <cellStyle name="20% - Accent1 2 5 4" xfId="13401" xr:uid="{9A45D8EB-BF24-4964-AD63-C7187C97B59E}"/>
    <cellStyle name="20% - Accent1 2 5 5" xfId="13402" xr:uid="{E9515ED4-FAEA-42E3-A373-4398BCF4A8EE}"/>
    <cellStyle name="20% - Accent1 2 5 6" xfId="13403" xr:uid="{8D1EB442-C7EB-4C4E-95E2-52B5871EAFCE}"/>
    <cellStyle name="20% - Accent1 2 5 7" xfId="13404" xr:uid="{E3ADF4AC-6358-46C2-ACDB-3C24B6F18A7A}"/>
    <cellStyle name="20% - Accent1 2 5 8" xfId="13405" xr:uid="{FCDB6D47-B0EB-4631-B368-94115F521D15}"/>
    <cellStyle name="20% - Accent1 2 5 9" xfId="13406" xr:uid="{7A2E891F-4318-41D4-BC5D-6E0E2438A133}"/>
    <cellStyle name="20% - Accent1 2 6" xfId="6671" xr:uid="{B7A15618-6679-4694-9DE3-D8C4B4B9B03B}"/>
    <cellStyle name="20% - Accent1 2 6 10" xfId="13408" xr:uid="{C32F3129-91E3-40C0-BB38-3597BEA4BF5F}"/>
    <cellStyle name="20% - Accent1 2 6 11" xfId="13409" xr:uid="{2A913940-59B4-49C5-9599-ECA7DE6C8827}"/>
    <cellStyle name="20% - Accent1 2 6 12" xfId="13407" xr:uid="{0B8F326F-FF4F-4A1E-8B35-C78B7442228B}"/>
    <cellStyle name="20% - Accent1 2 6 2" xfId="13410" xr:uid="{3C543BFE-E8B4-4179-B899-DB32745444F3}"/>
    <cellStyle name="20% - Accent1 2 6 3" xfId="13411" xr:uid="{DCBC3FFD-BD60-4411-B69D-972F20BF27A0}"/>
    <cellStyle name="20% - Accent1 2 6 4" xfId="13412" xr:uid="{E71FB9E0-798B-449F-B1E9-8E849BFEFCA0}"/>
    <cellStyle name="20% - Accent1 2 6 5" xfId="13413" xr:uid="{C817E5AB-7965-46E9-BC7E-0B65113B129D}"/>
    <cellStyle name="20% - Accent1 2 6 6" xfId="13414" xr:uid="{E77FBB39-8FB2-46D9-BC68-A84EF69E7467}"/>
    <cellStyle name="20% - Accent1 2 6 7" xfId="13415" xr:uid="{49C2B78D-4E18-4091-B52B-30CD33ADFA9D}"/>
    <cellStyle name="20% - Accent1 2 6 8" xfId="13416" xr:uid="{598922E6-9C87-4844-B232-75FB37FF76DB}"/>
    <cellStyle name="20% - Accent1 2 6 9" xfId="13417" xr:uid="{18DAF36D-2875-4B1D-9E07-283CC30C3C7C}"/>
    <cellStyle name="20% - Accent1 2 7" xfId="13418" xr:uid="{FCD8D6E2-9DB7-4D2B-8B06-A39ED28956B9}"/>
    <cellStyle name="20% - Accent1 2 7 10" xfId="13419" xr:uid="{0B02F72A-EB39-4FD3-851B-4957F797F242}"/>
    <cellStyle name="20% - Accent1 2 7 11" xfId="13420" xr:uid="{53E67562-BDC4-46D8-9B53-51E6E673C103}"/>
    <cellStyle name="20% - Accent1 2 7 2" xfId="13421" xr:uid="{553EA4E1-EC50-4761-87CF-BE164B5E1FEA}"/>
    <cellStyle name="20% - Accent1 2 7 3" xfId="13422" xr:uid="{59CBD5C1-89CF-43CF-8C4C-B8562D346C33}"/>
    <cellStyle name="20% - Accent1 2 7 4" xfId="13423" xr:uid="{571D1FCE-3941-45A0-8FDA-299DA64AEB7B}"/>
    <cellStyle name="20% - Accent1 2 7 5" xfId="13424" xr:uid="{B36BF528-3F22-47D5-966B-BFB35641DC48}"/>
    <cellStyle name="20% - Accent1 2 7 6" xfId="13425" xr:uid="{7ED96104-1A36-409B-A02A-BE3BC7087210}"/>
    <cellStyle name="20% - Accent1 2 7 7" xfId="13426" xr:uid="{6962565A-AAE2-4444-95B5-5E98CB39BD53}"/>
    <cellStyle name="20% - Accent1 2 7 8" xfId="13427" xr:uid="{9A5FDAA5-706E-4851-A9E0-9747F92016A3}"/>
    <cellStyle name="20% - Accent1 2 7 9" xfId="13428" xr:uid="{8F0D7C2C-BADF-4132-8AA5-4920F62EB344}"/>
    <cellStyle name="20% - Accent1 2 8" xfId="13429" xr:uid="{233A3025-754B-4DBA-A428-048ADD88C123}"/>
    <cellStyle name="20% - Accent1 2 8 10" xfId="13430" xr:uid="{158FF420-F8C8-41E1-8992-FD32FF4C74BF}"/>
    <cellStyle name="20% - Accent1 2 8 11" xfId="13431" xr:uid="{55E83821-E062-4E24-9B27-C12FAB284A54}"/>
    <cellStyle name="20% - Accent1 2 8 2" xfId="13432" xr:uid="{A594C7D2-ED5A-430E-9098-AB2F4C6C889A}"/>
    <cellStyle name="20% - Accent1 2 8 3" xfId="13433" xr:uid="{584332F1-5143-4037-BECE-ED73B5BCE4BB}"/>
    <cellStyle name="20% - Accent1 2 8 4" xfId="13434" xr:uid="{B088CC49-1EB1-41B3-8E36-14CF26294901}"/>
    <cellStyle name="20% - Accent1 2 8 5" xfId="13435" xr:uid="{32147B2B-2209-4BE1-BCBF-6C1E9D68EE6A}"/>
    <cellStyle name="20% - Accent1 2 8 6" xfId="13436" xr:uid="{923F0BFC-E8BF-4361-B471-8292C8CA7869}"/>
    <cellStyle name="20% - Accent1 2 8 7" xfId="13437" xr:uid="{F52F82B7-B670-478F-A1E0-82F59826A5C5}"/>
    <cellStyle name="20% - Accent1 2 8 8" xfId="13438" xr:uid="{2A10AEB4-D332-43F6-8608-D241E36B1E08}"/>
    <cellStyle name="20% - Accent1 2 8 9" xfId="13439" xr:uid="{A68C82AA-6B4B-4636-9D19-5DAE6679F97E}"/>
    <cellStyle name="20% - Accent1 2 9" xfId="13440" xr:uid="{D590DA64-91F2-45A4-8096-6A040FDAA3A9}"/>
    <cellStyle name="20% - Accent1 2 9 10" xfId="13441" xr:uid="{392DF245-4E86-4C2B-8169-C01419A144A2}"/>
    <cellStyle name="20% - Accent1 2 9 11" xfId="13442" xr:uid="{950469C5-DCCB-4052-8C24-057B5AE3ECA0}"/>
    <cellStyle name="20% - Accent1 2 9 2" xfId="13443" xr:uid="{A404CC43-51EB-428D-8654-BC9BC1CD7B97}"/>
    <cellStyle name="20% - Accent1 2 9 3" xfId="13444" xr:uid="{B07DE901-369B-416F-9AD0-6EC390FE79D9}"/>
    <cellStyle name="20% - Accent1 2 9 4" xfId="13445" xr:uid="{8002517A-244C-4957-9A77-27B738B0D5F5}"/>
    <cellStyle name="20% - Accent1 2 9 5" xfId="13446" xr:uid="{AE8242A0-971E-4E7C-977D-C37C59B8209C}"/>
    <cellStyle name="20% - Accent1 2 9 6" xfId="13447" xr:uid="{2278C21F-CAA2-46B7-BF19-398BF2BCB007}"/>
    <cellStyle name="20% - Accent1 2 9 7" xfId="13448" xr:uid="{1956F36B-971E-4D69-8318-6E0BECFAF364}"/>
    <cellStyle name="20% - Accent1 2 9 8" xfId="13449" xr:uid="{FE0A0D47-E368-4872-807C-966362A61D97}"/>
    <cellStyle name="20% - Accent1 2 9 9" xfId="13450" xr:uid="{5A77BB0F-85DD-49BB-905E-38FF7A6A1AEB}"/>
    <cellStyle name="20% - Accent1 2_only" xfId="6672" xr:uid="{DA4F493E-D725-4BD4-A26A-A953CD8F50E7}"/>
    <cellStyle name="20% - Accent1 20" xfId="13451" xr:uid="{D6CCAAE3-47A0-4616-9228-64E8CBADB981}"/>
    <cellStyle name="20% - Accent1 21" xfId="13452" xr:uid="{D5C696AC-A147-4DFE-8B06-7F2CDE26658C}"/>
    <cellStyle name="20% - Accent1 22" xfId="13453" xr:uid="{970A666A-84EA-4DB3-A1FB-9B965164C813}"/>
    <cellStyle name="20% - Accent1 23" xfId="13454" xr:uid="{DB15DBBA-026F-4BFC-BFAB-668A1DAEF244}"/>
    <cellStyle name="20% - Accent1 24" xfId="13455" xr:uid="{20D2B045-7AE0-43A6-B7C3-39053EF81FCA}"/>
    <cellStyle name="20% - Accent1 25" xfId="28518" xr:uid="{167040CA-03F6-4EDA-A440-DF3595B14087}"/>
    <cellStyle name="20% - Accent1 3" xfId="6673" xr:uid="{4B389331-0F1A-4A3E-8BCC-B444B68E41CB}"/>
    <cellStyle name="20% - Accent1 3 10" xfId="13457" xr:uid="{9F0D0888-97A5-464F-B7B2-BE30A043B5E5}"/>
    <cellStyle name="20% - Accent1 3 10 10" xfId="13458" xr:uid="{34C93226-79B0-4B92-AF4B-868991EDDF28}"/>
    <cellStyle name="20% - Accent1 3 10 11" xfId="13459" xr:uid="{9F34C545-69EF-4ECC-AAE0-60B3238CC990}"/>
    <cellStyle name="20% - Accent1 3 10 2" xfId="13460" xr:uid="{1A18D4AE-F521-42D0-902D-38A370A1497A}"/>
    <cellStyle name="20% - Accent1 3 10 3" xfId="13461" xr:uid="{9EE70D85-AB74-46BE-A92D-2A190895F170}"/>
    <cellStyle name="20% - Accent1 3 10 4" xfId="13462" xr:uid="{1A9BF61C-7919-4195-9D6B-FEB11E54591B}"/>
    <cellStyle name="20% - Accent1 3 10 5" xfId="13463" xr:uid="{C8B147CC-4CD7-423A-B1C3-481119988776}"/>
    <cellStyle name="20% - Accent1 3 10 6" xfId="13464" xr:uid="{B2D4A3E2-9605-4B3D-AD9C-D306A1847E72}"/>
    <cellStyle name="20% - Accent1 3 10 7" xfId="13465" xr:uid="{308C9ACB-FA96-47DD-A7CB-9EB0B1AA021C}"/>
    <cellStyle name="20% - Accent1 3 10 8" xfId="13466" xr:uid="{9A2648DE-502B-41A0-9D87-2E83F153FA48}"/>
    <cellStyle name="20% - Accent1 3 10 9" xfId="13467" xr:uid="{45D7B625-761D-4F14-AE91-BB3DAFB85A1B}"/>
    <cellStyle name="20% - Accent1 3 11" xfId="13468" xr:uid="{C2BD05A4-E367-4EF7-949B-946F989B7C51}"/>
    <cellStyle name="20% - Accent1 3 11 10" xfId="13469" xr:uid="{CC9E8117-BED3-4110-8B3E-039CB151DFF0}"/>
    <cellStyle name="20% - Accent1 3 11 11" xfId="13470" xr:uid="{37552B6B-F67C-4BA8-8A78-D3743F071075}"/>
    <cellStyle name="20% - Accent1 3 11 2" xfId="13471" xr:uid="{AB51F4C7-7FEE-472A-9DE0-B2223B650BB2}"/>
    <cellStyle name="20% - Accent1 3 11 3" xfId="13472" xr:uid="{0BF25B8C-767A-4F38-B020-46C66CD2DAD2}"/>
    <cellStyle name="20% - Accent1 3 11 4" xfId="13473" xr:uid="{2031CF37-B932-4A59-A13B-CE602162DC17}"/>
    <cellStyle name="20% - Accent1 3 11 5" xfId="13474" xr:uid="{A4F572CD-3A42-4D00-BE0F-837DAA10C8AF}"/>
    <cellStyle name="20% - Accent1 3 11 6" xfId="13475" xr:uid="{68771951-C924-40EF-AAB0-32D01044F5CF}"/>
    <cellStyle name="20% - Accent1 3 11 7" xfId="13476" xr:uid="{E90B56DB-DF7C-4920-8621-B9FEF86F4A70}"/>
    <cellStyle name="20% - Accent1 3 11 8" xfId="13477" xr:uid="{8144A535-FE79-4114-AF04-5731D4562270}"/>
    <cellStyle name="20% - Accent1 3 11 9" xfId="13478" xr:uid="{5BBFA0FF-3C8A-4752-AF4B-E9C4BC2BDD65}"/>
    <cellStyle name="20% - Accent1 3 12" xfId="13479" xr:uid="{908E6EB3-31C7-44DC-B036-AC81B4E7C97D}"/>
    <cellStyle name="20% - Accent1 3 12 10" xfId="13480" xr:uid="{ED89924B-D8AB-4C34-A383-91D0ADCE453A}"/>
    <cellStyle name="20% - Accent1 3 12 11" xfId="13481" xr:uid="{21D8EA30-52A9-4EC6-BC98-9988E4187535}"/>
    <cellStyle name="20% - Accent1 3 12 2" xfId="13482" xr:uid="{0C04D270-C754-4AEA-927A-61325B7C96F7}"/>
    <cellStyle name="20% - Accent1 3 12 3" xfId="13483" xr:uid="{7F670BF8-E1A8-4E06-8B93-7778EED55EE8}"/>
    <cellStyle name="20% - Accent1 3 12 4" xfId="13484" xr:uid="{CC6CB1CB-8922-497E-A554-56A230FAA671}"/>
    <cellStyle name="20% - Accent1 3 12 5" xfId="13485" xr:uid="{33B5C2A5-39C3-4AF3-805C-C9A813727A7D}"/>
    <cellStyle name="20% - Accent1 3 12 6" xfId="13486" xr:uid="{ABE453B3-6D8E-46BF-B57C-8A83200A3019}"/>
    <cellStyle name="20% - Accent1 3 12 7" xfId="13487" xr:uid="{5AD4FF9F-ABFF-45B5-86F9-D3759E864511}"/>
    <cellStyle name="20% - Accent1 3 12 8" xfId="13488" xr:uid="{D5CDB7D2-66A2-47C4-B9DA-64E6D079421E}"/>
    <cellStyle name="20% - Accent1 3 12 9" xfId="13489" xr:uid="{129B0E60-C568-46B1-B261-97B55599D325}"/>
    <cellStyle name="20% - Accent1 3 13" xfId="13490" xr:uid="{E80968FF-A50A-40AF-ABAA-B31A7F572327}"/>
    <cellStyle name="20% - Accent1 3 13 10" xfId="13491" xr:uid="{57CA0E6C-8CF4-4177-A8FE-9C7534499EC8}"/>
    <cellStyle name="20% - Accent1 3 13 11" xfId="13492" xr:uid="{0DF80D29-9C8C-4A08-8A4D-EA019CB693C4}"/>
    <cellStyle name="20% - Accent1 3 13 2" xfId="13493" xr:uid="{4EA18E54-EC2C-4F91-A7CE-336B73DD352A}"/>
    <cellStyle name="20% - Accent1 3 13 3" xfId="13494" xr:uid="{23FB8799-F1EF-4987-8382-575B18578E16}"/>
    <cellStyle name="20% - Accent1 3 13 4" xfId="13495" xr:uid="{770E8757-CB51-40A2-8D52-938A5666FE60}"/>
    <cellStyle name="20% - Accent1 3 13 5" xfId="13496" xr:uid="{4373C1D1-66C1-472F-9D4D-78865B52B514}"/>
    <cellStyle name="20% - Accent1 3 13 6" xfId="13497" xr:uid="{AAC333E2-2652-4930-8156-2C442B5FD54F}"/>
    <cellStyle name="20% - Accent1 3 13 7" xfId="13498" xr:uid="{6E34B72C-2505-456E-ADA4-8CBF10219DD6}"/>
    <cellStyle name="20% - Accent1 3 13 8" xfId="13499" xr:uid="{138419A6-9BF7-4B98-9686-B732A7CD30FF}"/>
    <cellStyle name="20% - Accent1 3 13 9" xfId="13500" xr:uid="{3F65A309-72A1-49DE-B51D-125DFCB64895}"/>
    <cellStyle name="20% - Accent1 3 14" xfId="13501" xr:uid="{2A8A4DCE-ED1C-408A-B11B-E606D47153BB}"/>
    <cellStyle name="20% - Accent1 3 15" xfId="13502" xr:uid="{C76DCF8A-0B56-40A5-B34D-E1A6E2430BC2}"/>
    <cellStyle name="20% - Accent1 3 16" xfId="13456" xr:uid="{CA6AF7B4-2DEC-4B92-9F96-789D66273744}"/>
    <cellStyle name="20% - Accent1 3 17" xfId="11818" xr:uid="{303BC237-1E59-4F33-8832-E6E5AB54E42B}"/>
    <cellStyle name="20% - Accent1 3 17 2" xfId="28595" xr:uid="{A2A922B6-1721-458A-B81A-3C9FECB2410A}"/>
    <cellStyle name="20% - Accent1 3 2" xfId="6674" xr:uid="{EC747359-33EE-4991-AC3C-9E0BDEAA757B}"/>
    <cellStyle name="20% - Accent1 3 2 10" xfId="13504" xr:uid="{7E57DE50-CC55-4080-B374-9409CE84F7AF}"/>
    <cellStyle name="20% - Accent1 3 2 11" xfId="13505" xr:uid="{5964D4B2-9981-488D-BE2F-48D11CF09660}"/>
    <cellStyle name="20% - Accent1 3 2 12" xfId="13503" xr:uid="{0C89544C-F2FE-41A1-95D7-7C4656897E24}"/>
    <cellStyle name="20% - Accent1 3 2 13" xfId="11986" xr:uid="{9E0E467E-3E39-45EA-A0D8-C947439EF869}"/>
    <cellStyle name="20% - Accent1 3 2 13 2" xfId="28699" xr:uid="{1AF1EE71-8BC6-46F5-9075-EFFEE0E53E87}"/>
    <cellStyle name="20% - Accent1 3 2 2" xfId="12588" xr:uid="{78FDFFD6-3EE7-4FC3-9CB6-B1E4D482DD0C}"/>
    <cellStyle name="20% - Accent1 3 2 2 2" xfId="13506" xr:uid="{1DC7724A-444F-4781-90B3-201AF7637BAF}"/>
    <cellStyle name="20% - Accent1 3 2 2 3" xfId="28950" xr:uid="{EEE24991-D688-4FA2-8B9E-4E771E4B0797}"/>
    <cellStyle name="20% - Accent1 3 2 3" xfId="13507" xr:uid="{7ECD9382-AF3C-46E6-8BDA-11DBA05E443E}"/>
    <cellStyle name="20% - Accent1 3 2 4" xfId="13508" xr:uid="{D6372FE6-75EC-4DA8-879A-CEFDDB170E48}"/>
    <cellStyle name="20% - Accent1 3 2 5" xfId="13509" xr:uid="{721C139B-61D7-41B7-9E0F-78A7222C81BC}"/>
    <cellStyle name="20% - Accent1 3 2 6" xfId="13510" xr:uid="{21C18290-FD70-4305-B179-6E9998AE5665}"/>
    <cellStyle name="20% - Accent1 3 2 7" xfId="13511" xr:uid="{9704EDF0-0E89-42BF-8DB1-C7AFB7CA8CBA}"/>
    <cellStyle name="20% - Accent1 3 2 8" xfId="13512" xr:uid="{517A8E5B-DE3C-4A80-B587-7D6A63A109CE}"/>
    <cellStyle name="20% - Accent1 3 2 9" xfId="13513" xr:uid="{5CB5DCAB-E808-4D16-95E0-AC4F24C93A0E}"/>
    <cellStyle name="20% - Accent1 3 3" xfId="6675" xr:uid="{A377F09F-7019-4ED5-8129-37F5A9222E3C}"/>
    <cellStyle name="20% - Accent1 3 3 10" xfId="13515" xr:uid="{BA6E4310-E7E9-4572-B87E-C093C8F1A8AF}"/>
    <cellStyle name="20% - Accent1 3 3 11" xfId="13516" xr:uid="{2634BBBE-AA6E-45C8-B329-4F8154EEF580}"/>
    <cellStyle name="20% - Accent1 3 3 12" xfId="13514" xr:uid="{45BAF0AA-D4C0-49B5-A12D-5D5DC6D94DFE}"/>
    <cellStyle name="20% - Accent1 3 3 13" xfId="11985" xr:uid="{3D4CDA6A-4E92-4DA9-AEE2-6ABB637C10B0}"/>
    <cellStyle name="20% - Accent1 3 3 2" xfId="13517" xr:uid="{F86B2614-5BB8-4935-B357-A66BC3A8D7E5}"/>
    <cellStyle name="20% - Accent1 3 3 3" xfId="13518" xr:uid="{990F00AE-09B3-48CD-9717-6CA32B731107}"/>
    <cellStyle name="20% - Accent1 3 3 4" xfId="13519" xr:uid="{58614F26-0C05-4759-9D10-669022C860D4}"/>
    <cellStyle name="20% - Accent1 3 3 5" xfId="13520" xr:uid="{BC3ED4BF-28A8-400A-AA84-0C63F7A6E546}"/>
    <cellStyle name="20% - Accent1 3 3 6" xfId="13521" xr:uid="{30FB96EA-D7F1-4100-8D8A-8C4D9D6EFF63}"/>
    <cellStyle name="20% - Accent1 3 3 7" xfId="13522" xr:uid="{C1CA54C8-FA9D-4564-8EC8-B5EDA368A7BF}"/>
    <cellStyle name="20% - Accent1 3 3 8" xfId="13523" xr:uid="{9FB7992A-0053-4FB0-B399-361153D78F04}"/>
    <cellStyle name="20% - Accent1 3 3 9" xfId="13524" xr:uid="{E4F9EDA5-6BE6-4ED0-804C-2230A6106A24}"/>
    <cellStyle name="20% - Accent1 3 4" xfId="6676" xr:uid="{817E20B2-9BC8-41D6-9880-AAB180598ED9}"/>
    <cellStyle name="20% - Accent1 3 4 10" xfId="13525" xr:uid="{2BC80F25-824A-4BAC-ACEF-CFBFA6A7499E}"/>
    <cellStyle name="20% - Accent1 3 4 11" xfId="13526" xr:uid="{1B681136-8ACB-4B2A-80BB-E59E5A9DF033}"/>
    <cellStyle name="20% - Accent1 3 4 2" xfId="13527" xr:uid="{5253D655-AD97-454A-8938-D5EDF5E726E9}"/>
    <cellStyle name="20% - Accent1 3 4 3" xfId="13528" xr:uid="{841B13C3-9DDC-41F1-8032-C3EE4C2ABEF7}"/>
    <cellStyle name="20% - Accent1 3 4 4" xfId="13529" xr:uid="{11B28F79-6A3A-484A-903B-283C4AEDD382}"/>
    <cellStyle name="20% - Accent1 3 4 5" xfId="13530" xr:uid="{786203C6-0D4F-421A-AE6B-962B786E3184}"/>
    <cellStyle name="20% - Accent1 3 4 6" xfId="13531" xr:uid="{09F2E41B-8C2E-44EF-83F5-5368ED0D074A}"/>
    <cellStyle name="20% - Accent1 3 4 7" xfId="13532" xr:uid="{AC362B80-5F22-477E-97F7-DD3ED2F92076}"/>
    <cellStyle name="20% - Accent1 3 4 8" xfId="13533" xr:uid="{97859DC6-9041-4BDE-A339-94A67E1DF22B}"/>
    <cellStyle name="20% - Accent1 3 4 9" xfId="13534" xr:uid="{E71609EC-1BB4-4B36-93BA-8B88731ACB3C}"/>
    <cellStyle name="20% - Accent1 3 5" xfId="13535" xr:uid="{5AB656AD-D1A1-4BD8-AFAB-DBBE0E3E74CB}"/>
    <cellStyle name="20% - Accent1 3 5 10" xfId="13536" xr:uid="{D99CBB9F-3FE2-4A19-B26B-06BEE947B5DD}"/>
    <cellStyle name="20% - Accent1 3 5 11" xfId="13537" xr:uid="{47886B8A-241F-4E6B-AD48-85010D0C3EB4}"/>
    <cellStyle name="20% - Accent1 3 5 2" xfId="13538" xr:uid="{C6371B85-602A-40EB-A4B0-DB2B3B46D318}"/>
    <cellStyle name="20% - Accent1 3 5 3" xfId="13539" xr:uid="{A3C48024-FF50-49D5-ADC2-95E3D1AB8BD4}"/>
    <cellStyle name="20% - Accent1 3 5 4" xfId="13540" xr:uid="{11ECD05D-9B9F-4B32-A7FC-6C2A461C45AD}"/>
    <cellStyle name="20% - Accent1 3 5 5" xfId="13541" xr:uid="{AE67BD48-C028-4129-80B3-3B5FE6E06492}"/>
    <cellStyle name="20% - Accent1 3 5 6" xfId="13542" xr:uid="{E81E0D5C-33F9-49D2-9D08-E0FAE47F1DE8}"/>
    <cellStyle name="20% - Accent1 3 5 7" xfId="13543" xr:uid="{66551ECE-8E1C-40BB-8953-E879BF72E8A7}"/>
    <cellStyle name="20% - Accent1 3 5 8" xfId="13544" xr:uid="{30C56F67-984B-4E30-A128-621994F9B962}"/>
    <cellStyle name="20% - Accent1 3 5 9" xfId="13545" xr:uid="{34B88450-4E9A-4F14-A137-38ECE628717F}"/>
    <cellStyle name="20% - Accent1 3 6" xfId="13546" xr:uid="{59BA7B64-9F34-4402-BA91-5E4430298929}"/>
    <cellStyle name="20% - Accent1 3 6 10" xfId="13547" xr:uid="{6C6FB047-7CF3-4414-BBC3-86053BCBDF1D}"/>
    <cellStyle name="20% - Accent1 3 6 11" xfId="13548" xr:uid="{08AE5571-92C5-4960-8A5F-7BFBBBB0535A}"/>
    <cellStyle name="20% - Accent1 3 6 2" xfId="13549" xr:uid="{608248BC-AAF6-4FB0-A168-25F674E0D67C}"/>
    <cellStyle name="20% - Accent1 3 6 3" xfId="13550" xr:uid="{EEFF3C5A-0FB7-4414-BD09-70478C8127D1}"/>
    <cellStyle name="20% - Accent1 3 6 4" xfId="13551" xr:uid="{C10E4358-6950-4E19-BC11-51BF55E3757A}"/>
    <cellStyle name="20% - Accent1 3 6 5" xfId="13552" xr:uid="{A869D07C-BAC0-4A48-8783-FB8E52DD09A1}"/>
    <cellStyle name="20% - Accent1 3 6 6" xfId="13553" xr:uid="{9040BE1B-50FC-4D87-A343-399689A46074}"/>
    <cellStyle name="20% - Accent1 3 6 7" xfId="13554" xr:uid="{FE62571A-93FC-480E-B123-ACB800E2ABAF}"/>
    <cellStyle name="20% - Accent1 3 6 8" xfId="13555" xr:uid="{52AC04E7-F8B1-4E84-B8F2-AA2E741464CB}"/>
    <cellStyle name="20% - Accent1 3 6 9" xfId="13556" xr:uid="{EEFEDFF1-E87F-436F-8F0C-A47A715857D1}"/>
    <cellStyle name="20% - Accent1 3 7" xfId="13557" xr:uid="{FC5F0779-A38C-4712-953F-28D3B4E87B0A}"/>
    <cellStyle name="20% - Accent1 3 7 10" xfId="13558" xr:uid="{F66748D2-24FC-4405-9E31-FAF1E48B9E34}"/>
    <cellStyle name="20% - Accent1 3 7 11" xfId="13559" xr:uid="{991D8D60-F944-42DC-B12D-EE43487F7DF9}"/>
    <cellStyle name="20% - Accent1 3 7 2" xfId="13560" xr:uid="{90C2CC00-E22D-4BFE-9740-610F03FB947E}"/>
    <cellStyle name="20% - Accent1 3 7 3" xfId="13561" xr:uid="{2465756A-4971-4454-BA5B-554C8FCB4BF1}"/>
    <cellStyle name="20% - Accent1 3 7 4" xfId="13562" xr:uid="{DA91DBC2-103A-4B61-9A9E-9170C9FC70F1}"/>
    <cellStyle name="20% - Accent1 3 7 5" xfId="13563" xr:uid="{27E73DFA-32B9-4204-8762-F37573098DD8}"/>
    <cellStyle name="20% - Accent1 3 7 6" xfId="13564" xr:uid="{105986EF-DB05-48F3-A6C0-99AFE247A582}"/>
    <cellStyle name="20% - Accent1 3 7 7" xfId="13565" xr:uid="{AFCFD469-69F9-483E-9861-62804DD2BE6B}"/>
    <cellStyle name="20% - Accent1 3 7 8" xfId="13566" xr:uid="{656B278D-AC19-4734-ACF4-7B9F2EB19FD9}"/>
    <cellStyle name="20% - Accent1 3 7 9" xfId="13567" xr:uid="{C2E9E761-9716-4BDB-BB0C-B5071BC3C672}"/>
    <cellStyle name="20% - Accent1 3 8" xfId="13568" xr:uid="{7871B0B0-A87A-4417-B760-A391B3D3FADA}"/>
    <cellStyle name="20% - Accent1 3 8 10" xfId="13569" xr:uid="{8FD2035C-63AB-4149-8107-767552288230}"/>
    <cellStyle name="20% - Accent1 3 8 11" xfId="13570" xr:uid="{008EA560-650C-49A9-91AC-E68722788FE8}"/>
    <cellStyle name="20% - Accent1 3 8 2" xfId="13571" xr:uid="{D8698950-C0B2-429B-8486-C0208191EE2B}"/>
    <cellStyle name="20% - Accent1 3 8 3" xfId="13572" xr:uid="{DE106160-2453-400F-B75A-CB7FDD82CBF0}"/>
    <cellStyle name="20% - Accent1 3 8 4" xfId="13573" xr:uid="{764122EE-A273-4EBB-9F55-A37AF67C88B7}"/>
    <cellStyle name="20% - Accent1 3 8 5" xfId="13574" xr:uid="{A29D0CE7-2248-457D-9EE7-20FA9490BEEE}"/>
    <cellStyle name="20% - Accent1 3 8 6" xfId="13575" xr:uid="{791CC7A6-039B-4663-AE99-FCE9C82C5DEB}"/>
    <cellStyle name="20% - Accent1 3 8 7" xfId="13576" xr:uid="{4DBFC9A7-7677-4B87-9361-4C6A50CC5E89}"/>
    <cellStyle name="20% - Accent1 3 8 8" xfId="13577" xr:uid="{AE41C8F3-8D74-43CE-9AC3-F6552871D990}"/>
    <cellStyle name="20% - Accent1 3 8 9" xfId="13578" xr:uid="{343940AB-3FBA-4314-B75B-AAC8A976F9E6}"/>
    <cellStyle name="20% - Accent1 3 9" xfId="13579" xr:uid="{E4F96855-CE1C-4A54-A8CC-D165120AFC20}"/>
    <cellStyle name="20% - Accent1 3 9 10" xfId="13580" xr:uid="{405C03CE-F577-485C-A062-5336079A9FF7}"/>
    <cellStyle name="20% - Accent1 3 9 11" xfId="13581" xr:uid="{46F92673-DF21-4621-B060-45A86F9E64B5}"/>
    <cellStyle name="20% - Accent1 3 9 2" xfId="13582" xr:uid="{D1064153-BC21-4C9E-88E0-3E69DF15D794}"/>
    <cellStyle name="20% - Accent1 3 9 3" xfId="13583" xr:uid="{9FBE5516-A16E-4461-B246-94CDA4FCB6E8}"/>
    <cellStyle name="20% - Accent1 3 9 4" xfId="13584" xr:uid="{EAEF0A2A-6AB0-4497-BF61-6E1548D95BEF}"/>
    <cellStyle name="20% - Accent1 3 9 5" xfId="13585" xr:uid="{3E19B567-319B-4F47-9F05-3D0C0342FE83}"/>
    <cellStyle name="20% - Accent1 3 9 6" xfId="13586" xr:uid="{FA9B8516-6580-45DE-A631-AE39966E90E4}"/>
    <cellStyle name="20% - Accent1 3 9 7" xfId="13587" xr:uid="{4CBF2C31-FF0A-40A2-9709-CCB2B4428E12}"/>
    <cellStyle name="20% - Accent1 3 9 8" xfId="13588" xr:uid="{80ED7553-F902-4C64-B2CA-56F476F72AB1}"/>
    <cellStyle name="20% - Accent1 3 9 9" xfId="13589" xr:uid="{6069D506-AE2F-44AC-97D0-499A4D713036}"/>
    <cellStyle name="20% - Accent1 4" xfId="6677" xr:uid="{01709E2D-39B9-46D5-9D73-3CF3C0238965}"/>
    <cellStyle name="20% - Accent1 4 2" xfId="6678" xr:uid="{28FD31DF-027C-441D-9E59-1A04DA6F79A6}"/>
    <cellStyle name="20% - Accent1 4 2 2" xfId="12589" xr:uid="{EE8F95DF-05B6-480B-9DB1-CABF7E104AC9}"/>
    <cellStyle name="20% - Accent1 4 2 2 2" xfId="13592" xr:uid="{FC938762-7D79-44EA-990A-0F89DF92E25B}"/>
    <cellStyle name="20% - Accent1 4 2 2 3" xfId="28951" xr:uid="{B806FFF1-3DC2-43C5-AED3-26BCDA8475C2}"/>
    <cellStyle name="20% - Accent1 4 2 3" xfId="13591" xr:uid="{BD32C05F-D179-4765-A48C-A1F5304FEF88}"/>
    <cellStyle name="20% - Accent1 4 2 4" xfId="11988" xr:uid="{C9BDE41C-757E-455B-AE61-731EE1CAC37D}"/>
    <cellStyle name="20% - Accent1 4 2 4 2" xfId="28700" xr:uid="{B4D6752A-2790-49B3-BF96-E66CC65E4131}"/>
    <cellStyle name="20% - Accent1 4 3" xfId="13593" xr:uid="{5D9A8701-3752-4CD6-B8D7-8B4F31A34D2D}"/>
    <cellStyle name="20% - Accent1 4 4" xfId="13594" xr:uid="{1BCA3966-A162-43CE-BEEB-E86EA567D706}"/>
    <cellStyle name="20% - Accent1 4 5" xfId="13590" xr:uid="{5F814BE7-4874-424B-AB11-0160FC857E51}"/>
    <cellStyle name="20% - Accent1 4 6" xfId="11987" xr:uid="{327F6187-CB00-4E4F-9E73-153319B9272E}"/>
    <cellStyle name="20% - Accent1 5" xfId="6679" xr:uid="{794C9A20-76AD-42E8-883D-5AB3439CDAAE}"/>
    <cellStyle name="20% - Accent1 5 2" xfId="6680" xr:uid="{D45107EB-EB8C-48CB-8521-869D3D429F77}"/>
    <cellStyle name="20% - Accent1 5 2 2" xfId="12590" xr:uid="{C55185DD-11B0-416D-B4EF-A471AAE57CD7}"/>
    <cellStyle name="20% - Accent1 5 2 2 2" xfId="13597" xr:uid="{F7E7DC06-B584-4890-B278-2D52C50AA6F5}"/>
    <cellStyle name="20% - Accent1 5 2 2 3" xfId="28952" xr:uid="{D340002C-6BBC-4EFC-BEBD-12E43E0D2016}"/>
    <cellStyle name="20% - Accent1 5 2 3" xfId="13596" xr:uid="{50299B25-56E7-4B0A-B7B6-99830E7C4170}"/>
    <cellStyle name="20% - Accent1 5 2 4" xfId="11990" xr:uid="{DD590081-4928-42C9-B151-AD98626D2C25}"/>
    <cellStyle name="20% - Accent1 5 2 4 2" xfId="28701" xr:uid="{04CFF1BA-465C-472B-8B3B-56C8DE6D45DF}"/>
    <cellStyle name="20% - Accent1 5 3" xfId="13598" xr:uid="{104042FE-8205-43EC-B39A-E55CFCB73F3D}"/>
    <cellStyle name="20% - Accent1 5 4" xfId="13599" xr:uid="{C343BFDC-12AF-4B1B-ADA7-6B45C9800363}"/>
    <cellStyle name="20% - Accent1 5 5" xfId="13595" xr:uid="{292FD00E-A528-4E21-8D29-8A7376D32489}"/>
    <cellStyle name="20% - Accent1 5 6" xfId="11989" xr:uid="{C35CA7B9-8EC7-4DF1-85E2-86E631281542}"/>
    <cellStyle name="20% - Accent1 6" xfId="6681" xr:uid="{777864D0-5051-4612-82B3-841CC5105CEF}"/>
    <cellStyle name="20% - Accent1 6 2" xfId="6682" xr:uid="{3526332B-0ECE-42B3-B2D3-FF47B7AADA71}"/>
    <cellStyle name="20% - Accent1 6 2 2" xfId="12592" xr:uid="{AEDD1B8A-B4E4-48C3-983E-9ED4AE58884C}"/>
    <cellStyle name="20% - Accent1 6 2 2 2" xfId="13602" xr:uid="{E68188DA-B1AC-468A-92FA-7011E9DD91B7}"/>
    <cellStyle name="20% - Accent1 6 2 2 3" xfId="28954" xr:uid="{F9DD24FF-8C83-4522-BAE0-17DC22220C39}"/>
    <cellStyle name="20% - Accent1 6 2 3" xfId="13601" xr:uid="{BB08FC8A-C581-4192-95C6-F0B8227AD72F}"/>
    <cellStyle name="20% - Accent1 6 2 4" xfId="11992" xr:uid="{A81C3131-4EC0-41A7-ACD9-3E4002DB0844}"/>
    <cellStyle name="20% - Accent1 6 2 4 2" xfId="28703" xr:uid="{0184CDED-2AE7-456A-B234-438FE6E88050}"/>
    <cellStyle name="20% - Accent1 6 3" xfId="12591" xr:uid="{1D88AEE0-385C-4D72-945E-AB5843046CAC}"/>
    <cellStyle name="20% - Accent1 6 3 2" xfId="13603" xr:uid="{53941E42-03E8-4415-B05F-4DD567C1AE42}"/>
    <cellStyle name="20% - Accent1 6 3 3" xfId="28953" xr:uid="{32824D04-A58B-413A-B5E3-8D041252CBBE}"/>
    <cellStyle name="20% - Accent1 6 4" xfId="13604" xr:uid="{85E926EC-0EC4-45F5-AEE0-B36A55B54688}"/>
    <cellStyle name="20% - Accent1 6 5" xfId="13600" xr:uid="{446FA354-3878-40EF-880F-7028873636B8}"/>
    <cellStyle name="20% - Accent1 6 6" xfId="11991" xr:uid="{D719BB5D-F229-40BB-86A0-9B2E5B8F8B8B}"/>
    <cellStyle name="20% - Accent1 6 6 2" xfId="28702" xr:uid="{88C51F08-641E-45D0-BED9-6A28802D7796}"/>
    <cellStyle name="20% - Accent1 7" xfId="6683" xr:uid="{1161A551-618A-4D9D-B671-362B2C1B480E}"/>
    <cellStyle name="20% - Accent1 7 2" xfId="6684" xr:uid="{6EF1AF04-2996-4263-82BF-E4504081D72D}"/>
    <cellStyle name="20% - Accent1 7 2 2" xfId="12594" xr:uid="{A99A1A21-6B61-4356-8EC3-B55B4FF1ECEE}"/>
    <cellStyle name="20% - Accent1 7 2 2 2" xfId="13607" xr:uid="{4B4767C7-1611-4C69-8991-70ECC44FC665}"/>
    <cellStyle name="20% - Accent1 7 2 2 3" xfId="28956" xr:uid="{7DE55094-5F96-466F-9D89-1C7005A67D6D}"/>
    <cellStyle name="20% - Accent1 7 2 3" xfId="13606" xr:uid="{BDC8B1BA-3949-4A06-A8E6-D64F42198B16}"/>
    <cellStyle name="20% - Accent1 7 2 4" xfId="11994" xr:uid="{CA55638B-6283-4DC3-847D-A69577019A26}"/>
    <cellStyle name="20% - Accent1 7 2 4 2" xfId="28705" xr:uid="{9EBF5BAC-70B2-4996-8E12-FFE61A6EADB7}"/>
    <cellStyle name="20% - Accent1 7 3" xfId="12593" xr:uid="{975CB686-67C9-41D4-9155-8DD795BA5630}"/>
    <cellStyle name="20% - Accent1 7 3 2" xfId="13608" xr:uid="{A4019334-3627-4D1E-BB38-C72699DE4234}"/>
    <cellStyle name="20% - Accent1 7 3 3" xfId="28955" xr:uid="{6E974B24-3404-4E74-95D3-1B3ADEEDA561}"/>
    <cellStyle name="20% - Accent1 7 4" xfId="13609" xr:uid="{679B64D1-4697-4856-A964-302128C4EFE2}"/>
    <cellStyle name="20% - Accent1 7 5" xfId="13605" xr:uid="{E4955E77-5AB3-4C79-A45B-6536EBA4F23E}"/>
    <cellStyle name="20% - Accent1 7 6" xfId="11993" xr:uid="{FE6A260E-1676-4FAD-BB6E-18099F393524}"/>
    <cellStyle name="20% - Accent1 7 6 2" xfId="28704" xr:uid="{ADB70122-43D6-45C3-B0C4-3E014DF33BAA}"/>
    <cellStyle name="20% - Accent1 8" xfId="6685" xr:uid="{7E21BB19-910A-4BEF-8B8E-BFEC1E1C89E6}"/>
    <cellStyle name="20% - Accent1 8 2" xfId="6686" xr:uid="{A512F607-7AFD-45BA-BD2B-9014E5208936}"/>
    <cellStyle name="20% - Accent1 8 2 2" xfId="12596" xr:uid="{3F1662BD-25EE-432B-9437-01F4110ED6C5}"/>
    <cellStyle name="20% - Accent1 8 2 2 2" xfId="13612" xr:uid="{10583769-5021-49CE-B8DF-B91D704087D7}"/>
    <cellStyle name="20% - Accent1 8 2 2 3" xfId="28958" xr:uid="{F064D4E4-D139-4320-9A49-BF273C47E5B3}"/>
    <cellStyle name="20% - Accent1 8 2 3" xfId="13611" xr:uid="{EE594BC8-60D0-4301-8132-30E41BA28BA3}"/>
    <cellStyle name="20% - Accent1 8 2 4" xfId="11996" xr:uid="{1A329BC5-D034-467B-A636-7308829AF265}"/>
    <cellStyle name="20% - Accent1 8 2 4 2" xfId="28707" xr:uid="{46B6A647-742F-4A36-B79D-F9C6B290F70A}"/>
    <cellStyle name="20% - Accent1 8 3" xfId="12595" xr:uid="{9A4069F9-4895-42C2-9300-13FDD737D374}"/>
    <cellStyle name="20% - Accent1 8 3 2" xfId="13613" xr:uid="{97EA40C4-07A3-4A1A-8456-47156DCD0396}"/>
    <cellStyle name="20% - Accent1 8 3 3" xfId="28957" xr:uid="{C3C9BAAD-38DA-4F97-9A6C-562760DDE25B}"/>
    <cellStyle name="20% - Accent1 8 4" xfId="13614" xr:uid="{8526A018-B938-4713-A057-DE626ECED03A}"/>
    <cellStyle name="20% - Accent1 8 5" xfId="13610" xr:uid="{325C94C1-281E-447C-B5E0-926D3A067431}"/>
    <cellStyle name="20% - Accent1 8 6" xfId="11995" xr:uid="{12468E74-DD73-4E38-A971-97571154D57D}"/>
    <cellStyle name="20% - Accent1 8 6 2" xfId="28706" xr:uid="{1949B478-3E5A-47FC-8239-1E9DC007FBB0}"/>
    <cellStyle name="20% - Accent1 9" xfId="6687" xr:uid="{60107D09-E7FB-4537-973F-86EE573BB583}"/>
    <cellStyle name="20% - Accent1 9 2" xfId="12597" xr:uid="{B3DC54E0-8598-4582-9CFB-E7FC90479659}"/>
    <cellStyle name="20% - Accent1 9 2 2" xfId="13617" xr:uid="{EE0F7CF1-37C8-45DF-B287-0D0B7FEC30B6}"/>
    <cellStyle name="20% - Accent1 9 2 3" xfId="13616" xr:uid="{C476DCB6-F530-41F5-AD42-BCCAB683DCBA}"/>
    <cellStyle name="20% - Accent1 9 2 4" xfId="28959" xr:uid="{6EE676F8-6314-4AC4-B3B2-44A50AB343C4}"/>
    <cellStyle name="20% - Accent1 9 3" xfId="13618" xr:uid="{A2212C11-AC92-4686-91A0-876126FA8201}"/>
    <cellStyle name="20% - Accent1 9 4" xfId="13619" xr:uid="{E5BDE96A-14BD-474E-9F1C-5278B580B74E}"/>
    <cellStyle name="20% - Accent1 9 5" xfId="13615" xr:uid="{7D3D5B77-8DAB-4CA5-A177-31CDA0E8FFAF}"/>
    <cellStyle name="20% - Accent1 9 6" xfId="11997" xr:uid="{7E14826B-A7E5-4019-9022-E56A5F34A68A}"/>
    <cellStyle name="20% - Accent1 9 6 2" xfId="28708" xr:uid="{C76623EF-013E-4647-B773-76BA5A49A844}"/>
    <cellStyle name="20% - Accent2" xfId="21" builtinId="34" customBuiltin="1"/>
    <cellStyle name="20% - Accent2 10" xfId="11998" xr:uid="{12B293A4-50F5-4DE6-8233-E8E44F85034B}"/>
    <cellStyle name="20% - Accent2 10 2" xfId="12598" xr:uid="{73A76409-0946-4491-91AC-EAC03A67ABE4}"/>
    <cellStyle name="20% - Accent2 10 2 2" xfId="13622" xr:uid="{025743F5-F57A-4D49-BA08-4C3B079EB346}"/>
    <cellStyle name="20% - Accent2 10 2 3" xfId="13621" xr:uid="{8E746D3D-696A-4982-9EC0-B22729C13F42}"/>
    <cellStyle name="20% - Accent2 10 2 4" xfId="28960" xr:uid="{A778A177-24EC-41F7-9B89-4EF187FDBF5D}"/>
    <cellStyle name="20% - Accent2 10 3" xfId="13623" xr:uid="{F2C3CEF2-27D2-4A7E-A207-2F5F080104B9}"/>
    <cellStyle name="20% - Accent2 10 4" xfId="13624" xr:uid="{73AB0F5C-B822-4E65-914B-D87A8B3F246C}"/>
    <cellStyle name="20% - Accent2 10 5" xfId="13620" xr:uid="{2A924F20-2987-47CC-86EC-6CD242B57932}"/>
    <cellStyle name="20% - Accent2 10 6" xfId="28709" xr:uid="{CE6F18EF-B2CF-4E55-BFAB-6B5DDD344553}"/>
    <cellStyle name="20% - Accent2 11" xfId="11999" xr:uid="{D32FD9BA-9967-41FA-B867-D547488F1805}"/>
    <cellStyle name="20% - Accent2 11 2" xfId="12599" xr:uid="{253514E6-9126-45FE-9273-052D20C76699}"/>
    <cellStyle name="20% - Accent2 11 2 2" xfId="13627" xr:uid="{52F418D7-80D8-4E2E-9893-BB54D113004F}"/>
    <cellStyle name="20% - Accent2 11 2 3" xfId="13626" xr:uid="{B2D86978-568B-4EAA-BF19-4CCE18446BFD}"/>
    <cellStyle name="20% - Accent2 11 2 4" xfId="28961" xr:uid="{61E72C4B-9CD2-4E50-8315-8E744BA56122}"/>
    <cellStyle name="20% - Accent2 11 3" xfId="13628" xr:uid="{9D85238E-0AE6-42CD-8740-E6D1214902BF}"/>
    <cellStyle name="20% - Accent2 11 4" xfId="13629" xr:uid="{112A3811-9C9D-4420-B08A-8E079475D615}"/>
    <cellStyle name="20% - Accent2 11 5" xfId="13625" xr:uid="{DC10AEF2-C5B6-4E45-9E53-316AA4AF8031}"/>
    <cellStyle name="20% - Accent2 11 6" xfId="28710" xr:uid="{BEB57C03-2513-406A-8D34-5E665493FBFA}"/>
    <cellStyle name="20% - Accent2 12" xfId="12000" xr:uid="{B9C39943-9061-47AA-A75F-E7AD358F1572}"/>
    <cellStyle name="20% - Accent2 12 2" xfId="12600" xr:uid="{DF349818-7E7A-44EE-B4A7-0F8048030620}"/>
    <cellStyle name="20% - Accent2 12 2 2" xfId="13632" xr:uid="{F238CEE1-0CA8-4CAF-9B0B-7507E39E3216}"/>
    <cellStyle name="20% - Accent2 12 2 3" xfId="13631" xr:uid="{8EB009D9-EE9C-41E1-A671-9E258DC38519}"/>
    <cellStyle name="20% - Accent2 12 2 4" xfId="28962" xr:uid="{EF3FED61-36E0-42AA-B187-34EDD9F51D6E}"/>
    <cellStyle name="20% - Accent2 12 3" xfId="13633" xr:uid="{0F5DE218-2625-4BE9-8C1D-C3FBE4614EB6}"/>
    <cellStyle name="20% - Accent2 12 4" xfId="13634" xr:uid="{02BD8BBA-DE21-48E2-AAC0-8CD8D57FA722}"/>
    <cellStyle name="20% - Accent2 12 5" xfId="13630" xr:uid="{06C0FD71-9A2B-43C7-A898-CC43F1CD009A}"/>
    <cellStyle name="20% - Accent2 12 6" xfId="28711" xr:uid="{BFDB182A-E6FE-4516-9312-9E11F2DD5D4B}"/>
    <cellStyle name="20% - Accent2 13" xfId="12001" xr:uid="{B9E837E1-06C0-42AD-9B6B-3E1F20780C85}"/>
    <cellStyle name="20% - Accent2 13 2" xfId="12601" xr:uid="{A7B25102-01D4-4F33-8F77-9DEF6E731305}"/>
    <cellStyle name="20% - Accent2 13 2 2" xfId="13637" xr:uid="{E553A7D9-23E3-4E5F-B9A6-A0F777E21247}"/>
    <cellStyle name="20% - Accent2 13 2 3" xfId="13636" xr:uid="{ACFC1A8F-0685-478E-A2E1-ABA0A6DAF1B9}"/>
    <cellStyle name="20% - Accent2 13 2 4" xfId="28963" xr:uid="{A20D8E94-64F0-459A-93A1-ABDB02764421}"/>
    <cellStyle name="20% - Accent2 13 3" xfId="13638" xr:uid="{5AEC3777-8B5E-49DB-8504-4C2E4A8B27C2}"/>
    <cellStyle name="20% - Accent2 13 4" xfId="13639" xr:uid="{99D22110-4889-4E43-A52C-A89C88EAEF3B}"/>
    <cellStyle name="20% - Accent2 13 5" xfId="13635" xr:uid="{11582EDD-3BAE-4C80-A2F1-44C272E0191D}"/>
    <cellStyle name="20% - Accent2 13 6" xfId="28712" xr:uid="{32FBA2AB-858A-49A8-B427-81896E6D5638}"/>
    <cellStyle name="20% - Accent2 14" xfId="12002" xr:uid="{613EE850-E672-46A1-9AC9-783E710F391D}"/>
    <cellStyle name="20% - Accent2 14 2" xfId="13641" xr:uid="{7E9FB956-28C1-406E-92D7-0B937834BBCF}"/>
    <cellStyle name="20% - Accent2 14 2 2" xfId="13642" xr:uid="{87A1D6BD-8E1D-4A4A-BDBC-3F23AD3CB1D7}"/>
    <cellStyle name="20% - Accent2 14 3" xfId="13643" xr:uid="{8207FFA2-AAC5-4552-BAD0-2891F0E6172F}"/>
    <cellStyle name="20% - Accent2 14 4" xfId="13644" xr:uid="{A7682427-94A9-4226-AF00-D2F13D996523}"/>
    <cellStyle name="20% - Accent2 14 5" xfId="13640" xr:uid="{BBA5D4EC-E06E-4727-8405-9E04F337BE8A}"/>
    <cellStyle name="20% - Accent2 15" xfId="13645" xr:uid="{426A0901-ECDA-4923-B56C-84D47FC67EB2}"/>
    <cellStyle name="20% - Accent2 15 2" xfId="13646" xr:uid="{ED4CDEF6-0514-44FD-9395-A7973A1D41C1}"/>
    <cellStyle name="20% - Accent2 15 2 2" xfId="13647" xr:uid="{7FC9A761-C812-45A3-B934-E85C74349141}"/>
    <cellStyle name="20% - Accent2 15 3" xfId="13648" xr:uid="{1E0CBC30-948A-4E5B-9BDB-7B7E30376F79}"/>
    <cellStyle name="20% - Accent2 16" xfId="13649" xr:uid="{2AB7100C-4035-41C0-BC35-771C83B8D23B}"/>
    <cellStyle name="20% - Accent2 16 2" xfId="13650" xr:uid="{74EF8254-0BFD-44C3-A2B9-066B1C65ABE6}"/>
    <cellStyle name="20% - Accent2 16 2 2" xfId="13651" xr:uid="{DEBC157A-013A-4734-B60F-CF9B9C622BFE}"/>
    <cellStyle name="20% - Accent2 16 3" xfId="13652" xr:uid="{3D2C42B9-9416-43EA-B8D7-A04116BE21A4}"/>
    <cellStyle name="20% - Accent2 17" xfId="13653" xr:uid="{950D805E-6F23-4067-BCE1-321CA7E953B6}"/>
    <cellStyle name="20% - Accent2 17 2" xfId="13654" xr:uid="{6713AE11-D4FF-4A74-A48C-54642F24C0AA}"/>
    <cellStyle name="20% - Accent2 17 2 2" xfId="13655" xr:uid="{F49D05F6-E45C-49F6-A4AD-0389D2A94D4E}"/>
    <cellStyle name="20% - Accent2 17 3" xfId="13656" xr:uid="{E83504AE-179C-4E12-8BBA-CE72E1FA268C}"/>
    <cellStyle name="20% - Accent2 18" xfId="13657" xr:uid="{32767492-310C-4FA9-B9B7-1CB22B488B53}"/>
    <cellStyle name="20% - Accent2 19" xfId="13658" xr:uid="{1CFF4259-F3D5-4E61-9AFC-3A0C1F92D624}"/>
    <cellStyle name="20% - Accent2 2" xfId="6688" xr:uid="{6C3B58A7-F68E-4D25-BEC8-276545EE70D8}"/>
    <cellStyle name="20% - Accent2 2 10" xfId="13660" xr:uid="{AE2C5B1A-4F7E-4035-807E-503EC165BF37}"/>
    <cellStyle name="20% - Accent2 2 10 10" xfId="13661" xr:uid="{6161EC6C-9234-48BE-BBA1-663979AF6C31}"/>
    <cellStyle name="20% - Accent2 2 10 11" xfId="13662" xr:uid="{E426EDE7-AF26-4E9E-90C1-B8C54E2699F4}"/>
    <cellStyle name="20% - Accent2 2 10 2" xfId="13663" xr:uid="{8996D91B-BB6A-450F-A7EC-5FCA994883CA}"/>
    <cellStyle name="20% - Accent2 2 10 3" xfId="13664" xr:uid="{3E8249A1-665C-4B27-8107-83AA84633B2D}"/>
    <cellStyle name="20% - Accent2 2 10 4" xfId="13665" xr:uid="{91A0F6C0-9E2E-4D78-B733-ECD8DC0DBD6E}"/>
    <cellStyle name="20% - Accent2 2 10 5" xfId="13666" xr:uid="{0EBB3398-595D-495E-A68D-B9ED01320575}"/>
    <cellStyle name="20% - Accent2 2 10 6" xfId="13667" xr:uid="{16B8CC5E-86BB-47F1-AE69-009B99CA00D7}"/>
    <cellStyle name="20% - Accent2 2 10 7" xfId="13668" xr:uid="{44382963-A93A-4ED7-A37C-3BE37BC3E0F3}"/>
    <cellStyle name="20% - Accent2 2 10 8" xfId="13669" xr:uid="{102AF4AD-8A20-4620-940E-3F65CE0E7F00}"/>
    <cellStyle name="20% - Accent2 2 10 9" xfId="13670" xr:uid="{0FFF3756-F89C-4516-ACDE-F43DC4011374}"/>
    <cellStyle name="20% - Accent2 2 11" xfId="13671" xr:uid="{4662A07C-DE76-4EE6-AF52-83C67369463B}"/>
    <cellStyle name="20% - Accent2 2 11 10" xfId="13672" xr:uid="{07E92D75-85D8-4113-8575-BEE6866B85AB}"/>
    <cellStyle name="20% - Accent2 2 11 11" xfId="13673" xr:uid="{772ECC07-0F2B-467E-B15C-6E2032AAE625}"/>
    <cellStyle name="20% - Accent2 2 11 2" xfId="13674" xr:uid="{0AA62653-91CB-4B1F-9B4D-FCB117118736}"/>
    <cellStyle name="20% - Accent2 2 11 3" xfId="13675" xr:uid="{E1E167F5-3A7D-4006-B753-768089295534}"/>
    <cellStyle name="20% - Accent2 2 11 4" xfId="13676" xr:uid="{8F342AB7-B5F0-4698-BE21-4AD748662151}"/>
    <cellStyle name="20% - Accent2 2 11 5" xfId="13677" xr:uid="{5EB4B70B-9940-4C42-88DF-359714D7B8F4}"/>
    <cellStyle name="20% - Accent2 2 11 6" xfId="13678" xr:uid="{7672C86A-673E-4AD6-8121-18F9ACA98D86}"/>
    <cellStyle name="20% - Accent2 2 11 7" xfId="13679" xr:uid="{D8641EAB-D25E-4E03-AAE1-06914FD66B37}"/>
    <cellStyle name="20% - Accent2 2 11 8" xfId="13680" xr:uid="{81A056EA-4FEB-4267-87A1-864ED1168103}"/>
    <cellStyle name="20% - Accent2 2 11 9" xfId="13681" xr:uid="{D3C42B6D-B109-487A-9018-928C7D9403CB}"/>
    <cellStyle name="20% - Accent2 2 12" xfId="13682" xr:uid="{259EC38F-79EC-4E6F-93AD-A17DDF964C2D}"/>
    <cellStyle name="20% - Accent2 2 12 10" xfId="13683" xr:uid="{DB4C2F27-411E-4BD3-B6F1-7ED11470F10A}"/>
    <cellStyle name="20% - Accent2 2 12 11" xfId="13684" xr:uid="{E7600100-BC2B-4EF6-9D45-76D71FC2723B}"/>
    <cellStyle name="20% - Accent2 2 12 2" xfId="13685" xr:uid="{9C5BAA1E-43FB-4ED8-8CBA-8B2C234F1B00}"/>
    <cellStyle name="20% - Accent2 2 12 3" xfId="13686" xr:uid="{0DAACA49-73AD-4406-8332-C843449BD268}"/>
    <cellStyle name="20% - Accent2 2 12 4" xfId="13687" xr:uid="{C82EC4B1-59FF-4520-A578-19F52172C7D4}"/>
    <cellStyle name="20% - Accent2 2 12 5" xfId="13688" xr:uid="{EA76DCD3-19C1-4F9F-B60E-A278D43E7FB5}"/>
    <cellStyle name="20% - Accent2 2 12 6" xfId="13689" xr:uid="{25EBE5AC-0A38-40AD-88D1-4B9FF4FB653E}"/>
    <cellStyle name="20% - Accent2 2 12 7" xfId="13690" xr:uid="{D78F5B2B-4A2A-444E-A1F9-4019338F1211}"/>
    <cellStyle name="20% - Accent2 2 12 8" xfId="13691" xr:uid="{3FAC7AF5-193A-467D-8863-72E17CF8FF16}"/>
    <cellStyle name="20% - Accent2 2 12 9" xfId="13692" xr:uid="{02274C4D-5EBB-4BD1-96CF-D6F63ED60948}"/>
    <cellStyle name="20% - Accent2 2 13" xfId="13693" xr:uid="{3D64F504-DA0B-4F93-B544-B0470D397FD5}"/>
    <cellStyle name="20% - Accent2 2 13 10" xfId="13694" xr:uid="{A89A54C1-06A1-42AA-ABBF-D8AE2978BAF1}"/>
    <cellStyle name="20% - Accent2 2 13 11" xfId="13695" xr:uid="{13754DAE-A8FF-467B-BE3D-66B9B65D3C9E}"/>
    <cellStyle name="20% - Accent2 2 13 2" xfId="13696" xr:uid="{C3447CD9-3200-4918-AB1F-E49749C967D1}"/>
    <cellStyle name="20% - Accent2 2 13 3" xfId="13697" xr:uid="{B9740428-E6EB-4B10-84E7-AFF5A728C416}"/>
    <cellStyle name="20% - Accent2 2 13 4" xfId="13698" xr:uid="{27889364-03ED-4DE6-9138-6BF1773C35C8}"/>
    <cellStyle name="20% - Accent2 2 13 5" xfId="13699" xr:uid="{C48836F2-EB9D-4489-AF69-7B1BDBF8CE85}"/>
    <cellStyle name="20% - Accent2 2 13 6" xfId="13700" xr:uid="{79E9F961-4E80-4469-8A42-8A2F58DAFB57}"/>
    <cellStyle name="20% - Accent2 2 13 7" xfId="13701" xr:uid="{952F7B6C-E8FC-417C-B326-DE10CA02A41A}"/>
    <cellStyle name="20% - Accent2 2 13 8" xfId="13702" xr:uid="{935334A0-B617-4ABC-977D-2CD80F7939A3}"/>
    <cellStyle name="20% - Accent2 2 13 9" xfId="13703" xr:uid="{E8651440-158B-4BE5-9694-62F8AF7E62E7}"/>
    <cellStyle name="20% - Accent2 2 14" xfId="13704" xr:uid="{12668172-2CF7-44D8-BA7D-BF95261F6D5F}"/>
    <cellStyle name="20% - Accent2 2 15" xfId="13705" xr:uid="{A0B5C0DA-91A8-402F-AECF-DFD88095D2A9}"/>
    <cellStyle name="20% - Accent2 2 16" xfId="13659" xr:uid="{84039830-3535-4213-9C56-02AADC3A8A41}"/>
    <cellStyle name="20% - Accent2 2 17" xfId="11772" xr:uid="{D5EC0590-8D38-4230-8264-86B22349BDAC}"/>
    <cellStyle name="20% - Accent2 2 17 2" xfId="28554" xr:uid="{49266936-70BF-4A39-9841-4C4FFB997663}"/>
    <cellStyle name="20% - Accent2 2 2" xfId="6689" xr:uid="{4FD2508E-8C5F-4090-A3A7-C166F9F7216B}"/>
    <cellStyle name="20% - Accent2 2 2 10" xfId="13706" xr:uid="{97F130EA-4593-4F9A-83C6-3F6C83722BBA}"/>
    <cellStyle name="20% - Accent2 2 2 11" xfId="13707" xr:uid="{C6BD49E4-CDFA-4A09-BAB8-C1337A8937F1}"/>
    <cellStyle name="20% - Accent2 2 2 12" xfId="11843" xr:uid="{AF0F1D45-2D1A-4F7A-8FAC-C60202603026}"/>
    <cellStyle name="20% - Accent2 2 2 12 2" xfId="28620" xr:uid="{2C905370-4BE5-4045-A034-ACFA94C1A55E}"/>
    <cellStyle name="20% - Accent2 2 2 2" xfId="6690" xr:uid="{4D52B8E8-3032-4132-BB65-492AEE0C5909}"/>
    <cellStyle name="20% - Accent2 2 2 2 2" xfId="13708" xr:uid="{B073EEF2-ECD5-47EA-99FB-562B9CE189B1}"/>
    <cellStyle name="20% - Accent2 2 2 3" xfId="13709" xr:uid="{618A663D-4A3B-4911-8EED-C8A7FEB65D52}"/>
    <cellStyle name="20% - Accent2 2 2 4" xfId="13710" xr:uid="{F8A2390E-3D8D-4278-B059-6BC4D65B3717}"/>
    <cellStyle name="20% - Accent2 2 2 5" xfId="13711" xr:uid="{84D2EDB4-6E94-48DC-909D-B5E0DDFF0611}"/>
    <cellStyle name="20% - Accent2 2 2 6" xfId="13712" xr:uid="{F03BB24F-9C0A-4B1E-998A-58F898B0E5BD}"/>
    <cellStyle name="20% - Accent2 2 2 7" xfId="13713" xr:uid="{41AD3A5F-A5F7-44FE-A8B6-EF4B2CBFFA69}"/>
    <cellStyle name="20% - Accent2 2 2 8" xfId="13714" xr:uid="{6C6AD7B4-8B8E-4486-9FB0-BE18F1C65327}"/>
    <cellStyle name="20% - Accent2 2 2 9" xfId="13715" xr:uid="{07114EE1-7B56-418C-ACBF-D6C4B7BFBB88}"/>
    <cellStyle name="20% - Accent2 2 3" xfId="6691" xr:uid="{EB2A4A5B-C88C-48B6-B4B7-A6DEFF692A9F}"/>
    <cellStyle name="20% - Accent2 2 3 10" xfId="13717" xr:uid="{1AB7380A-6559-4E52-8B96-DFE7EB2925AB}"/>
    <cellStyle name="20% - Accent2 2 3 11" xfId="13718" xr:uid="{49B57942-0598-4F49-A1E8-EC29564D5842}"/>
    <cellStyle name="20% - Accent2 2 3 12" xfId="13716" xr:uid="{8E206262-24AB-40D9-8832-6D1132C0F178}"/>
    <cellStyle name="20% - Accent2 2 3 13" xfId="12602" xr:uid="{2915B567-F1EE-47BF-924E-C03BEFE27B3C}"/>
    <cellStyle name="20% - Accent2 2 3 13 2" xfId="28964" xr:uid="{441C22C2-03A0-4529-B7FF-5C7D283ED482}"/>
    <cellStyle name="20% - Accent2 2 3 2" xfId="6692" xr:uid="{0A7C330E-3C1F-4737-AE00-9FC4B62DC5C4}"/>
    <cellStyle name="20% - Accent2 2 3 2 2" xfId="13719" xr:uid="{2ED58A47-0A95-40CF-A17C-1D434A2693DE}"/>
    <cellStyle name="20% - Accent2 2 3 3" xfId="13720" xr:uid="{CFD8AB6F-F109-458B-85D1-A1B9BB8E629A}"/>
    <cellStyle name="20% - Accent2 2 3 4" xfId="13721" xr:uid="{482EBC99-319E-43CC-B9C4-28996B210834}"/>
    <cellStyle name="20% - Accent2 2 3 5" xfId="13722" xr:uid="{0B7305FC-D718-4953-8273-24B7F633E681}"/>
    <cellStyle name="20% - Accent2 2 3 6" xfId="13723" xr:uid="{92D5B288-BF5F-4B7C-B44B-5623853C5E22}"/>
    <cellStyle name="20% - Accent2 2 3 7" xfId="13724" xr:uid="{5E172411-10AA-48FF-91AD-71E75B992A67}"/>
    <cellStyle name="20% - Accent2 2 3 8" xfId="13725" xr:uid="{500DBB8D-72A9-4B9E-8529-495424AE5F62}"/>
    <cellStyle name="20% - Accent2 2 3 9" xfId="13726" xr:uid="{C688E2D9-B33D-467F-9D7A-CB030D56C0C6}"/>
    <cellStyle name="20% - Accent2 2 4" xfId="6693" xr:uid="{C41F6D54-B95F-4D79-A67F-916FE255BA88}"/>
    <cellStyle name="20% - Accent2 2 4 10" xfId="13728" xr:uid="{4197A3D1-207A-45BB-AB0C-EC28CA4ABD0B}"/>
    <cellStyle name="20% - Accent2 2 4 11" xfId="13729" xr:uid="{B42EA0A3-2455-4D0B-9688-8BC149068BC9}"/>
    <cellStyle name="20% - Accent2 2 4 12" xfId="13727" xr:uid="{3EF3AF49-7D0B-4E9B-809D-B5BDBEE38BCF}"/>
    <cellStyle name="20% - Accent2 2 4 13" xfId="12003" xr:uid="{25789875-4238-4AE9-B031-F37EFA5D6A00}"/>
    <cellStyle name="20% - Accent2 2 4 13 2" xfId="28713" xr:uid="{B2747172-AFB2-4E33-928F-EC4912795837}"/>
    <cellStyle name="20% - Accent2 2 4 2" xfId="13730" xr:uid="{CD7FEE28-3A0D-4AF8-A2CA-5DB2860932D4}"/>
    <cellStyle name="20% - Accent2 2 4 3" xfId="13731" xr:uid="{CF4549BE-C6FC-42BE-BA8E-6E82857216DF}"/>
    <cellStyle name="20% - Accent2 2 4 4" xfId="13732" xr:uid="{E6A2C437-10A7-4C03-8568-5471F8F2BE0E}"/>
    <cellStyle name="20% - Accent2 2 4 5" xfId="13733" xr:uid="{06B5223B-0A95-4FC2-8501-E424C0CBE229}"/>
    <cellStyle name="20% - Accent2 2 4 6" xfId="13734" xr:uid="{9C8DB43B-C95D-4717-A3D4-339726E663F9}"/>
    <cellStyle name="20% - Accent2 2 4 7" xfId="13735" xr:uid="{7346C3C1-B180-4B2A-A6C0-7382C5604B26}"/>
    <cellStyle name="20% - Accent2 2 4 8" xfId="13736" xr:uid="{15EFDE7B-0AD9-4071-82CF-9335A433272A}"/>
    <cellStyle name="20% - Accent2 2 4 9" xfId="13737" xr:uid="{CE8EEC4A-9F95-4002-B5AC-32D0C27129FE}"/>
    <cellStyle name="20% - Accent2 2 5" xfId="6694" xr:uid="{D364C07F-02F1-4635-9775-1E83EBCD2099}"/>
    <cellStyle name="20% - Accent2 2 5 10" xfId="13739" xr:uid="{9F9F31E1-2625-4BC4-8DEF-49AA4713E641}"/>
    <cellStyle name="20% - Accent2 2 5 11" xfId="13740" xr:uid="{F45BFBEF-F5C6-44BA-89F1-22EE6F4474D6}"/>
    <cellStyle name="20% - Accent2 2 5 12" xfId="13738" xr:uid="{CBED06BA-3F73-4EAF-9A45-56F16A46396C}"/>
    <cellStyle name="20% - Accent2 2 5 2" xfId="13741" xr:uid="{E8468C4E-5BDB-470A-B8CF-D04D4D62A76F}"/>
    <cellStyle name="20% - Accent2 2 5 3" xfId="13742" xr:uid="{19859860-27D0-45B1-A62D-5058DCFE65C0}"/>
    <cellStyle name="20% - Accent2 2 5 4" xfId="13743" xr:uid="{E10709DD-C541-4F0A-9FB5-616E38A413DE}"/>
    <cellStyle name="20% - Accent2 2 5 5" xfId="13744" xr:uid="{D95AF98A-9218-4CEA-8672-5D48E4D5851E}"/>
    <cellStyle name="20% - Accent2 2 5 6" xfId="13745" xr:uid="{ABCB84BE-433B-47EE-9690-06722BEC9EAE}"/>
    <cellStyle name="20% - Accent2 2 5 7" xfId="13746" xr:uid="{9DAE0BCE-0C0D-4062-BF75-E56FE0B517E2}"/>
    <cellStyle name="20% - Accent2 2 5 8" xfId="13747" xr:uid="{6324B55B-31D0-431C-9CC3-14899EA07F62}"/>
    <cellStyle name="20% - Accent2 2 5 9" xfId="13748" xr:uid="{C839C5A2-C4CC-4BE7-9FF5-7F6CF6478270}"/>
    <cellStyle name="20% - Accent2 2 6" xfId="6695" xr:uid="{01B4F307-AE1C-4673-B82C-B014C7FF064E}"/>
    <cellStyle name="20% - Accent2 2 6 10" xfId="13750" xr:uid="{CED9CFB5-7EFC-4304-A492-6F8B926A35F8}"/>
    <cellStyle name="20% - Accent2 2 6 11" xfId="13751" xr:uid="{8ADC2373-5B62-4FA1-A80D-25FF30C773BB}"/>
    <cellStyle name="20% - Accent2 2 6 12" xfId="13749" xr:uid="{213E9FF5-7EB8-4872-A344-E72666551D24}"/>
    <cellStyle name="20% - Accent2 2 6 2" xfId="13752" xr:uid="{B34AB54A-FCC3-43A3-9A93-31E5046631DB}"/>
    <cellStyle name="20% - Accent2 2 6 3" xfId="13753" xr:uid="{BC9E9912-7326-42BE-B271-BF6450619078}"/>
    <cellStyle name="20% - Accent2 2 6 4" xfId="13754" xr:uid="{3DDCD822-3658-4AFD-8970-20D6160D97D7}"/>
    <cellStyle name="20% - Accent2 2 6 5" xfId="13755" xr:uid="{ED9AC61D-DDCA-4CE6-BAC7-BF5BF18AA177}"/>
    <cellStyle name="20% - Accent2 2 6 6" xfId="13756" xr:uid="{28797167-BF02-4E62-ABBE-77DD0FFA0D5D}"/>
    <cellStyle name="20% - Accent2 2 6 7" xfId="13757" xr:uid="{AEA54830-B2EB-49B5-83FD-17ACC8C7910F}"/>
    <cellStyle name="20% - Accent2 2 6 8" xfId="13758" xr:uid="{79DEDB1C-A4E0-4D05-A219-CE06376E6205}"/>
    <cellStyle name="20% - Accent2 2 6 9" xfId="13759" xr:uid="{C8B9F937-CD3E-4FDA-BEFD-760CF41AB06F}"/>
    <cellStyle name="20% - Accent2 2 7" xfId="13760" xr:uid="{6D3C6D17-F2A1-431B-BD97-B2B882C870F4}"/>
    <cellStyle name="20% - Accent2 2 7 10" xfId="13761" xr:uid="{5133F15C-14E8-4F17-9991-BD90602FAEDD}"/>
    <cellStyle name="20% - Accent2 2 7 11" xfId="13762" xr:uid="{2D1E8C84-6FB2-45C3-998F-8E392EA8E7BF}"/>
    <cellStyle name="20% - Accent2 2 7 2" xfId="13763" xr:uid="{0B546E04-2119-4BD9-881B-C09DDFAEF3C9}"/>
    <cellStyle name="20% - Accent2 2 7 3" xfId="13764" xr:uid="{62DE0682-FF73-4993-A8B8-A5C4CD1DA5CF}"/>
    <cellStyle name="20% - Accent2 2 7 4" xfId="13765" xr:uid="{200B31C4-3483-402F-B9E3-A4DC1D254758}"/>
    <cellStyle name="20% - Accent2 2 7 5" xfId="13766" xr:uid="{F2138371-7EEE-4FEE-AD3B-778FC51E5EC1}"/>
    <cellStyle name="20% - Accent2 2 7 6" xfId="13767" xr:uid="{E1787723-CAFC-49C3-8102-46B1F19D7B14}"/>
    <cellStyle name="20% - Accent2 2 7 7" xfId="13768" xr:uid="{FEA003D2-DED0-4563-88D2-EA99B6CE75A0}"/>
    <cellStyle name="20% - Accent2 2 7 8" xfId="13769" xr:uid="{39C15B26-8853-468D-8ABC-8E9AFEC04099}"/>
    <cellStyle name="20% - Accent2 2 7 9" xfId="13770" xr:uid="{BBBFA2F0-94AF-41B4-806A-CAE5CE2EF60E}"/>
    <cellStyle name="20% - Accent2 2 8" xfId="13771" xr:uid="{0B022229-13C4-4535-91A8-AA79B3F2FF3E}"/>
    <cellStyle name="20% - Accent2 2 8 10" xfId="13772" xr:uid="{D0A7AC9A-C918-4F6D-B9CB-1F2D913FB550}"/>
    <cellStyle name="20% - Accent2 2 8 11" xfId="13773" xr:uid="{CA7DCF35-540F-4A13-9358-DC644FF8A158}"/>
    <cellStyle name="20% - Accent2 2 8 2" xfId="13774" xr:uid="{370BF480-E4D4-412D-85B1-D7E34F3B97CC}"/>
    <cellStyle name="20% - Accent2 2 8 3" xfId="13775" xr:uid="{E1F6E4C5-78B3-4749-BEF3-9B65921F5DB6}"/>
    <cellStyle name="20% - Accent2 2 8 4" xfId="13776" xr:uid="{DC9EE6DE-B2D5-4398-A349-59587CA01C85}"/>
    <cellStyle name="20% - Accent2 2 8 5" xfId="13777" xr:uid="{9848E28C-2624-47F3-8460-7297AB046DBC}"/>
    <cellStyle name="20% - Accent2 2 8 6" xfId="13778" xr:uid="{01246D1E-D776-460B-BD73-17B72662E036}"/>
    <cellStyle name="20% - Accent2 2 8 7" xfId="13779" xr:uid="{345E067B-6567-46D7-B4FA-D780C1C5D406}"/>
    <cellStyle name="20% - Accent2 2 8 8" xfId="13780" xr:uid="{CF3212F4-2C9A-48C8-9C75-1707008CFC67}"/>
    <cellStyle name="20% - Accent2 2 8 9" xfId="13781" xr:uid="{E3F2950B-BDC5-47D6-8B83-46B628EF3204}"/>
    <cellStyle name="20% - Accent2 2 9" xfId="13782" xr:uid="{D5C58134-E210-4BF3-BBFC-E1A2D1461B0D}"/>
    <cellStyle name="20% - Accent2 2 9 10" xfId="13783" xr:uid="{5CC2412E-F9F4-4754-9469-D068F782164A}"/>
    <cellStyle name="20% - Accent2 2 9 11" xfId="13784" xr:uid="{0507CD6C-DB23-4B46-8A7F-2A82A9C99CA8}"/>
    <cellStyle name="20% - Accent2 2 9 2" xfId="13785" xr:uid="{2C6831BD-B2A3-40D1-B017-17E9FE48A73D}"/>
    <cellStyle name="20% - Accent2 2 9 3" xfId="13786" xr:uid="{D1023940-766F-46C0-8C88-FEA4E30B13E7}"/>
    <cellStyle name="20% - Accent2 2 9 4" xfId="13787" xr:uid="{B70BDA37-F1AD-446B-B099-11061164052F}"/>
    <cellStyle name="20% - Accent2 2 9 5" xfId="13788" xr:uid="{C3BEED94-9F6C-4D5C-AA59-202959511BBA}"/>
    <cellStyle name="20% - Accent2 2 9 6" xfId="13789" xr:uid="{F07B3301-33C2-436E-A90F-A7648F1E8C9E}"/>
    <cellStyle name="20% - Accent2 2 9 7" xfId="13790" xr:uid="{A664F6EE-05D3-41FC-B6CF-EFF8511263CC}"/>
    <cellStyle name="20% - Accent2 2 9 8" xfId="13791" xr:uid="{48E89B28-274D-4806-981C-4AF46F00C2B9}"/>
    <cellStyle name="20% - Accent2 2 9 9" xfId="13792" xr:uid="{E8B83A6C-96DA-46F3-9CAA-8ACF78A2FAEA}"/>
    <cellStyle name="20% - Accent2 2_only" xfId="6696" xr:uid="{1C0761E8-F15F-4D41-A516-F5EB2D5E09B1}"/>
    <cellStyle name="20% - Accent2 20" xfId="13793" xr:uid="{F95EC97F-3A32-4F53-9E76-D77AAC53565F}"/>
    <cellStyle name="20% - Accent2 21" xfId="13794" xr:uid="{61559A80-0197-44BD-A648-376702E883A8}"/>
    <cellStyle name="20% - Accent2 22" xfId="13795" xr:uid="{6DEF59B4-EB02-4121-BDE9-8E24289958DC}"/>
    <cellStyle name="20% - Accent2 23" xfId="13796" xr:uid="{1FE8AA10-55D3-4E52-9DF2-CCDF0EB96AA3}"/>
    <cellStyle name="20% - Accent2 24" xfId="13797" xr:uid="{11026703-0EBD-497E-90A2-F97914B26F25}"/>
    <cellStyle name="20% - Accent2 25" xfId="28520" xr:uid="{B212DA00-FE68-494E-928C-27D230149235}"/>
    <cellStyle name="20% - Accent2 3" xfId="6697" xr:uid="{AC0CEBFF-0306-4AD8-AC69-4C6B94103480}"/>
    <cellStyle name="20% - Accent2 3 10" xfId="13799" xr:uid="{8DD91A48-603C-4B7E-AB41-86C6D1CBD8C1}"/>
    <cellStyle name="20% - Accent2 3 10 10" xfId="13800" xr:uid="{2E6142AD-F76D-4718-9C0C-2682387CA3AC}"/>
    <cellStyle name="20% - Accent2 3 10 11" xfId="13801" xr:uid="{E3C105E0-E9F1-4FD4-97D3-3D4FEC76DADB}"/>
    <cellStyle name="20% - Accent2 3 10 2" xfId="13802" xr:uid="{E7CFA88F-C1C7-4D30-B424-2F86BD019788}"/>
    <cellStyle name="20% - Accent2 3 10 3" xfId="13803" xr:uid="{E97029A1-6E5D-45F1-81C4-95B290D00D1B}"/>
    <cellStyle name="20% - Accent2 3 10 4" xfId="13804" xr:uid="{2FD906AE-24A0-4B97-91AE-04326D819FA6}"/>
    <cellStyle name="20% - Accent2 3 10 5" xfId="13805" xr:uid="{B20CD14D-7657-4ECD-BCAD-0E47607B1439}"/>
    <cellStyle name="20% - Accent2 3 10 6" xfId="13806" xr:uid="{071BE956-5A7E-4471-8C56-6C84D7E141B0}"/>
    <cellStyle name="20% - Accent2 3 10 7" xfId="13807" xr:uid="{6C12C9C0-ACDC-4282-81F7-B224F9FCAB8F}"/>
    <cellStyle name="20% - Accent2 3 10 8" xfId="13808" xr:uid="{8E348B55-F563-4843-B2B0-AAC0E47597E7}"/>
    <cellStyle name="20% - Accent2 3 10 9" xfId="13809" xr:uid="{98BB9EDC-212A-4569-A684-FBBD9C39262D}"/>
    <cellStyle name="20% - Accent2 3 11" xfId="13810" xr:uid="{F205AC83-A21B-4CDA-B157-16D34E1177C8}"/>
    <cellStyle name="20% - Accent2 3 11 10" xfId="13811" xr:uid="{4D31FD20-315C-42A1-9E3A-396A9B3EA899}"/>
    <cellStyle name="20% - Accent2 3 11 11" xfId="13812" xr:uid="{15002A6B-EF22-47D3-B787-229D8D1A421D}"/>
    <cellStyle name="20% - Accent2 3 11 2" xfId="13813" xr:uid="{74B28907-2356-4338-B28A-4AE4BB27FD71}"/>
    <cellStyle name="20% - Accent2 3 11 3" xfId="13814" xr:uid="{DCC388DB-20DF-4495-832E-10D7EDAF046D}"/>
    <cellStyle name="20% - Accent2 3 11 4" xfId="13815" xr:uid="{DD04220B-3D9E-4061-8873-F52A8C44FF7D}"/>
    <cellStyle name="20% - Accent2 3 11 5" xfId="13816" xr:uid="{90224C05-C9B6-41BB-B186-0E6F55F0F895}"/>
    <cellStyle name="20% - Accent2 3 11 6" xfId="13817" xr:uid="{3370EF80-D36D-4A59-98B2-8CCB824C7071}"/>
    <cellStyle name="20% - Accent2 3 11 7" xfId="13818" xr:uid="{D7E2B7D0-4694-48FF-863C-C7EEC9D24A4F}"/>
    <cellStyle name="20% - Accent2 3 11 8" xfId="13819" xr:uid="{EC13A334-1710-452F-BAA9-AEB862ACA3B4}"/>
    <cellStyle name="20% - Accent2 3 11 9" xfId="13820" xr:uid="{A13B525C-7F01-4B30-B1D5-2A7BA975D1F1}"/>
    <cellStyle name="20% - Accent2 3 12" xfId="13821" xr:uid="{E80562A6-8689-4D8C-9ED9-FB402B7C638C}"/>
    <cellStyle name="20% - Accent2 3 12 10" xfId="13822" xr:uid="{9DF95445-C36C-4FA4-99D6-27B5787EF0E0}"/>
    <cellStyle name="20% - Accent2 3 12 11" xfId="13823" xr:uid="{734B7A63-BA25-4051-B027-5A7AB7E13825}"/>
    <cellStyle name="20% - Accent2 3 12 2" xfId="13824" xr:uid="{AB519BAC-A6DD-4C72-8A0C-C7D5578877CB}"/>
    <cellStyle name="20% - Accent2 3 12 3" xfId="13825" xr:uid="{014C3C48-2257-4217-A85C-6BDEF0B126A4}"/>
    <cellStyle name="20% - Accent2 3 12 4" xfId="13826" xr:uid="{690F7894-9800-4345-9845-95EB322AF981}"/>
    <cellStyle name="20% - Accent2 3 12 5" xfId="13827" xr:uid="{B4434176-076A-489C-9450-E7807A6FC7BD}"/>
    <cellStyle name="20% - Accent2 3 12 6" xfId="13828" xr:uid="{F1FE1A9B-AC17-478C-A7A0-998BEE274EDA}"/>
    <cellStyle name="20% - Accent2 3 12 7" xfId="13829" xr:uid="{1DDF1D66-A400-45A9-BFC0-D120BB402808}"/>
    <cellStyle name="20% - Accent2 3 12 8" xfId="13830" xr:uid="{1E69ED50-2120-4EB4-B9D4-B95638E716E3}"/>
    <cellStyle name="20% - Accent2 3 12 9" xfId="13831" xr:uid="{722CE108-F025-432A-8CF3-85AAA55BC06E}"/>
    <cellStyle name="20% - Accent2 3 13" xfId="13832" xr:uid="{8BE28AE0-E5FC-4DA0-94EC-1B6BDC0DCFE4}"/>
    <cellStyle name="20% - Accent2 3 13 10" xfId="13833" xr:uid="{D7193B58-CFEE-4712-8E19-4B4B82DCAFF6}"/>
    <cellStyle name="20% - Accent2 3 13 11" xfId="13834" xr:uid="{51D9E32B-8012-4621-AD48-C25E4765917F}"/>
    <cellStyle name="20% - Accent2 3 13 2" xfId="13835" xr:uid="{7D1CD686-6172-4AB3-8068-32F31BF41ECE}"/>
    <cellStyle name="20% - Accent2 3 13 3" xfId="13836" xr:uid="{3C3C1647-D4D2-4547-BCBE-701DFA62F5CE}"/>
    <cellStyle name="20% - Accent2 3 13 4" xfId="13837" xr:uid="{2BC871FD-432B-4BDC-94B2-B0027EAAFCBF}"/>
    <cellStyle name="20% - Accent2 3 13 5" xfId="13838" xr:uid="{42CD3262-0134-41DD-9024-38116730824F}"/>
    <cellStyle name="20% - Accent2 3 13 6" xfId="13839" xr:uid="{3E15CC8B-6D8B-4DBF-B2D1-8585B17CD83C}"/>
    <cellStyle name="20% - Accent2 3 13 7" xfId="13840" xr:uid="{67F2E630-74C8-4736-91D6-9442075B3255}"/>
    <cellStyle name="20% - Accent2 3 13 8" xfId="13841" xr:uid="{2A16A64C-6378-4B79-AFB7-244C550CA071}"/>
    <cellStyle name="20% - Accent2 3 13 9" xfId="13842" xr:uid="{61A1DB35-A005-4AA4-B9BA-B43C29DF8BCD}"/>
    <cellStyle name="20% - Accent2 3 14" xfId="13843" xr:uid="{5E2942D6-B603-4442-BC3B-95C0FCECF4E9}"/>
    <cellStyle name="20% - Accent2 3 15" xfId="13844" xr:uid="{DDAFB53C-0E31-4DEB-9DA0-1838BF8AA40B}"/>
    <cellStyle name="20% - Accent2 3 16" xfId="13798" xr:uid="{AF1553E5-E204-44CB-8F52-80A15DC10EEC}"/>
    <cellStyle name="20% - Accent2 3 17" xfId="11820" xr:uid="{94A4988C-5E40-4316-B2B5-A27ED0281264}"/>
    <cellStyle name="20% - Accent2 3 17 2" xfId="28597" xr:uid="{DEB1362C-9261-4119-A60E-446E52BF8553}"/>
    <cellStyle name="20% - Accent2 3 2" xfId="6698" xr:uid="{E106A6FE-A882-4C20-9DC6-E6F63AF6D38B}"/>
    <cellStyle name="20% - Accent2 3 2 10" xfId="13846" xr:uid="{B70A4E40-FBD2-498B-9410-D6167F4F4F73}"/>
    <cellStyle name="20% - Accent2 3 2 11" xfId="13847" xr:uid="{BC82CA9E-707F-438B-A641-8EF57DBFDB45}"/>
    <cellStyle name="20% - Accent2 3 2 12" xfId="13845" xr:uid="{0F2C0773-FD5D-4BAC-BD44-D0CD38737BF2}"/>
    <cellStyle name="20% - Accent2 3 2 13" xfId="12005" xr:uid="{5F6CA4DE-1F88-49DB-BF2F-EBF02ED85D57}"/>
    <cellStyle name="20% - Accent2 3 2 13 2" xfId="28714" xr:uid="{632C0B2A-9148-460B-8969-38461F73A113}"/>
    <cellStyle name="20% - Accent2 3 2 2" xfId="12603" xr:uid="{65FE522E-CE48-498C-AEF6-5DFE14DF1022}"/>
    <cellStyle name="20% - Accent2 3 2 2 2" xfId="13848" xr:uid="{5F8588F1-A2E9-48E0-B1A1-942F4E0F55C0}"/>
    <cellStyle name="20% - Accent2 3 2 2 3" xfId="28965" xr:uid="{C50DDAE4-CE6A-4055-8F4F-24DC0E213A30}"/>
    <cellStyle name="20% - Accent2 3 2 3" xfId="13849" xr:uid="{07211D9B-5CC1-4C17-AA41-721588D07516}"/>
    <cellStyle name="20% - Accent2 3 2 4" xfId="13850" xr:uid="{5C9A0E4A-1EB2-45A6-BD81-180E4CAC3399}"/>
    <cellStyle name="20% - Accent2 3 2 5" xfId="13851" xr:uid="{AACE186F-2731-4506-B34D-B99EE2544A98}"/>
    <cellStyle name="20% - Accent2 3 2 6" xfId="13852" xr:uid="{23BC508C-B2A0-4914-A4D4-8E5C2FA8E748}"/>
    <cellStyle name="20% - Accent2 3 2 7" xfId="13853" xr:uid="{ABB963D6-3B78-46D3-8960-C1691A92637C}"/>
    <cellStyle name="20% - Accent2 3 2 8" xfId="13854" xr:uid="{DE0CC294-4008-40F9-BFE8-30C08C8E039B}"/>
    <cellStyle name="20% - Accent2 3 2 9" xfId="13855" xr:uid="{35C9B995-C97A-4DFB-85CB-ACDCCC866955}"/>
    <cellStyle name="20% - Accent2 3 3" xfId="6699" xr:uid="{7FC064AD-2374-4B4D-B215-B48E66824E8E}"/>
    <cellStyle name="20% - Accent2 3 3 10" xfId="13857" xr:uid="{B544D02F-6ECB-4D8A-9234-C088B25BF642}"/>
    <cellStyle name="20% - Accent2 3 3 11" xfId="13858" xr:uid="{19F1BF86-E9F1-4E5F-A79E-E58E8505A32E}"/>
    <cellStyle name="20% - Accent2 3 3 12" xfId="13856" xr:uid="{963E5BC9-A7CF-4AC7-A1BB-FF3A02436448}"/>
    <cellStyle name="20% - Accent2 3 3 13" xfId="12004" xr:uid="{304F29AB-D7A7-4E2E-BBEE-D95EBA119CE6}"/>
    <cellStyle name="20% - Accent2 3 3 2" xfId="13859" xr:uid="{6CF2744A-9482-4F08-AB84-265A1AA1A6EC}"/>
    <cellStyle name="20% - Accent2 3 3 3" xfId="13860" xr:uid="{9DD3D1B9-30AC-4849-AB6D-775D7CB007EC}"/>
    <cellStyle name="20% - Accent2 3 3 4" xfId="13861" xr:uid="{20ACD8F3-652B-48A2-93E4-09DC343FCFF4}"/>
    <cellStyle name="20% - Accent2 3 3 5" xfId="13862" xr:uid="{B5AE5F59-5BDF-4EAB-A1DF-596ADE2AEA59}"/>
    <cellStyle name="20% - Accent2 3 3 6" xfId="13863" xr:uid="{7C3AF9F6-7B2F-43BE-80A7-DC6CC937C936}"/>
    <cellStyle name="20% - Accent2 3 3 7" xfId="13864" xr:uid="{E25163DD-B85C-4D03-B7EF-D01EDFDFA64D}"/>
    <cellStyle name="20% - Accent2 3 3 8" xfId="13865" xr:uid="{A624906D-14BB-4686-AA09-E669F993EC63}"/>
    <cellStyle name="20% - Accent2 3 3 9" xfId="13866" xr:uid="{904B0B64-0C38-4CC0-9174-51F8B621C9EC}"/>
    <cellStyle name="20% - Accent2 3 4" xfId="6700" xr:uid="{A6731668-9C89-44AE-A11D-F95951AA8A9A}"/>
    <cellStyle name="20% - Accent2 3 4 10" xfId="13867" xr:uid="{428AC66D-FFD7-4474-B0D0-C63448EC5217}"/>
    <cellStyle name="20% - Accent2 3 4 11" xfId="13868" xr:uid="{96BF0291-6C7F-432B-8F4E-32D664FD68FE}"/>
    <cellStyle name="20% - Accent2 3 4 2" xfId="13869" xr:uid="{2DF0E4E0-E172-462F-9AC1-A71948782FD7}"/>
    <cellStyle name="20% - Accent2 3 4 3" xfId="13870" xr:uid="{93E3C738-F189-49DF-8BCC-1C4D8F8AA6CD}"/>
    <cellStyle name="20% - Accent2 3 4 4" xfId="13871" xr:uid="{936FF616-2174-4F93-8AA2-CD8B582BC837}"/>
    <cellStyle name="20% - Accent2 3 4 5" xfId="13872" xr:uid="{1DBD5502-CB7D-4C56-90B0-D55D07E2A0DB}"/>
    <cellStyle name="20% - Accent2 3 4 6" xfId="13873" xr:uid="{2D590B88-1FF9-4EB9-A936-0C5BCB344E0E}"/>
    <cellStyle name="20% - Accent2 3 4 7" xfId="13874" xr:uid="{B7B1F974-43E5-4D32-8B78-1669CAF761BC}"/>
    <cellStyle name="20% - Accent2 3 4 8" xfId="13875" xr:uid="{76BBA315-1280-4E3B-B767-731F5219FE8F}"/>
    <cellStyle name="20% - Accent2 3 4 9" xfId="13876" xr:uid="{89917D3B-D64C-4367-8059-547767395B11}"/>
    <cellStyle name="20% - Accent2 3 5" xfId="13877" xr:uid="{423FE70E-DB3A-46AE-907E-FFD54E071CAB}"/>
    <cellStyle name="20% - Accent2 3 5 10" xfId="13878" xr:uid="{C9379ACE-D2A1-4E51-BC93-90C5831DE7C9}"/>
    <cellStyle name="20% - Accent2 3 5 11" xfId="13879" xr:uid="{115EB63C-8B92-44E8-9A46-56AD5C698CFD}"/>
    <cellStyle name="20% - Accent2 3 5 2" xfId="13880" xr:uid="{84F265B9-1015-4D6A-BF13-E3D8DE5119E4}"/>
    <cellStyle name="20% - Accent2 3 5 3" xfId="13881" xr:uid="{9475AECA-A9AD-4177-B38E-9C68BAAD5311}"/>
    <cellStyle name="20% - Accent2 3 5 4" xfId="13882" xr:uid="{EC1FF4F8-B082-4E83-AC41-35D606C7DD9B}"/>
    <cellStyle name="20% - Accent2 3 5 5" xfId="13883" xr:uid="{0C0844EE-B193-491D-8A37-ABA749621C6F}"/>
    <cellStyle name="20% - Accent2 3 5 6" xfId="13884" xr:uid="{09F826FB-234C-4172-9EE1-08441F5BFE65}"/>
    <cellStyle name="20% - Accent2 3 5 7" xfId="13885" xr:uid="{4F81DCF5-C6ED-43E0-B728-32E4BADCC655}"/>
    <cellStyle name="20% - Accent2 3 5 8" xfId="13886" xr:uid="{8E7D8C4C-94B4-4569-9C71-F8916160F516}"/>
    <cellStyle name="20% - Accent2 3 5 9" xfId="13887" xr:uid="{AB5DFBF7-5B20-4E16-807A-A76C2B4E994E}"/>
    <cellStyle name="20% - Accent2 3 6" xfId="13888" xr:uid="{EBB23855-6A77-40E6-A9E7-88D0ABFD9EB3}"/>
    <cellStyle name="20% - Accent2 3 6 10" xfId="13889" xr:uid="{24EAA475-D978-459B-B572-C177DA76ACCC}"/>
    <cellStyle name="20% - Accent2 3 6 11" xfId="13890" xr:uid="{E4A03766-1439-4B30-9680-010FD1ED9215}"/>
    <cellStyle name="20% - Accent2 3 6 2" xfId="13891" xr:uid="{EF37C3A9-B8C6-40E6-ABA7-A5425BB0368D}"/>
    <cellStyle name="20% - Accent2 3 6 3" xfId="13892" xr:uid="{D2794DEE-74A0-49AF-8AE8-FC7613556BC1}"/>
    <cellStyle name="20% - Accent2 3 6 4" xfId="13893" xr:uid="{32075B9C-049E-4F66-9F02-214FC3E5FCCD}"/>
    <cellStyle name="20% - Accent2 3 6 5" xfId="13894" xr:uid="{54D75175-BD1F-434A-BDB2-6FDD0D8B84D7}"/>
    <cellStyle name="20% - Accent2 3 6 6" xfId="13895" xr:uid="{A68DDD57-FEAE-4B01-8127-73C9D6D8FF7C}"/>
    <cellStyle name="20% - Accent2 3 6 7" xfId="13896" xr:uid="{461D9EA6-F674-4EC5-82BA-6004630DF512}"/>
    <cellStyle name="20% - Accent2 3 6 8" xfId="13897" xr:uid="{E39B3041-D696-4A43-86B8-1479394B0E96}"/>
    <cellStyle name="20% - Accent2 3 6 9" xfId="13898" xr:uid="{643419C8-9580-4E0B-81AF-403BBB5205DD}"/>
    <cellStyle name="20% - Accent2 3 7" xfId="13899" xr:uid="{F1ED8C2E-7575-4202-8FFD-A58E86428996}"/>
    <cellStyle name="20% - Accent2 3 7 10" xfId="13900" xr:uid="{0B387668-F33D-45B8-899C-EE4220EB3D73}"/>
    <cellStyle name="20% - Accent2 3 7 11" xfId="13901" xr:uid="{429ACB1D-E099-464C-8C39-CBC8674816B6}"/>
    <cellStyle name="20% - Accent2 3 7 2" xfId="13902" xr:uid="{82EA5DDE-CF00-4A66-964A-C270E2F70DAF}"/>
    <cellStyle name="20% - Accent2 3 7 3" xfId="13903" xr:uid="{0D3C367B-3404-4FC1-925D-D5F4B5172417}"/>
    <cellStyle name="20% - Accent2 3 7 4" xfId="13904" xr:uid="{85D677A3-31EF-4D38-B194-FFEA1C48671B}"/>
    <cellStyle name="20% - Accent2 3 7 5" xfId="13905" xr:uid="{7E20F722-628A-45CA-99A7-526582BD798F}"/>
    <cellStyle name="20% - Accent2 3 7 6" xfId="13906" xr:uid="{D63307B3-9FDF-4E80-80F7-408C60EE2FBD}"/>
    <cellStyle name="20% - Accent2 3 7 7" xfId="13907" xr:uid="{AC65C2AF-379D-49A5-B556-8EF51249F54B}"/>
    <cellStyle name="20% - Accent2 3 7 8" xfId="13908" xr:uid="{8974DA52-830C-489E-8350-C8B8EE881592}"/>
    <cellStyle name="20% - Accent2 3 7 9" xfId="13909" xr:uid="{629AA0D9-25E2-4116-BF31-304A5AF92070}"/>
    <cellStyle name="20% - Accent2 3 8" xfId="13910" xr:uid="{77E72E52-3291-4280-8969-EA5742475540}"/>
    <cellStyle name="20% - Accent2 3 8 10" xfId="13911" xr:uid="{2662188E-8C29-4FE5-BB7C-B2222B6A25A3}"/>
    <cellStyle name="20% - Accent2 3 8 11" xfId="13912" xr:uid="{97ACE0EE-A6E3-453E-8E4E-9A4D7B23AEA1}"/>
    <cellStyle name="20% - Accent2 3 8 2" xfId="13913" xr:uid="{709B9F34-51DE-4701-84DF-4BA2E6B7DD41}"/>
    <cellStyle name="20% - Accent2 3 8 3" xfId="13914" xr:uid="{A67EF437-686E-4BAA-A742-D780AC90C7C1}"/>
    <cellStyle name="20% - Accent2 3 8 4" xfId="13915" xr:uid="{B97D0343-BAA5-4007-B3D2-D055E7E4275E}"/>
    <cellStyle name="20% - Accent2 3 8 5" xfId="13916" xr:uid="{735363C1-4AE1-415A-A1AD-F23A896E9B3C}"/>
    <cellStyle name="20% - Accent2 3 8 6" xfId="13917" xr:uid="{5C4CDDE1-55DE-4AFA-B199-85BDA4E2FA08}"/>
    <cellStyle name="20% - Accent2 3 8 7" xfId="13918" xr:uid="{EFEFD2BD-A043-42B5-8ED7-AACF01E44A5D}"/>
    <cellStyle name="20% - Accent2 3 8 8" xfId="13919" xr:uid="{489769B4-CE56-4678-A37B-DC445CACF998}"/>
    <cellStyle name="20% - Accent2 3 8 9" xfId="13920" xr:uid="{ED31A06E-63B9-421F-B14E-710629E3EED2}"/>
    <cellStyle name="20% - Accent2 3 9" xfId="13921" xr:uid="{DAF83B4A-4DFD-4B29-8DF0-A91F40E20946}"/>
    <cellStyle name="20% - Accent2 3 9 10" xfId="13922" xr:uid="{027B7AC0-E924-4950-A6F3-EC5D14A78C4C}"/>
    <cellStyle name="20% - Accent2 3 9 11" xfId="13923" xr:uid="{C1918FE6-5AEC-43EE-8791-25263B80AD76}"/>
    <cellStyle name="20% - Accent2 3 9 2" xfId="13924" xr:uid="{0212C35C-B5E2-4449-B2E1-38D261D3E68F}"/>
    <cellStyle name="20% - Accent2 3 9 3" xfId="13925" xr:uid="{02D0F47D-5CF4-4644-B392-AC0BB15D0E93}"/>
    <cellStyle name="20% - Accent2 3 9 4" xfId="13926" xr:uid="{4D9CDDD3-75C0-4215-94BC-B79F39BE174D}"/>
    <cellStyle name="20% - Accent2 3 9 5" xfId="13927" xr:uid="{499651F6-07E4-4EE9-99D1-59089B9AFAD9}"/>
    <cellStyle name="20% - Accent2 3 9 6" xfId="13928" xr:uid="{19C961AB-AB5B-4DB0-BDDC-BCA5EC23FF50}"/>
    <cellStyle name="20% - Accent2 3 9 7" xfId="13929" xr:uid="{8A8C27DB-0584-4ABF-A81E-BEDB506234B0}"/>
    <cellStyle name="20% - Accent2 3 9 8" xfId="13930" xr:uid="{C4E938AD-09AF-433E-B995-75254015609D}"/>
    <cellStyle name="20% - Accent2 3 9 9" xfId="13931" xr:uid="{8B39A7B0-A210-4033-A594-E5931ED3998C}"/>
    <cellStyle name="20% - Accent2 4" xfId="6701" xr:uid="{64E83C34-E06D-47AB-B296-4D18D94F0D49}"/>
    <cellStyle name="20% - Accent2 4 2" xfId="6702" xr:uid="{B17C5D3D-085E-43B5-A12A-1478651B09BD}"/>
    <cellStyle name="20% - Accent2 4 2 2" xfId="12604" xr:uid="{F43470F2-5900-414F-B1B9-46393B846878}"/>
    <cellStyle name="20% - Accent2 4 2 2 2" xfId="13934" xr:uid="{4D713DBD-B232-45F8-983C-18A6A677B0EE}"/>
    <cellStyle name="20% - Accent2 4 2 2 3" xfId="28966" xr:uid="{44ACC847-3980-491A-90C6-A37D86C47A40}"/>
    <cellStyle name="20% - Accent2 4 2 3" xfId="13933" xr:uid="{3CD7F294-7084-48DE-B472-C48B3263F495}"/>
    <cellStyle name="20% - Accent2 4 2 4" xfId="12007" xr:uid="{C60A20AD-FE99-434D-B5AF-6D80F262AD45}"/>
    <cellStyle name="20% - Accent2 4 2 4 2" xfId="28715" xr:uid="{6B503AFC-6F3A-4666-A86A-CF688E1BDD19}"/>
    <cellStyle name="20% - Accent2 4 3" xfId="13935" xr:uid="{54362268-5009-4EDA-82AB-6F7285B7DA8E}"/>
    <cellStyle name="20% - Accent2 4 4" xfId="13936" xr:uid="{DD08A083-1A33-4A9B-8942-55776B259213}"/>
    <cellStyle name="20% - Accent2 4 5" xfId="13932" xr:uid="{9E24B42A-7868-4008-B948-1090C8637546}"/>
    <cellStyle name="20% - Accent2 4 6" xfId="12006" xr:uid="{97508D08-CE56-431F-858E-D4D7C9E7C0BA}"/>
    <cellStyle name="20% - Accent2 5" xfId="6703" xr:uid="{327B662F-F227-4154-8311-1B1291CF22C4}"/>
    <cellStyle name="20% - Accent2 5 2" xfId="6704" xr:uid="{606DF62D-8860-4E5E-B916-6DDF023A6A48}"/>
    <cellStyle name="20% - Accent2 5 2 2" xfId="12605" xr:uid="{2320B350-A50E-4CE0-9327-7ACD8F63DFC8}"/>
    <cellStyle name="20% - Accent2 5 2 2 2" xfId="13939" xr:uid="{8B11136E-C695-4428-9BBC-3B38FC793B0F}"/>
    <cellStyle name="20% - Accent2 5 2 2 3" xfId="28967" xr:uid="{C891B3EE-A11C-4115-B938-A4F8F6B008D1}"/>
    <cellStyle name="20% - Accent2 5 2 3" xfId="13938" xr:uid="{9BC7C29B-FB00-4EF2-BDAB-C8A0AFD71DB5}"/>
    <cellStyle name="20% - Accent2 5 2 4" xfId="12009" xr:uid="{F7AEB119-16B8-4349-BD9E-2F66A086BB31}"/>
    <cellStyle name="20% - Accent2 5 2 4 2" xfId="28716" xr:uid="{5F128498-6FD5-4B60-B377-02925A09CA17}"/>
    <cellStyle name="20% - Accent2 5 3" xfId="13940" xr:uid="{D404B5DE-0D91-4AAD-A2A8-882317518270}"/>
    <cellStyle name="20% - Accent2 5 4" xfId="13941" xr:uid="{EC91E1A1-EA30-419F-8BE9-29B01E500F8F}"/>
    <cellStyle name="20% - Accent2 5 5" xfId="13937" xr:uid="{772AA2CA-4288-4979-91FF-F5B11DE94B35}"/>
    <cellStyle name="20% - Accent2 5 6" xfId="12008" xr:uid="{0BF4D9A2-D21B-4F27-9069-4EEFBE6A39ED}"/>
    <cellStyle name="20% - Accent2 6" xfId="6705" xr:uid="{E4641A92-B310-42FD-8345-886C7C5411E5}"/>
    <cellStyle name="20% - Accent2 6 2" xfId="6706" xr:uid="{E5E9B60F-D9C0-401A-A54D-855D06422421}"/>
    <cellStyle name="20% - Accent2 6 2 2" xfId="12607" xr:uid="{36467D03-E0EB-4141-9767-86545F7596A1}"/>
    <cellStyle name="20% - Accent2 6 2 2 2" xfId="13944" xr:uid="{E7DC2DCE-965C-4142-8721-298329C9BE75}"/>
    <cellStyle name="20% - Accent2 6 2 2 3" xfId="28969" xr:uid="{41D1AEDE-3227-484C-86A2-1B247284E1A8}"/>
    <cellStyle name="20% - Accent2 6 2 3" xfId="13943" xr:uid="{45B572BD-92A8-40ED-B7E3-90413654CD13}"/>
    <cellStyle name="20% - Accent2 6 2 4" xfId="12011" xr:uid="{E69EC06D-B804-4054-9299-81284DD226D8}"/>
    <cellStyle name="20% - Accent2 6 2 4 2" xfId="28718" xr:uid="{73554054-BE0B-4300-BEB3-F869C4D7292C}"/>
    <cellStyle name="20% - Accent2 6 3" xfId="12606" xr:uid="{90A97B96-4DDB-4F92-8F37-F5F758430F6E}"/>
    <cellStyle name="20% - Accent2 6 3 2" xfId="13945" xr:uid="{1D642B13-19EB-4CD3-A08A-7AC84C282335}"/>
    <cellStyle name="20% - Accent2 6 3 3" xfId="28968" xr:uid="{E8B8CC3A-AEEE-44CF-AA38-5F91776C8EA4}"/>
    <cellStyle name="20% - Accent2 6 4" xfId="13946" xr:uid="{AD000824-484B-42A9-B1C3-FECDB6EE96AF}"/>
    <cellStyle name="20% - Accent2 6 5" xfId="13942" xr:uid="{876CFF39-C769-45E1-85AB-E11804DECEC1}"/>
    <cellStyle name="20% - Accent2 6 6" xfId="12010" xr:uid="{4A02C261-8381-4E17-89F0-57A22273A3F5}"/>
    <cellStyle name="20% - Accent2 6 6 2" xfId="28717" xr:uid="{1EBA2328-A3C9-4171-909F-AE27ED6DB5A2}"/>
    <cellStyle name="20% - Accent2 7" xfId="6707" xr:uid="{AE81D1D6-C1B9-4484-8CAC-F81F45D0ABA1}"/>
    <cellStyle name="20% - Accent2 7 2" xfId="6708" xr:uid="{906E91E0-3230-4497-A387-A8633D5F5D59}"/>
    <cellStyle name="20% - Accent2 7 2 2" xfId="12609" xr:uid="{1B3E1DE3-8DE4-4C10-AC2F-002657DF277D}"/>
    <cellStyle name="20% - Accent2 7 2 2 2" xfId="13949" xr:uid="{27A6CA8A-35D2-4028-849C-EF09B722561B}"/>
    <cellStyle name="20% - Accent2 7 2 2 3" xfId="28971" xr:uid="{75E3976B-5612-4CB1-911D-D04BE07107B1}"/>
    <cellStyle name="20% - Accent2 7 2 3" xfId="13948" xr:uid="{1DA5C267-1366-47A9-981D-579C35B0E33C}"/>
    <cellStyle name="20% - Accent2 7 2 4" xfId="12013" xr:uid="{37935EA5-5CAB-406F-9294-14A388E6052D}"/>
    <cellStyle name="20% - Accent2 7 2 4 2" xfId="28720" xr:uid="{004BF2E4-AE92-477F-A6C7-AD0A4D7AC6FD}"/>
    <cellStyle name="20% - Accent2 7 3" xfId="12608" xr:uid="{03CAA52A-47FC-4414-9054-19A09E370B59}"/>
    <cellStyle name="20% - Accent2 7 3 2" xfId="13950" xr:uid="{39865CC8-982A-48A5-AB8E-432070497C14}"/>
    <cellStyle name="20% - Accent2 7 3 3" xfId="28970" xr:uid="{851A345F-E703-4753-BB76-7E5108597892}"/>
    <cellStyle name="20% - Accent2 7 4" xfId="13951" xr:uid="{0A741E72-02F7-4478-A429-3CBA287F8799}"/>
    <cellStyle name="20% - Accent2 7 5" xfId="13947" xr:uid="{A5C74267-0B18-4B84-B1AB-D3962F5DEC60}"/>
    <cellStyle name="20% - Accent2 7 6" xfId="12012" xr:uid="{E6F4C78E-73A0-47C8-89D5-FE9275058BE2}"/>
    <cellStyle name="20% - Accent2 7 6 2" xfId="28719" xr:uid="{491D2FFD-D2CC-4E68-8A4A-ED523303C18A}"/>
    <cellStyle name="20% - Accent2 8" xfId="6709" xr:uid="{AA5AAB07-9DDF-4D62-818D-BB25E7F84084}"/>
    <cellStyle name="20% - Accent2 8 2" xfId="6710" xr:uid="{DAB0272E-2BD8-4E8B-8171-3997641626E6}"/>
    <cellStyle name="20% - Accent2 8 2 2" xfId="12611" xr:uid="{368EE493-313E-4007-851A-72923B5CFDBA}"/>
    <cellStyle name="20% - Accent2 8 2 2 2" xfId="13954" xr:uid="{B12E79AB-DD65-4F79-9822-D129AFAD7C98}"/>
    <cellStyle name="20% - Accent2 8 2 2 3" xfId="28973" xr:uid="{EF30D094-DAF4-40EE-9DC4-3AA653DEF3AE}"/>
    <cellStyle name="20% - Accent2 8 2 3" xfId="13953" xr:uid="{00BA41A0-E3BA-4520-A5E3-58C18BFFE346}"/>
    <cellStyle name="20% - Accent2 8 2 4" xfId="12015" xr:uid="{508E898C-5F8C-400D-BBFE-AC186A7F7D0D}"/>
    <cellStyle name="20% - Accent2 8 2 4 2" xfId="28722" xr:uid="{4B6EB54F-AB1E-4950-97F9-FDB0CABFAB39}"/>
    <cellStyle name="20% - Accent2 8 3" xfId="12610" xr:uid="{B5A222FC-5BD3-4C65-A654-2F91418F1E78}"/>
    <cellStyle name="20% - Accent2 8 3 2" xfId="13955" xr:uid="{274519B5-9684-4549-A5A3-D23B204693B5}"/>
    <cellStyle name="20% - Accent2 8 3 3" xfId="28972" xr:uid="{B669FBF8-ACC3-4B1C-AB22-6555FE644CB4}"/>
    <cellStyle name="20% - Accent2 8 4" xfId="13956" xr:uid="{E067A142-DA3C-4988-A0C1-D107EB69602B}"/>
    <cellStyle name="20% - Accent2 8 5" xfId="13952" xr:uid="{B6B93CC5-A481-4B03-90D4-35FD2DD4B50E}"/>
    <cellStyle name="20% - Accent2 8 6" xfId="12014" xr:uid="{DE386599-80A5-4DEE-ACAF-946BABEDC79F}"/>
    <cellStyle name="20% - Accent2 8 6 2" xfId="28721" xr:uid="{934A7F00-6C63-4380-9C08-C7D1E575A06E}"/>
    <cellStyle name="20% - Accent2 9" xfId="6711" xr:uid="{31136291-A31B-4FB1-81DD-2641DE201E6F}"/>
    <cellStyle name="20% - Accent2 9 2" xfId="12612" xr:uid="{82F6AFA2-0BFB-4133-86B7-AAAA6589DAB1}"/>
    <cellStyle name="20% - Accent2 9 2 2" xfId="13959" xr:uid="{1860AD28-158D-4EE1-99F4-8F93E59ACCBB}"/>
    <cellStyle name="20% - Accent2 9 2 3" xfId="13958" xr:uid="{80CBB8B5-2E3B-432B-B44F-4A8B892F1002}"/>
    <cellStyle name="20% - Accent2 9 2 4" xfId="28974" xr:uid="{D865F249-A146-4052-A43B-34AD5BE5B00A}"/>
    <cellStyle name="20% - Accent2 9 3" xfId="13960" xr:uid="{D19605FF-4993-42A3-9B9A-A4782E1764A1}"/>
    <cellStyle name="20% - Accent2 9 4" xfId="13961" xr:uid="{2C7BE437-8B56-4C14-88DC-EF233C4792D4}"/>
    <cellStyle name="20% - Accent2 9 5" xfId="13957" xr:uid="{E6C0B957-0183-43C3-B476-F3E763B6541A}"/>
    <cellStyle name="20% - Accent2 9 6" xfId="12016" xr:uid="{2ED73FEA-F305-46E8-B6F3-1F7539837DBD}"/>
    <cellStyle name="20% - Accent2 9 6 2" xfId="28723" xr:uid="{B8176B2B-E776-4832-922C-19C143692B7E}"/>
    <cellStyle name="20% - Accent3" xfId="24" builtinId="38" customBuiltin="1"/>
    <cellStyle name="20% - Accent3 10" xfId="12017" xr:uid="{6F3F77E4-D66C-4938-A8AF-AA91D34E4D83}"/>
    <cellStyle name="20% - Accent3 10 2" xfId="12613" xr:uid="{8C8EF48F-D3BB-439A-97E4-3EA007DA79F3}"/>
    <cellStyle name="20% - Accent3 10 2 2" xfId="13964" xr:uid="{D8CF4267-D1BA-4D18-B70A-B606EE14D958}"/>
    <cellStyle name="20% - Accent3 10 2 3" xfId="13963" xr:uid="{993F6203-BE05-49E7-9651-68E099229BE9}"/>
    <cellStyle name="20% - Accent3 10 2 4" xfId="28975" xr:uid="{847CB4C5-3521-403A-BFD0-1C9E95F3C455}"/>
    <cellStyle name="20% - Accent3 10 3" xfId="13965" xr:uid="{B7F2B787-AB72-4F9E-852B-A88A75B688BD}"/>
    <cellStyle name="20% - Accent3 10 4" xfId="13966" xr:uid="{5C655C99-7FCD-41FA-A603-482C90ABEE5A}"/>
    <cellStyle name="20% - Accent3 10 5" xfId="13962" xr:uid="{EAC029CC-A625-411A-B8EE-AE15C44D30A2}"/>
    <cellStyle name="20% - Accent3 10 6" xfId="28724" xr:uid="{C70F33C0-E690-4031-BE7D-490BBC579D1A}"/>
    <cellStyle name="20% - Accent3 11" xfId="12018" xr:uid="{5A069CB9-BE8F-47DD-A959-699B9A4E2E0F}"/>
    <cellStyle name="20% - Accent3 11 2" xfId="12614" xr:uid="{383754BC-5B88-44BC-BAED-B1A2E3AC8E7D}"/>
    <cellStyle name="20% - Accent3 11 2 2" xfId="13969" xr:uid="{48BF4864-9980-4474-96D8-2C69BC257832}"/>
    <cellStyle name="20% - Accent3 11 2 3" xfId="13968" xr:uid="{2C03002F-93D9-4EAA-839C-BEEA3ADAF36F}"/>
    <cellStyle name="20% - Accent3 11 2 4" xfId="28976" xr:uid="{4142DC90-D54B-4CC9-BBF0-8EE2091FA637}"/>
    <cellStyle name="20% - Accent3 11 3" xfId="13970" xr:uid="{A055B0DA-0097-44A6-B377-0ED02C879B6A}"/>
    <cellStyle name="20% - Accent3 11 4" xfId="13971" xr:uid="{09C7868F-1572-4A24-9715-E5532AAE5E37}"/>
    <cellStyle name="20% - Accent3 11 5" xfId="13967" xr:uid="{8DE683AB-781D-49C2-9DE5-1DC20F8D7284}"/>
    <cellStyle name="20% - Accent3 11 6" xfId="28725" xr:uid="{97B84BF2-CA52-4AB8-A2F3-82B1BE743A0F}"/>
    <cellStyle name="20% - Accent3 12" xfId="12019" xr:uid="{A76867A5-9073-4BE8-A12F-991DA79E3CD3}"/>
    <cellStyle name="20% - Accent3 12 2" xfId="12615" xr:uid="{5FCF37F8-610E-4B09-961D-390B95BC7770}"/>
    <cellStyle name="20% - Accent3 12 2 2" xfId="13974" xr:uid="{5320A9AA-95BB-446D-B61D-8A725697DC6A}"/>
    <cellStyle name="20% - Accent3 12 2 3" xfId="13973" xr:uid="{A3925C97-E75A-436A-963A-EC020D1378F9}"/>
    <cellStyle name="20% - Accent3 12 2 4" xfId="28977" xr:uid="{6B961CEF-C64B-4FF1-9786-C3D1103A329F}"/>
    <cellStyle name="20% - Accent3 12 3" xfId="13975" xr:uid="{14C3A529-09EB-4D21-A677-A761D9354882}"/>
    <cellStyle name="20% - Accent3 12 4" xfId="13976" xr:uid="{D1826AFE-38DF-400E-928F-3DB1E941D05D}"/>
    <cellStyle name="20% - Accent3 12 5" xfId="13972" xr:uid="{A46BE5CE-4D98-425B-9091-5DE9BE404DD9}"/>
    <cellStyle name="20% - Accent3 12 6" xfId="28726" xr:uid="{E1623B99-BBFD-4132-9CD9-591A1F1811C4}"/>
    <cellStyle name="20% - Accent3 13" xfId="12020" xr:uid="{6DB06591-1F8D-4412-A6A6-F460867DCCB9}"/>
    <cellStyle name="20% - Accent3 13 2" xfId="12616" xr:uid="{F6667F5F-8A2F-4978-B0DB-66FBE2B4F41F}"/>
    <cellStyle name="20% - Accent3 13 2 2" xfId="13979" xr:uid="{FCC28BD6-CAB9-4F8E-8CB4-D27AAC39FE26}"/>
    <cellStyle name="20% - Accent3 13 2 3" xfId="13978" xr:uid="{F5BC0368-55AF-46B5-B025-0249BB79E5F3}"/>
    <cellStyle name="20% - Accent3 13 2 4" xfId="28978" xr:uid="{E4A7F6D2-430E-452A-80C4-D24874180DAF}"/>
    <cellStyle name="20% - Accent3 13 3" xfId="13980" xr:uid="{B0BCD4AD-ACEE-486F-85BE-9EA014AA156D}"/>
    <cellStyle name="20% - Accent3 13 4" xfId="13981" xr:uid="{D6DA0156-0F15-47DF-BF7E-6DCFA137FDAC}"/>
    <cellStyle name="20% - Accent3 13 5" xfId="13977" xr:uid="{D23B3F0C-1014-4AF8-B6D2-92CF5DB23A66}"/>
    <cellStyle name="20% - Accent3 13 6" xfId="28727" xr:uid="{693D91D9-EE0F-466A-8C84-009043C8179A}"/>
    <cellStyle name="20% - Accent3 14" xfId="12021" xr:uid="{2BF36E83-E0A4-472E-ABB7-FCF033B44B16}"/>
    <cellStyle name="20% - Accent3 14 2" xfId="13983" xr:uid="{801B6BD8-7EEB-49B6-B791-34D5BC4972B9}"/>
    <cellStyle name="20% - Accent3 14 2 2" xfId="13984" xr:uid="{79BFF2AD-F63F-48F9-878D-392B570C00F4}"/>
    <cellStyle name="20% - Accent3 14 3" xfId="13985" xr:uid="{A07865DA-3697-4932-ACF5-BAAB91A2F911}"/>
    <cellStyle name="20% - Accent3 14 4" xfId="13986" xr:uid="{31982F21-5BA6-49C1-A68C-BB6C99A448AD}"/>
    <cellStyle name="20% - Accent3 14 5" xfId="13982" xr:uid="{4E03E71B-9CCB-465F-B2A9-28BC5A734F16}"/>
    <cellStyle name="20% - Accent3 15" xfId="13987" xr:uid="{028D5E18-649D-48F7-82DA-E17DC868F38A}"/>
    <cellStyle name="20% - Accent3 15 2" xfId="13988" xr:uid="{AE818B4A-9416-4B54-9A15-FF418201A6E1}"/>
    <cellStyle name="20% - Accent3 15 2 2" xfId="13989" xr:uid="{3AC8471A-2A92-4B0A-A486-DD959855E8CE}"/>
    <cellStyle name="20% - Accent3 15 3" xfId="13990" xr:uid="{1145F873-823C-47AE-88D0-250E7815259F}"/>
    <cellStyle name="20% - Accent3 16" xfId="13991" xr:uid="{734CBC78-79E3-49D5-B0DD-7D0EBDE5E88E}"/>
    <cellStyle name="20% - Accent3 16 2" xfId="13992" xr:uid="{4E08BAAC-6219-4A58-9F0A-2C41680DE1DC}"/>
    <cellStyle name="20% - Accent3 16 2 2" xfId="13993" xr:uid="{B650118D-0473-4FF3-A186-34452EEE23C0}"/>
    <cellStyle name="20% - Accent3 16 3" xfId="13994" xr:uid="{2EFFAA68-3394-486D-AB26-46CCFF73AA74}"/>
    <cellStyle name="20% - Accent3 17" xfId="13995" xr:uid="{EC6C7DD1-63C7-457D-9491-3F44D234E033}"/>
    <cellStyle name="20% - Accent3 17 2" xfId="13996" xr:uid="{6F2CE91A-7FDA-4F27-8456-5598A2111143}"/>
    <cellStyle name="20% - Accent3 17 2 2" xfId="13997" xr:uid="{7D211FFE-5B87-4108-9D81-578A77C61761}"/>
    <cellStyle name="20% - Accent3 17 3" xfId="13998" xr:uid="{332D7896-D098-4977-BDAF-B8CD69B78211}"/>
    <cellStyle name="20% - Accent3 18" xfId="13999" xr:uid="{7F7D730B-4865-42CA-9B23-F596D3C12CF6}"/>
    <cellStyle name="20% - Accent3 19" xfId="14000" xr:uid="{3A9583EC-E7C9-449E-983C-479D7D393647}"/>
    <cellStyle name="20% - Accent3 2" xfId="6712" xr:uid="{C660DC7E-ECA2-4E9B-8670-1EB5A621A0A6}"/>
    <cellStyle name="20% - Accent3 2 10" xfId="14002" xr:uid="{618EA231-7903-45F1-9042-024845AB65A4}"/>
    <cellStyle name="20% - Accent3 2 10 10" xfId="14003" xr:uid="{EEAD81A6-A0E1-4425-B43C-458377EC30EC}"/>
    <cellStyle name="20% - Accent3 2 10 11" xfId="14004" xr:uid="{9DDEF2E5-9830-4FCC-99AD-FE57321334FA}"/>
    <cellStyle name="20% - Accent3 2 10 2" xfId="14005" xr:uid="{CF5BEAD5-D7D3-4EF1-9F78-79FCD5859C4A}"/>
    <cellStyle name="20% - Accent3 2 10 3" xfId="14006" xr:uid="{16C18D06-CB7E-4A82-8287-B3E3A4091A4D}"/>
    <cellStyle name="20% - Accent3 2 10 4" xfId="14007" xr:uid="{8CCFEEB0-94E2-40BA-8FD3-2F59DB23A305}"/>
    <cellStyle name="20% - Accent3 2 10 5" xfId="14008" xr:uid="{9D5CE965-6C93-4016-87FE-2AA5FFE614FA}"/>
    <cellStyle name="20% - Accent3 2 10 6" xfId="14009" xr:uid="{E64A4F6B-9B2A-4FBB-A205-2C6343228528}"/>
    <cellStyle name="20% - Accent3 2 10 7" xfId="14010" xr:uid="{844AE933-1325-473E-9C88-619043870624}"/>
    <cellStyle name="20% - Accent3 2 10 8" xfId="14011" xr:uid="{7E4CCD70-5BD9-403C-B763-634FE6898B86}"/>
    <cellStyle name="20% - Accent3 2 10 9" xfId="14012" xr:uid="{68F76739-5FD6-4772-BD1E-01111327787E}"/>
    <cellStyle name="20% - Accent3 2 11" xfId="14013" xr:uid="{24786C48-EB69-45B7-A371-B239A5EE1056}"/>
    <cellStyle name="20% - Accent3 2 11 10" xfId="14014" xr:uid="{DDBA122B-5E51-403E-A953-E0AC51A542BF}"/>
    <cellStyle name="20% - Accent3 2 11 11" xfId="14015" xr:uid="{B27217D9-7D26-4516-85CC-C5B484A46E83}"/>
    <cellStyle name="20% - Accent3 2 11 2" xfId="14016" xr:uid="{A3500F86-07CF-4546-A221-86C38557F7BB}"/>
    <cellStyle name="20% - Accent3 2 11 3" xfId="14017" xr:uid="{8760296A-6FCD-41EF-8360-268D3DECC604}"/>
    <cellStyle name="20% - Accent3 2 11 4" xfId="14018" xr:uid="{3F40775B-9860-4981-B098-BBB3DB4599CD}"/>
    <cellStyle name="20% - Accent3 2 11 5" xfId="14019" xr:uid="{F804286A-DF20-45BE-8DD9-E9D173F02ED5}"/>
    <cellStyle name="20% - Accent3 2 11 6" xfId="14020" xr:uid="{43754AA6-3870-44A1-873E-C140F99F8692}"/>
    <cellStyle name="20% - Accent3 2 11 7" xfId="14021" xr:uid="{1D168C60-FFE4-45B0-9F76-7356C5761AAA}"/>
    <cellStyle name="20% - Accent3 2 11 8" xfId="14022" xr:uid="{D207C48C-6BE6-4E5B-A1B0-D0EF089FCD7A}"/>
    <cellStyle name="20% - Accent3 2 11 9" xfId="14023" xr:uid="{BB86F058-C1D9-46CF-B254-56F54AC5537B}"/>
    <cellStyle name="20% - Accent3 2 12" xfId="14024" xr:uid="{43962A5F-436D-45DA-9EEA-65E23FBFCA6D}"/>
    <cellStyle name="20% - Accent3 2 12 10" xfId="14025" xr:uid="{869AA725-9573-40F5-B063-E87642BA2302}"/>
    <cellStyle name="20% - Accent3 2 12 11" xfId="14026" xr:uid="{885E395B-0D37-4BE2-8A4A-A957A46BA33D}"/>
    <cellStyle name="20% - Accent3 2 12 2" xfId="14027" xr:uid="{A9AEC5F6-0503-4209-B591-CBDC7B3F4004}"/>
    <cellStyle name="20% - Accent3 2 12 3" xfId="14028" xr:uid="{F0E59765-14CA-4F6E-9CE1-D5449B11E5D6}"/>
    <cellStyle name="20% - Accent3 2 12 4" xfId="14029" xr:uid="{9F08A72F-D06F-4355-94A3-4731490B8A9D}"/>
    <cellStyle name="20% - Accent3 2 12 5" xfId="14030" xr:uid="{612EBFCB-99C0-45C0-B96C-CCF6B768E6C3}"/>
    <cellStyle name="20% - Accent3 2 12 6" xfId="14031" xr:uid="{CD4BE54F-8537-4E37-B23F-939D633FB910}"/>
    <cellStyle name="20% - Accent3 2 12 7" xfId="14032" xr:uid="{DEB0C374-3A1D-4387-A5E9-17525E49082D}"/>
    <cellStyle name="20% - Accent3 2 12 8" xfId="14033" xr:uid="{B5E79B36-746F-4957-B1D3-83A4CEAC950A}"/>
    <cellStyle name="20% - Accent3 2 12 9" xfId="14034" xr:uid="{A8BFB009-056C-43B3-86B7-C21DF4794D7C}"/>
    <cellStyle name="20% - Accent3 2 13" xfId="14035" xr:uid="{2A885F55-01E8-4F85-860F-99F5A104A3AE}"/>
    <cellStyle name="20% - Accent3 2 13 10" xfId="14036" xr:uid="{CBE5E544-AE7A-4E37-BF8A-9C6087B59A13}"/>
    <cellStyle name="20% - Accent3 2 13 11" xfId="14037" xr:uid="{31E260E3-51F3-480D-8244-9BBF7154F9FA}"/>
    <cellStyle name="20% - Accent3 2 13 2" xfId="14038" xr:uid="{849D7CFC-E7A7-4FD0-A6EF-D188CD4DBAD2}"/>
    <cellStyle name="20% - Accent3 2 13 3" xfId="14039" xr:uid="{93A3A921-D24D-4A20-90B4-A898F656E14C}"/>
    <cellStyle name="20% - Accent3 2 13 4" xfId="14040" xr:uid="{8E8BE56A-99FF-4146-A4B1-C679CA6A541A}"/>
    <cellStyle name="20% - Accent3 2 13 5" xfId="14041" xr:uid="{97D00E7D-3FBA-49ED-8C8E-5E7D345F9D33}"/>
    <cellStyle name="20% - Accent3 2 13 6" xfId="14042" xr:uid="{49020D22-91A7-40F9-ACFE-E0B4D8A277C4}"/>
    <cellStyle name="20% - Accent3 2 13 7" xfId="14043" xr:uid="{7059A382-55DC-4B84-B18B-522B87DB2DDC}"/>
    <cellStyle name="20% - Accent3 2 13 8" xfId="14044" xr:uid="{C4A74686-A219-43C4-ADD3-2983B7077799}"/>
    <cellStyle name="20% - Accent3 2 13 9" xfId="14045" xr:uid="{3E5D967C-3005-4E83-AC56-9CF681E98689}"/>
    <cellStyle name="20% - Accent3 2 14" xfId="14046" xr:uid="{4FC1B6B6-BA52-490E-AF89-12B7429B489C}"/>
    <cellStyle name="20% - Accent3 2 15" xfId="14047" xr:uid="{BC8FD3E2-6766-4AB3-A748-8D65D4455E8B}"/>
    <cellStyle name="20% - Accent3 2 16" xfId="14001" xr:uid="{839B76BB-6FAD-4110-816C-AED4E8A60755}"/>
    <cellStyle name="20% - Accent3 2 17" xfId="11774" xr:uid="{C2E34BAB-CB54-47CD-8D52-C05DB2192BCB}"/>
    <cellStyle name="20% - Accent3 2 17 2" xfId="28556" xr:uid="{E401D996-12E6-4E0F-AE6D-07D106E96D9C}"/>
    <cellStyle name="20% - Accent3 2 2" xfId="6713" xr:uid="{D8732B6D-B5F9-420B-BAE2-B4E07C6C3E34}"/>
    <cellStyle name="20% - Accent3 2 2 10" xfId="14048" xr:uid="{0EED3043-4ADA-4A32-8B8E-205B90F618E3}"/>
    <cellStyle name="20% - Accent3 2 2 11" xfId="14049" xr:uid="{AE52CABE-9527-47D8-9674-04DFE07EC11B}"/>
    <cellStyle name="20% - Accent3 2 2 12" xfId="11845" xr:uid="{B1939040-9E61-4EB9-9277-5BD17FF78969}"/>
    <cellStyle name="20% - Accent3 2 2 12 2" xfId="28622" xr:uid="{411F5BEE-7DEA-4E08-A9AE-B2965DED1A2C}"/>
    <cellStyle name="20% - Accent3 2 2 2" xfId="6714" xr:uid="{50B59C68-54C7-4B5B-85B7-D51BABB13A8C}"/>
    <cellStyle name="20% - Accent3 2 2 2 2" xfId="14050" xr:uid="{8939D830-4D26-4C22-B255-536EF4D359CB}"/>
    <cellStyle name="20% - Accent3 2 2 3" xfId="14051" xr:uid="{2F697122-AF2A-4F0F-BCF1-ABBE7024C57D}"/>
    <cellStyle name="20% - Accent3 2 2 4" xfId="14052" xr:uid="{342A8E94-59B8-42F1-87EB-40AF8BF7BBC1}"/>
    <cellStyle name="20% - Accent3 2 2 5" xfId="14053" xr:uid="{2F48EF20-2FC9-4FC3-AE62-E945784D4EE1}"/>
    <cellStyle name="20% - Accent3 2 2 6" xfId="14054" xr:uid="{588749AF-7801-48BD-8205-F1E4CF94C508}"/>
    <cellStyle name="20% - Accent3 2 2 7" xfId="14055" xr:uid="{6124939C-48CE-46C5-B2C9-1E88E1024A60}"/>
    <cellStyle name="20% - Accent3 2 2 8" xfId="14056" xr:uid="{78E093B4-8D7C-459F-8B39-CDBC77FB9607}"/>
    <cellStyle name="20% - Accent3 2 2 9" xfId="14057" xr:uid="{62046D13-F612-47E8-ABB6-FE817AEEBA13}"/>
    <cellStyle name="20% - Accent3 2 3" xfId="6715" xr:uid="{0DCB4A1C-E371-4E8D-B034-5B5039ACEF3D}"/>
    <cellStyle name="20% - Accent3 2 3 10" xfId="14059" xr:uid="{31CF1EAA-2DE9-4C1C-8776-CEC97A4F978D}"/>
    <cellStyle name="20% - Accent3 2 3 11" xfId="14060" xr:uid="{B976B660-6419-4C59-B7DE-A74B7BC0092B}"/>
    <cellStyle name="20% - Accent3 2 3 12" xfId="14058" xr:uid="{829269AF-222E-4134-BE79-516353E6C1D1}"/>
    <cellStyle name="20% - Accent3 2 3 13" xfId="12617" xr:uid="{D3F002D9-8104-42CD-A64F-F15E76ACF9FE}"/>
    <cellStyle name="20% - Accent3 2 3 13 2" xfId="28979" xr:uid="{5AB5CE58-4222-4600-89F8-F57B7D173762}"/>
    <cellStyle name="20% - Accent3 2 3 2" xfId="6716" xr:uid="{83E6ECEB-ED1A-475C-B382-8A4F4DFAC4BD}"/>
    <cellStyle name="20% - Accent3 2 3 2 2" xfId="14061" xr:uid="{CA986E84-5721-4B83-88C3-1B1E8A239D5D}"/>
    <cellStyle name="20% - Accent3 2 3 3" xfId="14062" xr:uid="{432E4FA1-998E-4073-B36D-EF1B1982D5AD}"/>
    <cellStyle name="20% - Accent3 2 3 4" xfId="14063" xr:uid="{0FC508AA-2638-41EC-97EC-59665FAC9614}"/>
    <cellStyle name="20% - Accent3 2 3 5" xfId="14064" xr:uid="{9D6F0687-A6EE-4781-ACB4-D9719E5A99DC}"/>
    <cellStyle name="20% - Accent3 2 3 6" xfId="14065" xr:uid="{53288692-5D6B-46FA-8095-EABA1520FA72}"/>
    <cellStyle name="20% - Accent3 2 3 7" xfId="14066" xr:uid="{261CDE37-3BFA-4FBE-8655-CF88765CE944}"/>
    <cellStyle name="20% - Accent3 2 3 8" xfId="14067" xr:uid="{ADCE2EF2-0816-4FA2-AC36-FC52B156F3F9}"/>
    <cellStyle name="20% - Accent3 2 3 9" xfId="14068" xr:uid="{AC7887DE-20EA-4886-996C-F7C7EBCD13AE}"/>
    <cellStyle name="20% - Accent3 2 4" xfId="6717" xr:uid="{A3A6FCD6-4072-46F7-82FA-5257011006C8}"/>
    <cellStyle name="20% - Accent3 2 4 10" xfId="14070" xr:uid="{5AE233AE-6BA9-45EF-8242-A55A79FCA600}"/>
    <cellStyle name="20% - Accent3 2 4 11" xfId="14071" xr:uid="{81438106-764C-446F-AA85-7920221010DE}"/>
    <cellStyle name="20% - Accent3 2 4 12" xfId="14069" xr:uid="{E08D9957-C038-40E8-BBAD-443F0F2ADE6A}"/>
    <cellStyle name="20% - Accent3 2 4 13" xfId="12022" xr:uid="{F4801484-8BF4-4D27-84CB-2B0D19D02A92}"/>
    <cellStyle name="20% - Accent3 2 4 13 2" xfId="28728" xr:uid="{0C4EFEF4-61C6-424C-9DCE-0D8A7CA998F0}"/>
    <cellStyle name="20% - Accent3 2 4 2" xfId="14072" xr:uid="{02E9A597-3CDC-4208-8266-FDB60DC9812B}"/>
    <cellStyle name="20% - Accent3 2 4 3" xfId="14073" xr:uid="{6E269211-7D26-4B91-8C95-3F5D87A65798}"/>
    <cellStyle name="20% - Accent3 2 4 4" xfId="14074" xr:uid="{D7B87210-8F75-44D6-BA64-ED90C062A330}"/>
    <cellStyle name="20% - Accent3 2 4 5" xfId="14075" xr:uid="{8AEEAB55-F3AA-479D-8C3F-CA998775D78C}"/>
    <cellStyle name="20% - Accent3 2 4 6" xfId="14076" xr:uid="{30D58CE8-4A11-47D9-8A9C-398834D03B00}"/>
    <cellStyle name="20% - Accent3 2 4 7" xfId="14077" xr:uid="{1F2E385C-EBDC-4897-AACA-A205E43E79BE}"/>
    <cellStyle name="20% - Accent3 2 4 8" xfId="14078" xr:uid="{96EC6F04-5E68-4186-AE90-087984DC0707}"/>
    <cellStyle name="20% - Accent3 2 4 9" xfId="14079" xr:uid="{97FB942A-DC44-4EDB-A2D6-20CA0471E66F}"/>
    <cellStyle name="20% - Accent3 2 5" xfId="6718" xr:uid="{7D3E7239-BA8E-435E-AF60-2042BFEED9E9}"/>
    <cellStyle name="20% - Accent3 2 5 10" xfId="14081" xr:uid="{D38CE54C-36E4-464D-A9B1-A5FFB9048414}"/>
    <cellStyle name="20% - Accent3 2 5 11" xfId="14082" xr:uid="{907A57C7-AC2B-49AD-99C0-CCABDD46D47B}"/>
    <cellStyle name="20% - Accent3 2 5 12" xfId="14080" xr:uid="{4228FD33-6B1F-4373-B750-178764CC9B56}"/>
    <cellStyle name="20% - Accent3 2 5 2" xfId="14083" xr:uid="{F95DBA2A-6737-4CD1-97DE-2AE1AEFA6FBD}"/>
    <cellStyle name="20% - Accent3 2 5 3" xfId="14084" xr:uid="{22083FBB-2CF2-44E3-93BE-2150156F36FE}"/>
    <cellStyle name="20% - Accent3 2 5 4" xfId="14085" xr:uid="{157D28D3-2C7D-499A-AD65-AAE90D4FFF7A}"/>
    <cellStyle name="20% - Accent3 2 5 5" xfId="14086" xr:uid="{8B6E8496-2425-4F76-ACD0-496A126A3F5A}"/>
    <cellStyle name="20% - Accent3 2 5 6" xfId="14087" xr:uid="{755DB499-669A-495A-BDB2-829C90DD5F81}"/>
    <cellStyle name="20% - Accent3 2 5 7" xfId="14088" xr:uid="{3A3F459D-4AAB-4879-BD73-54ACB306A7A4}"/>
    <cellStyle name="20% - Accent3 2 5 8" xfId="14089" xr:uid="{590BEBA8-BA31-453D-9406-BF00277A3FE5}"/>
    <cellStyle name="20% - Accent3 2 5 9" xfId="14090" xr:uid="{A765568D-5B95-4817-8350-DE61666BBB4A}"/>
    <cellStyle name="20% - Accent3 2 6" xfId="6719" xr:uid="{541B6425-328D-432A-A112-2B44A3DAF252}"/>
    <cellStyle name="20% - Accent3 2 6 10" xfId="14092" xr:uid="{2CE77A73-4AE9-482A-9E85-92CAF8C9A382}"/>
    <cellStyle name="20% - Accent3 2 6 11" xfId="14093" xr:uid="{B19C367C-C1AE-4FD0-A8CA-538D3ECE13B0}"/>
    <cellStyle name="20% - Accent3 2 6 12" xfId="14091" xr:uid="{FAA7A69E-1FEA-4AC6-839E-477F9058C50D}"/>
    <cellStyle name="20% - Accent3 2 6 2" xfId="14094" xr:uid="{23C95405-7CCE-4295-A72E-EBB7043D3493}"/>
    <cellStyle name="20% - Accent3 2 6 3" xfId="14095" xr:uid="{0930BD40-1471-4B9C-895D-09384C6E545B}"/>
    <cellStyle name="20% - Accent3 2 6 4" xfId="14096" xr:uid="{4BD09419-E637-4150-AABB-E02A2D477927}"/>
    <cellStyle name="20% - Accent3 2 6 5" xfId="14097" xr:uid="{933B8F50-CDA6-4D66-8A58-4B13AEFFDD86}"/>
    <cellStyle name="20% - Accent3 2 6 6" xfId="14098" xr:uid="{193F9FA1-127C-49EB-8309-E3D25CAC37A2}"/>
    <cellStyle name="20% - Accent3 2 6 7" xfId="14099" xr:uid="{50DD0E78-5FD6-458D-8ADD-482501958EB6}"/>
    <cellStyle name="20% - Accent3 2 6 8" xfId="14100" xr:uid="{E030CF4A-A34D-468B-8D1C-E181E657F243}"/>
    <cellStyle name="20% - Accent3 2 6 9" xfId="14101" xr:uid="{BBAA5933-85E4-4480-B4D9-89594BFDDE4C}"/>
    <cellStyle name="20% - Accent3 2 7" xfId="14102" xr:uid="{E3E606F3-658A-418D-ABF7-5A2B746E171D}"/>
    <cellStyle name="20% - Accent3 2 7 10" xfId="14103" xr:uid="{BC28EDB5-26E7-4A3A-92D3-A4104081C63A}"/>
    <cellStyle name="20% - Accent3 2 7 11" xfId="14104" xr:uid="{083A2048-956F-42BE-9B49-CE9AC5BF09C7}"/>
    <cellStyle name="20% - Accent3 2 7 2" xfId="14105" xr:uid="{8A889C96-9EEF-4C43-AE7B-69BE8C9F21CB}"/>
    <cellStyle name="20% - Accent3 2 7 3" xfId="14106" xr:uid="{C80C984B-B800-4EA2-93D0-AE1BD85479B4}"/>
    <cellStyle name="20% - Accent3 2 7 4" xfId="14107" xr:uid="{911469FA-5AC6-4C13-B1E8-6A5D239647F5}"/>
    <cellStyle name="20% - Accent3 2 7 5" xfId="14108" xr:uid="{A487B82F-541B-4A5F-8526-1D61167A62BB}"/>
    <cellStyle name="20% - Accent3 2 7 6" xfId="14109" xr:uid="{8D1FCD6B-E9E6-4B70-9CC7-D9BCD1807812}"/>
    <cellStyle name="20% - Accent3 2 7 7" xfId="14110" xr:uid="{853C309B-FF01-473D-BB26-6B0EC100B2B5}"/>
    <cellStyle name="20% - Accent3 2 7 8" xfId="14111" xr:uid="{9FEE7DCE-C46A-4EB8-B5E1-663157D96096}"/>
    <cellStyle name="20% - Accent3 2 7 9" xfId="14112" xr:uid="{EC25D8FB-FFE7-4464-8D6A-A642C2FAEF9B}"/>
    <cellStyle name="20% - Accent3 2 8" xfId="14113" xr:uid="{897216B5-17A0-4D4C-94AE-187A5FF15890}"/>
    <cellStyle name="20% - Accent3 2 8 10" xfId="14114" xr:uid="{DF8B60DC-5ED8-4206-BD39-40D0171E8199}"/>
    <cellStyle name="20% - Accent3 2 8 11" xfId="14115" xr:uid="{F95F2724-FA51-4486-B126-DE0B2FE0C567}"/>
    <cellStyle name="20% - Accent3 2 8 2" xfId="14116" xr:uid="{C9D311DB-ABB5-4961-84CA-ED79260D63EA}"/>
    <cellStyle name="20% - Accent3 2 8 3" xfId="14117" xr:uid="{3C598CD4-0D95-4A09-9561-8272781A748E}"/>
    <cellStyle name="20% - Accent3 2 8 4" xfId="14118" xr:uid="{5821B5C4-FBFB-42CD-89EE-1E8787F635D6}"/>
    <cellStyle name="20% - Accent3 2 8 5" xfId="14119" xr:uid="{015CDE40-2FAA-4ED8-8EEB-01E860AB933B}"/>
    <cellStyle name="20% - Accent3 2 8 6" xfId="14120" xr:uid="{C225B949-2D29-4925-989F-8C830861B318}"/>
    <cellStyle name="20% - Accent3 2 8 7" xfId="14121" xr:uid="{100B4CC8-A3DA-4251-A761-C7D9B4218AE7}"/>
    <cellStyle name="20% - Accent3 2 8 8" xfId="14122" xr:uid="{445EA8E5-523E-480D-A02D-33194F3B8EB7}"/>
    <cellStyle name="20% - Accent3 2 8 9" xfId="14123" xr:uid="{E691F7A4-6A0D-4C99-B5AC-C463D927424D}"/>
    <cellStyle name="20% - Accent3 2 9" xfId="14124" xr:uid="{5C5E5D55-9EA9-4793-950D-DEB59EC46882}"/>
    <cellStyle name="20% - Accent3 2 9 10" xfId="14125" xr:uid="{C0384FB6-94C1-4A55-83DF-F2CFE4EA29DE}"/>
    <cellStyle name="20% - Accent3 2 9 11" xfId="14126" xr:uid="{EDEE6780-8F10-4E22-9A75-61AA256A7F2B}"/>
    <cellStyle name="20% - Accent3 2 9 2" xfId="14127" xr:uid="{C1F0A11B-7D81-4F60-A89C-5504B76D3F6F}"/>
    <cellStyle name="20% - Accent3 2 9 3" xfId="14128" xr:uid="{5C0D0856-E8FF-4DB5-9A6E-95CD28FB9E78}"/>
    <cellStyle name="20% - Accent3 2 9 4" xfId="14129" xr:uid="{743685F5-F4F4-4E72-A5C4-E6156ECE105A}"/>
    <cellStyle name="20% - Accent3 2 9 5" xfId="14130" xr:uid="{35CFE33D-CEE8-407C-8BB9-57737B9788B6}"/>
    <cellStyle name="20% - Accent3 2 9 6" xfId="14131" xr:uid="{D96ECA9D-617A-426F-BA73-4565B83B9825}"/>
    <cellStyle name="20% - Accent3 2 9 7" xfId="14132" xr:uid="{772A7F3D-7ED1-4AAA-9E52-92A230C4695A}"/>
    <cellStyle name="20% - Accent3 2 9 8" xfId="14133" xr:uid="{8AB87804-86DA-43A8-AB7C-86B2B2C23830}"/>
    <cellStyle name="20% - Accent3 2 9 9" xfId="14134" xr:uid="{AE3FE44D-21FF-48D6-B9E0-1A4F298DC8FA}"/>
    <cellStyle name="20% - Accent3 2_only" xfId="6720" xr:uid="{D1DF7136-992E-4297-A164-99544333A8E0}"/>
    <cellStyle name="20% - Accent3 20" xfId="14135" xr:uid="{5C444275-1EEC-4C75-9762-84C9B5BE5B2D}"/>
    <cellStyle name="20% - Accent3 21" xfId="14136" xr:uid="{A5B8E83D-E940-419D-BF77-301ABE4FF680}"/>
    <cellStyle name="20% - Accent3 22" xfId="14137" xr:uid="{E9A657F4-7B5C-44B8-B346-DD28087D8C30}"/>
    <cellStyle name="20% - Accent3 23" xfId="14138" xr:uid="{78570B40-8BA2-46CB-A94B-8CF9DFBA5E69}"/>
    <cellStyle name="20% - Accent3 24" xfId="14139" xr:uid="{6245CF25-E525-4463-A5CC-43F886887EAD}"/>
    <cellStyle name="20% - Accent3 25" xfId="28522" xr:uid="{8D785EF4-852A-444A-B6E1-5AB687F4E847}"/>
    <cellStyle name="20% - Accent3 3" xfId="6721" xr:uid="{A2C22810-C12A-4808-86C8-6738AE779903}"/>
    <cellStyle name="20% - Accent3 3 10" xfId="14141" xr:uid="{B8860D60-8929-4ED5-AFEA-8C0D65ECFFF5}"/>
    <cellStyle name="20% - Accent3 3 10 10" xfId="14142" xr:uid="{67A381A2-952C-4A43-B97C-CB628835E10C}"/>
    <cellStyle name="20% - Accent3 3 10 11" xfId="14143" xr:uid="{F74BE997-AB07-4214-AC1B-4667764448D7}"/>
    <cellStyle name="20% - Accent3 3 10 2" xfId="14144" xr:uid="{765EB5F2-976F-4E32-A402-6A7CE02F0D6E}"/>
    <cellStyle name="20% - Accent3 3 10 3" xfId="14145" xr:uid="{86AFA373-4A01-4E4C-B548-0BEA23746536}"/>
    <cellStyle name="20% - Accent3 3 10 4" xfId="14146" xr:uid="{16D4906B-E6CA-4792-BE33-5671975029F6}"/>
    <cellStyle name="20% - Accent3 3 10 5" xfId="14147" xr:uid="{196586EB-A81C-411B-8A35-11BC0D199CC2}"/>
    <cellStyle name="20% - Accent3 3 10 6" xfId="14148" xr:uid="{24DBA9DC-89C1-4421-96AE-D4D6DF7EA639}"/>
    <cellStyle name="20% - Accent3 3 10 7" xfId="14149" xr:uid="{9D92F695-4DEC-4D33-8D15-D07C2DDC3AD8}"/>
    <cellStyle name="20% - Accent3 3 10 8" xfId="14150" xr:uid="{567269C6-0498-4C5C-BCBB-0BA2FD9CA917}"/>
    <cellStyle name="20% - Accent3 3 10 9" xfId="14151" xr:uid="{D3F11CE8-7E06-4D62-BE72-AFE635F4A8E1}"/>
    <cellStyle name="20% - Accent3 3 11" xfId="14152" xr:uid="{C57F1D82-6A70-439D-809E-7196FAE43F7B}"/>
    <cellStyle name="20% - Accent3 3 11 10" xfId="14153" xr:uid="{169BB988-744A-41AF-B793-84B6D63C4B7F}"/>
    <cellStyle name="20% - Accent3 3 11 11" xfId="14154" xr:uid="{C99E945A-6D82-4A16-860F-D6BA5F3EA895}"/>
    <cellStyle name="20% - Accent3 3 11 2" xfId="14155" xr:uid="{4DA49673-B0A6-4D83-A65B-3A5156C787B9}"/>
    <cellStyle name="20% - Accent3 3 11 3" xfId="14156" xr:uid="{BA12BB7D-32E0-44A7-B641-31078B88BC43}"/>
    <cellStyle name="20% - Accent3 3 11 4" xfId="14157" xr:uid="{140D6142-2244-4843-8120-A18A5CE6FDC4}"/>
    <cellStyle name="20% - Accent3 3 11 5" xfId="14158" xr:uid="{EA0EB825-BC84-4326-B589-C78093DF9CD9}"/>
    <cellStyle name="20% - Accent3 3 11 6" xfId="14159" xr:uid="{69EBFFA8-63E4-429A-AF95-7E4246D2C8EC}"/>
    <cellStyle name="20% - Accent3 3 11 7" xfId="14160" xr:uid="{0FE88C4E-0C07-4A3F-AFF2-4E18B2736A21}"/>
    <cellStyle name="20% - Accent3 3 11 8" xfId="14161" xr:uid="{176D4798-540B-4064-AA72-1B1D11A9CC6A}"/>
    <cellStyle name="20% - Accent3 3 11 9" xfId="14162" xr:uid="{157BF7CF-6868-4364-98A8-B1A2E23F216D}"/>
    <cellStyle name="20% - Accent3 3 12" xfId="14163" xr:uid="{5B9F7C3D-1539-4DEA-8F3F-ECB661D6DF66}"/>
    <cellStyle name="20% - Accent3 3 12 10" xfId="14164" xr:uid="{9E0E05E4-7520-4E23-887D-127730B3BD7E}"/>
    <cellStyle name="20% - Accent3 3 12 11" xfId="14165" xr:uid="{B34ED56E-6D58-49BE-85AC-5894260DCCD0}"/>
    <cellStyle name="20% - Accent3 3 12 2" xfId="14166" xr:uid="{5EEA39E1-4120-454C-8E21-4AA7714AA9B0}"/>
    <cellStyle name="20% - Accent3 3 12 3" xfId="14167" xr:uid="{AC00CB20-0A0A-4C8A-9615-48CB951B7C09}"/>
    <cellStyle name="20% - Accent3 3 12 4" xfId="14168" xr:uid="{10B653B7-AE24-44A7-96B7-F2A895946617}"/>
    <cellStyle name="20% - Accent3 3 12 5" xfId="14169" xr:uid="{FEAE7668-D6D8-463C-BFA4-7B2E34B902BA}"/>
    <cellStyle name="20% - Accent3 3 12 6" xfId="14170" xr:uid="{77FF3B4C-E84F-4D6D-B791-C91A021BD7A9}"/>
    <cellStyle name="20% - Accent3 3 12 7" xfId="14171" xr:uid="{F34BAC40-527F-4102-B2A8-A174B2496BBC}"/>
    <cellStyle name="20% - Accent3 3 12 8" xfId="14172" xr:uid="{549D32FB-B49B-48AB-99DC-C824FBC49725}"/>
    <cellStyle name="20% - Accent3 3 12 9" xfId="14173" xr:uid="{1AA39F77-1B09-492D-A406-0513234D74A0}"/>
    <cellStyle name="20% - Accent3 3 13" xfId="14174" xr:uid="{9BAB6A65-97BE-4122-9783-63565C5EF449}"/>
    <cellStyle name="20% - Accent3 3 13 10" xfId="14175" xr:uid="{7C6401FA-A0DD-4C97-BF8C-6FF4D77EE195}"/>
    <cellStyle name="20% - Accent3 3 13 11" xfId="14176" xr:uid="{A1559224-FA3F-482F-B0A9-9FAC858AC474}"/>
    <cellStyle name="20% - Accent3 3 13 2" xfId="14177" xr:uid="{490BB987-A124-44EF-801E-B64EF31945FE}"/>
    <cellStyle name="20% - Accent3 3 13 3" xfId="14178" xr:uid="{E7DDFC55-9E62-4824-A5BB-20ED2A872F11}"/>
    <cellStyle name="20% - Accent3 3 13 4" xfId="14179" xr:uid="{A6473711-9399-4E5E-AA7C-9C285F72BE5D}"/>
    <cellStyle name="20% - Accent3 3 13 5" xfId="14180" xr:uid="{2AD8A04E-674D-49A0-9D15-97BF3DBDAFD2}"/>
    <cellStyle name="20% - Accent3 3 13 6" xfId="14181" xr:uid="{0B88C1A2-CA66-4104-8E9C-942998A943FB}"/>
    <cellStyle name="20% - Accent3 3 13 7" xfId="14182" xr:uid="{654932FC-F614-4136-8E3A-60816450FAAE}"/>
    <cellStyle name="20% - Accent3 3 13 8" xfId="14183" xr:uid="{70CD3CAE-7005-4453-BD77-A0D6967F4C1F}"/>
    <cellStyle name="20% - Accent3 3 13 9" xfId="14184" xr:uid="{3EEFEE41-A356-4E53-BAD3-960D7536A97D}"/>
    <cellStyle name="20% - Accent3 3 14" xfId="14185" xr:uid="{B262518D-84FC-4851-8A9C-DBE37F7148F5}"/>
    <cellStyle name="20% - Accent3 3 15" xfId="14186" xr:uid="{E7E1A51B-8C37-4645-A710-F0D503C568D0}"/>
    <cellStyle name="20% - Accent3 3 16" xfId="14140" xr:uid="{BD50AF2C-DB04-4FB3-8D3E-C00C199C4D47}"/>
    <cellStyle name="20% - Accent3 3 17" xfId="11822" xr:uid="{B1C099B3-5274-4F70-927F-69EC46ABCEB8}"/>
    <cellStyle name="20% - Accent3 3 17 2" xfId="28599" xr:uid="{176D1CD0-9DAC-40D1-8074-AA0F9843ECA6}"/>
    <cellStyle name="20% - Accent3 3 2" xfId="6722" xr:uid="{7EB3D86C-7749-41C0-9BE0-57EE0810315E}"/>
    <cellStyle name="20% - Accent3 3 2 10" xfId="14188" xr:uid="{D3401DB3-8656-4900-9072-A311C3049A83}"/>
    <cellStyle name="20% - Accent3 3 2 11" xfId="14189" xr:uid="{59D90900-E6A7-44C9-8306-351610AF5589}"/>
    <cellStyle name="20% - Accent3 3 2 12" xfId="14187" xr:uid="{DBF24DD5-85E7-4B17-9320-47773D85CEE4}"/>
    <cellStyle name="20% - Accent3 3 2 13" xfId="12024" xr:uid="{5C886B4A-31AB-476C-BEBE-344EA6BD076C}"/>
    <cellStyle name="20% - Accent3 3 2 13 2" xfId="28729" xr:uid="{4954873A-BA46-443C-B7AD-B575AD6DEF39}"/>
    <cellStyle name="20% - Accent3 3 2 2" xfId="12618" xr:uid="{C7D1B4A2-2220-4537-8A0C-2CA8BF0262BB}"/>
    <cellStyle name="20% - Accent3 3 2 2 2" xfId="14190" xr:uid="{BD3BCE5D-4034-4B0E-A418-AE3BD42270E2}"/>
    <cellStyle name="20% - Accent3 3 2 2 3" xfId="28980" xr:uid="{D29939E7-63CA-4712-B2A4-43566D4B15B3}"/>
    <cellStyle name="20% - Accent3 3 2 3" xfId="14191" xr:uid="{29D5C884-B6C5-4C46-AEAC-E64D121FDF5C}"/>
    <cellStyle name="20% - Accent3 3 2 4" xfId="14192" xr:uid="{CAD01838-545F-473B-BBED-58D43AFEC217}"/>
    <cellStyle name="20% - Accent3 3 2 5" xfId="14193" xr:uid="{57ABCFF0-E9F1-4655-A6AF-426FCD0EE434}"/>
    <cellStyle name="20% - Accent3 3 2 6" xfId="14194" xr:uid="{833CF6DF-13D9-46B8-955A-D9F3A3CE665E}"/>
    <cellStyle name="20% - Accent3 3 2 7" xfId="14195" xr:uid="{E58715A5-5C23-4C87-A708-208862333275}"/>
    <cellStyle name="20% - Accent3 3 2 8" xfId="14196" xr:uid="{96FFB90C-6012-4D91-A929-9FDE3EAC21F2}"/>
    <cellStyle name="20% - Accent3 3 2 9" xfId="14197" xr:uid="{AF728337-8783-4F2F-A212-9BEE3A94F169}"/>
    <cellStyle name="20% - Accent3 3 3" xfId="6723" xr:uid="{E431D7DF-0276-485B-B62E-C01FD8DF945A}"/>
    <cellStyle name="20% - Accent3 3 3 10" xfId="14199" xr:uid="{6BE5E3CB-2D00-4711-8229-88A075624853}"/>
    <cellStyle name="20% - Accent3 3 3 11" xfId="14200" xr:uid="{6955D7BD-8627-45DD-80BC-EFB612347C2C}"/>
    <cellStyle name="20% - Accent3 3 3 12" xfId="14198" xr:uid="{5265674E-8B3A-4111-A49F-E57C18CF325F}"/>
    <cellStyle name="20% - Accent3 3 3 13" xfId="12023" xr:uid="{48D71D0E-6C66-4CCB-A8EC-938937E6575B}"/>
    <cellStyle name="20% - Accent3 3 3 2" xfId="14201" xr:uid="{BB13D943-6811-4308-8F96-05BEFA5D70A9}"/>
    <cellStyle name="20% - Accent3 3 3 3" xfId="14202" xr:uid="{C20E696C-745E-40F4-BF4F-BE3C21589F72}"/>
    <cellStyle name="20% - Accent3 3 3 4" xfId="14203" xr:uid="{DA0FCE33-1FCE-404B-AA89-3FE1C2A69E3E}"/>
    <cellStyle name="20% - Accent3 3 3 5" xfId="14204" xr:uid="{00C9BEF9-578C-4F8C-A3B3-4A1EB2F36C5A}"/>
    <cellStyle name="20% - Accent3 3 3 6" xfId="14205" xr:uid="{A4C9F5ED-10D4-44EB-8933-A898BE817993}"/>
    <cellStyle name="20% - Accent3 3 3 7" xfId="14206" xr:uid="{DABAF770-8126-4FD2-94E6-EA0EF22C7E9B}"/>
    <cellStyle name="20% - Accent3 3 3 8" xfId="14207" xr:uid="{BF02A1A8-109D-40C0-9B7E-8653A0745500}"/>
    <cellStyle name="20% - Accent3 3 3 9" xfId="14208" xr:uid="{DDC31EDB-F0B2-42CD-9939-4998B6BA4867}"/>
    <cellStyle name="20% - Accent3 3 4" xfId="6724" xr:uid="{F8C84905-83A4-45CF-8676-66E1B60B9E5E}"/>
    <cellStyle name="20% - Accent3 3 4 10" xfId="14209" xr:uid="{B2A5A801-62DB-4A88-B7F8-FD288CF202F0}"/>
    <cellStyle name="20% - Accent3 3 4 11" xfId="14210" xr:uid="{24630CDD-D4A1-49A2-93FB-F7EDE6B5496C}"/>
    <cellStyle name="20% - Accent3 3 4 2" xfId="14211" xr:uid="{CA2462FA-0082-4AFB-B938-7747EC8551CF}"/>
    <cellStyle name="20% - Accent3 3 4 3" xfId="14212" xr:uid="{41891FBF-8455-4C99-A7CB-BD4D4E721613}"/>
    <cellStyle name="20% - Accent3 3 4 4" xfId="14213" xr:uid="{C0724734-728B-471C-8D65-47C2ECD62426}"/>
    <cellStyle name="20% - Accent3 3 4 5" xfId="14214" xr:uid="{DFE6206D-DC28-45D8-9983-DF29220CD6F9}"/>
    <cellStyle name="20% - Accent3 3 4 6" xfId="14215" xr:uid="{74E77B09-0FB4-40B2-BEB5-DCCBF06BCBDB}"/>
    <cellStyle name="20% - Accent3 3 4 7" xfId="14216" xr:uid="{793C7A84-659D-4742-A763-FFFB0D664A51}"/>
    <cellStyle name="20% - Accent3 3 4 8" xfId="14217" xr:uid="{35E36DC3-1F05-40EE-9C76-8C5C479BB6F3}"/>
    <cellStyle name="20% - Accent3 3 4 9" xfId="14218" xr:uid="{FF0BE6B4-5542-4F13-890A-45661DD5A993}"/>
    <cellStyle name="20% - Accent3 3 5" xfId="14219" xr:uid="{671C62AD-F978-417A-9516-09A2F16DCD3A}"/>
    <cellStyle name="20% - Accent3 3 5 10" xfId="14220" xr:uid="{B704EF13-4A81-41FF-B73E-212EC63459A7}"/>
    <cellStyle name="20% - Accent3 3 5 11" xfId="14221" xr:uid="{73788DF8-8817-4361-998C-2081753071E5}"/>
    <cellStyle name="20% - Accent3 3 5 2" xfId="14222" xr:uid="{F840D18E-2DE0-4852-AD1E-F62A9967E3EB}"/>
    <cellStyle name="20% - Accent3 3 5 3" xfId="14223" xr:uid="{B2B84036-AC09-4044-848F-0BFEF4A04295}"/>
    <cellStyle name="20% - Accent3 3 5 4" xfId="14224" xr:uid="{B64332F9-12CB-43BB-A548-C6C2B91B52CE}"/>
    <cellStyle name="20% - Accent3 3 5 5" xfId="14225" xr:uid="{C221F04A-F464-4EF4-B250-AC2924BB3359}"/>
    <cellStyle name="20% - Accent3 3 5 6" xfId="14226" xr:uid="{34F33F1A-BA83-4898-BF87-CF10FF95DEB3}"/>
    <cellStyle name="20% - Accent3 3 5 7" xfId="14227" xr:uid="{7083ADFD-1DFF-4C47-A536-1EBB7851BA8D}"/>
    <cellStyle name="20% - Accent3 3 5 8" xfId="14228" xr:uid="{3E9C1CF7-53B7-4706-9706-C2BC2F977204}"/>
    <cellStyle name="20% - Accent3 3 5 9" xfId="14229" xr:uid="{3DFFA9C4-E652-48CE-A3F5-E6C87587115C}"/>
    <cellStyle name="20% - Accent3 3 6" xfId="14230" xr:uid="{98DB3A4F-F8BE-4047-9D32-FF42CE1CC0DA}"/>
    <cellStyle name="20% - Accent3 3 6 10" xfId="14231" xr:uid="{92212CA7-4D84-432C-9A38-FF87F18801BA}"/>
    <cellStyle name="20% - Accent3 3 6 11" xfId="14232" xr:uid="{CDC6AEB6-F0C3-4B6F-BE77-B3C78A7DBC3B}"/>
    <cellStyle name="20% - Accent3 3 6 2" xfId="14233" xr:uid="{0482E19B-CD5F-4562-97B9-52D4529B10AE}"/>
    <cellStyle name="20% - Accent3 3 6 3" xfId="14234" xr:uid="{45B8713D-DC6C-4CC7-A134-FD524D3962F0}"/>
    <cellStyle name="20% - Accent3 3 6 4" xfId="14235" xr:uid="{250F059C-7747-4DAE-970D-A2E03658AF2C}"/>
    <cellStyle name="20% - Accent3 3 6 5" xfId="14236" xr:uid="{FDA795D8-6565-44E3-AC2E-80B6C35B5204}"/>
    <cellStyle name="20% - Accent3 3 6 6" xfId="14237" xr:uid="{63C486C6-C50B-4EBE-A7E4-C610EED8F9EC}"/>
    <cellStyle name="20% - Accent3 3 6 7" xfId="14238" xr:uid="{78BF5C8F-EC9C-4BBE-846E-FA5CD2BA08C3}"/>
    <cellStyle name="20% - Accent3 3 6 8" xfId="14239" xr:uid="{323DA720-45CA-4D69-93D9-F1E1EBC453F9}"/>
    <cellStyle name="20% - Accent3 3 6 9" xfId="14240" xr:uid="{8CDA94F5-F96D-4E34-898B-0E23E83D8A33}"/>
    <cellStyle name="20% - Accent3 3 7" xfId="14241" xr:uid="{6E628AB0-98A5-4E5E-9356-94367B36EDD4}"/>
    <cellStyle name="20% - Accent3 3 7 10" xfId="14242" xr:uid="{22E6A50C-1180-46D1-A1AC-13392561DD6D}"/>
    <cellStyle name="20% - Accent3 3 7 11" xfId="14243" xr:uid="{8DE528B1-1611-4423-A37B-F3910501E0B8}"/>
    <cellStyle name="20% - Accent3 3 7 2" xfId="14244" xr:uid="{0408396E-8997-43E4-8683-B781699E02E0}"/>
    <cellStyle name="20% - Accent3 3 7 3" xfId="14245" xr:uid="{F24E67AE-9F4D-44B0-8443-538A3FCD463A}"/>
    <cellStyle name="20% - Accent3 3 7 4" xfId="14246" xr:uid="{D6EE917F-98EF-46FE-B084-975DA7C885C5}"/>
    <cellStyle name="20% - Accent3 3 7 5" xfId="14247" xr:uid="{FD80564D-B60B-476D-BA92-0D4B9A87F413}"/>
    <cellStyle name="20% - Accent3 3 7 6" xfId="14248" xr:uid="{CFF52433-81FD-434B-B212-17B6ACE914A1}"/>
    <cellStyle name="20% - Accent3 3 7 7" xfId="14249" xr:uid="{A35BC9CC-D6CF-498C-97A1-CA96E29EE818}"/>
    <cellStyle name="20% - Accent3 3 7 8" xfId="14250" xr:uid="{42089B9C-D5A8-4229-B9B7-3A7476498BB3}"/>
    <cellStyle name="20% - Accent3 3 7 9" xfId="14251" xr:uid="{E1C64D35-527A-4D44-8E66-5DB9848A09AA}"/>
    <cellStyle name="20% - Accent3 3 8" xfId="14252" xr:uid="{F5EF3D46-A5D3-421B-A8D5-E60028D97686}"/>
    <cellStyle name="20% - Accent3 3 8 10" xfId="14253" xr:uid="{4F285A64-972D-4139-8111-2903213EB4DB}"/>
    <cellStyle name="20% - Accent3 3 8 11" xfId="14254" xr:uid="{4B37D63B-040A-4FD6-BB70-DE22CBC1D0D0}"/>
    <cellStyle name="20% - Accent3 3 8 2" xfId="14255" xr:uid="{96B78DD4-7587-4407-98A1-4A4255032FAA}"/>
    <cellStyle name="20% - Accent3 3 8 3" xfId="14256" xr:uid="{687DC5AD-40E0-4CF8-94FF-99B0F9ABEE89}"/>
    <cellStyle name="20% - Accent3 3 8 4" xfId="14257" xr:uid="{B6D217D4-98A6-4713-8564-BE6629AB5F8B}"/>
    <cellStyle name="20% - Accent3 3 8 5" xfId="14258" xr:uid="{2F00BC46-F506-4F95-A3CB-71ED2691C69A}"/>
    <cellStyle name="20% - Accent3 3 8 6" xfId="14259" xr:uid="{19B59895-31C4-470C-9811-BC327E1F9C1B}"/>
    <cellStyle name="20% - Accent3 3 8 7" xfId="14260" xr:uid="{F2C354CA-3ECA-4B79-914A-68C034018211}"/>
    <cellStyle name="20% - Accent3 3 8 8" xfId="14261" xr:uid="{9355FC7F-5923-4263-BF9F-77754D9E55F2}"/>
    <cellStyle name="20% - Accent3 3 8 9" xfId="14262" xr:uid="{3A2AD9E1-CD46-46C7-9D4C-FF507562A8BD}"/>
    <cellStyle name="20% - Accent3 3 9" xfId="14263" xr:uid="{9AAE3F27-C9CC-45AA-9E7C-17C3C0A4215E}"/>
    <cellStyle name="20% - Accent3 3 9 10" xfId="14264" xr:uid="{0BFBAD30-4C17-4332-A6B7-1F7527C63AA7}"/>
    <cellStyle name="20% - Accent3 3 9 11" xfId="14265" xr:uid="{29AAD160-BB5A-45C0-83D7-4D07814ABB9C}"/>
    <cellStyle name="20% - Accent3 3 9 2" xfId="14266" xr:uid="{3328183C-5E69-42C3-BA4A-ECD6338C8190}"/>
    <cellStyle name="20% - Accent3 3 9 3" xfId="14267" xr:uid="{ED0DF116-B782-42DD-A372-0442564345DA}"/>
    <cellStyle name="20% - Accent3 3 9 4" xfId="14268" xr:uid="{8BD16761-6518-478F-AF77-1AF30F932321}"/>
    <cellStyle name="20% - Accent3 3 9 5" xfId="14269" xr:uid="{087F4FDF-24A7-45AB-86DF-8171D772A7A3}"/>
    <cellStyle name="20% - Accent3 3 9 6" xfId="14270" xr:uid="{B3128B46-51C0-4675-9AF9-BC3533B81244}"/>
    <cellStyle name="20% - Accent3 3 9 7" xfId="14271" xr:uid="{BD4D08AC-ECD4-48AA-9790-2C7E82A83042}"/>
    <cellStyle name="20% - Accent3 3 9 8" xfId="14272" xr:uid="{17B5AE22-971E-4B73-8C59-A94667B3DB9B}"/>
    <cellStyle name="20% - Accent3 3 9 9" xfId="14273" xr:uid="{D7FE13EA-FB79-4E2F-AA43-659DE5A4DC16}"/>
    <cellStyle name="20% - Accent3 4" xfId="6725" xr:uid="{F6CB2E6B-5AED-45CE-A841-F8F54F5413CC}"/>
    <cellStyle name="20% - Accent3 4 2" xfId="6726" xr:uid="{108C59FE-95C2-48B4-A642-269C84E6549A}"/>
    <cellStyle name="20% - Accent3 4 2 2" xfId="12619" xr:uid="{0AAF576B-72D4-41E1-BADF-9C00D32835EB}"/>
    <cellStyle name="20% - Accent3 4 2 2 2" xfId="14276" xr:uid="{B2641FF6-8DA9-4997-9843-9621372BEA97}"/>
    <cellStyle name="20% - Accent3 4 2 2 3" xfId="28981" xr:uid="{9A899F60-FC69-4BDE-817A-6C3488C465B3}"/>
    <cellStyle name="20% - Accent3 4 2 3" xfId="14275" xr:uid="{0A223A3A-CCE5-4B77-AD2E-03DA9C9DEAEA}"/>
    <cellStyle name="20% - Accent3 4 2 4" xfId="12026" xr:uid="{917984C0-115F-4A76-8497-2AD8A911C28B}"/>
    <cellStyle name="20% - Accent3 4 2 4 2" xfId="28730" xr:uid="{6DEEDEB4-39C8-4024-8F38-F832950B3F6A}"/>
    <cellStyle name="20% - Accent3 4 3" xfId="14277" xr:uid="{C578D41D-5963-4F3E-87F5-51BBB193AE36}"/>
    <cellStyle name="20% - Accent3 4 4" xfId="14278" xr:uid="{8012B766-F9B5-49A1-9F94-F9E3A0C3D850}"/>
    <cellStyle name="20% - Accent3 4 5" xfId="14274" xr:uid="{80E98646-D289-4465-883D-414376D08EBA}"/>
    <cellStyle name="20% - Accent3 4 6" xfId="12025" xr:uid="{39CAF221-EC99-4122-AA87-23FF9EAC48DD}"/>
    <cellStyle name="20% - Accent3 5" xfId="6727" xr:uid="{C5ECB202-58FC-4E2E-8A47-81756925B364}"/>
    <cellStyle name="20% - Accent3 5 2" xfId="12028" xr:uid="{A12AE292-767C-4231-A348-3762D2D834B5}"/>
    <cellStyle name="20% - Accent3 5 2 2" xfId="12620" xr:uid="{61A69064-1D0B-4988-9D1B-EC0D9EEB69E5}"/>
    <cellStyle name="20% - Accent3 5 2 2 2" xfId="14281" xr:uid="{C375557E-9DA0-49BB-ADE5-ED3E6FC0AB77}"/>
    <cellStyle name="20% - Accent3 5 2 2 3" xfId="28982" xr:uid="{A2349855-8698-417A-9272-1D4B535EC896}"/>
    <cellStyle name="20% - Accent3 5 2 3" xfId="14280" xr:uid="{26F98FB7-8BFE-4487-BB67-F3F9922E1106}"/>
    <cellStyle name="20% - Accent3 5 2 4" xfId="28731" xr:uid="{3430C39C-1F09-4D3C-A9E2-FF792859AC48}"/>
    <cellStyle name="20% - Accent3 5 3" xfId="14282" xr:uid="{68725335-7D4C-4EE3-B50E-99E44372DA97}"/>
    <cellStyle name="20% - Accent3 5 4" xfId="14283" xr:uid="{0D836B4A-CEE2-4DAC-975B-4970F0C1062F}"/>
    <cellStyle name="20% - Accent3 5 5" xfId="14279" xr:uid="{6DA510C1-F8C6-4B0A-8822-BE3425DEA3B0}"/>
    <cellStyle name="20% - Accent3 5 6" xfId="12027" xr:uid="{84176F79-6EBA-4E25-A7AB-9CA277A340BA}"/>
    <cellStyle name="20% - Accent3 6" xfId="6728" xr:uid="{7FA8882F-5144-454E-8D76-AF474C7C361B}"/>
    <cellStyle name="20% - Accent3 6 2" xfId="12030" xr:uid="{B6A65895-8722-481F-BD44-826555E6EA76}"/>
    <cellStyle name="20% - Accent3 6 2 2" xfId="12622" xr:uid="{214D9FF5-1697-4AD5-A05B-A41AB863AB87}"/>
    <cellStyle name="20% - Accent3 6 2 2 2" xfId="14286" xr:uid="{41230D8A-9B26-4254-BAB6-4974AEFEB7F2}"/>
    <cellStyle name="20% - Accent3 6 2 2 3" xfId="28984" xr:uid="{B9CB6D5D-03A1-48EA-8AD1-77DD6FB0A5C7}"/>
    <cellStyle name="20% - Accent3 6 2 3" xfId="14285" xr:uid="{44ABF29E-A1A1-4C57-B207-834096778F5D}"/>
    <cellStyle name="20% - Accent3 6 2 4" xfId="28733" xr:uid="{9A829BEB-46E5-47B7-B660-D9D051B027C0}"/>
    <cellStyle name="20% - Accent3 6 3" xfId="12621" xr:uid="{B3C447A3-8852-4AA3-81F5-D05AD5793D34}"/>
    <cellStyle name="20% - Accent3 6 3 2" xfId="14287" xr:uid="{455BB74B-3A05-482D-BC66-4A2647D41B7C}"/>
    <cellStyle name="20% - Accent3 6 3 3" xfId="28983" xr:uid="{75103FAE-BE5B-4AA4-8714-1FE67143047A}"/>
    <cellStyle name="20% - Accent3 6 4" xfId="14288" xr:uid="{06FA3497-E88A-4561-8312-6B100E91D4C0}"/>
    <cellStyle name="20% - Accent3 6 5" xfId="14284" xr:uid="{EBF3501D-5C27-436C-996F-E9C0BE3CB7A8}"/>
    <cellStyle name="20% - Accent3 6 6" xfId="12029" xr:uid="{1D0909CD-18D9-4130-9409-FD2F40D57362}"/>
    <cellStyle name="20% - Accent3 6 6 2" xfId="28732" xr:uid="{7386CAB1-483B-4AC8-AA3F-1B9DCAE32700}"/>
    <cellStyle name="20% - Accent3 7" xfId="6729" xr:uid="{374E481A-678C-48BB-B18B-10A0AE53599D}"/>
    <cellStyle name="20% - Accent3 7 2" xfId="6730" xr:uid="{CE2498EA-DA2A-4F4B-8481-30F5C4767F2A}"/>
    <cellStyle name="20% - Accent3 7 2 2" xfId="12624" xr:uid="{E7F3A610-F089-4248-AAEC-C89B5C003F17}"/>
    <cellStyle name="20% - Accent3 7 2 2 2" xfId="14291" xr:uid="{E15DD92F-6D06-4061-8055-36188AE25619}"/>
    <cellStyle name="20% - Accent3 7 2 2 3" xfId="28986" xr:uid="{1FF3C631-7E42-468F-B61A-80E784F92445}"/>
    <cellStyle name="20% - Accent3 7 2 3" xfId="14290" xr:uid="{D74C4336-04A4-469F-907D-3CD0CF9A7955}"/>
    <cellStyle name="20% - Accent3 7 2 4" xfId="12032" xr:uid="{3225E1CC-263B-4B27-A45A-CD0819BFB347}"/>
    <cellStyle name="20% - Accent3 7 2 4 2" xfId="28735" xr:uid="{FEE7A1E7-1309-4434-882E-59CF4B8C419F}"/>
    <cellStyle name="20% - Accent3 7 3" xfId="12623" xr:uid="{205BDE2F-4BCF-4043-A601-C7AA07D39DD9}"/>
    <cellStyle name="20% - Accent3 7 3 2" xfId="14292" xr:uid="{0016926D-0CF5-4C02-AFE9-057849E1CA6E}"/>
    <cellStyle name="20% - Accent3 7 3 3" xfId="28985" xr:uid="{3DD7580A-0F89-4A03-9E11-7853B07A17F1}"/>
    <cellStyle name="20% - Accent3 7 4" xfId="14293" xr:uid="{EB7EF46E-E90A-4C36-970F-8F499BACBFB7}"/>
    <cellStyle name="20% - Accent3 7 5" xfId="14289" xr:uid="{86D0D00A-CC82-4621-8EA3-29B72EEC37D1}"/>
    <cellStyle name="20% - Accent3 7 6" xfId="12031" xr:uid="{B721F62B-6EA0-40C9-B951-18EC864973E6}"/>
    <cellStyle name="20% - Accent3 7 6 2" xfId="28734" xr:uid="{79A825B7-2621-4554-BAFD-0A5DDC01D5FC}"/>
    <cellStyle name="20% - Accent3 8" xfId="6731" xr:uid="{FBE042DE-DFF6-47C8-98CD-9AA50317C6E8}"/>
    <cellStyle name="20% - Accent3 8 2" xfId="12034" xr:uid="{B0B5B38E-B173-4F4E-9B3C-7E1C3B659A24}"/>
    <cellStyle name="20% - Accent3 8 2 2" xfId="12626" xr:uid="{094DAD2B-AD3E-486A-B695-B4775F5EB536}"/>
    <cellStyle name="20% - Accent3 8 2 2 2" xfId="14296" xr:uid="{BDAF4E72-A39B-42E5-8072-801556017BE1}"/>
    <cellStyle name="20% - Accent3 8 2 2 3" xfId="28988" xr:uid="{3385BC58-256E-49F3-B23E-CE3546049537}"/>
    <cellStyle name="20% - Accent3 8 2 3" xfId="14295" xr:uid="{747246A0-B33C-460F-A1B8-0387C318384A}"/>
    <cellStyle name="20% - Accent3 8 2 4" xfId="28737" xr:uid="{77A3F2DF-C349-4C7A-BE5A-BBB631E38707}"/>
    <cellStyle name="20% - Accent3 8 3" xfId="12625" xr:uid="{536ACBEA-239D-491B-AE56-5E7B89A012F6}"/>
    <cellStyle name="20% - Accent3 8 3 2" xfId="14297" xr:uid="{CDFC2F63-933F-448B-8B6B-75810812FB7D}"/>
    <cellStyle name="20% - Accent3 8 3 3" xfId="28987" xr:uid="{E0020D38-9F98-4253-9BA4-AA9606DD09E9}"/>
    <cellStyle name="20% - Accent3 8 4" xfId="14298" xr:uid="{84876E71-9A6D-4CC4-8E6B-A54FF7BEE003}"/>
    <cellStyle name="20% - Accent3 8 5" xfId="14294" xr:uid="{8690BAA7-B090-47F5-B110-E755BD75B60B}"/>
    <cellStyle name="20% - Accent3 8 6" xfId="12033" xr:uid="{2FFD2E16-F3C0-4D2B-91F3-F06C33AE30EC}"/>
    <cellStyle name="20% - Accent3 8 6 2" xfId="28736" xr:uid="{BF51CAEA-AFE1-4129-88D9-7A3DE5F1557C}"/>
    <cellStyle name="20% - Accent3 9" xfId="12035" xr:uid="{98F07E27-249F-4A23-823B-1F10CBF09D11}"/>
    <cellStyle name="20% - Accent3 9 2" xfId="12627" xr:uid="{9B79E4C1-483D-4AA8-9BDE-AFB35EDA4E43}"/>
    <cellStyle name="20% - Accent3 9 2 2" xfId="14301" xr:uid="{0D922629-8EDD-444F-A131-56CF1D3F23A5}"/>
    <cellStyle name="20% - Accent3 9 2 3" xfId="14300" xr:uid="{0FB06A2E-6775-447E-A6F8-D99E6FFBCEDE}"/>
    <cellStyle name="20% - Accent3 9 2 4" xfId="28989" xr:uid="{B280A229-3D90-4E43-984D-9FBAB4E2FDF5}"/>
    <cellStyle name="20% - Accent3 9 3" xfId="14302" xr:uid="{E7BCF2BF-85FB-466E-9A05-C6085C217DB7}"/>
    <cellStyle name="20% - Accent3 9 4" xfId="14303" xr:uid="{2DCD16E2-02C9-466B-B4C0-75F12F4E66F2}"/>
    <cellStyle name="20% - Accent3 9 5" xfId="14299" xr:uid="{C81E284A-5EDB-457F-9244-49B8F04FA707}"/>
    <cellStyle name="20% - Accent3 9 6" xfId="28738" xr:uid="{BBC278C9-6B68-4E25-AA84-87569207B5AA}"/>
    <cellStyle name="20% - Accent4" xfId="27" builtinId="42" customBuiltin="1"/>
    <cellStyle name="20% - Accent4 10" xfId="12036" xr:uid="{21C1323F-4622-42FC-9310-095C93864DF3}"/>
    <cellStyle name="20% - Accent4 10 2" xfId="12628" xr:uid="{64E36926-2183-49F2-955C-B8EBB66E11A0}"/>
    <cellStyle name="20% - Accent4 10 2 2" xfId="14306" xr:uid="{77F66277-B1D4-4097-8820-13BBBEFEF4C5}"/>
    <cellStyle name="20% - Accent4 10 2 3" xfId="14305" xr:uid="{5BA8DE20-B4E8-4615-95A0-29E3CE605F31}"/>
    <cellStyle name="20% - Accent4 10 2 4" xfId="28990" xr:uid="{0ECF1AC1-A34D-4EDD-8843-F62FFA09DA3E}"/>
    <cellStyle name="20% - Accent4 10 3" xfId="14307" xr:uid="{59D7CE46-8FC7-4D76-BE84-D13492BD3D96}"/>
    <cellStyle name="20% - Accent4 10 4" xfId="14308" xr:uid="{85658A3D-3CE1-4259-91CF-139F44901A9C}"/>
    <cellStyle name="20% - Accent4 10 5" xfId="14304" xr:uid="{B6FCE8E1-85B4-4B74-A7A1-6174EDB9528F}"/>
    <cellStyle name="20% - Accent4 10 6" xfId="28739" xr:uid="{4F6E00FC-A1B4-4D07-8ABB-EBEED862C301}"/>
    <cellStyle name="20% - Accent4 11" xfId="12037" xr:uid="{A9561D33-1645-48B1-A0AD-B81C88570680}"/>
    <cellStyle name="20% - Accent4 11 2" xfId="12629" xr:uid="{B319ABC4-4050-4C5D-931A-74AD6D78FED2}"/>
    <cellStyle name="20% - Accent4 11 2 2" xfId="14311" xr:uid="{DCA2FBD3-8BDB-42EC-B1C0-A53828DCB8FD}"/>
    <cellStyle name="20% - Accent4 11 2 3" xfId="14310" xr:uid="{2534DB06-5A16-499C-8341-9837C4777D91}"/>
    <cellStyle name="20% - Accent4 11 2 4" xfId="28991" xr:uid="{4509B477-080C-4442-8C05-EDE019431CAF}"/>
    <cellStyle name="20% - Accent4 11 3" xfId="14312" xr:uid="{0FDB2A16-777D-4790-A92D-0B7836BB6DBB}"/>
    <cellStyle name="20% - Accent4 11 4" xfId="14313" xr:uid="{3A94BEA7-FFF1-4C05-83FA-5A82617AEF67}"/>
    <cellStyle name="20% - Accent4 11 5" xfId="14309" xr:uid="{D7F8D42D-81A0-4634-A015-742C57D2D6F7}"/>
    <cellStyle name="20% - Accent4 11 6" xfId="28740" xr:uid="{C8AE3B59-0361-42DF-BB88-1E2C79FD8A62}"/>
    <cellStyle name="20% - Accent4 12" xfId="12038" xr:uid="{B784343F-B187-4494-BD52-AADA858CA49D}"/>
    <cellStyle name="20% - Accent4 12 2" xfId="12630" xr:uid="{7CC32330-7915-49EE-AB05-403BF5FFEADA}"/>
    <cellStyle name="20% - Accent4 12 2 2" xfId="14316" xr:uid="{22F93D1F-50BA-463D-912A-68AF31F0007F}"/>
    <cellStyle name="20% - Accent4 12 2 3" xfId="14315" xr:uid="{52923C08-1736-47E0-8A75-9107D1E6B44B}"/>
    <cellStyle name="20% - Accent4 12 2 4" xfId="28992" xr:uid="{F34F8749-25CC-4593-9A2B-B6C619C6F118}"/>
    <cellStyle name="20% - Accent4 12 3" xfId="14317" xr:uid="{6B0D9D9D-E45B-4ED8-8DA6-C000A839C83C}"/>
    <cellStyle name="20% - Accent4 12 4" xfId="14318" xr:uid="{377AABA0-EA79-4B0A-B39A-D51292B42544}"/>
    <cellStyle name="20% - Accent4 12 5" xfId="14314" xr:uid="{5213CA93-863E-40EC-9BAF-E9B7D3985932}"/>
    <cellStyle name="20% - Accent4 12 6" xfId="28741" xr:uid="{5C5BAFC6-0458-4A31-A148-052B92E898BE}"/>
    <cellStyle name="20% - Accent4 13" xfId="12039" xr:uid="{22AE8173-E863-47F9-97C2-6BDF39F56D7A}"/>
    <cellStyle name="20% - Accent4 13 2" xfId="12631" xr:uid="{E9A64D6A-CA59-4079-9ECB-43A0E835B04C}"/>
    <cellStyle name="20% - Accent4 13 2 2" xfId="14321" xr:uid="{67B1EC36-E18F-45B7-8890-60CAB3798186}"/>
    <cellStyle name="20% - Accent4 13 2 3" xfId="14320" xr:uid="{FF89DB26-EB31-49F5-A196-3DF72521BCF8}"/>
    <cellStyle name="20% - Accent4 13 2 4" xfId="28993" xr:uid="{34A54AF1-E7C9-4FFE-92E3-7D05AD0C339D}"/>
    <cellStyle name="20% - Accent4 13 3" xfId="14322" xr:uid="{4352BC12-67C4-498D-9B82-56DC121E2BC3}"/>
    <cellStyle name="20% - Accent4 13 4" xfId="14323" xr:uid="{79371FA6-C9F7-4CDA-B0C7-501F13FD2B3F}"/>
    <cellStyle name="20% - Accent4 13 5" xfId="14319" xr:uid="{4C9C6DEE-E8B7-4CA5-8AAC-C6D81C344FFB}"/>
    <cellStyle name="20% - Accent4 13 6" xfId="28742" xr:uid="{35EA957D-19A7-4DC7-BF54-C06BB42B8371}"/>
    <cellStyle name="20% - Accent4 14" xfId="12040" xr:uid="{44D9B2F8-A2AA-4B11-8E51-2D7EAE93EA9F}"/>
    <cellStyle name="20% - Accent4 14 2" xfId="14325" xr:uid="{C36FA759-BD0B-4166-9F62-31910382AE76}"/>
    <cellStyle name="20% - Accent4 14 2 2" xfId="14326" xr:uid="{FB279BAC-3B86-464A-BAEE-D5CB89B95F7F}"/>
    <cellStyle name="20% - Accent4 14 3" xfId="14327" xr:uid="{1EB4E561-345B-4789-AE12-CC53954CE10A}"/>
    <cellStyle name="20% - Accent4 14 4" xfId="14328" xr:uid="{640D2DC4-61CC-49E1-8513-5DC9CCC4B3D2}"/>
    <cellStyle name="20% - Accent4 14 5" xfId="14324" xr:uid="{4D485F86-F6EC-4A7F-8DA7-79767C86846F}"/>
    <cellStyle name="20% - Accent4 15" xfId="14329" xr:uid="{14EB9EB5-EAF9-4227-B5EE-9C67C6EF944C}"/>
    <cellStyle name="20% - Accent4 15 2" xfId="14330" xr:uid="{993DAD40-FDC9-4B36-9AFC-55BADE0A074B}"/>
    <cellStyle name="20% - Accent4 15 2 2" xfId="14331" xr:uid="{C7F74D4F-5725-48BD-BA06-5007F5029725}"/>
    <cellStyle name="20% - Accent4 15 3" xfId="14332" xr:uid="{69C37BF2-7C78-4F69-95C6-93617E12756E}"/>
    <cellStyle name="20% - Accent4 16" xfId="14333" xr:uid="{73E36724-ACB9-48E6-915F-1A25A9DEA961}"/>
    <cellStyle name="20% - Accent4 16 2" xfId="14334" xr:uid="{643EF9D8-BC4A-40F8-84AA-C1ECFC92D27A}"/>
    <cellStyle name="20% - Accent4 16 2 2" xfId="14335" xr:uid="{EA994758-7BFB-4181-A5C1-CB67AA4E3562}"/>
    <cellStyle name="20% - Accent4 16 3" xfId="14336" xr:uid="{F9AC4BBE-C068-4527-B13D-580520F39729}"/>
    <cellStyle name="20% - Accent4 17" xfId="14337" xr:uid="{CB0EF0D4-316A-4DEE-A600-D4BEE8C4129C}"/>
    <cellStyle name="20% - Accent4 17 2" xfId="14338" xr:uid="{8A4AE73D-0E45-410A-A5D6-1EEC2AA18BDC}"/>
    <cellStyle name="20% - Accent4 17 2 2" xfId="14339" xr:uid="{82AA8027-6AFD-40F1-80D5-61B957484BE5}"/>
    <cellStyle name="20% - Accent4 17 3" xfId="14340" xr:uid="{E100D5A8-804E-4A87-8060-89A438BC8C74}"/>
    <cellStyle name="20% - Accent4 18" xfId="14341" xr:uid="{41436E51-65E3-41A1-9DE8-49CBF892CC9B}"/>
    <cellStyle name="20% - Accent4 19" xfId="14342" xr:uid="{072ADC8A-F146-4398-A752-068F3873AE21}"/>
    <cellStyle name="20% - Accent4 2" xfId="6732" xr:uid="{696B7D8B-CB17-4B47-BB3E-EFE0EAA254FC}"/>
    <cellStyle name="20% - Accent4 2 10" xfId="14344" xr:uid="{4AB45DF4-C596-49FB-BEF7-815F91D4F196}"/>
    <cellStyle name="20% - Accent4 2 10 10" xfId="14345" xr:uid="{C1C72258-0727-484E-849A-9F2C3591FF51}"/>
    <cellStyle name="20% - Accent4 2 10 11" xfId="14346" xr:uid="{225105C0-B87A-410D-90A0-07BE2788577D}"/>
    <cellStyle name="20% - Accent4 2 10 2" xfId="14347" xr:uid="{33D723E7-4ECE-4D99-9ECC-B463837B1A15}"/>
    <cellStyle name="20% - Accent4 2 10 3" xfId="14348" xr:uid="{9F4B2F12-C264-4207-8BCC-E9E9345563D4}"/>
    <cellStyle name="20% - Accent4 2 10 4" xfId="14349" xr:uid="{A1DA924D-F657-4528-B2A0-04DDCB8D0E0E}"/>
    <cellStyle name="20% - Accent4 2 10 5" xfId="14350" xr:uid="{8F9EAD00-20C9-43D6-AD31-C4794ECD9C1C}"/>
    <cellStyle name="20% - Accent4 2 10 6" xfId="14351" xr:uid="{0F7693EA-0E0F-4CAE-893F-A357489F123C}"/>
    <cellStyle name="20% - Accent4 2 10 7" xfId="14352" xr:uid="{EB4E951C-BA02-40C3-BE09-D1F273A3B96D}"/>
    <cellStyle name="20% - Accent4 2 10 8" xfId="14353" xr:uid="{AF72BF2B-5D7D-4975-9BA8-5FAA7A8DD10F}"/>
    <cellStyle name="20% - Accent4 2 10 9" xfId="14354" xr:uid="{604956A4-5966-4533-8FC1-F1378EAA4B66}"/>
    <cellStyle name="20% - Accent4 2 11" xfId="14355" xr:uid="{D1650EEA-BAB1-4A68-A530-9E7CBBA967D4}"/>
    <cellStyle name="20% - Accent4 2 11 10" xfId="14356" xr:uid="{AA0621D0-EE2C-445D-BBA8-A46BD61654AC}"/>
    <cellStyle name="20% - Accent4 2 11 11" xfId="14357" xr:uid="{B01982B9-CA81-41D3-A592-C338DB997207}"/>
    <cellStyle name="20% - Accent4 2 11 2" xfId="14358" xr:uid="{9F2B6D11-3A3C-426D-8146-E62A1A37B48A}"/>
    <cellStyle name="20% - Accent4 2 11 3" xfId="14359" xr:uid="{2353B005-9C9F-43F0-89B5-1206E31380EA}"/>
    <cellStyle name="20% - Accent4 2 11 4" xfId="14360" xr:uid="{C6E0B48E-E95A-49E8-B5B9-59B0EEBC7740}"/>
    <cellStyle name="20% - Accent4 2 11 5" xfId="14361" xr:uid="{176F14B1-E72C-4C73-A03F-63A805592002}"/>
    <cellStyle name="20% - Accent4 2 11 6" xfId="14362" xr:uid="{0BB84A94-A9EB-4437-A0BB-2B4C1C93AA58}"/>
    <cellStyle name="20% - Accent4 2 11 7" xfId="14363" xr:uid="{62971348-043F-4D5E-A4E5-E4A775823814}"/>
    <cellStyle name="20% - Accent4 2 11 8" xfId="14364" xr:uid="{A6622EB1-0317-4790-93E3-0A7FD2B08C6F}"/>
    <cellStyle name="20% - Accent4 2 11 9" xfId="14365" xr:uid="{268C803B-6483-403B-B914-1D614743AE81}"/>
    <cellStyle name="20% - Accent4 2 12" xfId="14366" xr:uid="{3B3AABB4-8020-42E1-B854-D2292B7E6B7C}"/>
    <cellStyle name="20% - Accent4 2 12 10" xfId="14367" xr:uid="{F76F2C6C-F1C0-44AE-ADB0-B17EC65F1913}"/>
    <cellStyle name="20% - Accent4 2 12 11" xfId="14368" xr:uid="{D8D42432-88E7-415D-A401-62ECA699C70E}"/>
    <cellStyle name="20% - Accent4 2 12 2" xfId="14369" xr:uid="{E1B6204C-1C8B-4C38-80A9-DB6AD3835D2F}"/>
    <cellStyle name="20% - Accent4 2 12 3" xfId="14370" xr:uid="{C6EB8E37-0D34-40BE-B417-F8EA8B89D890}"/>
    <cellStyle name="20% - Accent4 2 12 4" xfId="14371" xr:uid="{05F4B30D-A230-4436-88EC-BAC6D2E8A135}"/>
    <cellStyle name="20% - Accent4 2 12 5" xfId="14372" xr:uid="{AA1B237D-767C-45EC-B458-BF30F5276CDB}"/>
    <cellStyle name="20% - Accent4 2 12 6" xfId="14373" xr:uid="{E6634DD6-A1F8-4917-A0E4-95BDBCB5A5D7}"/>
    <cellStyle name="20% - Accent4 2 12 7" xfId="14374" xr:uid="{3D533B26-9C4A-4222-B0AD-97B923490149}"/>
    <cellStyle name="20% - Accent4 2 12 8" xfId="14375" xr:uid="{B642593E-26B2-4492-8819-CE43986C9CDC}"/>
    <cellStyle name="20% - Accent4 2 12 9" xfId="14376" xr:uid="{83AFAF26-506C-443B-8D38-6F681FD265AB}"/>
    <cellStyle name="20% - Accent4 2 13" xfId="14377" xr:uid="{1680C0DD-F855-43AD-83E5-8175EDEC416D}"/>
    <cellStyle name="20% - Accent4 2 13 10" xfId="14378" xr:uid="{BB933EEB-B340-465F-ABBE-39439D5F0C72}"/>
    <cellStyle name="20% - Accent4 2 13 11" xfId="14379" xr:uid="{522A07BE-4FAD-4432-8EED-734DAC51E804}"/>
    <cellStyle name="20% - Accent4 2 13 2" xfId="14380" xr:uid="{D00C56EC-8BBB-44F0-A2BA-1CCA595DFF9D}"/>
    <cellStyle name="20% - Accent4 2 13 3" xfId="14381" xr:uid="{9E9E5EBF-987E-4E13-8342-482E559131AF}"/>
    <cellStyle name="20% - Accent4 2 13 4" xfId="14382" xr:uid="{83C0F7FA-964E-4BA1-9E99-0F14E8930E9C}"/>
    <cellStyle name="20% - Accent4 2 13 5" xfId="14383" xr:uid="{DDE9BA28-88D4-4D1A-8185-5AC0CFFF2D17}"/>
    <cellStyle name="20% - Accent4 2 13 6" xfId="14384" xr:uid="{C8D942F2-448F-490B-A27F-552725C9CDDF}"/>
    <cellStyle name="20% - Accent4 2 13 7" xfId="14385" xr:uid="{CB4353CE-A642-40AC-8642-777F78991F02}"/>
    <cellStyle name="20% - Accent4 2 13 8" xfId="14386" xr:uid="{75ADA2E7-1DEA-45FD-97FD-ADADDF5201C3}"/>
    <cellStyle name="20% - Accent4 2 13 9" xfId="14387" xr:uid="{3E654E78-40DA-41F8-B3FF-1AFD351A616A}"/>
    <cellStyle name="20% - Accent4 2 14" xfId="14388" xr:uid="{441D8193-D613-41E8-815C-56C3547A9A0E}"/>
    <cellStyle name="20% - Accent4 2 15" xfId="14389" xr:uid="{928B6424-6E3B-4917-BEE6-2CBC6849B101}"/>
    <cellStyle name="20% - Accent4 2 16" xfId="14343" xr:uid="{51461C15-DD69-4874-8EC6-943CC1F136D0}"/>
    <cellStyle name="20% - Accent4 2 17" xfId="11776" xr:uid="{68BB3A30-6B73-4AB6-BA5B-7F329C649CA3}"/>
    <cellStyle name="20% - Accent4 2 17 2" xfId="28558" xr:uid="{58FE093B-39C5-481F-A51D-C319DFA35092}"/>
    <cellStyle name="20% - Accent4 2 2" xfId="6733" xr:uid="{4D648830-1CC6-47EC-999E-D2346C355484}"/>
    <cellStyle name="20% - Accent4 2 2 10" xfId="14390" xr:uid="{680D6D7E-8A3C-4C1D-8C98-20B63F7CAA75}"/>
    <cellStyle name="20% - Accent4 2 2 11" xfId="14391" xr:uid="{622A2B45-7EE9-4FCD-B987-45FC9653EEA9}"/>
    <cellStyle name="20% - Accent4 2 2 12" xfId="11847" xr:uid="{E3F09339-E4BE-4A36-A2D4-DEA9D4FB9631}"/>
    <cellStyle name="20% - Accent4 2 2 12 2" xfId="28624" xr:uid="{6854BD07-379B-4710-B0ED-EFB6C715F9D7}"/>
    <cellStyle name="20% - Accent4 2 2 2" xfId="12042" xr:uid="{8F8889FD-EACC-4CA9-95F0-4203CDF9F53C}"/>
    <cellStyle name="20% - Accent4 2 2 2 2" xfId="14392" xr:uid="{0DBC5121-36EF-492A-A00D-345D892F4381}"/>
    <cellStyle name="20% - Accent4 2 2 3" xfId="14393" xr:uid="{F10AB3FE-0D1E-4696-83F3-3630B071EDA3}"/>
    <cellStyle name="20% - Accent4 2 2 4" xfId="14394" xr:uid="{77BBA8F7-FBA5-48EA-A3AE-672AEF1A97C6}"/>
    <cellStyle name="20% - Accent4 2 2 5" xfId="14395" xr:uid="{62FF72F5-A4EB-49BC-8806-BEAA440FA33F}"/>
    <cellStyle name="20% - Accent4 2 2 6" xfId="14396" xr:uid="{E70E68E8-8394-4487-A0E7-20F659C63C72}"/>
    <cellStyle name="20% - Accent4 2 2 7" xfId="14397" xr:uid="{67C45A9F-B4CE-4D7A-B38B-F31A221E515D}"/>
    <cellStyle name="20% - Accent4 2 2 8" xfId="14398" xr:uid="{C21B7177-E879-4E31-9D69-67311CF5A0A0}"/>
    <cellStyle name="20% - Accent4 2 2 9" xfId="14399" xr:uid="{A4931F0D-502C-4BA3-A9CE-024516FED572}"/>
    <cellStyle name="20% - Accent4 2 3" xfId="6734" xr:uid="{44EA0685-178A-4737-A54C-52488B4158A6}"/>
    <cellStyle name="20% - Accent4 2 3 10" xfId="14401" xr:uid="{D0108EA0-9490-42B9-8B09-1375263571AE}"/>
    <cellStyle name="20% - Accent4 2 3 11" xfId="14402" xr:uid="{2280442A-64FA-4B9A-86E8-7BE2F0A5D55D}"/>
    <cellStyle name="20% - Accent4 2 3 12" xfId="14400" xr:uid="{34FBEB4F-105F-4CFC-B92F-FAB6D3B11059}"/>
    <cellStyle name="20% - Accent4 2 3 13" xfId="12632" xr:uid="{672307E0-0D96-47E7-92D6-D7B66F5ED638}"/>
    <cellStyle name="20% - Accent4 2 3 13 2" xfId="28994" xr:uid="{7B415AF8-10CE-4A29-9725-9B14B927E064}"/>
    <cellStyle name="20% - Accent4 2 3 2" xfId="6735" xr:uid="{8FDD429A-5C20-416C-B63B-503F1EC58971}"/>
    <cellStyle name="20% - Accent4 2 3 2 2" xfId="14403" xr:uid="{AB5BF676-9A99-43D5-887A-2C2B6E4DE64F}"/>
    <cellStyle name="20% - Accent4 2 3 3" xfId="14404" xr:uid="{7BA44E82-9606-45D2-9D82-39ABBE29A281}"/>
    <cellStyle name="20% - Accent4 2 3 4" xfId="14405" xr:uid="{43048088-BBDC-4E6E-B2CB-D14A0F331CC6}"/>
    <cellStyle name="20% - Accent4 2 3 5" xfId="14406" xr:uid="{CA497FCB-09E7-4D72-B9C9-919AB7199D0F}"/>
    <cellStyle name="20% - Accent4 2 3 6" xfId="14407" xr:uid="{4D94715E-A911-4387-8DE8-84A958A343B6}"/>
    <cellStyle name="20% - Accent4 2 3 7" xfId="14408" xr:uid="{E7A98099-5DCE-44B4-BC8D-1C34C74E0EC5}"/>
    <cellStyle name="20% - Accent4 2 3 8" xfId="14409" xr:uid="{332AA90A-446D-4C3A-85BD-4B666BF11DDF}"/>
    <cellStyle name="20% - Accent4 2 3 9" xfId="14410" xr:uid="{4D74029B-ACBF-4810-B706-67BCB876D325}"/>
    <cellStyle name="20% - Accent4 2 4" xfId="6736" xr:uid="{6684B78C-AD49-4E93-B1A5-42DE88D09D3B}"/>
    <cellStyle name="20% - Accent4 2 4 10" xfId="14412" xr:uid="{593E8F60-667C-4037-A136-6FE663573F5F}"/>
    <cellStyle name="20% - Accent4 2 4 11" xfId="14413" xr:uid="{31B9F318-EAF9-4AC5-86E1-B778D5EA25D2}"/>
    <cellStyle name="20% - Accent4 2 4 12" xfId="14411" xr:uid="{EDD1F292-3730-4077-B6E8-220514F63331}"/>
    <cellStyle name="20% - Accent4 2 4 13" xfId="12041" xr:uid="{450D7EFF-ADBB-49AA-9D95-73EB6595D551}"/>
    <cellStyle name="20% - Accent4 2 4 13 2" xfId="28743" xr:uid="{8F086E29-116C-404F-978E-DF1ADFCDF1DE}"/>
    <cellStyle name="20% - Accent4 2 4 2" xfId="14414" xr:uid="{E21BDD64-6703-4299-AD33-E6FB7D270484}"/>
    <cellStyle name="20% - Accent4 2 4 3" xfId="14415" xr:uid="{4426C0CC-6600-4411-8D5E-E87A425CE78B}"/>
    <cellStyle name="20% - Accent4 2 4 4" xfId="14416" xr:uid="{8CBD7113-63FB-4F98-9DC6-E13BD65DF368}"/>
    <cellStyle name="20% - Accent4 2 4 5" xfId="14417" xr:uid="{EB504163-0AD4-4F2B-A852-1AAD3EEE1E9B}"/>
    <cellStyle name="20% - Accent4 2 4 6" xfId="14418" xr:uid="{A8EFF1E1-5EAA-4E68-9584-A240C737C1A6}"/>
    <cellStyle name="20% - Accent4 2 4 7" xfId="14419" xr:uid="{1E71B4FB-7AA2-484D-8BB5-1F18F19202DA}"/>
    <cellStyle name="20% - Accent4 2 4 8" xfId="14420" xr:uid="{016858EB-A42A-453B-9410-8233F15C5B12}"/>
    <cellStyle name="20% - Accent4 2 4 9" xfId="14421" xr:uid="{6B81228C-6FDF-4548-B23D-326F7AAAF0A6}"/>
    <cellStyle name="20% - Accent4 2 5" xfId="14422" xr:uid="{435329A5-FEF2-4EB2-B19F-0C72545E4729}"/>
    <cellStyle name="20% - Accent4 2 5 10" xfId="14423" xr:uid="{11B41181-4CB6-45A3-B37F-276D40C239B5}"/>
    <cellStyle name="20% - Accent4 2 5 11" xfId="14424" xr:uid="{5DEA4DB7-EFB7-4798-91A2-DFA0A66F4CD4}"/>
    <cellStyle name="20% - Accent4 2 5 2" xfId="14425" xr:uid="{6E6012EC-2891-4739-891E-57184D5DD2EE}"/>
    <cellStyle name="20% - Accent4 2 5 3" xfId="14426" xr:uid="{4FE4F019-709C-4308-95CF-36E941839A11}"/>
    <cellStyle name="20% - Accent4 2 5 4" xfId="14427" xr:uid="{CA5A93A1-6C72-4F0E-BF9A-3C4E5F0D5017}"/>
    <cellStyle name="20% - Accent4 2 5 5" xfId="14428" xr:uid="{A5DB8308-46B0-41A4-BAF5-79222AFE37C4}"/>
    <cellStyle name="20% - Accent4 2 5 6" xfId="14429" xr:uid="{E804D09F-9487-4F5E-A09C-F731F7D4F43D}"/>
    <cellStyle name="20% - Accent4 2 5 7" xfId="14430" xr:uid="{BB7B5BC5-5960-4CF2-AA0B-440178CD8D52}"/>
    <cellStyle name="20% - Accent4 2 5 8" xfId="14431" xr:uid="{ED62CF97-AC26-4005-A838-2D7378B27F28}"/>
    <cellStyle name="20% - Accent4 2 5 9" xfId="14432" xr:uid="{4064D88E-38A1-4141-8AA3-98B4638D01AA}"/>
    <cellStyle name="20% - Accent4 2 6" xfId="14433" xr:uid="{031D3CB6-7198-491C-AAFB-B42D1B1B735C}"/>
    <cellStyle name="20% - Accent4 2 6 10" xfId="14434" xr:uid="{0CE52F3F-A199-46DA-87EB-54FBC942FDE1}"/>
    <cellStyle name="20% - Accent4 2 6 11" xfId="14435" xr:uid="{E5F06917-78D6-4A77-99EA-776FC332EAFC}"/>
    <cellStyle name="20% - Accent4 2 6 2" xfId="14436" xr:uid="{1FDE2C0B-A563-4EDB-A74F-642780BFA7BB}"/>
    <cellStyle name="20% - Accent4 2 6 3" xfId="14437" xr:uid="{179F2C1E-FFA6-4D44-B955-5D3AD9B6A9D6}"/>
    <cellStyle name="20% - Accent4 2 6 4" xfId="14438" xr:uid="{A106ED8B-B6D1-499F-9BA8-2A2D998243C8}"/>
    <cellStyle name="20% - Accent4 2 6 5" xfId="14439" xr:uid="{6FDE073C-4077-4B25-A32E-F130CDDC29CD}"/>
    <cellStyle name="20% - Accent4 2 6 6" xfId="14440" xr:uid="{963F8547-F12C-4F7A-A906-CF26BBD9A867}"/>
    <cellStyle name="20% - Accent4 2 6 7" xfId="14441" xr:uid="{EDEB65DC-FF2C-4A76-9D44-4A595B181E32}"/>
    <cellStyle name="20% - Accent4 2 6 8" xfId="14442" xr:uid="{2FBA3660-7B83-4988-A712-DFC0373F5ED3}"/>
    <cellStyle name="20% - Accent4 2 6 9" xfId="14443" xr:uid="{0E7EE106-410F-4D49-9F1E-23F95A8CFB38}"/>
    <cellStyle name="20% - Accent4 2 7" xfId="14444" xr:uid="{CB316817-0C2F-4F22-82FC-C7BD8C3249D3}"/>
    <cellStyle name="20% - Accent4 2 7 10" xfId="14445" xr:uid="{90AAF367-C8DE-47A8-8EC6-DCF309308D37}"/>
    <cellStyle name="20% - Accent4 2 7 11" xfId="14446" xr:uid="{7811C4EB-0A8C-4D4A-9775-5E573B479C76}"/>
    <cellStyle name="20% - Accent4 2 7 2" xfId="14447" xr:uid="{DCBFE4D7-B64D-477E-B4B4-53597E0F2EE0}"/>
    <cellStyle name="20% - Accent4 2 7 3" xfId="14448" xr:uid="{2D261CFE-F37C-4CF1-B81B-0919A0820C10}"/>
    <cellStyle name="20% - Accent4 2 7 4" xfId="14449" xr:uid="{37F1AF54-6702-4FFB-AAE4-08CB0BAE4E5B}"/>
    <cellStyle name="20% - Accent4 2 7 5" xfId="14450" xr:uid="{766A7372-A566-472A-BDF6-4100C2E8FDB9}"/>
    <cellStyle name="20% - Accent4 2 7 6" xfId="14451" xr:uid="{CE0DEE0E-F33D-4AB2-BB02-05BB1B372FB5}"/>
    <cellStyle name="20% - Accent4 2 7 7" xfId="14452" xr:uid="{700B6EE5-908A-43F3-81FD-16D4BF164512}"/>
    <cellStyle name="20% - Accent4 2 7 8" xfId="14453" xr:uid="{F14D5228-DB8C-4502-8EC2-A03EAA87E97A}"/>
    <cellStyle name="20% - Accent4 2 7 9" xfId="14454" xr:uid="{5604D10E-8BC2-4824-979E-CAB6E31C73DF}"/>
    <cellStyle name="20% - Accent4 2 8" xfId="14455" xr:uid="{0CCBF56D-784A-40F4-AE97-2611BEBC4C57}"/>
    <cellStyle name="20% - Accent4 2 8 10" xfId="14456" xr:uid="{BB12A8AE-31B7-4577-A2C2-AA9A873B1A0E}"/>
    <cellStyle name="20% - Accent4 2 8 11" xfId="14457" xr:uid="{51366E69-7611-4343-A1B1-BE95B18F9997}"/>
    <cellStyle name="20% - Accent4 2 8 2" xfId="14458" xr:uid="{96B0AC67-0211-4D07-9CFE-8AD2F6DCF8D6}"/>
    <cellStyle name="20% - Accent4 2 8 3" xfId="14459" xr:uid="{1A1A711D-645E-4CC0-A9ED-5D651F7ED600}"/>
    <cellStyle name="20% - Accent4 2 8 4" xfId="14460" xr:uid="{8279C7B0-6A7C-4459-B7E3-5BA032420145}"/>
    <cellStyle name="20% - Accent4 2 8 5" xfId="14461" xr:uid="{8A4FFA72-3147-48A1-9376-B41E0CF42661}"/>
    <cellStyle name="20% - Accent4 2 8 6" xfId="14462" xr:uid="{4EDE11D1-68EB-447D-B2D9-E8B4C7B4B9F1}"/>
    <cellStyle name="20% - Accent4 2 8 7" xfId="14463" xr:uid="{3241083D-CA53-408D-A65A-F255173CC82D}"/>
    <cellStyle name="20% - Accent4 2 8 8" xfId="14464" xr:uid="{598E8CE7-12DB-42E8-B301-5CCEE88805B9}"/>
    <cellStyle name="20% - Accent4 2 8 9" xfId="14465" xr:uid="{2BB4D730-45AF-430A-BE9C-CE528834C70C}"/>
    <cellStyle name="20% - Accent4 2 9" xfId="14466" xr:uid="{5BBA9668-7AF4-4264-A6EF-C770362B40FB}"/>
    <cellStyle name="20% - Accent4 2 9 10" xfId="14467" xr:uid="{BE2895F7-F9D2-4270-B51D-4F7B9127E351}"/>
    <cellStyle name="20% - Accent4 2 9 11" xfId="14468" xr:uid="{8B2C7321-A87E-447C-9A76-559F06EBFD6A}"/>
    <cellStyle name="20% - Accent4 2 9 2" xfId="14469" xr:uid="{F27B0678-D846-4001-BEA7-47D4F2B7E8AA}"/>
    <cellStyle name="20% - Accent4 2 9 3" xfId="14470" xr:uid="{0A002947-21C5-4931-9D1C-6AA1F4C49342}"/>
    <cellStyle name="20% - Accent4 2 9 4" xfId="14471" xr:uid="{A4B549A4-495A-45C7-BE0A-DDEB154E2056}"/>
    <cellStyle name="20% - Accent4 2 9 5" xfId="14472" xr:uid="{6546DCE6-1DC7-4B65-934C-4F648250289E}"/>
    <cellStyle name="20% - Accent4 2 9 6" xfId="14473" xr:uid="{3C92F033-04B7-4DC9-8C44-A5C3EF547271}"/>
    <cellStyle name="20% - Accent4 2 9 7" xfId="14474" xr:uid="{140F6160-F4CF-41C7-920E-5C3E4C650639}"/>
    <cellStyle name="20% - Accent4 2 9 8" xfId="14475" xr:uid="{3AC86179-81A0-4CFE-96B6-E7F098AE7248}"/>
    <cellStyle name="20% - Accent4 2 9 9" xfId="14476" xr:uid="{BC37693A-2354-4868-A282-EE6660939C6C}"/>
    <cellStyle name="20% - Accent4 2_only" xfId="6737" xr:uid="{52D802B5-D9FB-46EF-8125-7CBE158F2046}"/>
    <cellStyle name="20% - Accent4 20" xfId="14477" xr:uid="{FAB6F9A1-F5D1-4E40-8C4D-FDB1BE1011F4}"/>
    <cellStyle name="20% - Accent4 21" xfId="14478" xr:uid="{4243E230-CD69-4B63-A39A-464EC45D7948}"/>
    <cellStyle name="20% - Accent4 22" xfId="14479" xr:uid="{CAE161E9-B421-4C58-87E3-5B111449D412}"/>
    <cellStyle name="20% - Accent4 23" xfId="14480" xr:uid="{6939061A-4017-40A2-9A99-8FA68E3C4860}"/>
    <cellStyle name="20% - Accent4 24" xfId="14481" xr:uid="{F7B088F5-D0F5-4FD9-B6C1-4A89C3EF2DB8}"/>
    <cellStyle name="20% - Accent4 25" xfId="28524" xr:uid="{CE1EF58E-C2F8-40BC-90A5-76BF8714BA2C}"/>
    <cellStyle name="20% - Accent4 3" xfId="6738" xr:uid="{85AF3E38-DCF0-44DD-9226-64B8464FD795}"/>
    <cellStyle name="20% - Accent4 3 10" xfId="14483" xr:uid="{23C9632F-9F74-49CB-AF17-1A3CAF2A5E12}"/>
    <cellStyle name="20% - Accent4 3 10 10" xfId="14484" xr:uid="{34486DD5-3E48-48C5-B4B3-7794E06367C5}"/>
    <cellStyle name="20% - Accent4 3 10 11" xfId="14485" xr:uid="{300A105A-9EC7-4993-A22D-400B43703465}"/>
    <cellStyle name="20% - Accent4 3 10 2" xfId="14486" xr:uid="{D14E7A8B-CB66-4695-80B4-453A1582AB7B}"/>
    <cellStyle name="20% - Accent4 3 10 3" xfId="14487" xr:uid="{5ACC1838-64B2-4F41-A268-DF380ADC5B6A}"/>
    <cellStyle name="20% - Accent4 3 10 4" xfId="14488" xr:uid="{9199B014-2FC3-47FB-8AB2-133AEF2638C2}"/>
    <cellStyle name="20% - Accent4 3 10 5" xfId="14489" xr:uid="{B9CF1A35-E782-481A-B320-ED9B7C2D7631}"/>
    <cellStyle name="20% - Accent4 3 10 6" xfId="14490" xr:uid="{FE58AC8E-7E05-4B13-A4F2-FEFB73997768}"/>
    <cellStyle name="20% - Accent4 3 10 7" xfId="14491" xr:uid="{BEAB4B06-FA58-430D-9C6E-F3E912149957}"/>
    <cellStyle name="20% - Accent4 3 10 8" xfId="14492" xr:uid="{8C2BB320-A6E2-40CB-A989-916340F5BD3F}"/>
    <cellStyle name="20% - Accent4 3 10 9" xfId="14493" xr:uid="{9F077E32-8477-4552-AB85-EAF9CE772C5D}"/>
    <cellStyle name="20% - Accent4 3 11" xfId="14494" xr:uid="{9174F172-B0DE-470D-9913-25202EC5F0C1}"/>
    <cellStyle name="20% - Accent4 3 11 10" xfId="14495" xr:uid="{B08F96FF-693D-4917-85DB-031A16B1D649}"/>
    <cellStyle name="20% - Accent4 3 11 11" xfId="14496" xr:uid="{DB62080D-E93A-4045-A38E-DFD789FE3419}"/>
    <cellStyle name="20% - Accent4 3 11 2" xfId="14497" xr:uid="{FB1597FA-9A1E-4153-935E-541265D033C2}"/>
    <cellStyle name="20% - Accent4 3 11 3" xfId="14498" xr:uid="{C1EDB2F4-369B-4BA0-9970-9946AFBA761A}"/>
    <cellStyle name="20% - Accent4 3 11 4" xfId="14499" xr:uid="{5B236CFD-4BC8-48D8-B56D-3F93C5F3B390}"/>
    <cellStyle name="20% - Accent4 3 11 5" xfId="14500" xr:uid="{4C7965F6-A1E7-4346-BC30-37BC7AEFCC0D}"/>
    <cellStyle name="20% - Accent4 3 11 6" xfId="14501" xr:uid="{767F4EA3-437B-44F8-BDEF-D64665D58064}"/>
    <cellStyle name="20% - Accent4 3 11 7" xfId="14502" xr:uid="{0D4F6C84-AEFD-423E-A65F-BDD1BE9AC241}"/>
    <cellStyle name="20% - Accent4 3 11 8" xfId="14503" xr:uid="{9F324EC0-CEA2-43F7-8E68-79FAE244E96C}"/>
    <cellStyle name="20% - Accent4 3 11 9" xfId="14504" xr:uid="{5ACE2F4E-323A-44A8-90BE-73B72B6E0849}"/>
    <cellStyle name="20% - Accent4 3 12" xfId="14505" xr:uid="{207B0C08-0135-48DC-833E-0E544A846227}"/>
    <cellStyle name="20% - Accent4 3 12 10" xfId="14506" xr:uid="{FF64D9E1-CBBA-416C-BA17-28E5273CA3E5}"/>
    <cellStyle name="20% - Accent4 3 12 11" xfId="14507" xr:uid="{05A610FE-C0A6-48D7-9B9A-436C7D3B7854}"/>
    <cellStyle name="20% - Accent4 3 12 2" xfId="14508" xr:uid="{50D94038-0AB4-4135-B632-D187EC9AB6DA}"/>
    <cellStyle name="20% - Accent4 3 12 3" xfId="14509" xr:uid="{CFEEEE7D-35E1-497D-8F6D-3F8B91913B33}"/>
    <cellStyle name="20% - Accent4 3 12 4" xfId="14510" xr:uid="{CFC0F701-36BE-4500-8947-ECD0FE00A45D}"/>
    <cellStyle name="20% - Accent4 3 12 5" xfId="14511" xr:uid="{3BB23C9D-71F9-45A0-9E88-8E026EF067C5}"/>
    <cellStyle name="20% - Accent4 3 12 6" xfId="14512" xr:uid="{1D2DF7A3-2AA7-4524-95DA-AEF93B1F69DC}"/>
    <cellStyle name="20% - Accent4 3 12 7" xfId="14513" xr:uid="{D2230CCC-6DC9-42B9-9441-D4E5FE97FFFD}"/>
    <cellStyle name="20% - Accent4 3 12 8" xfId="14514" xr:uid="{E0383410-D152-4832-93F4-5D85AE50267A}"/>
    <cellStyle name="20% - Accent4 3 12 9" xfId="14515" xr:uid="{DA1AA1DD-E488-4610-83CE-458386C73465}"/>
    <cellStyle name="20% - Accent4 3 13" xfId="14516" xr:uid="{DDC74DF9-C981-4DB1-A386-3A3742421DC7}"/>
    <cellStyle name="20% - Accent4 3 13 10" xfId="14517" xr:uid="{14BDF7D9-4C75-462C-BF30-13E5719C51E5}"/>
    <cellStyle name="20% - Accent4 3 13 11" xfId="14518" xr:uid="{E1BD13F6-88C5-40D5-B943-B3C93A626A86}"/>
    <cellStyle name="20% - Accent4 3 13 2" xfId="14519" xr:uid="{38C04AB6-A028-40E1-A0D1-56D88E53D405}"/>
    <cellStyle name="20% - Accent4 3 13 3" xfId="14520" xr:uid="{010737BF-D55C-4E05-9EFE-8B071462C441}"/>
    <cellStyle name="20% - Accent4 3 13 4" xfId="14521" xr:uid="{FCF20444-9A54-4CBE-8FB7-4901CE9C437D}"/>
    <cellStyle name="20% - Accent4 3 13 5" xfId="14522" xr:uid="{6ED109A4-8A49-4549-A8E9-0541E53E4521}"/>
    <cellStyle name="20% - Accent4 3 13 6" xfId="14523" xr:uid="{DBA504BD-E721-4237-9A17-30E52BDACD21}"/>
    <cellStyle name="20% - Accent4 3 13 7" xfId="14524" xr:uid="{49F0295D-A8E8-41B3-B08A-63E8546C1DE5}"/>
    <cellStyle name="20% - Accent4 3 13 8" xfId="14525" xr:uid="{FAAC4C66-F66A-415A-8D92-E0665C8D78E4}"/>
    <cellStyle name="20% - Accent4 3 13 9" xfId="14526" xr:uid="{E9352E04-F72D-4424-B305-38048CD05728}"/>
    <cellStyle name="20% - Accent4 3 14" xfId="14527" xr:uid="{00E2B8E1-0D0F-4159-8B0D-07064265BBF9}"/>
    <cellStyle name="20% - Accent4 3 15" xfId="14528" xr:uid="{E24F78EB-D4D5-4153-95CF-7DBA52088E01}"/>
    <cellStyle name="20% - Accent4 3 16" xfId="14482" xr:uid="{B6A5301C-48F4-474F-987F-4168B49C40CD}"/>
    <cellStyle name="20% - Accent4 3 17" xfId="11824" xr:uid="{F16504C9-D665-4F44-9AD6-FF17006E52AF}"/>
    <cellStyle name="20% - Accent4 3 17 2" xfId="28601" xr:uid="{BBAF068C-FDFB-49B0-95B5-BA83A5987A31}"/>
    <cellStyle name="20% - Accent4 3 2" xfId="6739" xr:uid="{4545C617-F0E8-44DE-9C98-CE0AD4CBACEA}"/>
    <cellStyle name="20% - Accent4 3 2 10" xfId="14530" xr:uid="{28BCD732-1D5F-4D7A-8CB6-A076DD064E10}"/>
    <cellStyle name="20% - Accent4 3 2 11" xfId="14531" xr:uid="{FD12B21E-0AAB-46FE-A20A-B02947AA8265}"/>
    <cellStyle name="20% - Accent4 3 2 12" xfId="14529" xr:uid="{3ECF79C8-E44C-4052-B821-9812B89AD6A6}"/>
    <cellStyle name="20% - Accent4 3 2 13" xfId="12044" xr:uid="{2B28B6C6-288B-4FED-B6AD-E9BF816796DC}"/>
    <cellStyle name="20% - Accent4 3 2 13 2" xfId="28744" xr:uid="{81BB2E00-A49B-4A24-87ED-360F909F0B8E}"/>
    <cellStyle name="20% - Accent4 3 2 2" xfId="12633" xr:uid="{2E62AB43-2B5B-4E7C-9B14-E0C7F13DA172}"/>
    <cellStyle name="20% - Accent4 3 2 2 2" xfId="14532" xr:uid="{E64EC4B8-0C04-498C-AFE2-004CEE7E1CDB}"/>
    <cellStyle name="20% - Accent4 3 2 2 3" xfId="28995" xr:uid="{89EEDFDA-7E3F-41ED-A9CB-9CD6969935E5}"/>
    <cellStyle name="20% - Accent4 3 2 3" xfId="14533" xr:uid="{50EC9E34-B9FC-48A7-B9E1-CFE955AD8F4E}"/>
    <cellStyle name="20% - Accent4 3 2 4" xfId="14534" xr:uid="{9734D20D-C1EB-424D-8371-A0A8CE2877B9}"/>
    <cellStyle name="20% - Accent4 3 2 5" xfId="14535" xr:uid="{09EA5F1C-24DE-435A-BF39-9E40FB216A8D}"/>
    <cellStyle name="20% - Accent4 3 2 6" xfId="14536" xr:uid="{C7E43D79-283D-4901-AD49-36ADDB8FACE2}"/>
    <cellStyle name="20% - Accent4 3 2 7" xfId="14537" xr:uid="{E2F886D3-C623-45A4-8BCA-BE907CC9ED87}"/>
    <cellStyle name="20% - Accent4 3 2 8" xfId="14538" xr:uid="{0E0E43B7-3117-48E2-AE11-3E28DBC3A420}"/>
    <cellStyle name="20% - Accent4 3 2 9" xfId="14539" xr:uid="{91294A95-8210-413A-999B-1BBF670BD606}"/>
    <cellStyle name="20% - Accent4 3 3" xfId="12043" xr:uid="{A96A517D-58F2-4448-9C86-3323DDBF29CF}"/>
    <cellStyle name="20% - Accent4 3 3 10" xfId="14541" xr:uid="{F4E90802-08F1-48EE-B60B-E289C34546C3}"/>
    <cellStyle name="20% - Accent4 3 3 11" xfId="14542" xr:uid="{427E747B-65BE-498B-BE41-22B4BD0BA799}"/>
    <cellStyle name="20% - Accent4 3 3 12" xfId="14540" xr:uid="{4BB96420-6D0F-41BF-B36D-534FAA091AF4}"/>
    <cellStyle name="20% - Accent4 3 3 2" xfId="14543" xr:uid="{A7D4A0A9-E542-4B0F-9717-31D6848E6C86}"/>
    <cellStyle name="20% - Accent4 3 3 3" xfId="14544" xr:uid="{1AE3963F-4AE8-42B6-B84F-7B5AD389029E}"/>
    <cellStyle name="20% - Accent4 3 3 4" xfId="14545" xr:uid="{790F06FF-AE32-44EB-8C28-28901523F62D}"/>
    <cellStyle name="20% - Accent4 3 3 5" xfId="14546" xr:uid="{4632B7E6-DB36-4BA3-89B8-C6565AF126B4}"/>
    <cellStyle name="20% - Accent4 3 3 6" xfId="14547" xr:uid="{580A1FF7-E4BA-4D1D-9395-4B0F27378D83}"/>
    <cellStyle name="20% - Accent4 3 3 7" xfId="14548" xr:uid="{AD1756D0-F24E-489B-A092-4D6841CDCE0F}"/>
    <cellStyle name="20% - Accent4 3 3 8" xfId="14549" xr:uid="{632EFCD0-C960-409B-B1CC-4985B308ADDC}"/>
    <cellStyle name="20% - Accent4 3 3 9" xfId="14550" xr:uid="{E7829F32-A699-4BBF-BF81-4E4995D769E9}"/>
    <cellStyle name="20% - Accent4 3 4" xfId="14551" xr:uid="{B51A986C-6E64-4637-A856-3672C7CC694E}"/>
    <cellStyle name="20% - Accent4 3 4 10" xfId="14552" xr:uid="{F93E7A47-9FC6-4E6A-94AB-52A7E47052EE}"/>
    <cellStyle name="20% - Accent4 3 4 11" xfId="14553" xr:uid="{B9DABBB8-D213-46AB-8183-EC7F2C14C0AF}"/>
    <cellStyle name="20% - Accent4 3 4 2" xfId="14554" xr:uid="{642663FB-586A-42B2-BE0C-9723EB80D501}"/>
    <cellStyle name="20% - Accent4 3 4 3" xfId="14555" xr:uid="{04451515-4E04-4CB1-BDEC-5EECED81DA70}"/>
    <cellStyle name="20% - Accent4 3 4 4" xfId="14556" xr:uid="{034BC527-665E-42E7-8B99-CCA2BCF31D02}"/>
    <cellStyle name="20% - Accent4 3 4 5" xfId="14557" xr:uid="{4C6248DB-F2C4-4720-BEBC-11B5205AF412}"/>
    <cellStyle name="20% - Accent4 3 4 6" xfId="14558" xr:uid="{43E06E3E-F6DC-4B71-A6C1-B4F9C87FBB9D}"/>
    <cellStyle name="20% - Accent4 3 4 7" xfId="14559" xr:uid="{A45E7F5F-2B49-4218-AC37-B48411C531AB}"/>
    <cellStyle name="20% - Accent4 3 4 8" xfId="14560" xr:uid="{3CD4635C-05A9-4EA2-9119-623707E25D59}"/>
    <cellStyle name="20% - Accent4 3 4 9" xfId="14561" xr:uid="{09A22E36-DBCE-46B6-9160-45AC93B23001}"/>
    <cellStyle name="20% - Accent4 3 5" xfId="14562" xr:uid="{4E63A60B-DDCA-4BCD-A104-C8231C6AF6ED}"/>
    <cellStyle name="20% - Accent4 3 5 10" xfId="14563" xr:uid="{2642835E-2485-4393-8D9B-6DAB5B02329B}"/>
    <cellStyle name="20% - Accent4 3 5 11" xfId="14564" xr:uid="{D628FCA3-01CF-4310-9387-325BB6515DBE}"/>
    <cellStyle name="20% - Accent4 3 5 2" xfId="14565" xr:uid="{3C68CACB-61FF-4DAC-B8E8-194CCCACD291}"/>
    <cellStyle name="20% - Accent4 3 5 3" xfId="14566" xr:uid="{A8A599B0-34A6-439E-8CAF-7026D6352B2D}"/>
    <cellStyle name="20% - Accent4 3 5 4" xfId="14567" xr:uid="{AEFF6467-638A-436E-9B6B-ACE133FDD5B6}"/>
    <cellStyle name="20% - Accent4 3 5 5" xfId="14568" xr:uid="{857F9211-56C5-499A-8168-D82ECF88DDF4}"/>
    <cellStyle name="20% - Accent4 3 5 6" xfId="14569" xr:uid="{6DE7F3DA-1A67-4545-B71F-8D394EBE28CB}"/>
    <cellStyle name="20% - Accent4 3 5 7" xfId="14570" xr:uid="{23F1E08C-E33B-4DF9-9810-0A2A2B172F68}"/>
    <cellStyle name="20% - Accent4 3 5 8" xfId="14571" xr:uid="{620C2317-AD8E-4433-81DA-4A03524D42F4}"/>
    <cellStyle name="20% - Accent4 3 5 9" xfId="14572" xr:uid="{ACDE47AD-F1BA-4EB4-8BDE-4B1E6B013211}"/>
    <cellStyle name="20% - Accent4 3 6" xfId="14573" xr:uid="{70A62DC3-C809-478E-8297-7AE451CAB03C}"/>
    <cellStyle name="20% - Accent4 3 6 10" xfId="14574" xr:uid="{1BEA494B-D5B8-4A1A-9B6B-A30A5830E99C}"/>
    <cellStyle name="20% - Accent4 3 6 11" xfId="14575" xr:uid="{A04CD21D-4C1F-4CF4-85BA-6C9663F3991B}"/>
    <cellStyle name="20% - Accent4 3 6 2" xfId="14576" xr:uid="{3B757A01-9322-40D8-80CD-0A32D590CE43}"/>
    <cellStyle name="20% - Accent4 3 6 3" xfId="14577" xr:uid="{9696EADF-7C0E-44F3-AA40-A82409C5463F}"/>
    <cellStyle name="20% - Accent4 3 6 4" xfId="14578" xr:uid="{DB82383A-4A43-49F5-97A6-DDBB3D3F173A}"/>
    <cellStyle name="20% - Accent4 3 6 5" xfId="14579" xr:uid="{BF53BDBD-6312-4D62-94AA-6D750E05DE91}"/>
    <cellStyle name="20% - Accent4 3 6 6" xfId="14580" xr:uid="{BB409CA1-82C4-4434-813C-DBB85FD5EFE1}"/>
    <cellStyle name="20% - Accent4 3 6 7" xfId="14581" xr:uid="{ECF2279B-D270-4BB3-9CCC-5538515DBD4D}"/>
    <cellStyle name="20% - Accent4 3 6 8" xfId="14582" xr:uid="{F9A24EE3-A5C5-4B34-B66E-E24888871366}"/>
    <cellStyle name="20% - Accent4 3 6 9" xfId="14583" xr:uid="{31B0CF7B-BFDB-43CB-931D-3707A28BBD91}"/>
    <cellStyle name="20% - Accent4 3 7" xfId="14584" xr:uid="{63AF6AAB-03A6-4DC1-9DBB-67270AE721F9}"/>
    <cellStyle name="20% - Accent4 3 7 10" xfId="14585" xr:uid="{0779F49F-3943-4701-A3F9-DA9065D5D921}"/>
    <cellStyle name="20% - Accent4 3 7 11" xfId="14586" xr:uid="{8B52C14E-4E58-4643-AC16-684837F51C95}"/>
    <cellStyle name="20% - Accent4 3 7 2" xfId="14587" xr:uid="{84837598-BD3B-4879-BB06-F86B0998DBD2}"/>
    <cellStyle name="20% - Accent4 3 7 3" xfId="14588" xr:uid="{37DA653A-44FF-463E-ADA7-FE18DDF56D56}"/>
    <cellStyle name="20% - Accent4 3 7 4" xfId="14589" xr:uid="{33170B75-D89F-415D-ABDA-6FE1A1E71606}"/>
    <cellStyle name="20% - Accent4 3 7 5" xfId="14590" xr:uid="{470AC40A-E19A-44AC-9313-A5DA04C2C2D0}"/>
    <cellStyle name="20% - Accent4 3 7 6" xfId="14591" xr:uid="{1BE2B607-7AF3-4104-850A-F85BCD48B779}"/>
    <cellStyle name="20% - Accent4 3 7 7" xfId="14592" xr:uid="{76A0AAE3-55CA-4BEA-B769-01BC48C634B4}"/>
    <cellStyle name="20% - Accent4 3 7 8" xfId="14593" xr:uid="{B0363458-F720-4409-86EB-D11A36E33583}"/>
    <cellStyle name="20% - Accent4 3 7 9" xfId="14594" xr:uid="{4979B90F-90D0-4512-8808-76764B870CF4}"/>
    <cellStyle name="20% - Accent4 3 8" xfId="14595" xr:uid="{9B074041-FB1A-4662-89BE-8CC6235201CB}"/>
    <cellStyle name="20% - Accent4 3 8 10" xfId="14596" xr:uid="{8D73CD6A-D08A-4F0D-AEAA-82D40F3E1F93}"/>
    <cellStyle name="20% - Accent4 3 8 11" xfId="14597" xr:uid="{4AE559B1-F01A-4B9F-B41B-98AA40837F88}"/>
    <cellStyle name="20% - Accent4 3 8 2" xfId="14598" xr:uid="{629EDE55-5800-4932-B32D-E447A41CDEA0}"/>
    <cellStyle name="20% - Accent4 3 8 3" xfId="14599" xr:uid="{34CADBA1-A383-4047-883D-AF231BE6D764}"/>
    <cellStyle name="20% - Accent4 3 8 4" xfId="14600" xr:uid="{7B979D31-805F-4E8E-91ED-43E1EAD81D44}"/>
    <cellStyle name="20% - Accent4 3 8 5" xfId="14601" xr:uid="{BB6C866C-A750-4874-9F3C-FD2E5825D44C}"/>
    <cellStyle name="20% - Accent4 3 8 6" xfId="14602" xr:uid="{1F89A7DE-1DB9-493F-9FA9-BF271721066F}"/>
    <cellStyle name="20% - Accent4 3 8 7" xfId="14603" xr:uid="{3A461A08-972B-492E-8F66-BF260208610E}"/>
    <cellStyle name="20% - Accent4 3 8 8" xfId="14604" xr:uid="{4D308C82-CDA5-4ACB-8670-BD10D3EC4D1C}"/>
    <cellStyle name="20% - Accent4 3 8 9" xfId="14605" xr:uid="{7D1B7E42-F5CA-4287-8186-9654FD3A0C96}"/>
    <cellStyle name="20% - Accent4 3 9" xfId="14606" xr:uid="{BECD4B85-A4AB-4621-A635-5244FA4DD412}"/>
    <cellStyle name="20% - Accent4 3 9 10" xfId="14607" xr:uid="{1FE6CA01-4746-4107-95DC-701DB46F5E90}"/>
    <cellStyle name="20% - Accent4 3 9 11" xfId="14608" xr:uid="{577792B5-5FDD-4549-802A-6053F7590078}"/>
    <cellStyle name="20% - Accent4 3 9 2" xfId="14609" xr:uid="{FF06623A-4737-442F-9516-BB80A7034377}"/>
    <cellStyle name="20% - Accent4 3 9 3" xfId="14610" xr:uid="{9754CDA7-F503-46D4-8002-1231CC97F9CC}"/>
    <cellStyle name="20% - Accent4 3 9 4" xfId="14611" xr:uid="{C9F0281A-E563-4648-A48E-6A08019BD515}"/>
    <cellStyle name="20% - Accent4 3 9 5" xfId="14612" xr:uid="{4E5CDA01-E607-49DB-B91F-3FAECC17C1FB}"/>
    <cellStyle name="20% - Accent4 3 9 6" xfId="14613" xr:uid="{6FF3B002-2D7B-4D57-82CE-EF1BCB774484}"/>
    <cellStyle name="20% - Accent4 3 9 7" xfId="14614" xr:uid="{9D5A4816-B051-487D-8ABD-70CC283650CD}"/>
    <cellStyle name="20% - Accent4 3 9 8" xfId="14615" xr:uid="{44F767A7-0B32-47E1-B0C0-1D01B54A336B}"/>
    <cellStyle name="20% - Accent4 3 9 9" xfId="14616" xr:uid="{F4F6DECC-E89D-4042-A22E-517F2DB297FF}"/>
    <cellStyle name="20% - Accent4 4" xfId="6740" xr:uid="{61892595-5A44-4E40-8FA9-96C7289849EF}"/>
    <cellStyle name="20% - Accent4 4 2" xfId="12046" xr:uid="{8897E61C-EA59-4CE4-BA64-2F3A727A4ABF}"/>
    <cellStyle name="20% - Accent4 4 2 2" xfId="12634" xr:uid="{72526DBE-DB11-4004-ADFF-A124991AE368}"/>
    <cellStyle name="20% - Accent4 4 2 2 2" xfId="14619" xr:uid="{CC8D601D-9ABD-4839-B67F-88A0F8011D5C}"/>
    <cellStyle name="20% - Accent4 4 2 2 3" xfId="28996" xr:uid="{6C50A59F-14BA-468E-B4AB-3C4961673D81}"/>
    <cellStyle name="20% - Accent4 4 2 3" xfId="14618" xr:uid="{61D1FBF6-D50A-447D-B677-C965B54DC70D}"/>
    <cellStyle name="20% - Accent4 4 2 4" xfId="28745" xr:uid="{C2B44725-320B-4122-B733-0B7AD8CBF9AE}"/>
    <cellStyle name="20% - Accent4 4 3" xfId="14620" xr:uid="{AFAA7118-E673-40C6-82ED-B3AA31A64272}"/>
    <cellStyle name="20% - Accent4 4 4" xfId="14621" xr:uid="{62351B42-B766-4CCC-A02A-6F685E9BE616}"/>
    <cellStyle name="20% - Accent4 4 5" xfId="14617" xr:uid="{2E7AEE6F-E085-4B7F-9B2F-EEB562EA75ED}"/>
    <cellStyle name="20% - Accent4 4 6" xfId="12045" xr:uid="{A4F72845-00C9-439F-BCEC-E82D8F890F38}"/>
    <cellStyle name="20% - Accent4 5" xfId="6741" xr:uid="{E521DC2E-72B8-4880-8981-7E3B3561F440}"/>
    <cellStyle name="20% - Accent4 5 2" xfId="12048" xr:uid="{5AD91C1F-D6D8-45B0-AA2D-DB1A1EC8C202}"/>
    <cellStyle name="20% - Accent4 5 2 2" xfId="12635" xr:uid="{FC438B2D-B07D-4C3E-9A22-0C67AE380386}"/>
    <cellStyle name="20% - Accent4 5 2 2 2" xfId="14624" xr:uid="{8277FEF2-970C-4D59-9DCF-82736777B839}"/>
    <cellStyle name="20% - Accent4 5 2 2 3" xfId="28997" xr:uid="{1B00FD6D-C726-444A-90A3-C08A6F9BD693}"/>
    <cellStyle name="20% - Accent4 5 2 3" xfId="14623" xr:uid="{E1CD93FF-C318-420D-B666-AE02A66B88FF}"/>
    <cellStyle name="20% - Accent4 5 2 4" xfId="28746" xr:uid="{1F2E7B33-38EB-4835-9B74-1D6006675FF5}"/>
    <cellStyle name="20% - Accent4 5 3" xfId="14625" xr:uid="{6B81A9F9-A7B2-4639-AF7C-4797A1A41746}"/>
    <cellStyle name="20% - Accent4 5 4" xfId="14626" xr:uid="{1D17F6FA-F546-492E-9E41-208AB997CC8B}"/>
    <cellStyle name="20% - Accent4 5 5" xfId="14622" xr:uid="{327A3F1D-0E0E-46D3-89B3-5FA0AC01A2AF}"/>
    <cellStyle name="20% - Accent4 5 6" xfId="12047" xr:uid="{AD23C4C2-508E-4F66-B5D1-321D65ECCD98}"/>
    <cellStyle name="20% - Accent4 6" xfId="6742" xr:uid="{222ED863-A218-4257-84AF-1014716B8BB8}"/>
    <cellStyle name="20% - Accent4 6 2" xfId="6743" xr:uid="{0B8D4A02-D11D-42DD-A815-0FAE28D6D202}"/>
    <cellStyle name="20% - Accent4 6 2 2" xfId="12637" xr:uid="{DE10C481-B84B-4B2B-AD26-9B95A8F09957}"/>
    <cellStyle name="20% - Accent4 6 2 2 2" xfId="14629" xr:uid="{609848CB-F1A7-4305-9AE8-85202963F02C}"/>
    <cellStyle name="20% - Accent4 6 2 2 3" xfId="28999" xr:uid="{E453E897-10C8-4046-945E-E36E1F79272D}"/>
    <cellStyle name="20% - Accent4 6 2 3" xfId="14628" xr:uid="{1CB50376-1511-4638-B3A2-95BDBBDA5659}"/>
    <cellStyle name="20% - Accent4 6 2 4" xfId="12050" xr:uid="{851DCB80-3D25-4D89-B786-3CCE20D48A11}"/>
    <cellStyle name="20% - Accent4 6 2 4 2" xfId="28748" xr:uid="{1153DAE3-21CB-4D7B-8947-3CC2CDD83381}"/>
    <cellStyle name="20% - Accent4 6 3" xfId="12636" xr:uid="{D2FBB934-4001-472F-8032-3C88891FE51D}"/>
    <cellStyle name="20% - Accent4 6 3 2" xfId="14630" xr:uid="{EA81E133-E42F-419A-AEFB-EA784C51CD1F}"/>
    <cellStyle name="20% - Accent4 6 3 3" xfId="28998" xr:uid="{C400B2B2-5487-4B85-B4DC-8ADB13ACC3FB}"/>
    <cellStyle name="20% - Accent4 6 4" xfId="14631" xr:uid="{917198A4-5156-41B4-A315-37BDEAD9B64D}"/>
    <cellStyle name="20% - Accent4 6 5" xfId="14627" xr:uid="{EE3020BB-F960-468C-A333-B075D50D256C}"/>
    <cellStyle name="20% - Accent4 6 6" xfId="12049" xr:uid="{8084920B-0C14-43EF-84CC-AB14F7A87334}"/>
    <cellStyle name="20% - Accent4 6 6 2" xfId="28747" xr:uid="{01FC911C-10F1-4D55-9E03-DB6E0D32F883}"/>
    <cellStyle name="20% - Accent4 7" xfId="6744" xr:uid="{C6DECE10-2CC7-4D1B-8A8D-B198E60C4BF8}"/>
    <cellStyle name="20% - Accent4 7 2" xfId="12052" xr:uid="{9D94B5ED-1A81-4B42-84A1-6D7438300B86}"/>
    <cellStyle name="20% - Accent4 7 2 2" xfId="12639" xr:uid="{CD7E83BE-E716-4A57-96B3-73E71A69AA90}"/>
    <cellStyle name="20% - Accent4 7 2 2 2" xfId="14634" xr:uid="{E763FFAC-3CEA-452A-9F6C-35DC96CF47DE}"/>
    <cellStyle name="20% - Accent4 7 2 2 3" xfId="29001" xr:uid="{CAB662C8-B656-475F-9A34-849C226F1E4D}"/>
    <cellStyle name="20% - Accent4 7 2 3" xfId="14633" xr:uid="{0C6CB9FF-E6A4-40A5-ABD2-484B4CF45A19}"/>
    <cellStyle name="20% - Accent4 7 2 4" xfId="28750" xr:uid="{50778F7F-79AD-4C96-837D-07A87525DA6F}"/>
    <cellStyle name="20% - Accent4 7 3" xfId="12638" xr:uid="{88F51514-4A46-4B92-BD20-EE19E11889DB}"/>
    <cellStyle name="20% - Accent4 7 3 2" xfId="14635" xr:uid="{3C9B1025-61DD-463E-97CF-DCAF8BAC1391}"/>
    <cellStyle name="20% - Accent4 7 3 3" xfId="29000" xr:uid="{02FA3AE2-A49E-4454-9966-B63858AE3594}"/>
    <cellStyle name="20% - Accent4 7 4" xfId="14636" xr:uid="{E4EC4F83-25FB-4893-8348-1326342E6B8B}"/>
    <cellStyle name="20% - Accent4 7 5" xfId="14632" xr:uid="{8F1A1D86-71D0-40CA-B732-2D7948E1ED1C}"/>
    <cellStyle name="20% - Accent4 7 6" xfId="12051" xr:uid="{615B1F6C-8F35-40A7-B4C6-A1E999F7813E}"/>
    <cellStyle name="20% - Accent4 7 6 2" xfId="28749" xr:uid="{FB6E3730-6071-4D0A-92DA-122B5A296280}"/>
    <cellStyle name="20% - Accent4 8" xfId="6745" xr:uid="{53B9FDD9-9795-4A0A-A242-FA1C383CD7AD}"/>
    <cellStyle name="20% - Accent4 8 2" xfId="12054" xr:uid="{111091E4-6BF1-458B-BCB9-8691254CFFFE}"/>
    <cellStyle name="20% - Accent4 8 2 2" xfId="12641" xr:uid="{671CA100-49EC-4BF6-B045-FD9695A7301A}"/>
    <cellStyle name="20% - Accent4 8 2 2 2" xfId="14639" xr:uid="{9E3FE5F5-B3F8-4F9D-9EA7-020B92446091}"/>
    <cellStyle name="20% - Accent4 8 2 2 3" xfId="29003" xr:uid="{D02DDE73-DA71-4C22-A67A-C6CF165C3C13}"/>
    <cellStyle name="20% - Accent4 8 2 3" xfId="14638" xr:uid="{372A37DE-9B71-423A-8766-188E8C855EE6}"/>
    <cellStyle name="20% - Accent4 8 2 4" xfId="28752" xr:uid="{A8789207-9B16-4931-8123-ADDCF252D8C5}"/>
    <cellStyle name="20% - Accent4 8 3" xfId="12640" xr:uid="{4B3578E7-5115-4363-B33D-BB6542A80BE3}"/>
    <cellStyle name="20% - Accent4 8 3 2" xfId="14640" xr:uid="{730A13DD-DA69-4C2D-87D1-4C639B2F947F}"/>
    <cellStyle name="20% - Accent4 8 3 3" xfId="29002" xr:uid="{C9B456E3-1B82-48D8-95DC-6BEE9EABE34E}"/>
    <cellStyle name="20% - Accent4 8 4" xfId="14641" xr:uid="{1768779F-A5BA-481B-973D-3112EED48139}"/>
    <cellStyle name="20% - Accent4 8 5" xfId="14637" xr:uid="{1142BAC8-30E7-4074-A79E-69B6AD1FA1B5}"/>
    <cellStyle name="20% - Accent4 8 6" xfId="12053" xr:uid="{1D590FCB-2805-485C-9345-821C39F04380}"/>
    <cellStyle name="20% - Accent4 8 6 2" xfId="28751" xr:uid="{E5DBB5EA-C045-4D43-ACE3-5B21D4160AC3}"/>
    <cellStyle name="20% - Accent4 9" xfId="12055" xr:uid="{472799B7-F247-48A8-A478-9C1E94B82815}"/>
    <cellStyle name="20% - Accent4 9 2" xfId="12642" xr:uid="{D3B9C54C-C3EA-464D-8EAB-0421BE76B15E}"/>
    <cellStyle name="20% - Accent4 9 2 2" xfId="14644" xr:uid="{C6640988-3EC9-45AF-B6BF-5306BD497F26}"/>
    <cellStyle name="20% - Accent4 9 2 3" xfId="14643" xr:uid="{699F7D76-E912-4B12-8A7C-A329B6AE87EB}"/>
    <cellStyle name="20% - Accent4 9 2 4" xfId="29004" xr:uid="{F16F1537-E2FC-458A-9338-BC7C90317A58}"/>
    <cellStyle name="20% - Accent4 9 3" xfId="14645" xr:uid="{0F07A31C-C737-4D45-B3FA-20FBB215371D}"/>
    <cellStyle name="20% - Accent4 9 4" xfId="14646" xr:uid="{9519B5F4-EC38-483A-9D01-D1E7E75DD6A7}"/>
    <cellStyle name="20% - Accent4 9 5" xfId="14642" xr:uid="{5AB0FA6A-E2D1-44D4-8E9E-FB4593240382}"/>
    <cellStyle name="20% - Accent4 9 6" xfId="28753" xr:uid="{C2484289-EEA5-4265-87B3-E7ED87DAE519}"/>
    <cellStyle name="20% - Accent5" xfId="30" builtinId="46" customBuiltin="1"/>
    <cellStyle name="20% - Accent5 10" xfId="12056" xr:uid="{25AD23E2-94DE-4B18-AB52-764FF46BF1FE}"/>
    <cellStyle name="20% - Accent5 10 2" xfId="12643" xr:uid="{69C58C59-409A-4A9A-9250-C14D4EF0EDD9}"/>
    <cellStyle name="20% - Accent5 10 2 2" xfId="14649" xr:uid="{F3746160-2C56-48C9-9102-457B81F6C2F2}"/>
    <cellStyle name="20% - Accent5 10 2 3" xfId="14648" xr:uid="{13ECB2E7-5335-4825-811A-40A987590424}"/>
    <cellStyle name="20% - Accent5 10 2 4" xfId="29005" xr:uid="{06D41690-632F-4A38-8779-5D618ED0E35A}"/>
    <cellStyle name="20% - Accent5 10 3" xfId="14650" xr:uid="{D597FF84-F5CD-40DC-A210-DF80C2BCFF97}"/>
    <cellStyle name="20% - Accent5 10 4" xfId="14651" xr:uid="{5E65CECC-BD5C-4827-80A3-46BBA86767C6}"/>
    <cellStyle name="20% - Accent5 10 5" xfId="14647" xr:uid="{10E8FC35-6223-4791-A58A-3134422E141C}"/>
    <cellStyle name="20% - Accent5 10 6" xfId="28754" xr:uid="{19BD7FC1-5F1C-45F8-9063-C539A5D7C764}"/>
    <cellStyle name="20% - Accent5 11" xfId="12057" xr:uid="{752C55A7-8ADC-4972-9024-874F98EC7AF8}"/>
    <cellStyle name="20% - Accent5 11 2" xfId="12644" xr:uid="{12B01397-8395-48C9-9FBE-DEA7F74D83EA}"/>
    <cellStyle name="20% - Accent5 11 2 2" xfId="14654" xr:uid="{7BE4A175-FFFF-427B-AEC7-DE607515D8DE}"/>
    <cellStyle name="20% - Accent5 11 2 3" xfId="14653" xr:uid="{23EB625B-612F-4723-86E4-517FB990E9FC}"/>
    <cellStyle name="20% - Accent5 11 2 4" xfId="29006" xr:uid="{43C62648-C4D7-43A8-ACF4-231986119E38}"/>
    <cellStyle name="20% - Accent5 11 3" xfId="14655" xr:uid="{2961A772-D9EF-42B9-B01C-EB26DE861626}"/>
    <cellStyle name="20% - Accent5 11 4" xfId="14656" xr:uid="{F5607F40-7B22-4C46-A8CF-63F386AABA6C}"/>
    <cellStyle name="20% - Accent5 11 5" xfId="14652" xr:uid="{736BB8D5-576C-4763-A701-F36AFFCDB6A3}"/>
    <cellStyle name="20% - Accent5 11 6" xfId="28755" xr:uid="{DF92A67C-A21C-49F5-AEC4-85A452BF79BB}"/>
    <cellStyle name="20% - Accent5 12" xfId="12058" xr:uid="{0CCDCD24-84A7-4090-A54D-FF2ECC6E0BB6}"/>
    <cellStyle name="20% - Accent5 12 2" xfId="12645" xr:uid="{7672DDC6-CC55-40F2-AB52-E5D2343F70D6}"/>
    <cellStyle name="20% - Accent5 12 2 2" xfId="14659" xr:uid="{EC675A67-7F71-4811-A248-F5CBA8A4C8CC}"/>
    <cellStyle name="20% - Accent5 12 2 3" xfId="14658" xr:uid="{15D28EDE-E3F2-480D-B861-CC87D5ECE6DC}"/>
    <cellStyle name="20% - Accent5 12 2 4" xfId="29007" xr:uid="{AC9488EB-F3A0-47D3-A147-34ED78F923A0}"/>
    <cellStyle name="20% - Accent5 12 3" xfId="14660" xr:uid="{78CEA1AA-56EA-40CA-8474-B4B50575B558}"/>
    <cellStyle name="20% - Accent5 12 4" xfId="14661" xr:uid="{1E2A1186-3DDA-4AAF-828B-57F28B8FD2EE}"/>
    <cellStyle name="20% - Accent5 12 5" xfId="14657" xr:uid="{0C3B6C99-4776-400D-B467-ED7EC5D95C3B}"/>
    <cellStyle name="20% - Accent5 12 6" xfId="28756" xr:uid="{3F83BEF9-5DB9-49B3-B198-0E2AC81567A0}"/>
    <cellStyle name="20% - Accent5 13" xfId="12059" xr:uid="{170EE35C-B841-4A28-A57D-19210A9F25B6}"/>
    <cellStyle name="20% - Accent5 13 2" xfId="12646" xr:uid="{C11F81B0-00E4-4780-9650-BFB63D86B3DD}"/>
    <cellStyle name="20% - Accent5 13 2 2" xfId="14664" xr:uid="{7BF6A4BB-5770-4A1C-94ED-14C31CAEAEDA}"/>
    <cellStyle name="20% - Accent5 13 2 3" xfId="14663" xr:uid="{7648E17E-C425-43D2-A8B8-4B7486B5FD0C}"/>
    <cellStyle name="20% - Accent5 13 2 4" xfId="29008" xr:uid="{B9FD0589-E8AE-4066-8255-83C195EABD23}"/>
    <cellStyle name="20% - Accent5 13 3" xfId="14665" xr:uid="{D4A43304-59B6-457C-813A-FC17CAB3C160}"/>
    <cellStyle name="20% - Accent5 13 4" xfId="14666" xr:uid="{710D393C-4D74-4591-9DB8-FABDF8B17E38}"/>
    <cellStyle name="20% - Accent5 13 5" xfId="14662" xr:uid="{489D0C6A-D772-474D-B3B7-7EDE325C90E2}"/>
    <cellStyle name="20% - Accent5 13 6" xfId="28757" xr:uid="{ECB59C59-67DA-4F72-A561-CD6D27B1174C}"/>
    <cellStyle name="20% - Accent5 14" xfId="12060" xr:uid="{07C91C62-B1F2-404C-B2B8-CD43B7FC1895}"/>
    <cellStyle name="20% - Accent5 14 2" xfId="14668" xr:uid="{AB9B666A-6711-430D-868E-42194C513616}"/>
    <cellStyle name="20% - Accent5 14 2 2" xfId="14669" xr:uid="{A2B6A5FD-11BB-4E77-A074-FC2A8D6C9EFB}"/>
    <cellStyle name="20% - Accent5 14 3" xfId="14670" xr:uid="{BB3C9BC9-8F78-4F41-A889-819C56C52C8C}"/>
    <cellStyle name="20% - Accent5 14 4" xfId="14671" xr:uid="{855A0056-B997-41A5-B271-9AED3E5BBEC0}"/>
    <cellStyle name="20% - Accent5 14 5" xfId="14667" xr:uid="{FD229667-EEE7-4131-984D-FFF924D3B6DE}"/>
    <cellStyle name="20% - Accent5 15" xfId="14672" xr:uid="{35BF3957-1143-4762-927A-EFA1ACC2E359}"/>
    <cellStyle name="20% - Accent5 15 2" xfId="14673" xr:uid="{BF671587-8417-43B0-ABEB-EBFA6E1A4CBC}"/>
    <cellStyle name="20% - Accent5 15 2 2" xfId="14674" xr:uid="{AE837447-D71D-4B23-B0BB-6CB96C58993C}"/>
    <cellStyle name="20% - Accent5 15 3" xfId="14675" xr:uid="{F9E4A86E-87C2-4AD1-B9DF-86983E641988}"/>
    <cellStyle name="20% - Accent5 16" xfId="14676" xr:uid="{E0965973-047B-4E5D-949E-44A1F279225C}"/>
    <cellStyle name="20% - Accent5 16 2" xfId="14677" xr:uid="{ACAD09E6-B2C5-4635-B583-C7E241694CF5}"/>
    <cellStyle name="20% - Accent5 16 2 2" xfId="14678" xr:uid="{626F5A34-C14A-4992-A638-FA865BA4C212}"/>
    <cellStyle name="20% - Accent5 16 3" xfId="14679" xr:uid="{C7AF9FF3-DAC3-4BC8-9FDF-913211994D88}"/>
    <cellStyle name="20% - Accent5 17" xfId="14680" xr:uid="{1144C430-11BE-4F43-95F8-C505834EFC36}"/>
    <cellStyle name="20% - Accent5 17 2" xfId="14681" xr:uid="{54B0E9C4-71FC-4F28-8669-458315AFF76A}"/>
    <cellStyle name="20% - Accent5 17 2 2" xfId="14682" xr:uid="{215B826F-27DF-4FB0-9675-F0CD518E4A28}"/>
    <cellStyle name="20% - Accent5 17 3" xfId="14683" xr:uid="{0ADE8708-7443-4A62-B4DA-A8AAC3C8BFA3}"/>
    <cellStyle name="20% - Accent5 18" xfId="14684" xr:uid="{93987021-4845-4317-944B-DC6B3F0D1D26}"/>
    <cellStyle name="20% - Accent5 19" xfId="14685" xr:uid="{E5DF9744-EABD-4B07-B4E9-DAFE136C2217}"/>
    <cellStyle name="20% - Accent5 2" xfId="6746" xr:uid="{6D818195-4286-48DC-9E5D-ABA0AF83542D}"/>
    <cellStyle name="20% - Accent5 2 10" xfId="14687" xr:uid="{8ED5C1AD-FB14-424C-B11C-07726435D887}"/>
    <cellStyle name="20% - Accent5 2 10 10" xfId="14688" xr:uid="{14C5AC1A-3A00-49DF-AA5E-B662E2E322DE}"/>
    <cellStyle name="20% - Accent5 2 10 11" xfId="14689" xr:uid="{E439EA26-43E5-42D4-BFDB-079AC634F58E}"/>
    <cellStyle name="20% - Accent5 2 10 2" xfId="14690" xr:uid="{805E1AAC-6D85-4CD4-AF4A-EA6F9753E034}"/>
    <cellStyle name="20% - Accent5 2 10 3" xfId="14691" xr:uid="{1B2EC3AE-F41F-457C-8C6E-4A48CF3E9877}"/>
    <cellStyle name="20% - Accent5 2 10 4" xfId="14692" xr:uid="{B1CE767A-3882-4A9C-B626-1B54309C7663}"/>
    <cellStyle name="20% - Accent5 2 10 5" xfId="14693" xr:uid="{D738FB3F-1C25-4A8C-99AE-D1804F69EC65}"/>
    <cellStyle name="20% - Accent5 2 10 6" xfId="14694" xr:uid="{4F710BFC-DCDB-46FD-A523-6A2EC7198490}"/>
    <cellStyle name="20% - Accent5 2 10 7" xfId="14695" xr:uid="{E4326BFB-11E7-470E-9773-9CF9088344D7}"/>
    <cellStyle name="20% - Accent5 2 10 8" xfId="14696" xr:uid="{2E363F5A-59B2-45E1-8703-41E982E526A4}"/>
    <cellStyle name="20% - Accent5 2 10 9" xfId="14697" xr:uid="{120CACD3-F8EB-48B3-89A6-49C3FFC4F55F}"/>
    <cellStyle name="20% - Accent5 2 11" xfId="14698" xr:uid="{64844EA0-891B-4E0D-998E-C0EC631FA133}"/>
    <cellStyle name="20% - Accent5 2 11 10" xfId="14699" xr:uid="{7F904CC5-9910-45B6-878E-AFB14872F8EA}"/>
    <cellStyle name="20% - Accent5 2 11 11" xfId="14700" xr:uid="{54AA5095-7C8A-47EC-B1C7-F8FF48F59608}"/>
    <cellStyle name="20% - Accent5 2 11 2" xfId="14701" xr:uid="{78E617B2-103C-4882-9855-E0D216A87CC4}"/>
    <cellStyle name="20% - Accent5 2 11 3" xfId="14702" xr:uid="{06AACF38-42D4-4D9F-8F1F-10A88B6F97D0}"/>
    <cellStyle name="20% - Accent5 2 11 4" xfId="14703" xr:uid="{E6923B06-8C28-4DEF-AE12-0D5977CF0644}"/>
    <cellStyle name="20% - Accent5 2 11 5" xfId="14704" xr:uid="{BF69FE29-595D-45D1-97F7-D0D28AFA8B24}"/>
    <cellStyle name="20% - Accent5 2 11 6" xfId="14705" xr:uid="{1C1B6894-496F-42CE-A038-C7110BA83AC1}"/>
    <cellStyle name="20% - Accent5 2 11 7" xfId="14706" xr:uid="{FB35B328-58D3-4457-B490-5FCA6533579E}"/>
    <cellStyle name="20% - Accent5 2 11 8" xfId="14707" xr:uid="{FD916EEB-F85A-4FA5-BEF4-17CDFB12FE1B}"/>
    <cellStyle name="20% - Accent5 2 11 9" xfId="14708" xr:uid="{4190439A-0159-4667-AC77-A0107D0D24D4}"/>
    <cellStyle name="20% - Accent5 2 12" xfId="14709" xr:uid="{86679E07-FF44-414F-AA4C-A212F92DE9B2}"/>
    <cellStyle name="20% - Accent5 2 12 10" xfId="14710" xr:uid="{EE5B758F-B77F-4CF1-93B0-9CD397F19091}"/>
    <cellStyle name="20% - Accent5 2 12 11" xfId="14711" xr:uid="{382AF6B6-71A6-4D11-B789-67771DF146D3}"/>
    <cellStyle name="20% - Accent5 2 12 2" xfId="14712" xr:uid="{23876CCA-5947-4A5C-894A-CE6E87AC6F24}"/>
    <cellStyle name="20% - Accent5 2 12 3" xfId="14713" xr:uid="{1B2EDA82-580E-42BD-92EF-95AA786F758A}"/>
    <cellStyle name="20% - Accent5 2 12 4" xfId="14714" xr:uid="{360A9F0B-0EE7-44D3-ADA5-B1A322E9DCBC}"/>
    <cellStyle name="20% - Accent5 2 12 5" xfId="14715" xr:uid="{05CE9A25-DFDF-40F8-BA1B-B5A7ADFC313D}"/>
    <cellStyle name="20% - Accent5 2 12 6" xfId="14716" xr:uid="{62DB5C42-8528-4EA7-A521-979E8CF5956F}"/>
    <cellStyle name="20% - Accent5 2 12 7" xfId="14717" xr:uid="{D74A86B7-137A-4264-AA0C-395FB3FE429A}"/>
    <cellStyle name="20% - Accent5 2 12 8" xfId="14718" xr:uid="{8AFD3B51-C82D-4D09-8B51-C32DEE4E6970}"/>
    <cellStyle name="20% - Accent5 2 12 9" xfId="14719" xr:uid="{4F9BC9F7-8593-402F-91F1-867A2B4FB0AF}"/>
    <cellStyle name="20% - Accent5 2 13" xfId="14720" xr:uid="{ED230C21-07B9-4D7D-857A-1E2DB7DD7F4E}"/>
    <cellStyle name="20% - Accent5 2 13 10" xfId="14721" xr:uid="{767F09D6-793B-4300-B7CA-72F0EF78AD8C}"/>
    <cellStyle name="20% - Accent5 2 13 11" xfId="14722" xr:uid="{002E15B2-450F-4E8F-B235-DAFB81D54D1B}"/>
    <cellStyle name="20% - Accent5 2 13 2" xfId="14723" xr:uid="{6576D120-BEDD-441D-8D07-549B1452658D}"/>
    <cellStyle name="20% - Accent5 2 13 3" xfId="14724" xr:uid="{B7218A13-7F64-4F60-9015-87E1558600A8}"/>
    <cellStyle name="20% - Accent5 2 13 4" xfId="14725" xr:uid="{294E694B-FDB9-4F37-A3E2-AF6BE2624E29}"/>
    <cellStyle name="20% - Accent5 2 13 5" xfId="14726" xr:uid="{21613774-D7A3-49E1-85BF-3679030C76BD}"/>
    <cellStyle name="20% - Accent5 2 13 6" xfId="14727" xr:uid="{823CDC4F-1B6E-459B-B33B-85ED01CC4C15}"/>
    <cellStyle name="20% - Accent5 2 13 7" xfId="14728" xr:uid="{AC755A88-3034-437E-B678-75659A7A3CC8}"/>
    <cellStyle name="20% - Accent5 2 13 8" xfId="14729" xr:uid="{9A4D8149-667B-4567-B178-D761BF6AB786}"/>
    <cellStyle name="20% - Accent5 2 13 9" xfId="14730" xr:uid="{D5C69EB1-0274-4F88-BFA7-B6D79A4A9ED6}"/>
    <cellStyle name="20% - Accent5 2 14" xfId="14731" xr:uid="{593ECAC3-C068-4643-8D99-B1D3C91DA58F}"/>
    <cellStyle name="20% - Accent5 2 15" xfId="14732" xr:uid="{67BFA882-0A0D-4CEC-BB06-1C58F1361F1E}"/>
    <cellStyle name="20% - Accent5 2 16" xfId="14686" xr:uid="{1F7EBAE6-4F52-4858-9797-F4AE6DBFD7BC}"/>
    <cellStyle name="20% - Accent5 2 17" xfId="11778" xr:uid="{BD0BF083-A67D-4FF8-BF97-624EA10A4ED3}"/>
    <cellStyle name="20% - Accent5 2 17 2" xfId="28560" xr:uid="{9CAFAD85-746D-44AD-8B59-E1E227FEFE6A}"/>
    <cellStyle name="20% - Accent5 2 2" xfId="6747" xr:uid="{BE91FF54-CE79-4E23-94ED-D567BAC0BA59}"/>
    <cellStyle name="20% - Accent5 2 2 10" xfId="14733" xr:uid="{55FB21D2-47E5-43E0-AA8F-E613ECDC9FAC}"/>
    <cellStyle name="20% - Accent5 2 2 11" xfId="14734" xr:uid="{CFB6693E-29C2-4B82-9B8F-7D7275113730}"/>
    <cellStyle name="20% - Accent5 2 2 12" xfId="11849" xr:uid="{79F747FC-B094-4500-88A3-6C18F1AD93BD}"/>
    <cellStyle name="20% - Accent5 2 2 12 2" xfId="28626" xr:uid="{C82CAAA5-0448-4AB1-95CB-671947A1E4D5}"/>
    <cellStyle name="20% - Accent5 2 2 2" xfId="12062" xr:uid="{7552DF8D-9B9C-4E69-9B2E-603FAF7F4532}"/>
    <cellStyle name="20% - Accent5 2 2 2 2" xfId="14735" xr:uid="{817B7632-2931-4A9C-A63D-FD3F818CA264}"/>
    <cellStyle name="20% - Accent5 2 2 3" xfId="14736" xr:uid="{E252BE75-F71D-4256-BF0F-ACD37DA583CE}"/>
    <cellStyle name="20% - Accent5 2 2 4" xfId="14737" xr:uid="{10DD5ADA-0505-4C85-8867-71DF72B58477}"/>
    <cellStyle name="20% - Accent5 2 2 5" xfId="14738" xr:uid="{D084E619-7ED7-4554-8EEA-8C374A100E45}"/>
    <cellStyle name="20% - Accent5 2 2 6" xfId="14739" xr:uid="{5DD0A492-5D6A-4522-B036-599CD196CEC5}"/>
    <cellStyle name="20% - Accent5 2 2 7" xfId="14740" xr:uid="{E1DCE2FE-4C63-49F5-B259-4D4D47BE8151}"/>
    <cellStyle name="20% - Accent5 2 2 8" xfId="14741" xr:uid="{B1A370C2-9AAE-40C8-B2DF-0F41B317B77F}"/>
    <cellStyle name="20% - Accent5 2 2 9" xfId="14742" xr:uid="{EF32BB7F-6673-47C2-91D3-809CA71CF44B}"/>
    <cellStyle name="20% - Accent5 2 3" xfId="6748" xr:uid="{E7460D7F-94B8-4A02-A277-167C095964B7}"/>
    <cellStyle name="20% - Accent5 2 3 10" xfId="14744" xr:uid="{28D2AD1F-504F-48E7-96E0-092A6AAB7855}"/>
    <cellStyle name="20% - Accent5 2 3 11" xfId="14745" xr:uid="{CCC8E811-E77E-4EE7-9C3F-E16755B1CD78}"/>
    <cellStyle name="20% - Accent5 2 3 12" xfId="14743" xr:uid="{3D561CE7-C875-488F-9601-85A614E2587E}"/>
    <cellStyle name="20% - Accent5 2 3 13" xfId="12647" xr:uid="{10CBDA2A-4EAE-4303-B841-758E9FACA54C}"/>
    <cellStyle name="20% - Accent5 2 3 13 2" xfId="29009" xr:uid="{EBE29CC9-461B-4E6A-A426-96ADED2836B9}"/>
    <cellStyle name="20% - Accent5 2 3 2" xfId="14746" xr:uid="{7EDF7236-DE25-4D74-8115-6430641C655E}"/>
    <cellStyle name="20% - Accent5 2 3 3" xfId="14747" xr:uid="{922F5501-F74D-4F79-98F3-C9E562FA81A3}"/>
    <cellStyle name="20% - Accent5 2 3 4" xfId="14748" xr:uid="{0E69DBD0-7479-4A6F-8C11-8719A08E7344}"/>
    <cellStyle name="20% - Accent5 2 3 5" xfId="14749" xr:uid="{718FD2E1-C3B5-4445-A39F-C0458D02F4B6}"/>
    <cellStyle name="20% - Accent5 2 3 6" xfId="14750" xr:uid="{234A9E28-A3A6-4E29-AFD7-26542AADD679}"/>
    <cellStyle name="20% - Accent5 2 3 7" xfId="14751" xr:uid="{0945DBA1-9432-4A6A-A6D6-8785A287C1B2}"/>
    <cellStyle name="20% - Accent5 2 3 8" xfId="14752" xr:uid="{B7CD2C48-EDA6-4B5A-B395-40768B56479B}"/>
    <cellStyle name="20% - Accent5 2 3 9" xfId="14753" xr:uid="{98730AE6-C5D6-44D8-9F92-B697E0816197}"/>
    <cellStyle name="20% - Accent5 2 4" xfId="6749" xr:uid="{E61FC459-F307-43BF-9474-95DFEFC02749}"/>
    <cellStyle name="20% - Accent5 2 4 10" xfId="14755" xr:uid="{16BAB6C4-4096-4B91-BBF6-AC9FF950D3C6}"/>
    <cellStyle name="20% - Accent5 2 4 11" xfId="14756" xr:uid="{E72275E0-3081-4309-9E49-35D3228EDC24}"/>
    <cellStyle name="20% - Accent5 2 4 12" xfId="14754" xr:uid="{FC62A17E-F184-4732-876F-1EAF4A236E6F}"/>
    <cellStyle name="20% - Accent5 2 4 13" xfId="12061" xr:uid="{86E06756-3473-46FF-8A4E-5AF5A54C3844}"/>
    <cellStyle name="20% - Accent5 2 4 13 2" xfId="28758" xr:uid="{258776C5-4439-4659-9BAD-33976FB6F4FB}"/>
    <cellStyle name="20% - Accent5 2 4 2" xfId="14757" xr:uid="{CEF4334F-1381-40BC-879D-CF8CA6027202}"/>
    <cellStyle name="20% - Accent5 2 4 3" xfId="14758" xr:uid="{236A0D63-60F2-4C02-8C96-48F60CF12B14}"/>
    <cellStyle name="20% - Accent5 2 4 4" xfId="14759" xr:uid="{CAA5C9B1-F452-406E-9F39-BA8045A0BAAA}"/>
    <cellStyle name="20% - Accent5 2 4 5" xfId="14760" xr:uid="{17BD5EB7-2CC1-4B5E-9F3B-6E6E7359A3FF}"/>
    <cellStyle name="20% - Accent5 2 4 6" xfId="14761" xr:uid="{A54BDDD3-5AE6-4EAF-BF49-908412285AE9}"/>
    <cellStyle name="20% - Accent5 2 4 7" xfId="14762" xr:uid="{A8331752-7B39-41DC-8C9C-7CBCB9F46EA7}"/>
    <cellStyle name="20% - Accent5 2 4 8" xfId="14763" xr:uid="{1D4FABE2-E808-4F60-B097-0914E89734AF}"/>
    <cellStyle name="20% - Accent5 2 4 9" xfId="14764" xr:uid="{AAD3B67D-E4BC-47B8-AE5F-5494729D6C3D}"/>
    <cellStyle name="20% - Accent5 2 5" xfId="14765" xr:uid="{F603375A-084D-4C11-9F32-DCFFA1D5477B}"/>
    <cellStyle name="20% - Accent5 2 5 10" xfId="14766" xr:uid="{F65038E5-D3D9-492B-BF52-0910484A0168}"/>
    <cellStyle name="20% - Accent5 2 5 11" xfId="14767" xr:uid="{60664ECA-805F-4956-883D-B5D938AB6A32}"/>
    <cellStyle name="20% - Accent5 2 5 2" xfId="14768" xr:uid="{0151ABB1-434B-43B5-A69D-38FA04918FFD}"/>
    <cellStyle name="20% - Accent5 2 5 3" xfId="14769" xr:uid="{1135ACB8-4971-402E-BBA4-4D38CE10912F}"/>
    <cellStyle name="20% - Accent5 2 5 4" xfId="14770" xr:uid="{0FE10EB8-464B-457E-94B4-8BBF425EC677}"/>
    <cellStyle name="20% - Accent5 2 5 5" xfId="14771" xr:uid="{4F1AB849-6B0F-425A-8114-0AB06C97EB46}"/>
    <cellStyle name="20% - Accent5 2 5 6" xfId="14772" xr:uid="{BC9A480F-83ED-40DE-8E87-A4904DC42770}"/>
    <cellStyle name="20% - Accent5 2 5 7" xfId="14773" xr:uid="{EF774D56-4AD6-4E8E-BA66-2CDAD618512E}"/>
    <cellStyle name="20% - Accent5 2 5 8" xfId="14774" xr:uid="{60C6BDEE-F169-4767-B553-20E079FA98AA}"/>
    <cellStyle name="20% - Accent5 2 5 9" xfId="14775" xr:uid="{0AA81D36-FB49-406F-8041-027C359B8375}"/>
    <cellStyle name="20% - Accent5 2 6" xfId="14776" xr:uid="{C5DEC6EA-68A7-40D7-B1B4-1F04E82DC5B9}"/>
    <cellStyle name="20% - Accent5 2 6 10" xfId="14777" xr:uid="{A8A4BB4D-4584-4CD9-A100-827FDF50A4F1}"/>
    <cellStyle name="20% - Accent5 2 6 11" xfId="14778" xr:uid="{55F53BA0-6481-4999-8DDA-F6DA4435F49E}"/>
    <cellStyle name="20% - Accent5 2 6 2" xfId="14779" xr:uid="{69559063-4303-4055-A710-33111CDBE858}"/>
    <cellStyle name="20% - Accent5 2 6 3" xfId="14780" xr:uid="{33662966-C45D-4022-A914-0DF2F72A4417}"/>
    <cellStyle name="20% - Accent5 2 6 4" xfId="14781" xr:uid="{09B74AE5-44F3-46F6-8260-3F95861D194A}"/>
    <cellStyle name="20% - Accent5 2 6 5" xfId="14782" xr:uid="{95A3EE48-9A65-4720-A36D-2988BBC7F4D2}"/>
    <cellStyle name="20% - Accent5 2 6 6" xfId="14783" xr:uid="{E3177EE0-8BCA-4930-A567-D40F0A64AA6B}"/>
    <cellStyle name="20% - Accent5 2 6 7" xfId="14784" xr:uid="{08A44924-4358-42C3-8549-C70B370C74A7}"/>
    <cellStyle name="20% - Accent5 2 6 8" xfId="14785" xr:uid="{2E32A7F5-775B-4292-9274-56DC9318D02E}"/>
    <cellStyle name="20% - Accent5 2 6 9" xfId="14786" xr:uid="{FC5A50CE-8C04-4C18-8507-D36720F82B1A}"/>
    <cellStyle name="20% - Accent5 2 7" xfId="14787" xr:uid="{6EB15517-5A30-4C53-A020-E8F2639529CB}"/>
    <cellStyle name="20% - Accent5 2 7 10" xfId="14788" xr:uid="{37E6660B-6C67-40B9-8EA3-12D9CDEE11B9}"/>
    <cellStyle name="20% - Accent5 2 7 11" xfId="14789" xr:uid="{77AC8DB6-077A-4EA6-AB27-ECBD4ED95908}"/>
    <cellStyle name="20% - Accent5 2 7 2" xfId="14790" xr:uid="{DABD63BB-65DC-4553-BB93-3E334DE0D086}"/>
    <cellStyle name="20% - Accent5 2 7 3" xfId="14791" xr:uid="{3B125082-40EE-4473-8521-E7C90D385930}"/>
    <cellStyle name="20% - Accent5 2 7 4" xfId="14792" xr:uid="{4A5D5121-30CF-4268-9552-F88A350FEAA9}"/>
    <cellStyle name="20% - Accent5 2 7 5" xfId="14793" xr:uid="{ABEFA0FD-4FC5-4212-B417-6E7F1467B172}"/>
    <cellStyle name="20% - Accent5 2 7 6" xfId="14794" xr:uid="{9903C09A-C7E8-4499-A93B-F8CBFDAB8B78}"/>
    <cellStyle name="20% - Accent5 2 7 7" xfId="14795" xr:uid="{760B0D4A-B665-458E-AFFF-3D1B220A861C}"/>
    <cellStyle name="20% - Accent5 2 7 8" xfId="14796" xr:uid="{13968E72-24F1-4993-8B86-756A51807EC7}"/>
    <cellStyle name="20% - Accent5 2 7 9" xfId="14797" xr:uid="{2940DD24-6A3C-4E4E-9294-A2B2BA4BFBE9}"/>
    <cellStyle name="20% - Accent5 2 8" xfId="14798" xr:uid="{DD0B4EBB-4075-41FC-9DA7-402C9BB64A59}"/>
    <cellStyle name="20% - Accent5 2 8 10" xfId="14799" xr:uid="{7576EA64-2CF6-4946-856F-3A1CA8223326}"/>
    <cellStyle name="20% - Accent5 2 8 11" xfId="14800" xr:uid="{888685C7-0F82-41FC-AAD3-7E0ED9B21D3C}"/>
    <cellStyle name="20% - Accent5 2 8 2" xfId="14801" xr:uid="{46F3B622-FB4D-428D-ADDB-F355803A32EE}"/>
    <cellStyle name="20% - Accent5 2 8 3" xfId="14802" xr:uid="{77B0C550-D9D2-41A4-91FF-D5E8A7A4E583}"/>
    <cellStyle name="20% - Accent5 2 8 4" xfId="14803" xr:uid="{BBADD5EA-02BD-47D9-822D-A71490A19540}"/>
    <cellStyle name="20% - Accent5 2 8 5" xfId="14804" xr:uid="{22742FD8-8E25-42E4-93C3-C46368E7AB41}"/>
    <cellStyle name="20% - Accent5 2 8 6" xfId="14805" xr:uid="{03206ED0-A4B4-49E7-8119-958A2BE4CD0C}"/>
    <cellStyle name="20% - Accent5 2 8 7" xfId="14806" xr:uid="{3B3B38A2-4D17-46E9-B435-3CC9A050125A}"/>
    <cellStyle name="20% - Accent5 2 8 8" xfId="14807" xr:uid="{1FD051C4-2727-445C-9A0B-F9605A7C9FEB}"/>
    <cellStyle name="20% - Accent5 2 8 9" xfId="14808" xr:uid="{423AA38B-06C2-4C95-9A5F-1A7DEDAE6792}"/>
    <cellStyle name="20% - Accent5 2 9" xfId="14809" xr:uid="{B48BB6A8-B39F-416B-B0E0-68D53A2E5584}"/>
    <cellStyle name="20% - Accent5 2 9 10" xfId="14810" xr:uid="{89452FA3-5A3A-4AE7-A8FE-B3C8F54C34EE}"/>
    <cellStyle name="20% - Accent5 2 9 11" xfId="14811" xr:uid="{379566A0-CBA8-486D-A7F4-B13722645F98}"/>
    <cellStyle name="20% - Accent5 2 9 2" xfId="14812" xr:uid="{1363741B-9A41-473F-825D-5B1D5DD67703}"/>
    <cellStyle name="20% - Accent5 2 9 3" xfId="14813" xr:uid="{055D7D58-4017-488E-B7C6-84758899407C}"/>
    <cellStyle name="20% - Accent5 2 9 4" xfId="14814" xr:uid="{FE1C8398-6F62-4472-94C1-0EB9DC73E23D}"/>
    <cellStyle name="20% - Accent5 2 9 5" xfId="14815" xr:uid="{675ED013-F729-4E80-9D36-CAEC6C0D9C00}"/>
    <cellStyle name="20% - Accent5 2 9 6" xfId="14816" xr:uid="{25AC1F9C-AAF3-4ABA-B27F-265EB70D746C}"/>
    <cellStyle name="20% - Accent5 2 9 7" xfId="14817" xr:uid="{D56CA652-20DC-4AB1-B086-5D419A2B32A8}"/>
    <cellStyle name="20% - Accent5 2 9 8" xfId="14818" xr:uid="{E9C031D3-35C6-4C82-910A-BA8DD9F0129B}"/>
    <cellStyle name="20% - Accent5 2 9 9" xfId="14819" xr:uid="{68C11AD8-0306-4C30-88B9-D3B885C9E5B0}"/>
    <cellStyle name="20% - Accent5 2_only" xfId="6750" xr:uid="{FCF47AE8-05F9-4728-98F3-36EE4A27056A}"/>
    <cellStyle name="20% - Accent5 20" xfId="14820" xr:uid="{E5A86F61-216A-4341-AF25-CD775AEB8067}"/>
    <cellStyle name="20% - Accent5 21" xfId="14821" xr:uid="{3EA3F120-514A-4B56-88C4-D0030ED0B0DF}"/>
    <cellStyle name="20% - Accent5 22" xfId="14822" xr:uid="{7247FE64-C56C-4A1B-AA26-B8AECE289C57}"/>
    <cellStyle name="20% - Accent5 23" xfId="14823" xr:uid="{A6A93C9E-0FBD-452F-B79D-9B348CCA2DB3}"/>
    <cellStyle name="20% - Accent5 24" xfId="14824" xr:uid="{6E0B780B-B197-4B67-83D9-21DDB3CBB8C5}"/>
    <cellStyle name="20% - Accent5 25" xfId="28526" xr:uid="{638C423F-05F7-4638-8F77-4889477A1656}"/>
    <cellStyle name="20% - Accent5 3" xfId="6751" xr:uid="{02548BFA-D7F3-43F0-8615-BD6E8692A0F4}"/>
    <cellStyle name="20% - Accent5 3 10" xfId="14826" xr:uid="{962036C1-9863-4B9E-B839-1AE975AF1F05}"/>
    <cellStyle name="20% - Accent5 3 10 10" xfId="14827" xr:uid="{B31D5CE0-BD14-4143-AB42-A63A937EAC26}"/>
    <cellStyle name="20% - Accent5 3 10 11" xfId="14828" xr:uid="{0C42F4B6-6D3D-4B27-B86B-D92E7FAE9799}"/>
    <cellStyle name="20% - Accent5 3 10 2" xfId="14829" xr:uid="{0497A15A-70A7-4BE9-9967-3893CDF01841}"/>
    <cellStyle name="20% - Accent5 3 10 3" xfId="14830" xr:uid="{6AC16D3D-FB04-465E-A821-34A8BC33E3A4}"/>
    <cellStyle name="20% - Accent5 3 10 4" xfId="14831" xr:uid="{BAD4121D-D2B4-4DA4-AB26-BB67FFB5C55B}"/>
    <cellStyle name="20% - Accent5 3 10 5" xfId="14832" xr:uid="{260E3AC6-1FFE-4BE1-B252-BF6FAA59F8C4}"/>
    <cellStyle name="20% - Accent5 3 10 6" xfId="14833" xr:uid="{31378C3B-DDAA-459F-A188-290887BEBAA7}"/>
    <cellStyle name="20% - Accent5 3 10 7" xfId="14834" xr:uid="{E180AB35-95C3-4FEB-BA23-44B2AD28F11A}"/>
    <cellStyle name="20% - Accent5 3 10 8" xfId="14835" xr:uid="{5762A622-EC08-44B8-937A-C9C4D2FB0CDB}"/>
    <cellStyle name="20% - Accent5 3 10 9" xfId="14836" xr:uid="{3C9D674A-24F7-49F8-862B-4EA4DADBF903}"/>
    <cellStyle name="20% - Accent5 3 11" xfId="14837" xr:uid="{30B1478A-AE8A-43C7-9BE9-86EA2E4F1533}"/>
    <cellStyle name="20% - Accent5 3 11 10" xfId="14838" xr:uid="{359FE6EF-AAC6-4567-8DAA-51DC79A9ECCF}"/>
    <cellStyle name="20% - Accent5 3 11 11" xfId="14839" xr:uid="{40DB99A8-7528-445D-81F3-6088B0BD36D4}"/>
    <cellStyle name="20% - Accent5 3 11 2" xfId="14840" xr:uid="{27FBD872-D47C-440B-88B7-151C345F8921}"/>
    <cellStyle name="20% - Accent5 3 11 3" xfId="14841" xr:uid="{1951CC11-C920-4E41-B82E-E09B76265DDF}"/>
    <cellStyle name="20% - Accent5 3 11 4" xfId="14842" xr:uid="{310CC55B-EB28-42DD-BA88-B36122FA3C30}"/>
    <cellStyle name="20% - Accent5 3 11 5" xfId="14843" xr:uid="{DB98B96E-3A04-462D-BDFA-DD1DC19C40D6}"/>
    <cellStyle name="20% - Accent5 3 11 6" xfId="14844" xr:uid="{7CF1BE01-4958-4FE6-8B96-49988C627ED6}"/>
    <cellStyle name="20% - Accent5 3 11 7" xfId="14845" xr:uid="{3C205F9E-A14C-4A9F-9D6D-45E0B3DB02E7}"/>
    <cellStyle name="20% - Accent5 3 11 8" xfId="14846" xr:uid="{BB26D8BC-6541-49BD-BD6A-F575F777E0D0}"/>
    <cellStyle name="20% - Accent5 3 11 9" xfId="14847" xr:uid="{95EA336F-F506-4CBE-8E25-E52993AF9BBA}"/>
    <cellStyle name="20% - Accent5 3 12" xfId="14848" xr:uid="{2FF43E5B-D8BA-4881-8FEC-C50366C3C80B}"/>
    <cellStyle name="20% - Accent5 3 12 10" xfId="14849" xr:uid="{D50482F3-93F3-43C0-995D-B8E4F429D356}"/>
    <cellStyle name="20% - Accent5 3 12 11" xfId="14850" xr:uid="{7DB125E3-18D9-4A7B-93AF-D70C791EA45C}"/>
    <cellStyle name="20% - Accent5 3 12 2" xfId="14851" xr:uid="{8CC17CAA-0D40-4467-A353-6D53350BE8A7}"/>
    <cellStyle name="20% - Accent5 3 12 3" xfId="14852" xr:uid="{B0EDFCAF-077C-471F-8463-A208EA332FE5}"/>
    <cellStyle name="20% - Accent5 3 12 4" xfId="14853" xr:uid="{94EBD1AC-736C-4F59-8BA9-4CBA16E03D62}"/>
    <cellStyle name="20% - Accent5 3 12 5" xfId="14854" xr:uid="{F02D94C5-3565-49C6-A444-10CC6A8A478A}"/>
    <cellStyle name="20% - Accent5 3 12 6" xfId="14855" xr:uid="{5A1294CC-D366-4C8B-9822-234BFD1DFB03}"/>
    <cellStyle name="20% - Accent5 3 12 7" xfId="14856" xr:uid="{874090F9-4337-427B-8760-A3DC10446444}"/>
    <cellStyle name="20% - Accent5 3 12 8" xfId="14857" xr:uid="{8CF3D1FE-0B16-411F-8E0A-5FA61CA2491F}"/>
    <cellStyle name="20% - Accent5 3 12 9" xfId="14858" xr:uid="{B6A7F57F-9D78-4125-858B-ED2E101BBBDE}"/>
    <cellStyle name="20% - Accent5 3 13" xfId="14859" xr:uid="{540786A2-FA54-414F-8527-5E566533D8FC}"/>
    <cellStyle name="20% - Accent5 3 13 10" xfId="14860" xr:uid="{10E35E9B-8845-4312-A5AC-2967A9E5D95F}"/>
    <cellStyle name="20% - Accent5 3 13 11" xfId="14861" xr:uid="{55D2BB73-C468-47BD-9CFD-3DDDA9712C02}"/>
    <cellStyle name="20% - Accent5 3 13 2" xfId="14862" xr:uid="{E524A5D9-FFED-4D5B-8F08-651E0BDCC2E6}"/>
    <cellStyle name="20% - Accent5 3 13 3" xfId="14863" xr:uid="{B122ABD4-A66C-4372-9237-4224205B35CA}"/>
    <cellStyle name="20% - Accent5 3 13 4" xfId="14864" xr:uid="{F44EE8FC-5E7F-4D85-A633-723B681937BC}"/>
    <cellStyle name="20% - Accent5 3 13 5" xfId="14865" xr:uid="{4E34BD20-7895-4647-A12E-76DF65ACC685}"/>
    <cellStyle name="20% - Accent5 3 13 6" xfId="14866" xr:uid="{BA8D40ED-CB25-4CF8-8A29-5A69E8770BD8}"/>
    <cellStyle name="20% - Accent5 3 13 7" xfId="14867" xr:uid="{826E21F9-5BE3-45E7-B9AA-37AD3B8B6B7D}"/>
    <cellStyle name="20% - Accent5 3 13 8" xfId="14868" xr:uid="{D56CB63B-B19C-427D-A0CA-9830D0411AF7}"/>
    <cellStyle name="20% - Accent5 3 13 9" xfId="14869" xr:uid="{AB963A10-4510-4994-ACF0-8ECCF885FDF6}"/>
    <cellStyle name="20% - Accent5 3 14" xfId="14870" xr:uid="{DB7702C1-219C-4AD8-BA8A-D46448E308B0}"/>
    <cellStyle name="20% - Accent5 3 15" xfId="14871" xr:uid="{42335A9F-6900-47A9-BC11-AE6DDF318F1B}"/>
    <cellStyle name="20% - Accent5 3 16" xfId="14825" xr:uid="{A75BCCB5-7FF3-4A43-A6EF-88F1E227F63B}"/>
    <cellStyle name="20% - Accent5 3 17" xfId="11826" xr:uid="{9A28740F-FC9F-476E-AA0A-458E3AC9E108}"/>
    <cellStyle name="20% - Accent5 3 17 2" xfId="28603" xr:uid="{31EA589F-84A7-4381-835A-7F3A1D606E5E}"/>
    <cellStyle name="20% - Accent5 3 2" xfId="6752" xr:uid="{F61A0001-5B4D-4EA0-A43A-7C2600F0D9AE}"/>
    <cellStyle name="20% - Accent5 3 2 10" xfId="14873" xr:uid="{CDDBE652-A6C9-41EF-9CB2-788A02173D7D}"/>
    <cellStyle name="20% - Accent5 3 2 11" xfId="14874" xr:uid="{3A51B877-3417-4B4A-AE19-9813FFFD336B}"/>
    <cellStyle name="20% - Accent5 3 2 12" xfId="14872" xr:uid="{28888EE2-CEAC-45F8-81DF-BAF67D64B8C3}"/>
    <cellStyle name="20% - Accent5 3 2 13" xfId="12064" xr:uid="{D3D62268-3DA2-4286-98F9-E9848A89E1F6}"/>
    <cellStyle name="20% - Accent5 3 2 13 2" xfId="28759" xr:uid="{B46356A7-948C-4FC6-8830-895838B80F9A}"/>
    <cellStyle name="20% - Accent5 3 2 2" xfId="12648" xr:uid="{AD519885-B16F-46FA-B9F4-A52CCEF45834}"/>
    <cellStyle name="20% - Accent5 3 2 2 2" xfId="14875" xr:uid="{CC6D8A77-CDD6-41D7-9FBF-600B43CF045B}"/>
    <cellStyle name="20% - Accent5 3 2 2 3" xfId="29010" xr:uid="{E11C314E-B5E1-4FCE-A6A0-4EC647D3338B}"/>
    <cellStyle name="20% - Accent5 3 2 3" xfId="14876" xr:uid="{BC9FDD8D-B257-40E7-9AF9-A9299D42E89A}"/>
    <cellStyle name="20% - Accent5 3 2 4" xfId="14877" xr:uid="{CF56C622-4AF4-4B8E-9A63-E232082B3A9C}"/>
    <cellStyle name="20% - Accent5 3 2 5" xfId="14878" xr:uid="{F7EB9F35-493D-4728-8F99-14FACE927E4E}"/>
    <cellStyle name="20% - Accent5 3 2 6" xfId="14879" xr:uid="{9F1DCCF5-D8ED-46C0-8699-AD9F2606094B}"/>
    <cellStyle name="20% - Accent5 3 2 7" xfId="14880" xr:uid="{91A71A91-A982-4C62-A29C-C9688B11F3D5}"/>
    <cellStyle name="20% - Accent5 3 2 8" xfId="14881" xr:uid="{D7C2C196-C1C8-40B4-B99E-B726D47E545C}"/>
    <cellStyle name="20% - Accent5 3 2 9" xfId="14882" xr:uid="{9F8B7F8F-12C7-484F-949C-A3744F76C3C3}"/>
    <cellStyle name="20% - Accent5 3 3" xfId="12063" xr:uid="{B9D6A8C3-5D96-4E63-8C22-716182CB8E0C}"/>
    <cellStyle name="20% - Accent5 3 3 10" xfId="14884" xr:uid="{A14CEAFC-33F1-4921-8A10-894D0F736EC9}"/>
    <cellStyle name="20% - Accent5 3 3 11" xfId="14885" xr:uid="{F020DA9C-C394-448A-8D01-ED746B48D175}"/>
    <cellStyle name="20% - Accent5 3 3 12" xfId="14883" xr:uid="{9EEFD3EE-CC5A-4F8D-AE16-67B074639CDA}"/>
    <cellStyle name="20% - Accent5 3 3 2" xfId="14886" xr:uid="{AFF06355-4290-4CFB-8554-F5099F374C58}"/>
    <cellStyle name="20% - Accent5 3 3 3" xfId="14887" xr:uid="{EBEB2B83-6303-465C-AC01-60E7201BF52C}"/>
    <cellStyle name="20% - Accent5 3 3 4" xfId="14888" xr:uid="{69BDC167-1FA9-41C4-8C62-5DBB2C366BDB}"/>
    <cellStyle name="20% - Accent5 3 3 5" xfId="14889" xr:uid="{EF562A5A-DA9A-491A-B6F9-0481E7D6AFF2}"/>
    <cellStyle name="20% - Accent5 3 3 6" xfId="14890" xr:uid="{3791A3F8-0ADD-44A0-87C1-A4EF88E18BA7}"/>
    <cellStyle name="20% - Accent5 3 3 7" xfId="14891" xr:uid="{0BF1C1E5-9240-474D-949E-A8C59ED0EFE6}"/>
    <cellStyle name="20% - Accent5 3 3 8" xfId="14892" xr:uid="{D84428FE-3C47-4A60-B875-E1F931A0187E}"/>
    <cellStyle name="20% - Accent5 3 3 9" xfId="14893" xr:uid="{8F4813C6-4B11-4C43-8D0F-B1655DCA5D7D}"/>
    <cellStyle name="20% - Accent5 3 4" xfId="14894" xr:uid="{8B505EEA-E87A-4B6A-929E-B565C2727D72}"/>
    <cellStyle name="20% - Accent5 3 4 10" xfId="14895" xr:uid="{472E58E0-4D41-41C5-9029-5A0608136C5D}"/>
    <cellStyle name="20% - Accent5 3 4 11" xfId="14896" xr:uid="{4C19817C-AE35-4F18-9F17-609B3E72D3A4}"/>
    <cellStyle name="20% - Accent5 3 4 2" xfId="14897" xr:uid="{BD43E3B2-31E8-43AD-A8FF-C2597CE1BA3B}"/>
    <cellStyle name="20% - Accent5 3 4 3" xfId="14898" xr:uid="{7DD462D4-13AD-499D-8F6E-935CEBFC971C}"/>
    <cellStyle name="20% - Accent5 3 4 4" xfId="14899" xr:uid="{A25FBCEC-86A1-4273-ADBF-E6786F96F942}"/>
    <cellStyle name="20% - Accent5 3 4 5" xfId="14900" xr:uid="{51827550-CA71-4981-B293-FE0D7D6582F4}"/>
    <cellStyle name="20% - Accent5 3 4 6" xfId="14901" xr:uid="{E3272448-5799-4FDD-80F5-62C6AF6A3A25}"/>
    <cellStyle name="20% - Accent5 3 4 7" xfId="14902" xr:uid="{77637DC0-C95F-48E4-8BD4-C8546879ABB2}"/>
    <cellStyle name="20% - Accent5 3 4 8" xfId="14903" xr:uid="{C9AAA4F2-25A5-40F1-B60D-9C0220BFB0DD}"/>
    <cellStyle name="20% - Accent5 3 4 9" xfId="14904" xr:uid="{1A3B9B69-CF5A-4B25-A897-971C9DD2A469}"/>
    <cellStyle name="20% - Accent5 3 5" xfId="14905" xr:uid="{CF6F68EF-ADF7-4209-BD15-0AA9938749B8}"/>
    <cellStyle name="20% - Accent5 3 5 10" xfId="14906" xr:uid="{C8050E51-D401-4F9C-A48A-7A38138D05C7}"/>
    <cellStyle name="20% - Accent5 3 5 11" xfId="14907" xr:uid="{BBF95AA8-BDE4-4124-AE3E-8B58AFFC50C7}"/>
    <cellStyle name="20% - Accent5 3 5 2" xfId="14908" xr:uid="{5152FDB7-E25A-46B6-A1B6-476FD3D58DDE}"/>
    <cellStyle name="20% - Accent5 3 5 3" xfId="14909" xr:uid="{CF405A70-0C31-417D-B19C-55E1E20F284E}"/>
    <cellStyle name="20% - Accent5 3 5 4" xfId="14910" xr:uid="{EDD93794-413C-42E9-B72D-6253029091B5}"/>
    <cellStyle name="20% - Accent5 3 5 5" xfId="14911" xr:uid="{7FDEAD08-AFBC-4385-A2D1-930AF4A37420}"/>
    <cellStyle name="20% - Accent5 3 5 6" xfId="14912" xr:uid="{29603922-58BD-40C6-97DF-8725C7CC6BC3}"/>
    <cellStyle name="20% - Accent5 3 5 7" xfId="14913" xr:uid="{BEBCF179-E31E-4797-B148-130E2B06E26D}"/>
    <cellStyle name="20% - Accent5 3 5 8" xfId="14914" xr:uid="{A481EA3D-F2C7-4942-A6B9-9784A4CA4001}"/>
    <cellStyle name="20% - Accent5 3 5 9" xfId="14915" xr:uid="{E1530370-F984-47A3-AF96-3A7FA1D731CE}"/>
    <cellStyle name="20% - Accent5 3 6" xfId="14916" xr:uid="{A502700F-352C-4FFE-9D9E-18504931E4E9}"/>
    <cellStyle name="20% - Accent5 3 6 10" xfId="14917" xr:uid="{01B434E3-20CB-48D0-9A94-805E30C42E6A}"/>
    <cellStyle name="20% - Accent5 3 6 11" xfId="14918" xr:uid="{E63E6DE2-B073-4FA1-8E55-E520FF88B69A}"/>
    <cellStyle name="20% - Accent5 3 6 2" xfId="14919" xr:uid="{C4534CA4-907C-4EF2-94FB-ABEA20784B4B}"/>
    <cellStyle name="20% - Accent5 3 6 3" xfId="14920" xr:uid="{381BB0F7-66FF-4435-909A-F015A3663985}"/>
    <cellStyle name="20% - Accent5 3 6 4" xfId="14921" xr:uid="{74845B37-05D9-4003-88D0-5D2276B27E85}"/>
    <cellStyle name="20% - Accent5 3 6 5" xfId="14922" xr:uid="{84296177-6162-4B99-AF53-229AE5BCB69C}"/>
    <cellStyle name="20% - Accent5 3 6 6" xfId="14923" xr:uid="{0B84F238-7433-4710-A086-FDE94051397B}"/>
    <cellStyle name="20% - Accent5 3 6 7" xfId="14924" xr:uid="{34DB7B81-425E-4277-83C0-D31DA7E110F0}"/>
    <cellStyle name="20% - Accent5 3 6 8" xfId="14925" xr:uid="{08BC80A2-EE55-462E-A25F-92940B8AB528}"/>
    <cellStyle name="20% - Accent5 3 6 9" xfId="14926" xr:uid="{3EA97FB1-B004-4F91-9F38-5479C04A73D9}"/>
    <cellStyle name="20% - Accent5 3 7" xfId="14927" xr:uid="{52F20EA2-7AA6-458B-99C3-64A1206E2D74}"/>
    <cellStyle name="20% - Accent5 3 7 10" xfId="14928" xr:uid="{908AA794-F4E9-45C4-A045-98199A899AF3}"/>
    <cellStyle name="20% - Accent5 3 7 11" xfId="14929" xr:uid="{BAB929EB-3264-42E4-8B8C-B88F5E8CA47A}"/>
    <cellStyle name="20% - Accent5 3 7 2" xfId="14930" xr:uid="{69C5571B-7680-4D41-9437-E34441E734A2}"/>
    <cellStyle name="20% - Accent5 3 7 3" xfId="14931" xr:uid="{A21CCCF6-0276-46B6-B964-83B2C1298BF0}"/>
    <cellStyle name="20% - Accent5 3 7 4" xfId="14932" xr:uid="{A0E48C4C-4358-4D26-B5FD-BC5E6A0EE8E4}"/>
    <cellStyle name="20% - Accent5 3 7 5" xfId="14933" xr:uid="{4556059A-0500-4AA5-B39B-8775B81B1522}"/>
    <cellStyle name="20% - Accent5 3 7 6" xfId="14934" xr:uid="{C2071435-9736-4A44-8766-EDC7C63A0715}"/>
    <cellStyle name="20% - Accent5 3 7 7" xfId="14935" xr:uid="{C9EDC4AE-2B4F-4DCA-9D64-A6206A532E1D}"/>
    <cellStyle name="20% - Accent5 3 7 8" xfId="14936" xr:uid="{0E40BECE-6790-450A-9C82-70A067EE054E}"/>
    <cellStyle name="20% - Accent5 3 7 9" xfId="14937" xr:uid="{0D0F2B52-4480-4B43-9DC9-9765AC46C1E9}"/>
    <cellStyle name="20% - Accent5 3 8" xfId="14938" xr:uid="{F46B6B2F-5DE9-48EB-9A0B-A00246ED4E0E}"/>
    <cellStyle name="20% - Accent5 3 8 10" xfId="14939" xr:uid="{38CE8E6F-4D1C-493A-B312-5291AB71EDD8}"/>
    <cellStyle name="20% - Accent5 3 8 11" xfId="14940" xr:uid="{705AAA60-BD91-4EE1-8235-86D296D4E7B1}"/>
    <cellStyle name="20% - Accent5 3 8 2" xfId="14941" xr:uid="{CA35BC3C-1955-4DF7-A7CB-43F0F65169F0}"/>
    <cellStyle name="20% - Accent5 3 8 3" xfId="14942" xr:uid="{D3AD2B2E-CAF7-43FC-B798-87A13C77C59D}"/>
    <cellStyle name="20% - Accent5 3 8 4" xfId="14943" xr:uid="{D276B69F-8B9E-4FAD-B754-1D9AF5880CD0}"/>
    <cellStyle name="20% - Accent5 3 8 5" xfId="14944" xr:uid="{E75D18E5-763F-47FB-B524-954ACD0F73CB}"/>
    <cellStyle name="20% - Accent5 3 8 6" xfId="14945" xr:uid="{C067FFE6-BD52-4734-BD38-3FA9CA4577AC}"/>
    <cellStyle name="20% - Accent5 3 8 7" xfId="14946" xr:uid="{AFDD9D34-1C92-40A2-A164-3C9B8B1F0267}"/>
    <cellStyle name="20% - Accent5 3 8 8" xfId="14947" xr:uid="{C68C0C60-47E8-420D-B1D5-9983F79C8ABC}"/>
    <cellStyle name="20% - Accent5 3 8 9" xfId="14948" xr:uid="{6837E193-948F-4B0F-AB7D-D2FDF6692CC5}"/>
    <cellStyle name="20% - Accent5 3 9" xfId="14949" xr:uid="{FA97FDD0-263A-45AC-B5D2-95D40F38ADB1}"/>
    <cellStyle name="20% - Accent5 3 9 10" xfId="14950" xr:uid="{7ACC1B02-09E7-44C6-B358-6A5F13C00E83}"/>
    <cellStyle name="20% - Accent5 3 9 11" xfId="14951" xr:uid="{37B8CDB9-A3A9-4739-9F65-61EDEA8E2668}"/>
    <cellStyle name="20% - Accent5 3 9 2" xfId="14952" xr:uid="{E0726CD4-9067-4E08-BB24-36A7E3ECB67E}"/>
    <cellStyle name="20% - Accent5 3 9 3" xfId="14953" xr:uid="{1FFB0A4E-9DC2-4339-B528-A4897CB60D9A}"/>
    <cellStyle name="20% - Accent5 3 9 4" xfId="14954" xr:uid="{116FF0C3-2C97-418F-9EBC-796A11728F56}"/>
    <cellStyle name="20% - Accent5 3 9 5" xfId="14955" xr:uid="{E13C91BA-88CA-41F1-9DC2-4227FF7B2924}"/>
    <cellStyle name="20% - Accent5 3 9 6" xfId="14956" xr:uid="{10AAC93B-4508-4960-BD6E-D206B5FC5C42}"/>
    <cellStyle name="20% - Accent5 3 9 7" xfId="14957" xr:uid="{9E75F9B1-2060-43E4-AB9D-04DDBA8FCD62}"/>
    <cellStyle name="20% - Accent5 3 9 8" xfId="14958" xr:uid="{B3C26824-6953-4B84-B2B0-3262FB10079B}"/>
    <cellStyle name="20% - Accent5 3 9 9" xfId="14959" xr:uid="{D1A0C273-4E4D-43ED-AC61-E3F69EED6AC1}"/>
    <cellStyle name="20% - Accent5 4" xfId="6753" xr:uid="{6F925903-0D6B-440F-AB9A-C5A9D0ECC4D0}"/>
    <cellStyle name="20% - Accent5 4 2" xfId="12066" xr:uid="{27A3FD97-9086-4CC7-9E22-DF51DC1CC6C6}"/>
    <cellStyle name="20% - Accent5 4 2 2" xfId="12649" xr:uid="{7FFE8984-9919-41D7-8D85-338C549615AE}"/>
    <cellStyle name="20% - Accent5 4 2 2 2" xfId="14962" xr:uid="{39254B03-5805-4AD8-BED4-491D8E5472A8}"/>
    <cellStyle name="20% - Accent5 4 2 2 3" xfId="29011" xr:uid="{D13A0A08-4E57-4CB6-BE41-502173DC43BD}"/>
    <cellStyle name="20% - Accent5 4 2 3" xfId="14961" xr:uid="{8B9BB423-22C0-49E3-9C13-CDBAF73CCDA4}"/>
    <cellStyle name="20% - Accent5 4 2 4" xfId="28760" xr:uid="{39FC5EF4-DC9E-45D9-99F2-812FF63DDA3C}"/>
    <cellStyle name="20% - Accent5 4 3" xfId="14963" xr:uid="{8B7B97C9-DAFB-497A-8398-9CF1DE49FFB4}"/>
    <cellStyle name="20% - Accent5 4 4" xfId="14964" xr:uid="{BBC114AE-D1B1-4548-BA94-42735746AE77}"/>
    <cellStyle name="20% - Accent5 4 5" xfId="14960" xr:uid="{DF5BCF6F-9D7E-4CF3-AF77-640CBDF3284F}"/>
    <cellStyle name="20% - Accent5 4 6" xfId="12065" xr:uid="{C48B658B-78A8-4978-9776-DF2F3449734A}"/>
    <cellStyle name="20% - Accent5 5" xfId="6754" xr:uid="{3093F323-C7A3-483E-A874-9914DAABE02F}"/>
    <cellStyle name="20% - Accent5 5 2" xfId="12068" xr:uid="{F1D12255-C1D4-44E3-9D8E-9B1F22449B3D}"/>
    <cellStyle name="20% - Accent5 5 2 2" xfId="12650" xr:uid="{E46F0A5A-FFD5-457B-8354-BA6FC136E277}"/>
    <cellStyle name="20% - Accent5 5 2 2 2" xfId="14967" xr:uid="{1D171913-A096-4C11-9DA4-DDC4732A05E3}"/>
    <cellStyle name="20% - Accent5 5 2 2 3" xfId="29012" xr:uid="{AFEA14AC-643A-4650-BF0E-F3573A2A8CB1}"/>
    <cellStyle name="20% - Accent5 5 2 3" xfId="14966" xr:uid="{2F4A6F31-C192-4AEE-A6B1-D016C561AF98}"/>
    <cellStyle name="20% - Accent5 5 2 4" xfId="28761" xr:uid="{E48B3418-B74F-4DFA-B63D-3A15CF94B432}"/>
    <cellStyle name="20% - Accent5 5 3" xfId="14968" xr:uid="{EFEB72D9-3B85-47CD-AECA-42902AE05EC7}"/>
    <cellStyle name="20% - Accent5 5 4" xfId="14969" xr:uid="{952BC010-A7A6-4C61-B419-56FFCB0FD28B}"/>
    <cellStyle name="20% - Accent5 5 5" xfId="14965" xr:uid="{C2CDEFB5-4DEA-453B-AE63-F415DBC533AF}"/>
    <cellStyle name="20% - Accent5 5 6" xfId="12067" xr:uid="{A3657433-F408-4A71-A9B8-C9654FC6D7D0}"/>
    <cellStyle name="20% - Accent5 6" xfId="6755" xr:uid="{A2C74863-EE19-425D-B944-B1DD2F911B5D}"/>
    <cellStyle name="20% - Accent5 6 2" xfId="6756" xr:uid="{B6810755-8343-4C7C-A7EF-095EBD48E77C}"/>
    <cellStyle name="20% - Accent5 6 2 2" xfId="12652" xr:uid="{413DD73E-5B96-45DC-B089-9932BE447FD7}"/>
    <cellStyle name="20% - Accent5 6 2 2 2" xfId="14972" xr:uid="{4952A055-CB18-4A23-ACC1-433FB43EA2AC}"/>
    <cellStyle name="20% - Accent5 6 2 2 3" xfId="29014" xr:uid="{437C444D-F0E7-4552-891D-6B9FED4E573E}"/>
    <cellStyle name="20% - Accent5 6 2 3" xfId="14971" xr:uid="{275C5568-EBE1-488E-8EDC-05D5D89DBBC4}"/>
    <cellStyle name="20% - Accent5 6 2 4" xfId="12070" xr:uid="{0A154A2B-B38E-4488-8626-C16AAF0ABBCF}"/>
    <cellStyle name="20% - Accent5 6 2 4 2" xfId="28763" xr:uid="{EBF5F81B-7466-4E3C-ADA6-716FE9E89073}"/>
    <cellStyle name="20% - Accent5 6 3" xfId="12651" xr:uid="{C4E96E70-92FC-484C-B9D0-2859E0959618}"/>
    <cellStyle name="20% - Accent5 6 3 2" xfId="14973" xr:uid="{5F94FE19-F125-4BC2-A907-16DADD9C1986}"/>
    <cellStyle name="20% - Accent5 6 3 3" xfId="29013" xr:uid="{2307E453-E6F2-4753-B8A2-E5E3E8E02CB9}"/>
    <cellStyle name="20% - Accent5 6 4" xfId="14974" xr:uid="{9B229572-4C5A-472B-A6B4-9D391210FE7C}"/>
    <cellStyle name="20% - Accent5 6 5" xfId="14970" xr:uid="{22A36219-6C77-48DC-AD54-EC350B8DC13F}"/>
    <cellStyle name="20% - Accent5 6 6" xfId="12069" xr:uid="{56E7DBA3-E8D6-4743-9A80-AD419179ED52}"/>
    <cellStyle name="20% - Accent5 6 6 2" xfId="28762" xr:uid="{155FE79C-CE5E-443B-A08D-922CF0E7D2DF}"/>
    <cellStyle name="20% - Accent5 7" xfId="6757" xr:uid="{84E50448-C3DB-4FB6-9957-C1A310335F20}"/>
    <cellStyle name="20% - Accent5 7 2" xfId="12072" xr:uid="{50BC9AEE-C699-4260-A661-778C19F04640}"/>
    <cellStyle name="20% - Accent5 7 2 2" xfId="12654" xr:uid="{EAB29D04-0A85-4516-8600-A90A0F6BAA09}"/>
    <cellStyle name="20% - Accent5 7 2 2 2" xfId="14977" xr:uid="{A61884B8-8AF7-4EDC-B9ED-6B5ABE7F2A9E}"/>
    <cellStyle name="20% - Accent5 7 2 2 3" xfId="29016" xr:uid="{AD4B6C6C-F9A1-4433-8F79-EDC1367EDEAA}"/>
    <cellStyle name="20% - Accent5 7 2 3" xfId="14976" xr:uid="{684EC351-0F53-4D2A-A537-98D36480EDC0}"/>
    <cellStyle name="20% - Accent5 7 2 4" xfId="28765" xr:uid="{E7EBB2E4-143C-4470-AEB2-D80A3591CA81}"/>
    <cellStyle name="20% - Accent5 7 3" xfId="12653" xr:uid="{AE47BE07-234F-4B69-A684-4588672AA422}"/>
    <cellStyle name="20% - Accent5 7 3 2" xfId="14978" xr:uid="{16A7DCB0-834F-47BD-9626-BF70B2CA5F5A}"/>
    <cellStyle name="20% - Accent5 7 3 3" xfId="29015" xr:uid="{31C4CAF0-58E5-4342-934F-B7BF9ACFA7B5}"/>
    <cellStyle name="20% - Accent5 7 4" xfId="14979" xr:uid="{516E3121-D33A-4A24-B4F7-4D04754AE935}"/>
    <cellStyle name="20% - Accent5 7 5" xfId="14975" xr:uid="{A53F3D28-14A2-461A-98D1-33762A5F1BDA}"/>
    <cellStyle name="20% - Accent5 7 6" xfId="12071" xr:uid="{BC6CA89D-86B4-4516-A049-D9A019745195}"/>
    <cellStyle name="20% - Accent5 7 6 2" xfId="28764" xr:uid="{82E14413-6BF8-4452-A493-AA15FA7C854C}"/>
    <cellStyle name="20% - Accent5 8" xfId="12073" xr:uid="{6A5F1B43-B74E-43E7-8A2C-A4FED2AC4A37}"/>
    <cellStyle name="20% - Accent5 8 2" xfId="12074" xr:uid="{BD8BE317-A7BE-45CD-B157-E435BF9CDB61}"/>
    <cellStyle name="20% - Accent5 8 2 2" xfId="12656" xr:uid="{60F3E76A-504B-4D16-8672-5DA8651F3EAE}"/>
    <cellStyle name="20% - Accent5 8 2 2 2" xfId="14982" xr:uid="{BCF756D5-2118-4819-B47B-29F04C588327}"/>
    <cellStyle name="20% - Accent5 8 2 2 3" xfId="29018" xr:uid="{7E9CB0F4-A797-4717-BD09-1A599E050695}"/>
    <cellStyle name="20% - Accent5 8 2 3" xfId="14981" xr:uid="{6E2E6454-4D48-470C-BE5A-497811D13978}"/>
    <cellStyle name="20% - Accent5 8 2 4" xfId="28767" xr:uid="{E27479E1-7BCD-4001-94D6-5D9471C5756D}"/>
    <cellStyle name="20% - Accent5 8 3" xfId="12655" xr:uid="{D5754E7C-33F4-4471-B97A-8BDD538F8752}"/>
    <cellStyle name="20% - Accent5 8 3 2" xfId="14983" xr:uid="{0CACD87F-6491-4B60-8F8D-F0F769AA2996}"/>
    <cellStyle name="20% - Accent5 8 3 3" xfId="29017" xr:uid="{D145964A-13D8-407F-AA99-6A0DA1413710}"/>
    <cellStyle name="20% - Accent5 8 4" xfId="14984" xr:uid="{72F7FFFC-EA12-42EA-9E9D-8FC43F9A0F6B}"/>
    <cellStyle name="20% - Accent5 8 5" xfId="14980" xr:uid="{27FFC964-735F-4BFF-B00D-409B20787FCB}"/>
    <cellStyle name="20% - Accent5 8 6" xfId="28766" xr:uid="{5C981747-2F6A-4FC7-8B31-8F9FB4D507D5}"/>
    <cellStyle name="20% - Accent5 9" xfId="12075" xr:uid="{55BD56B9-2940-47EC-9DEF-9A808554C7C8}"/>
    <cellStyle name="20% - Accent5 9 2" xfId="12657" xr:uid="{1464A5EE-C819-4661-80CF-06D751BB7864}"/>
    <cellStyle name="20% - Accent5 9 2 2" xfId="14987" xr:uid="{16390CEB-CD5E-4751-8CC3-31935B36994A}"/>
    <cellStyle name="20% - Accent5 9 2 3" xfId="14986" xr:uid="{6373B627-5682-477C-87DA-FFCD917D22B8}"/>
    <cellStyle name="20% - Accent5 9 2 4" xfId="29019" xr:uid="{188D9F93-0E18-4A2D-9293-FE81AA474182}"/>
    <cellStyle name="20% - Accent5 9 3" xfId="14988" xr:uid="{DF95FE5B-1CA5-4FB2-88EC-54EF7F4E3188}"/>
    <cellStyle name="20% - Accent5 9 4" xfId="14989" xr:uid="{215F4EE5-C1A3-4770-927A-2764EB30B897}"/>
    <cellStyle name="20% - Accent5 9 5" xfId="14985" xr:uid="{34962B44-B32E-4924-B8FB-83ACC064A9E0}"/>
    <cellStyle name="20% - Accent5 9 6" xfId="28768" xr:uid="{B3BFAFE1-98B0-48F9-9FD6-4EED08AFF6C5}"/>
    <cellStyle name="20% - Accent6" xfId="33" builtinId="50" customBuiltin="1"/>
    <cellStyle name="20% - Accent6 10" xfId="12076" xr:uid="{99640585-C3A1-4A12-B22C-74C28BC0585B}"/>
    <cellStyle name="20% - Accent6 10 2" xfId="12658" xr:uid="{72587356-F877-46C7-B03D-6F5F45178ABD}"/>
    <cellStyle name="20% - Accent6 10 2 2" xfId="14992" xr:uid="{0E292D90-47AD-4CF0-8733-1AFF11D36C1D}"/>
    <cellStyle name="20% - Accent6 10 2 3" xfId="14991" xr:uid="{2C7DB915-7002-4B47-9901-A5F09BAEC922}"/>
    <cellStyle name="20% - Accent6 10 2 4" xfId="29020" xr:uid="{1BAC6B65-2D4D-4529-823A-B16FA08A85BD}"/>
    <cellStyle name="20% - Accent6 10 3" xfId="14993" xr:uid="{4F4FEC70-7140-412E-BA28-86B38B7A3713}"/>
    <cellStyle name="20% - Accent6 10 4" xfId="14994" xr:uid="{8022E99F-904A-4A86-B33B-7EC3F0F71F36}"/>
    <cellStyle name="20% - Accent6 10 5" xfId="14990" xr:uid="{F2BB6813-7B85-420A-96A5-4660A8C1375B}"/>
    <cellStyle name="20% - Accent6 10 6" xfId="28769" xr:uid="{89C95BF5-8B40-4D84-BC21-3E244372206E}"/>
    <cellStyle name="20% - Accent6 11" xfId="12077" xr:uid="{64DFBDFD-B175-43D0-B8DA-9C155D6EE4AF}"/>
    <cellStyle name="20% - Accent6 11 2" xfId="12659" xr:uid="{4CE6B179-88D2-422F-B6EC-F16677D60D83}"/>
    <cellStyle name="20% - Accent6 11 2 2" xfId="14997" xr:uid="{F8F1909C-FA2A-4EB5-B222-CEA6AFF589B0}"/>
    <cellStyle name="20% - Accent6 11 2 3" xfId="14996" xr:uid="{4BF84745-31FF-4659-B907-D92EAF7BC52D}"/>
    <cellStyle name="20% - Accent6 11 2 4" xfId="29021" xr:uid="{722ECDDE-E41E-426F-84F5-7681A4FE8A1B}"/>
    <cellStyle name="20% - Accent6 11 3" xfId="14998" xr:uid="{02941A85-AC30-4509-9CBE-D55FF9D2973E}"/>
    <cellStyle name="20% - Accent6 11 4" xfId="14999" xr:uid="{5A832727-7441-4704-A9B8-30163E1CCACC}"/>
    <cellStyle name="20% - Accent6 11 5" xfId="14995" xr:uid="{82A2D138-86DB-49E6-9494-B1B14AC1EC2E}"/>
    <cellStyle name="20% - Accent6 11 6" xfId="28770" xr:uid="{C3ACFCDA-09B5-42E7-B7B4-AF5838F8D63D}"/>
    <cellStyle name="20% - Accent6 12" xfId="12078" xr:uid="{0AD3717E-D2E7-45DD-874C-7A9BDD20B7BC}"/>
    <cellStyle name="20% - Accent6 12 2" xfId="12660" xr:uid="{9F733CCE-8467-442B-B60D-E765654F3DB8}"/>
    <cellStyle name="20% - Accent6 12 2 2" xfId="15002" xr:uid="{6638FB91-F4FC-42E3-AE5B-C05F9171BE4F}"/>
    <cellStyle name="20% - Accent6 12 2 3" xfId="15001" xr:uid="{FEDC4308-B8C4-417B-933B-928773346645}"/>
    <cellStyle name="20% - Accent6 12 2 4" xfId="29022" xr:uid="{19949164-7EC8-44E3-ACB5-CA19FC4D2861}"/>
    <cellStyle name="20% - Accent6 12 3" xfId="15003" xr:uid="{DCE246A8-DB51-4EF8-823D-B17A3610DDF8}"/>
    <cellStyle name="20% - Accent6 12 4" xfId="15004" xr:uid="{30BDF853-49F5-4841-9976-2332F0F587C4}"/>
    <cellStyle name="20% - Accent6 12 5" xfId="15000" xr:uid="{D34EABE9-1A70-4C8F-AAC9-236E3311422D}"/>
    <cellStyle name="20% - Accent6 12 6" xfId="28771" xr:uid="{029DF84F-5EA9-4DF9-A73B-BD7FA9F45818}"/>
    <cellStyle name="20% - Accent6 13" xfId="12079" xr:uid="{665C5503-4B7B-4CF1-BCE9-310A5B4202E5}"/>
    <cellStyle name="20% - Accent6 13 2" xfId="12661" xr:uid="{7C96BBDC-58C0-4F43-A244-D62738C18E1B}"/>
    <cellStyle name="20% - Accent6 13 2 2" xfId="15007" xr:uid="{B22EEBBF-5507-4A25-96DF-292949A4E149}"/>
    <cellStyle name="20% - Accent6 13 2 3" xfId="15006" xr:uid="{43B94875-9339-49A6-89FA-2BC6680B8A0D}"/>
    <cellStyle name="20% - Accent6 13 2 4" xfId="29023" xr:uid="{81E4B26D-E406-437F-8E07-62E025953EEF}"/>
    <cellStyle name="20% - Accent6 13 3" xfId="15008" xr:uid="{95E1116D-06C6-4A2A-80D1-B5E530BC28D2}"/>
    <cellStyle name="20% - Accent6 13 4" xfId="15009" xr:uid="{281E8002-39EE-49F0-8700-A958FD86B33A}"/>
    <cellStyle name="20% - Accent6 13 5" xfId="15005" xr:uid="{006C4EDA-4657-452F-8DF2-3C9ECE0A328B}"/>
    <cellStyle name="20% - Accent6 13 6" xfId="28772" xr:uid="{EBF46A14-8961-4075-87E5-39150A1CFB71}"/>
    <cellStyle name="20% - Accent6 14" xfId="12080" xr:uid="{461BAD41-42C0-4494-865C-BCC3B95E7082}"/>
    <cellStyle name="20% - Accent6 14 2" xfId="15011" xr:uid="{D0EAC438-5B2E-4E4E-8AC9-B3A13F98CEA9}"/>
    <cellStyle name="20% - Accent6 14 2 2" xfId="15012" xr:uid="{0EE27237-56A4-447A-A989-CBB73D51D2D9}"/>
    <cellStyle name="20% - Accent6 14 3" xfId="15013" xr:uid="{216BF555-BBA9-4E59-A1F5-3D017A3AE726}"/>
    <cellStyle name="20% - Accent6 14 4" xfId="15014" xr:uid="{8BB394D2-F733-46DF-B586-718BF163FC79}"/>
    <cellStyle name="20% - Accent6 14 5" xfId="15010" xr:uid="{8320A841-47CD-4CDC-B356-2ABB0DDA20FA}"/>
    <cellStyle name="20% - Accent6 15" xfId="15015" xr:uid="{EC2D0E91-55DB-4A4B-8C85-57EAEBA1529D}"/>
    <cellStyle name="20% - Accent6 15 2" xfId="15016" xr:uid="{0AB4E519-3AEC-432C-B703-152CD5F3C875}"/>
    <cellStyle name="20% - Accent6 15 2 2" xfId="15017" xr:uid="{17B76BF7-ADD8-4CA2-B399-5760FF81539B}"/>
    <cellStyle name="20% - Accent6 15 3" xfId="15018" xr:uid="{674EBB7F-BAC5-4A73-8B82-5D93063F4937}"/>
    <cellStyle name="20% - Accent6 16" xfId="15019" xr:uid="{5100D2A0-B4CD-43CC-8561-0C2B8632F125}"/>
    <cellStyle name="20% - Accent6 16 2" xfId="15020" xr:uid="{B4546FE1-E4CE-4202-97AD-15E2EA79AC88}"/>
    <cellStyle name="20% - Accent6 16 2 2" xfId="15021" xr:uid="{72402FFD-A8F9-46AA-B956-B95E55EF1D17}"/>
    <cellStyle name="20% - Accent6 16 3" xfId="15022" xr:uid="{3D8F250D-48BF-45B3-9245-B05C8AC88FC5}"/>
    <cellStyle name="20% - Accent6 17" xfId="15023" xr:uid="{DC9AA573-1C2E-44D4-B028-41C03D7D360A}"/>
    <cellStyle name="20% - Accent6 17 2" xfId="15024" xr:uid="{014590F5-8059-47A5-B688-45697D819139}"/>
    <cellStyle name="20% - Accent6 17 2 2" xfId="15025" xr:uid="{FC524399-773F-45AD-8841-B46B652816B8}"/>
    <cellStyle name="20% - Accent6 17 3" xfId="15026" xr:uid="{B98F5AAB-7763-4A99-9343-1C488AC82AF6}"/>
    <cellStyle name="20% - Accent6 18" xfId="15027" xr:uid="{6C73DF79-6036-49E4-8E4B-0C6B82BDAE95}"/>
    <cellStyle name="20% - Accent6 19" xfId="15028" xr:uid="{666F5369-0C4C-4D06-8C3E-6BD591C7FC62}"/>
    <cellStyle name="20% - Accent6 2" xfId="6758" xr:uid="{39BCC572-FD7C-4CB3-9BF2-78FBAA100627}"/>
    <cellStyle name="20% - Accent6 2 10" xfId="15030" xr:uid="{98B30E84-2B9F-4164-8730-BD1AF26B7F82}"/>
    <cellStyle name="20% - Accent6 2 10 10" xfId="15031" xr:uid="{10D52864-E087-4181-BB3F-52F401EBE849}"/>
    <cellStyle name="20% - Accent6 2 10 11" xfId="15032" xr:uid="{3CE9BC25-30A3-4343-903A-1EF2E066B296}"/>
    <cellStyle name="20% - Accent6 2 10 2" xfId="15033" xr:uid="{09DE4C8D-9157-4D90-8AF0-3D8A27BD11C9}"/>
    <cellStyle name="20% - Accent6 2 10 3" xfId="15034" xr:uid="{BAB04C57-981B-4771-8AC6-E37A91A33EB1}"/>
    <cellStyle name="20% - Accent6 2 10 4" xfId="15035" xr:uid="{EA4BC548-3A63-470F-8713-5936176F8DF9}"/>
    <cellStyle name="20% - Accent6 2 10 5" xfId="15036" xr:uid="{F7354EEF-9AA4-450C-9361-EBB4BD720270}"/>
    <cellStyle name="20% - Accent6 2 10 6" xfId="15037" xr:uid="{FF40B3EC-1CCF-4133-9EA9-06B21B50B538}"/>
    <cellStyle name="20% - Accent6 2 10 7" xfId="15038" xr:uid="{298D497C-5F86-406E-86BA-936DF9888A57}"/>
    <cellStyle name="20% - Accent6 2 10 8" xfId="15039" xr:uid="{29FF5748-3ACE-4119-B4AB-EB0AEE817D14}"/>
    <cellStyle name="20% - Accent6 2 10 9" xfId="15040" xr:uid="{0672CD07-4F9F-4FF5-9D27-B23E0D9CC204}"/>
    <cellStyle name="20% - Accent6 2 11" xfId="15041" xr:uid="{0CB58990-2948-4153-8B67-DDD73C19A4A3}"/>
    <cellStyle name="20% - Accent6 2 11 10" xfId="15042" xr:uid="{0A57F6D2-7327-4129-AC1A-C357B8A5320A}"/>
    <cellStyle name="20% - Accent6 2 11 11" xfId="15043" xr:uid="{7C9F012C-AEEF-4AB1-BFAE-FCC35234C3CD}"/>
    <cellStyle name="20% - Accent6 2 11 2" xfId="15044" xr:uid="{9AED530F-1B93-41EE-B96C-20509E867213}"/>
    <cellStyle name="20% - Accent6 2 11 3" xfId="15045" xr:uid="{C9113751-F8A6-4412-8867-218EB01DD24E}"/>
    <cellStyle name="20% - Accent6 2 11 4" xfId="15046" xr:uid="{4E13E405-0523-4868-A444-DCC7F64EB764}"/>
    <cellStyle name="20% - Accent6 2 11 5" xfId="15047" xr:uid="{478AB9CF-055E-4BC0-8A9F-1FA8F9E9A8CE}"/>
    <cellStyle name="20% - Accent6 2 11 6" xfId="15048" xr:uid="{6E2921B6-B65F-4DD4-ACA1-D7F9169BD9D1}"/>
    <cellStyle name="20% - Accent6 2 11 7" xfId="15049" xr:uid="{7CE108F5-7470-473F-96AB-55DE0D54BCC5}"/>
    <cellStyle name="20% - Accent6 2 11 8" xfId="15050" xr:uid="{5E426B61-D902-4523-B327-87E5812E21B4}"/>
    <cellStyle name="20% - Accent6 2 11 9" xfId="15051" xr:uid="{E0F1BD81-9C07-4CC9-A2A0-328B77110E48}"/>
    <cellStyle name="20% - Accent6 2 12" xfId="15052" xr:uid="{7318B771-3E12-4D9E-BB7D-91EF9DEEB8DD}"/>
    <cellStyle name="20% - Accent6 2 12 10" xfId="15053" xr:uid="{5FA663EA-7F0B-4325-833F-2A29DFF348BE}"/>
    <cellStyle name="20% - Accent6 2 12 11" xfId="15054" xr:uid="{36B4027A-C8F3-4697-A11F-0CB7CB86CCA7}"/>
    <cellStyle name="20% - Accent6 2 12 2" xfId="15055" xr:uid="{A275C021-328A-4D68-95C5-CBA4AB4E0511}"/>
    <cellStyle name="20% - Accent6 2 12 3" xfId="15056" xr:uid="{86650C8B-D935-4BAA-AB54-663D10717866}"/>
    <cellStyle name="20% - Accent6 2 12 4" xfId="15057" xr:uid="{0DFBC47B-3689-40C8-9614-4020A69DCE60}"/>
    <cellStyle name="20% - Accent6 2 12 5" xfId="15058" xr:uid="{976BE22D-CAC3-4527-92DA-B32A74A2A580}"/>
    <cellStyle name="20% - Accent6 2 12 6" xfId="15059" xr:uid="{A5EC2B48-A21E-4654-A44C-B0BEDE8BB622}"/>
    <cellStyle name="20% - Accent6 2 12 7" xfId="15060" xr:uid="{AB0542C9-A821-4248-87B1-5103F79A65C8}"/>
    <cellStyle name="20% - Accent6 2 12 8" xfId="15061" xr:uid="{8A4D4D11-970A-4C28-8CC2-798896B5D051}"/>
    <cellStyle name="20% - Accent6 2 12 9" xfId="15062" xr:uid="{9BE11608-D554-41E8-8C82-E38DC36B808E}"/>
    <cellStyle name="20% - Accent6 2 13" xfId="15063" xr:uid="{662606FB-A495-41C6-8654-8072DC24D7B9}"/>
    <cellStyle name="20% - Accent6 2 13 10" xfId="15064" xr:uid="{DC7AFAA3-D600-405C-8F57-455FDE4D8BB9}"/>
    <cellStyle name="20% - Accent6 2 13 11" xfId="15065" xr:uid="{CA703996-D789-40BA-A808-F72CFB801652}"/>
    <cellStyle name="20% - Accent6 2 13 2" xfId="15066" xr:uid="{D8CC23B0-E5B8-4C4D-B518-234FD9F10D4C}"/>
    <cellStyle name="20% - Accent6 2 13 3" xfId="15067" xr:uid="{016A4FBD-E3B4-4B52-8DC5-5919A4D9D612}"/>
    <cellStyle name="20% - Accent6 2 13 4" xfId="15068" xr:uid="{8FF5C8C1-4BF4-447E-830D-29E2718CCD76}"/>
    <cellStyle name="20% - Accent6 2 13 5" xfId="15069" xr:uid="{BCF14632-C8CD-48A2-926A-504BC63106EB}"/>
    <cellStyle name="20% - Accent6 2 13 6" xfId="15070" xr:uid="{131DFF59-3AF0-48A2-9AE6-5BA13991C8EC}"/>
    <cellStyle name="20% - Accent6 2 13 7" xfId="15071" xr:uid="{0143B35D-18F2-4703-AAFF-55806EF7B0FE}"/>
    <cellStyle name="20% - Accent6 2 13 8" xfId="15072" xr:uid="{7658E107-BB08-410A-A905-0A54C81306ED}"/>
    <cellStyle name="20% - Accent6 2 13 9" xfId="15073" xr:uid="{0889D703-0668-4D3E-8F36-9C81CEED260C}"/>
    <cellStyle name="20% - Accent6 2 14" xfId="15074" xr:uid="{45876482-452B-42F3-B820-0F7EF8735E9A}"/>
    <cellStyle name="20% - Accent6 2 15" xfId="15075" xr:uid="{27AF8F15-1CFF-40F6-AD3B-EF3F0FF0E1D0}"/>
    <cellStyle name="20% - Accent6 2 16" xfId="15029" xr:uid="{91A3C858-F6FA-45DE-8B73-E81036BB709F}"/>
    <cellStyle name="20% - Accent6 2 17" xfId="11780" xr:uid="{50471956-4FAA-4133-8F40-6F1290661B1F}"/>
    <cellStyle name="20% - Accent6 2 17 2" xfId="28562" xr:uid="{470E1A46-DA8D-4738-B97F-5BFBF7F910E9}"/>
    <cellStyle name="20% - Accent6 2 2" xfId="6759" xr:uid="{987B7DF4-442B-4471-BCA9-275F842B5FAC}"/>
    <cellStyle name="20% - Accent6 2 2 10" xfId="15076" xr:uid="{22CC0E0A-952B-4F00-BE37-DDBE817060AF}"/>
    <cellStyle name="20% - Accent6 2 2 11" xfId="15077" xr:uid="{83687263-5606-45FF-B233-6C1A6CA498AB}"/>
    <cellStyle name="20% - Accent6 2 2 12" xfId="11851" xr:uid="{1EDE47B7-28DC-4445-A2BE-D970A11200C0}"/>
    <cellStyle name="20% - Accent6 2 2 12 2" xfId="28628" xr:uid="{EB5307AA-0D25-4470-BB90-3D81898D7991}"/>
    <cellStyle name="20% - Accent6 2 2 2" xfId="12082" xr:uid="{A7CC4A8B-E75B-4087-A5E7-8E07E0617553}"/>
    <cellStyle name="20% - Accent6 2 2 2 2" xfId="15078" xr:uid="{C4F6AC80-9E53-4634-BCE6-32AC3031350A}"/>
    <cellStyle name="20% - Accent6 2 2 3" xfId="15079" xr:uid="{0F2BE973-B581-4823-ABFA-37F160686450}"/>
    <cellStyle name="20% - Accent6 2 2 4" xfId="15080" xr:uid="{5EEDE479-9DD7-4BDC-81AB-0D80A101B306}"/>
    <cellStyle name="20% - Accent6 2 2 5" xfId="15081" xr:uid="{4DA57646-1952-41C8-8DDE-61D935030F71}"/>
    <cellStyle name="20% - Accent6 2 2 6" xfId="15082" xr:uid="{882670C0-038B-413E-A7ED-0D329E4DF33C}"/>
    <cellStyle name="20% - Accent6 2 2 7" xfId="15083" xr:uid="{8CFE5759-6616-408A-9A8B-2CC97F00FD4D}"/>
    <cellStyle name="20% - Accent6 2 2 8" xfId="15084" xr:uid="{FCD0E049-A449-4663-B02D-94FC5694809E}"/>
    <cellStyle name="20% - Accent6 2 2 9" xfId="15085" xr:uid="{36A1AE9A-EF32-4B3A-A7D8-29B9CAB8C2F6}"/>
    <cellStyle name="20% - Accent6 2 3" xfId="6760" xr:uid="{DB8D3F00-AE2C-45F5-825D-CA44B4451CA9}"/>
    <cellStyle name="20% - Accent6 2 3 10" xfId="15087" xr:uid="{BA239DB3-887D-45BD-AF37-1736D4131021}"/>
    <cellStyle name="20% - Accent6 2 3 11" xfId="15088" xr:uid="{C665B901-BB3E-41E7-A418-55A16DD0C689}"/>
    <cellStyle name="20% - Accent6 2 3 12" xfId="15086" xr:uid="{D961AF8C-8F86-4D0F-B01C-97864FE919EE}"/>
    <cellStyle name="20% - Accent6 2 3 13" xfId="12662" xr:uid="{346D9B16-14AD-40A5-8B5B-CBEE693010A2}"/>
    <cellStyle name="20% - Accent6 2 3 13 2" xfId="29024" xr:uid="{B35A1941-113B-4638-A05D-853F0F2B66EA}"/>
    <cellStyle name="20% - Accent6 2 3 2" xfId="6761" xr:uid="{DA5C431D-5FBB-420D-AD85-B4F3CC93AA72}"/>
    <cellStyle name="20% - Accent6 2 3 2 2" xfId="15089" xr:uid="{79A9DEFD-8852-4D38-8B58-61A7EBB933CA}"/>
    <cellStyle name="20% - Accent6 2 3 3" xfId="15090" xr:uid="{8F0AB6A1-A381-49BA-BEF9-66D8AF477370}"/>
    <cellStyle name="20% - Accent6 2 3 4" xfId="15091" xr:uid="{F443CE21-78C7-4764-BC1E-40F2F41EF21F}"/>
    <cellStyle name="20% - Accent6 2 3 5" xfId="15092" xr:uid="{8203A959-7B2C-4A79-A457-7A1FBC78E848}"/>
    <cellStyle name="20% - Accent6 2 3 6" xfId="15093" xr:uid="{1C1AF1E7-AD04-466A-B7DC-52B363B2697B}"/>
    <cellStyle name="20% - Accent6 2 3 7" xfId="15094" xr:uid="{178E2678-D59A-4B1F-9584-7AB3B24BD66B}"/>
    <cellStyle name="20% - Accent6 2 3 8" xfId="15095" xr:uid="{DFDC85D0-20FD-441D-B309-0D70B4674B84}"/>
    <cellStyle name="20% - Accent6 2 3 9" xfId="15096" xr:uid="{ED685A24-1349-40B6-8853-1C33C5D202E8}"/>
    <cellStyle name="20% - Accent6 2 4" xfId="6762" xr:uid="{A9EE2337-7F07-49BE-9202-F348B1365B85}"/>
    <cellStyle name="20% - Accent6 2 4 10" xfId="15098" xr:uid="{F1EC6303-5781-4530-9618-501ABE0CC251}"/>
    <cellStyle name="20% - Accent6 2 4 11" xfId="15099" xr:uid="{5E8FC761-3066-4108-BFB2-1F1218D26F67}"/>
    <cellStyle name="20% - Accent6 2 4 12" xfId="15097" xr:uid="{D4925320-D427-4553-9528-AD99E82FC761}"/>
    <cellStyle name="20% - Accent6 2 4 13" xfId="12081" xr:uid="{D85F59C0-ABA2-419F-A752-523F39B5AB38}"/>
    <cellStyle name="20% - Accent6 2 4 13 2" xfId="28773" xr:uid="{C104B53D-CBA1-475C-969F-25A9F5DD7163}"/>
    <cellStyle name="20% - Accent6 2 4 2" xfId="15100" xr:uid="{DA122D92-8C8A-4ECE-8028-9612A35FCED6}"/>
    <cellStyle name="20% - Accent6 2 4 3" xfId="15101" xr:uid="{E2E38F7A-5F53-4D46-9400-6C8592F8D167}"/>
    <cellStyle name="20% - Accent6 2 4 4" xfId="15102" xr:uid="{5A3DDEAB-483C-4EDC-AC8A-D4B54F947F36}"/>
    <cellStyle name="20% - Accent6 2 4 5" xfId="15103" xr:uid="{7B25D8D2-ED87-413A-82BA-AF207C74D27D}"/>
    <cellStyle name="20% - Accent6 2 4 6" xfId="15104" xr:uid="{6316D3CE-7ECE-41C5-8677-30CFA3EEEE26}"/>
    <cellStyle name="20% - Accent6 2 4 7" xfId="15105" xr:uid="{EE73DD68-3BA5-4761-A96B-55C6E871F163}"/>
    <cellStyle name="20% - Accent6 2 4 8" xfId="15106" xr:uid="{B226C2B1-E3F6-416F-B3AA-B4DBDE20C8E1}"/>
    <cellStyle name="20% - Accent6 2 4 9" xfId="15107" xr:uid="{CCDB436F-C608-4887-BD53-5A420633BBB3}"/>
    <cellStyle name="20% - Accent6 2 5" xfId="15108" xr:uid="{6BEC84FB-79F1-41C4-8D37-B779CD267610}"/>
    <cellStyle name="20% - Accent6 2 5 10" xfId="15109" xr:uid="{72F8BB14-B8E3-4E2A-85D7-829559BC3160}"/>
    <cellStyle name="20% - Accent6 2 5 11" xfId="15110" xr:uid="{7312CDCD-B122-4459-8D13-3B17B5FDB085}"/>
    <cellStyle name="20% - Accent6 2 5 2" xfId="15111" xr:uid="{990FB236-57B5-4432-B144-73B88C8088D2}"/>
    <cellStyle name="20% - Accent6 2 5 3" xfId="15112" xr:uid="{BA01736E-1E30-4BAA-A701-D1E6C6F56E39}"/>
    <cellStyle name="20% - Accent6 2 5 4" xfId="15113" xr:uid="{A5283AF6-3278-4E01-ABD4-71E0E1AA95D2}"/>
    <cellStyle name="20% - Accent6 2 5 5" xfId="15114" xr:uid="{9B7F66AD-4484-4D12-93EC-93D761EDD08D}"/>
    <cellStyle name="20% - Accent6 2 5 6" xfId="15115" xr:uid="{5828E2BE-B590-478F-8171-DDF9213C35CD}"/>
    <cellStyle name="20% - Accent6 2 5 7" xfId="15116" xr:uid="{7A7B14A5-6A9C-43FD-8816-94577ADEAF23}"/>
    <cellStyle name="20% - Accent6 2 5 8" xfId="15117" xr:uid="{11BC13BF-CBBC-43C1-BE51-93C1568A0BC3}"/>
    <cellStyle name="20% - Accent6 2 5 9" xfId="15118" xr:uid="{93D569BD-E313-4DD5-A4F6-36B3B1B5B607}"/>
    <cellStyle name="20% - Accent6 2 6" xfId="15119" xr:uid="{586A1ECB-A1DF-4A63-ABB7-BB71E9DB35FF}"/>
    <cellStyle name="20% - Accent6 2 6 10" xfId="15120" xr:uid="{F067E24F-0D2A-4FB0-9115-2799916DCBCE}"/>
    <cellStyle name="20% - Accent6 2 6 11" xfId="15121" xr:uid="{63A0ADFB-E961-4E75-BFBB-826F96DF9068}"/>
    <cellStyle name="20% - Accent6 2 6 2" xfId="15122" xr:uid="{82446ECF-8434-4D5E-B210-CE31131AD549}"/>
    <cellStyle name="20% - Accent6 2 6 3" xfId="15123" xr:uid="{FD568645-338B-4F1B-A2B2-A1DEB601A28E}"/>
    <cellStyle name="20% - Accent6 2 6 4" xfId="15124" xr:uid="{66A327F3-BA95-44CC-95AC-DBAD3A67E44D}"/>
    <cellStyle name="20% - Accent6 2 6 5" xfId="15125" xr:uid="{C032ED5E-0CE3-433A-8813-F3564F4ED83C}"/>
    <cellStyle name="20% - Accent6 2 6 6" xfId="15126" xr:uid="{B6F54AF7-586E-4394-8D8B-421D9B0B0198}"/>
    <cellStyle name="20% - Accent6 2 6 7" xfId="15127" xr:uid="{12FC9C7F-2AB4-4CA8-9ED7-D58C0900CC44}"/>
    <cellStyle name="20% - Accent6 2 6 8" xfId="15128" xr:uid="{4DC7041E-CDA5-4751-95AA-2F305349C155}"/>
    <cellStyle name="20% - Accent6 2 6 9" xfId="15129" xr:uid="{412DC59E-9E64-4F7E-8E56-D710DA6BBD34}"/>
    <cellStyle name="20% - Accent6 2 7" xfId="15130" xr:uid="{6B767C9F-08A5-42A8-904B-670F869416E7}"/>
    <cellStyle name="20% - Accent6 2 7 10" xfId="15131" xr:uid="{24187681-CB12-4276-8EDD-6592B101CD8F}"/>
    <cellStyle name="20% - Accent6 2 7 11" xfId="15132" xr:uid="{8627A926-FAED-40E8-8134-8676AA3BF97A}"/>
    <cellStyle name="20% - Accent6 2 7 2" xfId="15133" xr:uid="{8E1829B7-A68C-47F2-AF84-D68DD244735D}"/>
    <cellStyle name="20% - Accent6 2 7 3" xfId="15134" xr:uid="{F4AC1B1F-7C20-44E8-948C-5E7EDA9BA467}"/>
    <cellStyle name="20% - Accent6 2 7 4" xfId="15135" xr:uid="{B427713C-7B3D-4F50-8ABB-78C1BA479E4A}"/>
    <cellStyle name="20% - Accent6 2 7 5" xfId="15136" xr:uid="{55621BE6-C1B1-4349-9125-4C4BDAD918EF}"/>
    <cellStyle name="20% - Accent6 2 7 6" xfId="15137" xr:uid="{537664A9-3164-4C19-83AE-405CB4832C5B}"/>
    <cellStyle name="20% - Accent6 2 7 7" xfId="15138" xr:uid="{A4961020-D79D-4EB0-BD18-60B8D0450005}"/>
    <cellStyle name="20% - Accent6 2 7 8" xfId="15139" xr:uid="{B823AA44-3B66-4FAC-A78D-A9C31AD4F27D}"/>
    <cellStyle name="20% - Accent6 2 7 9" xfId="15140" xr:uid="{259E5983-7B4D-4260-A1B1-90E569961856}"/>
    <cellStyle name="20% - Accent6 2 8" xfId="15141" xr:uid="{2068DF92-95CA-4237-9905-4FC53B5B5E24}"/>
    <cellStyle name="20% - Accent6 2 8 10" xfId="15142" xr:uid="{2157C5C1-151B-47A8-AA24-326CD00E45DB}"/>
    <cellStyle name="20% - Accent6 2 8 11" xfId="15143" xr:uid="{DDC26727-1845-4964-8665-387D3BD51120}"/>
    <cellStyle name="20% - Accent6 2 8 2" xfId="15144" xr:uid="{5DC00296-A19C-4DD2-8A70-B284060EF13F}"/>
    <cellStyle name="20% - Accent6 2 8 3" xfId="15145" xr:uid="{0FD71E05-08FA-4817-B7BE-CDBB6927643A}"/>
    <cellStyle name="20% - Accent6 2 8 4" xfId="15146" xr:uid="{5454C795-6D01-4636-B97F-60FFA190B7F9}"/>
    <cellStyle name="20% - Accent6 2 8 5" xfId="15147" xr:uid="{2D0975DE-A2AB-440E-AD95-912DCE8C6FD0}"/>
    <cellStyle name="20% - Accent6 2 8 6" xfId="15148" xr:uid="{C5DE513B-FA3D-4774-BB0B-33DB6C5104D5}"/>
    <cellStyle name="20% - Accent6 2 8 7" xfId="15149" xr:uid="{FE9BC388-AFBF-4C26-BFC4-A6304C811CED}"/>
    <cellStyle name="20% - Accent6 2 8 8" xfId="15150" xr:uid="{525B8E5B-FA30-4FA0-801B-5EC80DBDE8AE}"/>
    <cellStyle name="20% - Accent6 2 8 9" xfId="15151" xr:uid="{256DEB24-A469-44B3-BA1E-2BF024FD52DC}"/>
    <cellStyle name="20% - Accent6 2 9" xfId="15152" xr:uid="{169A39B8-16EA-4AD0-923F-C945F87D5F1E}"/>
    <cellStyle name="20% - Accent6 2 9 10" xfId="15153" xr:uid="{DA484E7A-845F-4D13-A7EF-CE478B50EBCF}"/>
    <cellStyle name="20% - Accent6 2 9 11" xfId="15154" xr:uid="{C34EE58A-B981-4513-917F-98D501574DBE}"/>
    <cellStyle name="20% - Accent6 2 9 2" xfId="15155" xr:uid="{6F3EE84E-2E9C-45CB-AE22-A85F840569E4}"/>
    <cellStyle name="20% - Accent6 2 9 3" xfId="15156" xr:uid="{D53187E6-6B8E-4027-85DF-58B8F282D841}"/>
    <cellStyle name="20% - Accent6 2 9 4" xfId="15157" xr:uid="{453AFE33-FEF8-4C0A-832C-F982E8526399}"/>
    <cellStyle name="20% - Accent6 2 9 5" xfId="15158" xr:uid="{5B87F0F4-BB7C-44E8-8C40-1F89DA0D25F2}"/>
    <cellStyle name="20% - Accent6 2 9 6" xfId="15159" xr:uid="{60858155-0DFB-4C26-AA75-E5BC2A8EE846}"/>
    <cellStyle name="20% - Accent6 2 9 7" xfId="15160" xr:uid="{2DDDCED2-8220-4EFC-9220-DE3F2AB0BE6D}"/>
    <cellStyle name="20% - Accent6 2 9 8" xfId="15161" xr:uid="{78084EC8-BED7-455A-9A6C-C7A3459D09F5}"/>
    <cellStyle name="20% - Accent6 2 9 9" xfId="15162" xr:uid="{5799BBA3-8DD7-465D-A46B-AB86BEA41A53}"/>
    <cellStyle name="20% - Accent6 2_only" xfId="6763" xr:uid="{941011BC-4B97-407E-AF56-3A08564EAD17}"/>
    <cellStyle name="20% - Accent6 20" xfId="15163" xr:uid="{31742FEC-814F-4CF5-99E9-6932B2243169}"/>
    <cellStyle name="20% - Accent6 21" xfId="15164" xr:uid="{462B1B1A-2774-456E-BC58-C2AC9FC63FE8}"/>
    <cellStyle name="20% - Accent6 22" xfId="15165" xr:uid="{35D87F1A-E786-49EF-9659-F3B2403336A6}"/>
    <cellStyle name="20% - Accent6 23" xfId="15166" xr:uid="{6B6536B3-B300-4009-8EFA-D10C3991F8B3}"/>
    <cellStyle name="20% - Accent6 24" xfId="15167" xr:uid="{71645591-F684-4575-8A6F-777B2AC9B36A}"/>
    <cellStyle name="20% - Accent6 25" xfId="28528" xr:uid="{FFAAAEA8-F5EA-4C35-8022-A4D8BD78F0DA}"/>
    <cellStyle name="20% - Accent6 3" xfId="6764" xr:uid="{EE830411-FE20-44EB-AAD2-338ED3B3860D}"/>
    <cellStyle name="20% - Accent6 3 10" xfId="15169" xr:uid="{6B056737-EAB4-4172-A212-DA669EC3E16D}"/>
    <cellStyle name="20% - Accent6 3 10 10" xfId="15170" xr:uid="{56A0573A-2881-4368-B891-36AE6859224C}"/>
    <cellStyle name="20% - Accent6 3 10 11" xfId="15171" xr:uid="{E8F76224-9BC6-4E95-9A22-5CBED850FA80}"/>
    <cellStyle name="20% - Accent6 3 10 2" xfId="15172" xr:uid="{46F33ED6-732A-4200-81BE-97013B710B19}"/>
    <cellStyle name="20% - Accent6 3 10 3" xfId="15173" xr:uid="{ED387A77-2C15-45D3-B649-86E95F4325A9}"/>
    <cellStyle name="20% - Accent6 3 10 4" xfId="15174" xr:uid="{5722C479-CDEF-4E98-B173-F2A2ACDD29F2}"/>
    <cellStyle name="20% - Accent6 3 10 5" xfId="15175" xr:uid="{B40F67A7-E4A5-40B0-BD01-02A9F087A768}"/>
    <cellStyle name="20% - Accent6 3 10 6" xfId="15176" xr:uid="{BF50C514-171F-4946-92E2-1BE900ADFE96}"/>
    <cellStyle name="20% - Accent6 3 10 7" xfId="15177" xr:uid="{C74206DC-0317-41DB-9B42-7BA22F631AB6}"/>
    <cellStyle name="20% - Accent6 3 10 8" xfId="15178" xr:uid="{13B905E3-B704-4E82-924E-6F42BBEC76B5}"/>
    <cellStyle name="20% - Accent6 3 10 9" xfId="15179" xr:uid="{328139EB-9A0A-45A1-B5B1-A1281E0DE724}"/>
    <cellStyle name="20% - Accent6 3 11" xfId="15180" xr:uid="{D786E373-82EC-4437-A26D-213578648264}"/>
    <cellStyle name="20% - Accent6 3 11 10" xfId="15181" xr:uid="{5C38A062-075F-497F-BC9F-194D152278C1}"/>
    <cellStyle name="20% - Accent6 3 11 11" xfId="15182" xr:uid="{6242FA10-5F75-4AEB-9603-149D9E0BF5CD}"/>
    <cellStyle name="20% - Accent6 3 11 2" xfId="15183" xr:uid="{8D53EF3F-EF23-41B3-B441-95D7A81D6FB4}"/>
    <cellStyle name="20% - Accent6 3 11 3" xfId="15184" xr:uid="{934180CA-4270-42DD-ADC2-4B1D7190D5D7}"/>
    <cellStyle name="20% - Accent6 3 11 4" xfId="15185" xr:uid="{3DC8B6EE-7882-44D1-93DC-4154EC6F9C1F}"/>
    <cellStyle name="20% - Accent6 3 11 5" xfId="15186" xr:uid="{4BCD457C-6243-4260-9A9D-19B922E81B08}"/>
    <cellStyle name="20% - Accent6 3 11 6" xfId="15187" xr:uid="{91F166DA-F076-4512-8C89-D5DB80DCABB0}"/>
    <cellStyle name="20% - Accent6 3 11 7" xfId="15188" xr:uid="{C79F64BA-44BE-46E5-B2A4-DC7C38E19663}"/>
    <cellStyle name="20% - Accent6 3 11 8" xfId="15189" xr:uid="{AAB1BC66-85AE-4653-AC2C-9073BFB67866}"/>
    <cellStyle name="20% - Accent6 3 11 9" xfId="15190" xr:uid="{44F0A200-87E1-4DF8-B876-1F7E2517C7FE}"/>
    <cellStyle name="20% - Accent6 3 12" xfId="15191" xr:uid="{BBF907EF-50C6-41AC-84EB-FA35D5CC565C}"/>
    <cellStyle name="20% - Accent6 3 12 10" xfId="15192" xr:uid="{84658FDE-F295-45E7-BD2E-7027F805D62A}"/>
    <cellStyle name="20% - Accent6 3 12 11" xfId="15193" xr:uid="{0B49B78E-3413-46E2-8401-1B8B2920AB4C}"/>
    <cellStyle name="20% - Accent6 3 12 2" xfId="15194" xr:uid="{1D87B84D-F6C4-4C26-B20A-8DEB6B08F847}"/>
    <cellStyle name="20% - Accent6 3 12 3" xfId="15195" xr:uid="{040A8EE6-8C0A-49DF-8C1E-E909791B93E7}"/>
    <cellStyle name="20% - Accent6 3 12 4" xfId="15196" xr:uid="{57EFC9CE-5765-4346-B197-5A4860A1B226}"/>
    <cellStyle name="20% - Accent6 3 12 5" xfId="15197" xr:uid="{A9E47D19-3402-48D4-996C-D44DBA240AC0}"/>
    <cellStyle name="20% - Accent6 3 12 6" xfId="15198" xr:uid="{99C1FE43-E5CD-4872-B324-FDF274CFE876}"/>
    <cellStyle name="20% - Accent6 3 12 7" xfId="15199" xr:uid="{FF603439-F210-433A-8CA2-1D04FA232421}"/>
    <cellStyle name="20% - Accent6 3 12 8" xfId="15200" xr:uid="{5061AD5D-07AB-49C0-9C38-EA4AD4410BE2}"/>
    <cellStyle name="20% - Accent6 3 12 9" xfId="15201" xr:uid="{994C8210-9EAD-4CB3-8E74-2EC751A687B4}"/>
    <cellStyle name="20% - Accent6 3 13" xfId="15202" xr:uid="{E5C1B62F-7F3D-4C23-9354-951B31DADB2C}"/>
    <cellStyle name="20% - Accent6 3 13 10" xfId="15203" xr:uid="{8A8F3A17-5704-4347-AC27-47100B3BFF64}"/>
    <cellStyle name="20% - Accent6 3 13 11" xfId="15204" xr:uid="{F03B2386-1F3E-4182-845B-1D54107436E3}"/>
    <cellStyle name="20% - Accent6 3 13 2" xfId="15205" xr:uid="{B936D638-D0E8-4AED-8BA8-5B72121BACE8}"/>
    <cellStyle name="20% - Accent6 3 13 3" xfId="15206" xr:uid="{A4A0AF0D-2296-4BED-AF41-573BAECA248B}"/>
    <cellStyle name="20% - Accent6 3 13 4" xfId="15207" xr:uid="{EF78437B-589A-496B-8380-677A0547D798}"/>
    <cellStyle name="20% - Accent6 3 13 5" xfId="15208" xr:uid="{B2153F1A-13B0-459E-8B8B-91FBF0193332}"/>
    <cellStyle name="20% - Accent6 3 13 6" xfId="15209" xr:uid="{0454718F-F262-4F2A-9B1C-CA464DFA12C4}"/>
    <cellStyle name="20% - Accent6 3 13 7" xfId="15210" xr:uid="{48697731-6AB6-4F64-897B-EFEC3D68D84D}"/>
    <cellStyle name="20% - Accent6 3 13 8" xfId="15211" xr:uid="{62A0B626-2709-4EC0-8180-3C53CD6BF69C}"/>
    <cellStyle name="20% - Accent6 3 13 9" xfId="15212" xr:uid="{6F2A9EC7-7BCA-43AD-A259-8BEBFC785914}"/>
    <cellStyle name="20% - Accent6 3 14" xfId="15213" xr:uid="{0533FA63-87CA-433C-BA22-5E3E45654FEE}"/>
    <cellStyle name="20% - Accent6 3 15" xfId="15214" xr:uid="{653E8FCA-D167-4663-BA93-D59BCD50A563}"/>
    <cellStyle name="20% - Accent6 3 16" xfId="15168" xr:uid="{541DAED1-5523-4A4A-B12D-36766ED41E24}"/>
    <cellStyle name="20% - Accent6 3 17" xfId="11828" xr:uid="{B36D4346-D673-4A7C-B3A4-F74C5EC1517A}"/>
    <cellStyle name="20% - Accent6 3 17 2" xfId="28605" xr:uid="{BED1A4FA-62E1-4784-9F4E-6CC2FD4B1DAF}"/>
    <cellStyle name="20% - Accent6 3 2" xfId="6765" xr:uid="{A3E54902-5FC9-466D-9F9A-FFA3CCDDCAA2}"/>
    <cellStyle name="20% - Accent6 3 2 10" xfId="15216" xr:uid="{0BA3B706-A795-4E7C-9898-326EB2D818E5}"/>
    <cellStyle name="20% - Accent6 3 2 11" xfId="15217" xr:uid="{811BDB27-124C-4D49-82D8-EE682C512EFD}"/>
    <cellStyle name="20% - Accent6 3 2 12" xfId="15215" xr:uid="{30F5BBB4-F182-448E-8DE7-1885F2997684}"/>
    <cellStyle name="20% - Accent6 3 2 13" xfId="12084" xr:uid="{875225F2-95A2-4949-941E-BEFED2008067}"/>
    <cellStyle name="20% - Accent6 3 2 13 2" xfId="28774" xr:uid="{DB472E20-A759-4258-96AE-1479D0CD7B84}"/>
    <cellStyle name="20% - Accent6 3 2 2" xfId="12663" xr:uid="{173C802D-B9C2-48D7-AC2B-469726A08A8B}"/>
    <cellStyle name="20% - Accent6 3 2 2 2" xfId="15218" xr:uid="{B88ADCCA-989B-4DEE-AB07-9FBD16022AC5}"/>
    <cellStyle name="20% - Accent6 3 2 2 3" xfId="29025" xr:uid="{6488350A-2B65-46B6-944E-C7837EA86CB2}"/>
    <cellStyle name="20% - Accent6 3 2 3" xfId="15219" xr:uid="{32C5CFF1-7BAE-4441-BA00-AAEFE17042B3}"/>
    <cellStyle name="20% - Accent6 3 2 4" xfId="15220" xr:uid="{1ED6A210-09EC-4B87-9EBA-160955B670B1}"/>
    <cellStyle name="20% - Accent6 3 2 5" xfId="15221" xr:uid="{F2503987-053D-42CE-9278-33138AC7F320}"/>
    <cellStyle name="20% - Accent6 3 2 6" xfId="15222" xr:uid="{FA238542-2FD7-4D83-965B-356D46F9935B}"/>
    <cellStyle name="20% - Accent6 3 2 7" xfId="15223" xr:uid="{6E5D18A6-6D2E-4B06-BD56-B4EDDF3B4E6E}"/>
    <cellStyle name="20% - Accent6 3 2 8" xfId="15224" xr:uid="{1A0D31D2-ADBB-48B5-B77C-3C5069F2EC16}"/>
    <cellStyle name="20% - Accent6 3 2 9" xfId="15225" xr:uid="{5DF64BB7-012B-4F49-BF50-4401F87C7B2F}"/>
    <cellStyle name="20% - Accent6 3 3" xfId="12083" xr:uid="{9F00C2FE-FE2A-488C-8476-43D5C7328512}"/>
    <cellStyle name="20% - Accent6 3 3 10" xfId="15227" xr:uid="{EF948A69-8224-4574-A318-20428561AE9F}"/>
    <cellStyle name="20% - Accent6 3 3 11" xfId="15228" xr:uid="{2D31889A-454B-4956-84A2-CFCBA5EF750A}"/>
    <cellStyle name="20% - Accent6 3 3 12" xfId="15226" xr:uid="{95A1BB5F-2B0E-44BB-A366-EE5D09BB0F39}"/>
    <cellStyle name="20% - Accent6 3 3 2" xfId="15229" xr:uid="{59AA6925-A9A1-4024-AB9A-4C1B8E84766D}"/>
    <cellStyle name="20% - Accent6 3 3 3" xfId="15230" xr:uid="{2A05F541-15B3-46DB-974B-3E37D4D9D627}"/>
    <cellStyle name="20% - Accent6 3 3 4" xfId="15231" xr:uid="{97E77939-E25B-425C-B91B-ADE8E3776533}"/>
    <cellStyle name="20% - Accent6 3 3 5" xfId="15232" xr:uid="{386F34D7-3ADE-4000-9348-AFED575F17F6}"/>
    <cellStyle name="20% - Accent6 3 3 6" xfId="15233" xr:uid="{A8208AFA-DC5A-4B16-B0AD-B2D8D63010DD}"/>
    <cellStyle name="20% - Accent6 3 3 7" xfId="15234" xr:uid="{12254C14-6340-4B43-B1B6-3F2251CC512B}"/>
    <cellStyle name="20% - Accent6 3 3 8" xfId="15235" xr:uid="{8984BFF1-98A8-460E-88DA-577D1D6B2606}"/>
    <cellStyle name="20% - Accent6 3 3 9" xfId="15236" xr:uid="{C6284A50-F47E-453B-9D53-DBC07B3E3216}"/>
    <cellStyle name="20% - Accent6 3 4" xfId="15237" xr:uid="{4D3D41B7-C9B1-4408-B79B-6440B23ADEB9}"/>
    <cellStyle name="20% - Accent6 3 4 10" xfId="15238" xr:uid="{977654B1-6588-42A9-8325-AF8218EB768E}"/>
    <cellStyle name="20% - Accent6 3 4 11" xfId="15239" xr:uid="{0D406588-2370-4A10-AD91-662C322A7B96}"/>
    <cellStyle name="20% - Accent6 3 4 2" xfId="15240" xr:uid="{C6B4DB66-FCC0-4279-AF0D-909AEEECC390}"/>
    <cellStyle name="20% - Accent6 3 4 3" xfId="15241" xr:uid="{02393450-BD7C-4525-B3B4-59E0ABB931AB}"/>
    <cellStyle name="20% - Accent6 3 4 4" xfId="15242" xr:uid="{D6E54476-DA3D-4896-8DAD-5948AEBCFE55}"/>
    <cellStyle name="20% - Accent6 3 4 5" xfId="15243" xr:uid="{B6C584B4-443A-4140-9A05-6E8DE6BC7B91}"/>
    <cellStyle name="20% - Accent6 3 4 6" xfId="15244" xr:uid="{11224ABC-6232-4D93-8544-80BFE0163E8E}"/>
    <cellStyle name="20% - Accent6 3 4 7" xfId="15245" xr:uid="{67ABC802-16A4-4629-8777-03C35DEB87D9}"/>
    <cellStyle name="20% - Accent6 3 4 8" xfId="15246" xr:uid="{CC4A65E1-9DAE-4315-A74B-643D9BE91196}"/>
    <cellStyle name="20% - Accent6 3 4 9" xfId="15247" xr:uid="{F07A82FC-22BA-4BBC-80D1-41B981A85E15}"/>
    <cellStyle name="20% - Accent6 3 5" xfId="15248" xr:uid="{F4770DDB-1E26-40DD-84B4-3888574BA664}"/>
    <cellStyle name="20% - Accent6 3 5 10" xfId="15249" xr:uid="{919938AB-FC70-42EE-8EEF-05B5522E1594}"/>
    <cellStyle name="20% - Accent6 3 5 11" xfId="15250" xr:uid="{8AA49E87-8F48-4C48-BFC0-B0A0FB5B1066}"/>
    <cellStyle name="20% - Accent6 3 5 2" xfId="15251" xr:uid="{C6BA3339-ED86-4A69-B3F8-2186A8287749}"/>
    <cellStyle name="20% - Accent6 3 5 3" xfId="15252" xr:uid="{633794B9-DB1E-4583-AA25-5C0434703157}"/>
    <cellStyle name="20% - Accent6 3 5 4" xfId="15253" xr:uid="{6AA5B86D-898F-4AE6-930C-59BC11B448AD}"/>
    <cellStyle name="20% - Accent6 3 5 5" xfId="15254" xr:uid="{DAE92DBA-039A-4DA5-89A8-41F14C613C64}"/>
    <cellStyle name="20% - Accent6 3 5 6" xfId="15255" xr:uid="{1AB752A0-65FA-4210-8CDC-11B8A9043470}"/>
    <cellStyle name="20% - Accent6 3 5 7" xfId="15256" xr:uid="{6C5E7E4D-8FE1-4B60-96EF-6EA332ECC57F}"/>
    <cellStyle name="20% - Accent6 3 5 8" xfId="15257" xr:uid="{333E88B7-6C8F-4136-9AA0-1270C385F4C7}"/>
    <cellStyle name="20% - Accent6 3 5 9" xfId="15258" xr:uid="{6D73FF00-1B3E-42F8-82D8-02BF8D6AF678}"/>
    <cellStyle name="20% - Accent6 3 6" xfId="15259" xr:uid="{C3780775-62A2-47F8-A46E-5538D156B1B7}"/>
    <cellStyle name="20% - Accent6 3 6 10" xfId="15260" xr:uid="{1138C361-0C51-4568-A44E-618CFA5E40FC}"/>
    <cellStyle name="20% - Accent6 3 6 11" xfId="15261" xr:uid="{C9C99582-3F05-4196-BC65-B479DB2831F0}"/>
    <cellStyle name="20% - Accent6 3 6 2" xfId="15262" xr:uid="{B2BBC2DB-D00C-4FD3-9DEA-2328E3F94C48}"/>
    <cellStyle name="20% - Accent6 3 6 3" xfId="15263" xr:uid="{7046FC81-3699-4D86-821A-062D5269EBDD}"/>
    <cellStyle name="20% - Accent6 3 6 4" xfId="15264" xr:uid="{8A1D89AB-408D-4455-9358-08EAF9F7F768}"/>
    <cellStyle name="20% - Accent6 3 6 5" xfId="15265" xr:uid="{E92E5E9F-C0A0-48B4-9DAE-92321E63DF52}"/>
    <cellStyle name="20% - Accent6 3 6 6" xfId="15266" xr:uid="{4467C933-0DCD-4D99-8B4D-55E7F4A14FCC}"/>
    <cellStyle name="20% - Accent6 3 6 7" xfId="15267" xr:uid="{51BFD4DA-4882-4695-99D0-B65A6A3A5C14}"/>
    <cellStyle name="20% - Accent6 3 6 8" xfId="15268" xr:uid="{FD8061FD-9559-4849-80EB-2D7739912FBE}"/>
    <cellStyle name="20% - Accent6 3 6 9" xfId="15269" xr:uid="{BF949B39-6B00-405D-99EE-F7B454698E08}"/>
    <cellStyle name="20% - Accent6 3 7" xfId="15270" xr:uid="{3F98DB9F-4E6E-478D-8910-2B889582C601}"/>
    <cellStyle name="20% - Accent6 3 7 10" xfId="15271" xr:uid="{CBFCC920-2568-4101-B36F-90CA13EBB72E}"/>
    <cellStyle name="20% - Accent6 3 7 11" xfId="15272" xr:uid="{3195A2FB-21FF-4B2C-B206-0A5C69B2AAB2}"/>
    <cellStyle name="20% - Accent6 3 7 2" xfId="15273" xr:uid="{BD4A647C-7E90-4DA1-A6A8-130E5AFEF63C}"/>
    <cellStyle name="20% - Accent6 3 7 3" xfId="15274" xr:uid="{060AE754-425B-4C31-9D1F-2ABBCE973DBD}"/>
    <cellStyle name="20% - Accent6 3 7 4" xfId="15275" xr:uid="{6C5C48D4-A267-4D6B-9699-09AAD05E3BA6}"/>
    <cellStyle name="20% - Accent6 3 7 5" xfId="15276" xr:uid="{D9B72ACC-D3BA-42BB-9AFD-833AC6C894E9}"/>
    <cellStyle name="20% - Accent6 3 7 6" xfId="15277" xr:uid="{34C1AF65-DC64-4A67-9816-27A5B9A06E92}"/>
    <cellStyle name="20% - Accent6 3 7 7" xfId="15278" xr:uid="{9BA5677C-4037-4908-931A-E5D032FED2A3}"/>
    <cellStyle name="20% - Accent6 3 7 8" xfId="15279" xr:uid="{0ADFA28D-687B-4355-A234-5A1B01AF8585}"/>
    <cellStyle name="20% - Accent6 3 7 9" xfId="15280" xr:uid="{FD2CEFFD-5251-453D-AEBE-3464195DA018}"/>
    <cellStyle name="20% - Accent6 3 8" xfId="15281" xr:uid="{7E207B20-1924-4EB8-9050-66AD1C5C773F}"/>
    <cellStyle name="20% - Accent6 3 8 10" xfId="15282" xr:uid="{F2BDAEBC-795B-4091-8CD7-241953B773A2}"/>
    <cellStyle name="20% - Accent6 3 8 11" xfId="15283" xr:uid="{F3FE816C-B29D-4D9A-9BF5-A8805DEC8BD9}"/>
    <cellStyle name="20% - Accent6 3 8 2" xfId="15284" xr:uid="{72B195E6-B25A-4BD8-9E70-744E24826D14}"/>
    <cellStyle name="20% - Accent6 3 8 3" xfId="15285" xr:uid="{99BFA9F1-C913-46A4-8845-9481C6320AA6}"/>
    <cellStyle name="20% - Accent6 3 8 4" xfId="15286" xr:uid="{4D14D961-897E-4732-A2A0-55C5F4E38E7E}"/>
    <cellStyle name="20% - Accent6 3 8 5" xfId="15287" xr:uid="{6DE15299-498B-4FB7-B8B2-BBB7F83091FD}"/>
    <cellStyle name="20% - Accent6 3 8 6" xfId="15288" xr:uid="{A1057DF7-20F8-473A-B4E5-A31DE6A99227}"/>
    <cellStyle name="20% - Accent6 3 8 7" xfId="15289" xr:uid="{585C4DF5-05E4-4BD8-A680-E85B4BCD3C4C}"/>
    <cellStyle name="20% - Accent6 3 8 8" xfId="15290" xr:uid="{63340688-C2EC-42F2-9A30-F03368DE9A97}"/>
    <cellStyle name="20% - Accent6 3 8 9" xfId="15291" xr:uid="{B4264DFC-987E-4F19-9225-AB7E5B3F5133}"/>
    <cellStyle name="20% - Accent6 3 9" xfId="15292" xr:uid="{AF660853-BF90-415E-9AFE-575462D3931C}"/>
    <cellStyle name="20% - Accent6 3 9 10" xfId="15293" xr:uid="{99FB8AD7-339D-42E4-B3E6-B7DA5BA7BD9C}"/>
    <cellStyle name="20% - Accent6 3 9 11" xfId="15294" xr:uid="{8752FE3A-B546-4E5C-BC87-CA6D55B047BB}"/>
    <cellStyle name="20% - Accent6 3 9 2" xfId="15295" xr:uid="{11C71359-E519-45B8-A51C-FBDF9E007081}"/>
    <cellStyle name="20% - Accent6 3 9 3" xfId="15296" xr:uid="{091637B5-B71E-4849-B17F-B3ED5B2D72DE}"/>
    <cellStyle name="20% - Accent6 3 9 4" xfId="15297" xr:uid="{F0269942-2CCE-4CF4-87E4-64EA0844D0D6}"/>
    <cellStyle name="20% - Accent6 3 9 5" xfId="15298" xr:uid="{611DF17B-AFF7-48ED-94B2-5AA98365D084}"/>
    <cellStyle name="20% - Accent6 3 9 6" xfId="15299" xr:uid="{4520E088-8F07-4E4B-9B57-7BE28C83C0D7}"/>
    <cellStyle name="20% - Accent6 3 9 7" xfId="15300" xr:uid="{201B65AB-D436-4C8F-957F-E171A54886F9}"/>
    <cellStyle name="20% - Accent6 3 9 8" xfId="15301" xr:uid="{85176631-A3F0-48FD-9276-7C79AA8DFCFE}"/>
    <cellStyle name="20% - Accent6 3 9 9" xfId="15302" xr:uid="{667A7D4C-C9CB-489F-B4C5-F46C3041428A}"/>
    <cellStyle name="20% - Accent6 4" xfId="6766" xr:uid="{30779357-EFB3-4E31-A430-1090C244DBB0}"/>
    <cellStyle name="20% - Accent6 4 2" xfId="12086" xr:uid="{4A20BFAD-C59E-46EE-A61B-9FA533E1504D}"/>
    <cellStyle name="20% - Accent6 4 2 2" xfId="12664" xr:uid="{6F5B88C6-B79A-41A9-A5B8-2543CA4CAA25}"/>
    <cellStyle name="20% - Accent6 4 2 2 2" xfId="15305" xr:uid="{A2806D8D-10E8-4D12-AD46-5A7A357E1042}"/>
    <cellStyle name="20% - Accent6 4 2 2 3" xfId="29026" xr:uid="{E855C339-678D-47DB-9F52-9DAF318B56ED}"/>
    <cellStyle name="20% - Accent6 4 2 3" xfId="15304" xr:uid="{CA9C0D7D-2659-4DD9-AB24-DFAB319D2AC4}"/>
    <cellStyle name="20% - Accent6 4 2 4" xfId="28775" xr:uid="{5E637832-1FF8-400D-8FB7-7B26043BC0DC}"/>
    <cellStyle name="20% - Accent6 4 3" xfId="15306" xr:uid="{8DF2726C-4E81-469A-8D8F-C6FCBBE80BE2}"/>
    <cellStyle name="20% - Accent6 4 4" xfId="15307" xr:uid="{3C3B09B4-F25C-4D6B-8967-65E0104A2B94}"/>
    <cellStyle name="20% - Accent6 4 5" xfId="15303" xr:uid="{CE45A950-AF13-41EB-8455-48351878A896}"/>
    <cellStyle name="20% - Accent6 4 6" xfId="12085" xr:uid="{BF0AA828-09FE-4B9B-96A7-C689B7F8DB3F}"/>
    <cellStyle name="20% - Accent6 5" xfId="6767" xr:uid="{9BF57961-2511-4474-9704-9B5F28050CD2}"/>
    <cellStyle name="20% - Accent6 5 2" xfId="12088" xr:uid="{9F94B1F4-673D-4F38-BAA9-EF02B32A5E9F}"/>
    <cellStyle name="20% - Accent6 5 2 2" xfId="12665" xr:uid="{E8E23C23-5304-4D06-B577-E0C7CC547583}"/>
    <cellStyle name="20% - Accent6 5 2 2 2" xfId="15310" xr:uid="{279DA908-8097-4DC6-8A88-C5D6905F6950}"/>
    <cellStyle name="20% - Accent6 5 2 2 3" xfId="29027" xr:uid="{66BB4A15-6D60-46A0-805C-55378E5D751F}"/>
    <cellStyle name="20% - Accent6 5 2 3" xfId="15309" xr:uid="{DFEFA8E2-0E14-4430-AA77-2344CDE964FC}"/>
    <cellStyle name="20% - Accent6 5 2 4" xfId="28776" xr:uid="{0156E22A-9615-4F73-BF65-FDBF4DC0CDA8}"/>
    <cellStyle name="20% - Accent6 5 3" xfId="15311" xr:uid="{1615786A-4D56-4BE6-9D8C-C4B424B57813}"/>
    <cellStyle name="20% - Accent6 5 4" xfId="15312" xr:uid="{1C1E5989-C5F3-4A06-A4AE-3C53C4C0A5C7}"/>
    <cellStyle name="20% - Accent6 5 5" xfId="15308" xr:uid="{F96C8D38-5D3D-494D-9E35-3BCE8186FED8}"/>
    <cellStyle name="20% - Accent6 5 6" xfId="12087" xr:uid="{ABC25B9D-FBF0-4E00-A374-EFB697E80D2D}"/>
    <cellStyle name="20% - Accent6 6" xfId="6768" xr:uid="{423F4F06-1989-4133-92F5-EF9902371927}"/>
    <cellStyle name="20% - Accent6 6 2" xfId="6769" xr:uid="{DD762E1E-F538-4DDB-8789-31289977FA68}"/>
    <cellStyle name="20% - Accent6 6 2 2" xfId="12667" xr:uid="{96E90340-0F81-483B-B8DC-5DD4D2EADE69}"/>
    <cellStyle name="20% - Accent6 6 2 2 2" xfId="15315" xr:uid="{1CE55780-6EBA-4F21-AD96-53C5E4F1C5A2}"/>
    <cellStyle name="20% - Accent6 6 2 2 3" xfId="29029" xr:uid="{0407DA22-815E-4D8D-AF35-A4FAA2FC56D0}"/>
    <cellStyle name="20% - Accent6 6 2 3" xfId="15314" xr:uid="{B85E486A-602A-4AE2-A72D-07D6427A2228}"/>
    <cellStyle name="20% - Accent6 6 2 4" xfId="12090" xr:uid="{E618A59E-B875-401A-B5F5-A623A2B735D5}"/>
    <cellStyle name="20% - Accent6 6 2 4 2" xfId="28778" xr:uid="{06E890A2-3B55-4FC3-B0A7-359346FF0F91}"/>
    <cellStyle name="20% - Accent6 6 3" xfId="12666" xr:uid="{CE4A507F-5150-4E17-B629-C97DDE23F6DF}"/>
    <cellStyle name="20% - Accent6 6 3 2" xfId="15316" xr:uid="{053AEBAD-AEAE-4BE5-A9DD-49F90F1CF2C1}"/>
    <cellStyle name="20% - Accent6 6 3 3" xfId="29028" xr:uid="{ED6A1FA7-59B4-4C4B-9838-364DC3DE14D8}"/>
    <cellStyle name="20% - Accent6 6 4" xfId="15317" xr:uid="{6902FEC0-3E9D-416B-AB0D-ABD55120AA47}"/>
    <cellStyle name="20% - Accent6 6 5" xfId="15313" xr:uid="{04080D25-5886-4C24-8C97-322CDD2D247B}"/>
    <cellStyle name="20% - Accent6 6 6" xfId="12089" xr:uid="{7F24C6E2-CF30-48DE-A547-9094FC63FC49}"/>
    <cellStyle name="20% - Accent6 6 6 2" xfId="28777" xr:uid="{F35AC7D7-E736-4035-A365-45660928AE9B}"/>
    <cellStyle name="20% - Accent6 7" xfId="6770" xr:uid="{3912425C-C31F-4423-93A3-3313D970AA26}"/>
    <cellStyle name="20% - Accent6 7 2" xfId="12092" xr:uid="{737567FE-7D9C-4C37-856D-AB2F03080316}"/>
    <cellStyle name="20% - Accent6 7 2 2" xfId="12669" xr:uid="{F8F8EA72-3FA7-4530-8A39-A3BCA867E0FD}"/>
    <cellStyle name="20% - Accent6 7 2 2 2" xfId="15320" xr:uid="{FDCEBBE9-FF09-4F32-956E-7FA38C35428B}"/>
    <cellStyle name="20% - Accent6 7 2 2 3" xfId="29031" xr:uid="{7EFD9C90-39D8-4345-A520-0AD56B40FC7B}"/>
    <cellStyle name="20% - Accent6 7 2 3" xfId="15319" xr:uid="{07EF142A-A85C-4DD2-834B-20B566234CCF}"/>
    <cellStyle name="20% - Accent6 7 2 4" xfId="28780" xr:uid="{E3839AED-43BF-4356-A740-9D262F005665}"/>
    <cellStyle name="20% - Accent6 7 3" xfId="12668" xr:uid="{1433AD17-7D6E-44B3-A497-BAA6D32F5846}"/>
    <cellStyle name="20% - Accent6 7 3 2" xfId="15321" xr:uid="{EFE9F577-A4A2-4180-B273-2BBE8FD39B01}"/>
    <cellStyle name="20% - Accent6 7 3 3" xfId="29030" xr:uid="{90E62B09-2AB2-4FD3-9747-36DA3CEC82F0}"/>
    <cellStyle name="20% - Accent6 7 4" xfId="15322" xr:uid="{79328490-458B-4228-9950-C5675631EB0C}"/>
    <cellStyle name="20% - Accent6 7 5" xfId="15318" xr:uid="{7FB36155-2747-4E0C-98A9-CA33D7E17DD5}"/>
    <cellStyle name="20% - Accent6 7 6" xfId="12091" xr:uid="{C625B581-4BF4-46E6-9B1A-6477241B064A}"/>
    <cellStyle name="20% - Accent6 7 6 2" xfId="28779" xr:uid="{D8596A40-852A-4DE6-85E9-FC10596DE845}"/>
    <cellStyle name="20% - Accent6 8" xfId="6771" xr:uid="{B800F929-E521-4628-9EE7-40623A70619D}"/>
    <cellStyle name="20% - Accent6 8 2" xfId="12094" xr:uid="{99556A1E-3EAA-4EB8-94C8-B45D99C554B7}"/>
    <cellStyle name="20% - Accent6 8 2 2" xfId="12671" xr:uid="{88FF07F4-1061-4319-8F68-B94F2EA7D06C}"/>
    <cellStyle name="20% - Accent6 8 2 2 2" xfId="15325" xr:uid="{FE503559-DF9D-4A80-B9AE-C462771B2ACE}"/>
    <cellStyle name="20% - Accent6 8 2 2 3" xfId="29033" xr:uid="{0AE8161E-1639-485D-AFC9-FC8573688A8A}"/>
    <cellStyle name="20% - Accent6 8 2 3" xfId="15324" xr:uid="{F7372A56-FA76-4E8F-8AE1-7F9CAFB5A55C}"/>
    <cellStyle name="20% - Accent6 8 2 4" xfId="28782" xr:uid="{2D654955-A558-472F-8512-858381CE9233}"/>
    <cellStyle name="20% - Accent6 8 3" xfId="12670" xr:uid="{C881FB20-41ED-48C4-B46D-ACA9840AF5C5}"/>
    <cellStyle name="20% - Accent6 8 3 2" xfId="15326" xr:uid="{D338302E-5CCF-4026-B487-05E3D1844C3B}"/>
    <cellStyle name="20% - Accent6 8 3 3" xfId="29032" xr:uid="{903E4531-568D-4DFF-A849-EF4F4BA611AA}"/>
    <cellStyle name="20% - Accent6 8 4" xfId="15327" xr:uid="{FAE15036-1716-462E-AD64-A2AF8B4D1B48}"/>
    <cellStyle name="20% - Accent6 8 5" xfId="15323" xr:uid="{A7FDDE6D-41F6-4321-A8F6-9D7FD65AA9CD}"/>
    <cellStyle name="20% - Accent6 8 6" xfId="12093" xr:uid="{206CC530-B360-46B0-85BC-4FFB71225E3A}"/>
    <cellStyle name="20% - Accent6 8 6 2" xfId="28781" xr:uid="{0B614098-AAB7-4AAA-ABE0-4F415A4FB0C0}"/>
    <cellStyle name="20% - Accent6 9" xfId="12095" xr:uid="{A6CEDFE1-EB62-4895-9105-06C4A1C23961}"/>
    <cellStyle name="20% - Accent6 9 2" xfId="12672" xr:uid="{C60C954C-1A5A-4F5D-89B1-1097206F6A2F}"/>
    <cellStyle name="20% - Accent6 9 2 2" xfId="15330" xr:uid="{BAF7490C-CE93-4D1A-A44E-02210FA28B8A}"/>
    <cellStyle name="20% - Accent6 9 2 3" xfId="15329" xr:uid="{C6F35905-E2BF-480C-A69A-34C4804CC608}"/>
    <cellStyle name="20% - Accent6 9 2 4" xfId="29034" xr:uid="{96567073-2D12-4C34-A535-9AFE40F67ADB}"/>
    <cellStyle name="20% - Accent6 9 3" xfId="15331" xr:uid="{50E99DCF-C017-4D14-BB0F-6F3638850400}"/>
    <cellStyle name="20% - Accent6 9 4" xfId="15332" xr:uid="{B56D6E4B-638D-4D86-9E4E-9B0AA3EF0D65}"/>
    <cellStyle name="20% - Accent6 9 5" xfId="15328" xr:uid="{C9573C1F-BDE6-4585-8116-0BE7D607A5F9}"/>
    <cellStyle name="20% - Accent6 9 6" xfId="28783" xr:uid="{D5D4FDFA-F710-4973-9435-AD87CEFC4CD0}"/>
    <cellStyle name="20% - ส่วนที่ถูกเน้น1" xfId="6772" xr:uid="{A84F302C-F791-4F12-99E1-59FF04076689}"/>
    <cellStyle name="20% - ส่วนที่ถูกเน้น1 10" xfId="15334" xr:uid="{7A42E168-B946-46C5-8F21-C7F1B336D80F}"/>
    <cellStyle name="20% - ส่วนที่ถูกเน้น1 10 2" xfId="15335" xr:uid="{DD1C219F-345F-417F-A365-1DB7FEB8FEA8}"/>
    <cellStyle name="20% - ส่วนที่ถูกเน้น1 11" xfId="15336" xr:uid="{9BF42F06-B9FC-468D-B724-B1709BAF5500}"/>
    <cellStyle name="20% - ส่วนที่ถูกเน้น1 11 2" xfId="15337" xr:uid="{F44F0A59-2DE7-4149-BC7E-1EDE4E6011A5}"/>
    <cellStyle name="20% - ส่วนที่ถูกเน้น1 12" xfId="15338" xr:uid="{91C01DE0-B642-4B93-81F0-5FACD3640A93}"/>
    <cellStyle name="20% - ส่วนที่ถูกเน้น1 12 2" xfId="15339" xr:uid="{43DF23C5-D83D-47B1-80D8-40AFC96FC084}"/>
    <cellStyle name="20% - ส่วนที่ถูกเน้น1 13" xfId="15340" xr:uid="{31859928-9AF6-4072-A95A-DEB13705CF67}"/>
    <cellStyle name="20% - ส่วนที่ถูกเน้น1 13 2" xfId="15341" xr:uid="{FD711330-FAB7-49DA-8B5F-900745A1C7F7}"/>
    <cellStyle name="20% - ส่วนที่ถูกเน้น1 14" xfId="15342" xr:uid="{3D98C89D-06A2-4569-A290-53FB5A16FF47}"/>
    <cellStyle name="20% - ส่วนที่ถูกเน้น1 14 2" xfId="15343" xr:uid="{0FA1290A-CC5D-40ED-BE1A-AB712F2CC143}"/>
    <cellStyle name="20% - ส่วนที่ถูกเน้น1 14 2 2" xfId="15344" xr:uid="{EAC4C976-0FB2-43C6-94CB-3C44ADB69ACC}"/>
    <cellStyle name="20% - ส่วนที่ถูกเน้น1 14 3" xfId="15345" xr:uid="{D1A330B5-2147-4D2D-983C-19A3CE1B8685}"/>
    <cellStyle name="20% - ส่วนที่ถูกเน้น1 15" xfId="15346" xr:uid="{E65453BF-E045-4BD0-A85A-4919137C7B87}"/>
    <cellStyle name="20% - ส่วนที่ถูกเน้น1 15 2" xfId="15347" xr:uid="{A3D30052-6A32-4C8B-B547-0B290B649633}"/>
    <cellStyle name="20% - ส่วนที่ถูกเน้น1 15 2 2" xfId="15348" xr:uid="{8FDE6596-4D0A-4FA7-A168-C39D9540AB90}"/>
    <cellStyle name="20% - ส่วนที่ถูกเน้น1 15 3" xfId="15349" xr:uid="{2BB9AE40-E7BC-49A3-B50D-B5D19EDE3575}"/>
    <cellStyle name="20% - ส่วนที่ถูกเน้น1 16" xfId="15350" xr:uid="{AA5A2946-3C65-4431-81FD-D0DB3E95CCB8}"/>
    <cellStyle name="20% - ส่วนที่ถูกเน้น1 16 2" xfId="15351" xr:uid="{B3F69CC5-8A01-435F-81DA-C6D413DFE96B}"/>
    <cellStyle name="20% - ส่วนที่ถูกเน้น1 16 2 2" xfId="15352" xr:uid="{DE9F2BFE-FB34-404F-A796-2475F1497F42}"/>
    <cellStyle name="20% - ส่วนที่ถูกเน้น1 16 3" xfId="15353" xr:uid="{39757DE6-57BE-473E-814A-49F32F213E54}"/>
    <cellStyle name="20% - ส่วนที่ถูกเน้น1 17" xfId="15354" xr:uid="{49FBE12F-A1B3-4ABA-86E2-27E8EE9949E8}"/>
    <cellStyle name="20% - ส่วนที่ถูกเน้น1 17 2" xfId="15355" xr:uid="{009651E7-8AEA-4EC4-9EB9-3AE6F53FEB2E}"/>
    <cellStyle name="20% - ส่วนที่ถูกเน้น1 17 2 2" xfId="15356" xr:uid="{4E01943C-3957-4083-84C5-32568787E70A}"/>
    <cellStyle name="20% - ส่วนที่ถูกเน้น1 17 3" xfId="15357" xr:uid="{4EA77C5A-71C3-4B2F-BD81-AD98E3816C36}"/>
    <cellStyle name="20% - ส่วนที่ถูกเน้น1 18" xfId="15358" xr:uid="{90614EA6-50F3-402D-A935-761A3B0D6AF9}"/>
    <cellStyle name="20% - ส่วนที่ถูกเน้น1 18 2" xfId="15359" xr:uid="{A7C9B65C-8873-42D3-817F-4D34AE5F807E}"/>
    <cellStyle name="20% - ส่วนที่ถูกเน้น1 18 2 2" xfId="15360" xr:uid="{4C0C8E70-17ED-4D43-99EE-EE49F04AB843}"/>
    <cellStyle name="20% - ส่วนที่ถูกเน้น1 18 3" xfId="15361" xr:uid="{91FEF77A-18F5-4A3D-9499-AC7FFE84F4C9}"/>
    <cellStyle name="20% - ส่วนที่ถูกเน้น1 19" xfId="15362" xr:uid="{836A369B-D1C6-431D-A8F7-DB6F7FBC2B96}"/>
    <cellStyle name="20% - ส่วนที่ถูกเน้น1 19 2" xfId="15363" xr:uid="{1671A477-B5BE-4A9C-A916-6EA723365B06}"/>
    <cellStyle name="20% - ส่วนที่ถูกเน้น1 19 2 2" xfId="15364" xr:uid="{24B705B2-4AAD-4EFE-98CA-79BAD9693C41}"/>
    <cellStyle name="20% - ส่วนที่ถูกเน้น1 19 3" xfId="15365" xr:uid="{06C4C814-A701-4B12-B4DE-137D4C500FDD}"/>
    <cellStyle name="20% - ส่วนที่ถูกเน้น1 2" xfId="6773" xr:uid="{061ACB0E-85D7-4CC6-9C07-22A9DBE3CFC3}"/>
    <cellStyle name="20% - ส่วนที่ถูกเน้น1 2 10" xfId="15366" xr:uid="{DAA84DD7-0835-4988-8836-39D370C410A7}"/>
    <cellStyle name="20% - ส่วนที่ถูกเน้น1 2 2" xfId="15367" xr:uid="{6332E8A3-6000-46E3-813B-2047A33CE9E0}"/>
    <cellStyle name="20% - ส่วนที่ถูกเน้น1 2 2 2" xfId="15368" xr:uid="{3FEF5044-CCC2-4431-B753-9A2EB50445A3}"/>
    <cellStyle name="20% - ส่วนที่ถูกเน้น1 2 3" xfId="15369" xr:uid="{D2EB8BB6-F96C-450C-A989-388B1136DBFF}"/>
    <cellStyle name="20% - ส่วนที่ถูกเน้น1 2 3 2" xfId="15370" xr:uid="{22352635-E90A-4E6E-9385-766EA2E763A9}"/>
    <cellStyle name="20% - ส่วนที่ถูกเน้น1 2 4" xfId="15371" xr:uid="{294EAA5E-F8E8-4FDF-9C4B-DA3DB7AE9711}"/>
    <cellStyle name="20% - ส่วนที่ถูกเน้น1 2 4 2" xfId="15372" xr:uid="{CFB9AF88-046A-459C-B9C1-8BA8E0F26182}"/>
    <cellStyle name="20% - ส่วนที่ถูกเน้น1 2 5" xfId="15373" xr:uid="{F20DBB4A-38D8-4BED-B706-FE7B5F46E157}"/>
    <cellStyle name="20% - ส่วนที่ถูกเน้น1 2 5 2" xfId="15374" xr:uid="{8F1EF71A-FF82-43B5-A5E2-F83A6C44756A}"/>
    <cellStyle name="20% - ส่วนที่ถูกเน้น1 2 6" xfId="15375" xr:uid="{596492A4-6E08-43EC-84BD-3E6EA959B75E}"/>
    <cellStyle name="20% - ส่วนที่ถูกเน้น1 2 6 2" xfId="15376" xr:uid="{417794DA-12AE-4C36-8FB7-F740E426B21E}"/>
    <cellStyle name="20% - ส่วนที่ถูกเน้น1 2 7" xfId="15377" xr:uid="{52942B7E-69DB-4735-887A-1E492D3AB075}"/>
    <cellStyle name="20% - ส่วนที่ถูกเน้น1 2 7 2" xfId="15378" xr:uid="{9E54DD27-7297-40ED-A428-C7DAA1044347}"/>
    <cellStyle name="20% - ส่วนที่ถูกเน้น1 2 8" xfId="15379" xr:uid="{74513740-DAE4-4BF0-B8CC-03AE466EA430}"/>
    <cellStyle name="20% - ส่วนที่ถูกเน้น1 2 8 2" xfId="15380" xr:uid="{594101E2-35A8-401D-BE3B-24783837FFA4}"/>
    <cellStyle name="20% - ส่วนที่ถูกเน้น1 2 9" xfId="15381" xr:uid="{CB3B61FC-F014-4F9A-A34E-E8C3FC758291}"/>
    <cellStyle name="20% - ส่วนที่ถูกเน้น1 2 9 2" xfId="15382" xr:uid="{6B7510F0-AB9E-4724-991E-188F9D1EA640}"/>
    <cellStyle name="20% - ส่วนที่ถูกเน้น1 20" xfId="15383" xr:uid="{24DEEA65-3B35-4F99-B868-71CC3163D9C7}"/>
    <cellStyle name="20% - ส่วนที่ถูกเน้น1 20 2" xfId="15384" xr:uid="{CA08A8D4-F3F7-4179-977C-3F1BFEDE0BCB}"/>
    <cellStyle name="20% - ส่วนที่ถูกเน้น1 20 3" xfId="15385" xr:uid="{4CA7FE5E-5A63-4C5D-BE69-0A3703139CD2}"/>
    <cellStyle name="20% - ส่วนที่ถูกเน้น1 21" xfId="15386" xr:uid="{ABB8B966-14FE-4085-8E11-844D3896A1B9}"/>
    <cellStyle name="20% - ส่วนที่ถูกเน้น1 22" xfId="15387" xr:uid="{746057E6-A4EB-49A2-B8EF-8E39719C16DA}"/>
    <cellStyle name="20% - ส่วนที่ถูกเน้น1 23" xfId="15333" xr:uid="{009691F4-7845-4F3D-8486-57A4D32BFDDC}"/>
    <cellStyle name="20% - ส่วนที่ถูกเน้น1 3" xfId="6774" xr:uid="{83BACB77-9984-4FE3-BE6C-1D89290E11D4}"/>
    <cellStyle name="20% - ส่วนที่ถูกเน้น1 3 2" xfId="15389" xr:uid="{FCECD498-F745-4276-98E9-226F76BBB046}"/>
    <cellStyle name="20% - ส่วนที่ถูกเน้น1 3 2 2" xfId="15390" xr:uid="{42A43E71-E9AF-409C-ADDF-E26F378F3A53}"/>
    <cellStyle name="20% - ส่วนที่ถูกเน้น1 3 2 3" xfId="15391" xr:uid="{5ED5BEDA-F176-41F7-A3DE-033CBD76E7A8}"/>
    <cellStyle name="20% - ส่วนที่ถูกเน้น1 3 3" xfId="15392" xr:uid="{83BAAF8B-E189-45FA-ACAA-68F59D9A5D52}"/>
    <cellStyle name="20% - ส่วนที่ถูกเน้น1 3 3 2" xfId="15393" xr:uid="{E32D86CE-D0D1-4E19-9B7B-E70C43553102}"/>
    <cellStyle name="20% - ส่วนที่ถูกเน้น1 3 4" xfId="15394" xr:uid="{C13CC4C5-1816-48B7-B62B-4E375EE65D8A}"/>
    <cellStyle name="20% - ส่วนที่ถูกเน้น1 3 4 2" xfId="15395" xr:uid="{14CDF294-0D78-4D2C-97F0-AFE9A6A54E00}"/>
    <cellStyle name="20% - ส่วนที่ถูกเน้น1 3 5" xfId="15396" xr:uid="{458E7D95-1401-44CB-9F33-E5717136E8DA}"/>
    <cellStyle name="20% - ส่วนที่ถูกเน้น1 3 6" xfId="15388" xr:uid="{ACAFD267-E4C1-4752-9104-491F48455E0E}"/>
    <cellStyle name="20% - ส่วนที่ถูกเน้น1 4" xfId="6775" xr:uid="{2E5BD235-7EEA-449F-9C20-E87B4E070EE0}"/>
    <cellStyle name="20% - ส่วนที่ถูกเน้น1 4 2" xfId="15398" xr:uid="{EDDA16FC-335F-4A1E-9D66-089455AFC6EC}"/>
    <cellStyle name="20% - ส่วนที่ถูกเน้น1 4 2 2" xfId="15399" xr:uid="{CFCA8286-D37C-4072-AFE0-CF8F295868D0}"/>
    <cellStyle name="20% - ส่วนที่ถูกเน้น1 4 2 3" xfId="15400" xr:uid="{D2DAE84A-4B44-448E-942E-B7BDD0F01BDE}"/>
    <cellStyle name="20% - ส่วนที่ถูกเน้น1 4 3" xfId="15401" xr:uid="{17F46255-2A0C-4B4F-B97D-A6F9E81CCB7A}"/>
    <cellStyle name="20% - ส่วนที่ถูกเน้น1 4 3 2" xfId="15402" xr:uid="{7C5D4B31-5BED-440F-983C-394AF6E60E0F}"/>
    <cellStyle name="20% - ส่วนที่ถูกเน้น1 4 4" xfId="15403" xr:uid="{332D5425-2C02-4181-9F25-4A94CE2B84F9}"/>
    <cellStyle name="20% - ส่วนที่ถูกเน้น1 4 4 2" xfId="15404" xr:uid="{0CCCAAD2-B90D-4A1D-8C63-F4DEF0B4FEE4}"/>
    <cellStyle name="20% - ส่วนที่ถูกเน้น1 4 5" xfId="15405" xr:uid="{D1D59475-AF33-465B-88FF-7E52E2B7ADF1}"/>
    <cellStyle name="20% - ส่วนที่ถูกเน้น1 4 6" xfId="15397" xr:uid="{642A2DE9-50F4-4827-85F1-26B749CC6431}"/>
    <cellStyle name="20% - ส่วนที่ถูกเน้น1 5" xfId="6776" xr:uid="{3B89B45F-0064-487E-B54F-3B00B7E6CADE}"/>
    <cellStyle name="20% - ส่วนที่ถูกเน้น1 5 2" xfId="15407" xr:uid="{1566D6C1-5FB5-414C-A861-743576AECDBB}"/>
    <cellStyle name="20% - ส่วนที่ถูกเน้น1 5 2 2" xfId="15408" xr:uid="{5871A573-9B8D-4A3B-872F-7FE029468503}"/>
    <cellStyle name="20% - ส่วนที่ถูกเน้น1 5 2 3" xfId="15409" xr:uid="{A6C43AEF-27A9-4C03-9191-7BCD5785ACF6}"/>
    <cellStyle name="20% - ส่วนที่ถูกเน้น1 5 3" xfId="15410" xr:uid="{EE06C981-FF1F-4139-A849-2D9844C14944}"/>
    <cellStyle name="20% - ส่วนที่ถูกเน้น1 5 3 2" xfId="15411" xr:uid="{626F460E-79EC-4931-B49A-1BEEB6C78B0D}"/>
    <cellStyle name="20% - ส่วนที่ถูกเน้น1 5 4" xfId="15412" xr:uid="{B22595C8-3130-4FD3-9FF2-FBA6185E64E1}"/>
    <cellStyle name="20% - ส่วนที่ถูกเน้น1 5 4 2" xfId="15413" xr:uid="{BEA5A346-7532-441B-BB00-CF517AB3C975}"/>
    <cellStyle name="20% - ส่วนที่ถูกเน้น1 5 5" xfId="15414" xr:uid="{55BD8ADC-CD38-43E8-B009-571841DD9D80}"/>
    <cellStyle name="20% - ส่วนที่ถูกเน้น1 5 6" xfId="15406" xr:uid="{FE50308A-F287-411B-A7E4-5A50CB66B030}"/>
    <cellStyle name="20% - ส่วนที่ถูกเน้น1 6" xfId="15415" xr:uid="{57057003-1E96-48EC-B0E3-6DA8B8D9FFC7}"/>
    <cellStyle name="20% - ส่วนที่ถูกเน้น1 6 2" xfId="15416" xr:uid="{906A03DF-7DAF-4B95-95A1-85BF99E9EFEC}"/>
    <cellStyle name="20% - ส่วนที่ถูกเน้น1 6 2 2" xfId="15417" xr:uid="{A3A8B5CB-52E5-4D49-9720-22575DFEBB93}"/>
    <cellStyle name="20% - ส่วนที่ถูกเน้น1 6 2 3" xfId="15418" xr:uid="{3BFD6DC1-A207-4440-8C7D-6A8F6F30C1A1}"/>
    <cellStyle name="20% - ส่วนที่ถูกเน้น1 6 3" xfId="15419" xr:uid="{BD7628F1-DF60-4AEF-9559-A1B3580931B9}"/>
    <cellStyle name="20% - ส่วนที่ถูกเน้น1 6 3 2" xfId="15420" xr:uid="{88BB2C8C-18C2-4160-B8FD-74F4F835CF03}"/>
    <cellStyle name="20% - ส่วนที่ถูกเน้น1 6 4" xfId="15421" xr:uid="{A8EE18B2-57BA-4B80-8501-A1B3323076FA}"/>
    <cellStyle name="20% - ส่วนที่ถูกเน้น1 6 4 2" xfId="15422" xr:uid="{67950E1A-61D1-4C81-83BE-2EA9A04392DA}"/>
    <cellStyle name="20% - ส่วนที่ถูกเน้น1 6 5" xfId="15423" xr:uid="{782C3235-77DF-4FF9-92CA-F1A82E9481F9}"/>
    <cellStyle name="20% - ส่วนที่ถูกเน้น1 7" xfId="15424" xr:uid="{B618B80C-6B24-4929-8DA7-E03ED816CB8E}"/>
    <cellStyle name="20% - ส่วนที่ถูกเน้น1 7 2" xfId="15425" xr:uid="{3D8D4F73-B852-4AD5-95C2-61E80F787607}"/>
    <cellStyle name="20% - ส่วนที่ถูกเน้น1 7 2 2" xfId="15426" xr:uid="{90033CEF-8628-479B-B52B-5F5FE27627D8}"/>
    <cellStyle name="20% - ส่วนที่ถูกเน้น1 7 3" xfId="15427" xr:uid="{0A07BAD2-ED57-4F04-80CA-60C8524D6CF3}"/>
    <cellStyle name="20% - ส่วนที่ถูกเน้น1 7 3 2" xfId="15428" xr:uid="{0F77E217-9DD8-4DD2-90BB-2E109EB682E6}"/>
    <cellStyle name="20% - ส่วนที่ถูกเน้น1 7 4" xfId="15429" xr:uid="{EA483C8D-76FD-4151-80BD-CCA089313554}"/>
    <cellStyle name="20% - ส่วนที่ถูกเน้น1 7 4 2" xfId="15430" xr:uid="{07BF22FD-129E-4891-B5E6-8F5FD8725220}"/>
    <cellStyle name="20% - ส่วนที่ถูกเน้น1 7 5" xfId="15431" xr:uid="{F1484510-C377-434E-B62A-425F17577871}"/>
    <cellStyle name="20% - ส่วนที่ถูกเน้น1 8" xfId="15432" xr:uid="{5240E41E-055A-4A13-91DD-F456394FF1F6}"/>
    <cellStyle name="20% - ส่วนที่ถูกเน้น1 8 2" xfId="15433" xr:uid="{A7E7CB15-DEBE-4255-91A9-B4675AF57D5C}"/>
    <cellStyle name="20% - ส่วนที่ถูกเน้น1 9" xfId="15434" xr:uid="{B3F737CF-0CAA-4A7B-9824-0B91AE6F55BB}"/>
    <cellStyle name="20% - ส่วนที่ถูกเน้น1 9 2" xfId="15435" xr:uid="{A76EF56A-A01C-4FC2-A33E-640A68ED13B0}"/>
    <cellStyle name="20% - ส่วนที่ถูกเน้น1_3-TTTBB Budget 2010 to Dept (2)" xfId="6777" xr:uid="{E7FFF810-1DA4-4924-99CE-09516D722112}"/>
    <cellStyle name="20% - ส่วนที่ถูกเน้น2" xfId="6778" xr:uid="{E4B61F93-E1F4-4936-BAE4-3007D4CE1CE9}"/>
    <cellStyle name="20% - ส่วนที่ถูกเน้น2 10" xfId="15437" xr:uid="{91AC4CD5-D13D-438D-89F0-13DB5A00EE80}"/>
    <cellStyle name="20% - ส่วนที่ถูกเน้น2 10 2" xfId="15438" xr:uid="{56D5B7F1-9AE2-45CA-972E-E111CE1818DB}"/>
    <cellStyle name="20% - ส่วนที่ถูกเน้น2 11" xfId="15439" xr:uid="{2266D4F9-9209-4510-9FFE-76C2B243FD56}"/>
    <cellStyle name="20% - ส่วนที่ถูกเน้น2 11 2" xfId="15440" xr:uid="{64502CE2-F980-4A27-8284-4BA71F1BDE30}"/>
    <cellStyle name="20% - ส่วนที่ถูกเน้น2 12" xfId="15441" xr:uid="{C239B3DB-ABD9-4AB8-BD51-B00B7DB336A9}"/>
    <cellStyle name="20% - ส่วนที่ถูกเน้น2 12 2" xfId="15442" xr:uid="{79A70925-37C7-45A1-AEFC-139F5DF3D94F}"/>
    <cellStyle name="20% - ส่วนที่ถูกเน้น2 13" xfId="15443" xr:uid="{17214FBB-BF02-49D5-938A-9C29DD1D4B3C}"/>
    <cellStyle name="20% - ส่วนที่ถูกเน้น2 13 2" xfId="15444" xr:uid="{CF2407E9-9395-4C1D-B8FF-CD38B68AAFA3}"/>
    <cellStyle name="20% - ส่วนที่ถูกเน้น2 14" xfId="15445" xr:uid="{995B6CC3-F53E-4507-AEA3-8DA79D854174}"/>
    <cellStyle name="20% - ส่วนที่ถูกเน้น2 14 2" xfId="15446" xr:uid="{7C206137-DBC4-4044-AF21-683603DA0FBA}"/>
    <cellStyle name="20% - ส่วนที่ถูกเน้น2 14 2 2" xfId="15447" xr:uid="{8F0DEFB3-C17E-4641-96C2-D5587ABA7B65}"/>
    <cellStyle name="20% - ส่วนที่ถูกเน้น2 14 3" xfId="15448" xr:uid="{CE468072-0678-4913-ADC8-9977690F8352}"/>
    <cellStyle name="20% - ส่วนที่ถูกเน้น2 15" xfId="15449" xr:uid="{57C034FF-D020-4745-BA1F-8688F985B305}"/>
    <cellStyle name="20% - ส่วนที่ถูกเน้น2 15 2" xfId="15450" xr:uid="{E3D42768-248D-4E7F-945D-1A668CED100A}"/>
    <cellStyle name="20% - ส่วนที่ถูกเน้น2 15 2 2" xfId="15451" xr:uid="{D8DC89D9-2134-4DA0-BFC9-D69AAA45EA45}"/>
    <cellStyle name="20% - ส่วนที่ถูกเน้น2 15 3" xfId="15452" xr:uid="{D14D33FB-1645-4B7B-AF46-E08BFE8152A1}"/>
    <cellStyle name="20% - ส่วนที่ถูกเน้น2 16" xfId="15453" xr:uid="{3CE0EAEF-67AB-4DC7-9E55-F79D36C62748}"/>
    <cellStyle name="20% - ส่วนที่ถูกเน้น2 16 2" xfId="15454" xr:uid="{2C977B44-EEEA-4D0F-A77F-2DA1222FC082}"/>
    <cellStyle name="20% - ส่วนที่ถูกเน้น2 16 2 2" xfId="15455" xr:uid="{1C6B9CF8-390F-49CF-98A0-3E9764ECE40B}"/>
    <cellStyle name="20% - ส่วนที่ถูกเน้น2 16 3" xfId="15456" xr:uid="{D96F1D5B-FCC4-49F9-A088-AB412044AD94}"/>
    <cellStyle name="20% - ส่วนที่ถูกเน้น2 17" xfId="15457" xr:uid="{08BA45ED-D428-4A36-84B5-8A5DD9E1374E}"/>
    <cellStyle name="20% - ส่วนที่ถูกเน้น2 17 2" xfId="15458" xr:uid="{02C22D41-5407-44E5-A5A0-9DC9B05EA940}"/>
    <cellStyle name="20% - ส่วนที่ถูกเน้น2 17 2 2" xfId="15459" xr:uid="{E04FD26F-AA47-4D83-B75E-CD5BC33F1780}"/>
    <cellStyle name="20% - ส่วนที่ถูกเน้น2 17 3" xfId="15460" xr:uid="{809FA9CB-12FC-45AE-A8E0-E2B9F2B42164}"/>
    <cellStyle name="20% - ส่วนที่ถูกเน้น2 18" xfId="15461" xr:uid="{2E31EAE9-B7E6-496B-8F7F-708CFB9534C2}"/>
    <cellStyle name="20% - ส่วนที่ถูกเน้น2 18 2" xfId="15462" xr:uid="{EB6CAFE2-9B51-4BFD-A8B3-A671AC0792E2}"/>
    <cellStyle name="20% - ส่วนที่ถูกเน้น2 18 2 2" xfId="15463" xr:uid="{3AAFAFA2-2CF1-43CA-85C8-0BB6A94BAC75}"/>
    <cellStyle name="20% - ส่วนที่ถูกเน้น2 18 3" xfId="15464" xr:uid="{8C832F4A-348E-4C2B-80D3-7ABA078AD4DE}"/>
    <cellStyle name="20% - ส่วนที่ถูกเน้น2 19" xfId="15465" xr:uid="{1DAE3FE6-B55B-4C4C-8362-BC7C1BBBE82A}"/>
    <cellStyle name="20% - ส่วนที่ถูกเน้น2 19 2" xfId="15466" xr:uid="{0D2C5851-712B-4662-BDCB-3751557E741D}"/>
    <cellStyle name="20% - ส่วนที่ถูกเน้น2 19 2 2" xfId="15467" xr:uid="{BC7DA613-5609-4DE5-95C2-D55A08CAEBCB}"/>
    <cellStyle name="20% - ส่วนที่ถูกเน้น2 19 3" xfId="15468" xr:uid="{600BB9E2-5487-474E-ADD9-CDC632A5F62E}"/>
    <cellStyle name="20% - ส่วนที่ถูกเน้น2 2" xfId="6779" xr:uid="{D8E576B7-642F-410B-A06A-C4D4C7A0D193}"/>
    <cellStyle name="20% - ส่วนที่ถูกเน้น2 2 10" xfId="15469" xr:uid="{465C6677-0D45-4629-B421-B2B68C7A60E0}"/>
    <cellStyle name="20% - ส่วนที่ถูกเน้น2 2 2" xfId="15470" xr:uid="{FED39FC9-12BB-484B-BF96-B73433E3CD15}"/>
    <cellStyle name="20% - ส่วนที่ถูกเน้น2 2 2 2" xfId="15471" xr:uid="{B71B3517-2082-4083-B84F-C15CB251DF34}"/>
    <cellStyle name="20% - ส่วนที่ถูกเน้น2 2 3" xfId="15472" xr:uid="{4833576C-AFD4-4F48-96D4-C8BBF3A07FD5}"/>
    <cellStyle name="20% - ส่วนที่ถูกเน้น2 2 3 2" xfId="15473" xr:uid="{06131AC9-D5A0-404B-BBBF-A146623721C5}"/>
    <cellStyle name="20% - ส่วนที่ถูกเน้น2 2 4" xfId="15474" xr:uid="{CD17ECD1-61D5-4C83-9A9B-CA4D228E904A}"/>
    <cellStyle name="20% - ส่วนที่ถูกเน้น2 2 4 2" xfId="15475" xr:uid="{7C246B8A-2CF4-4094-9970-E1B715278BFB}"/>
    <cellStyle name="20% - ส่วนที่ถูกเน้น2 2 5" xfId="15476" xr:uid="{2989A48B-7FB7-4D1C-9E5B-B397064E54AB}"/>
    <cellStyle name="20% - ส่วนที่ถูกเน้น2 2 5 2" xfId="15477" xr:uid="{8F36FE38-21ED-4F71-AEA2-7D752D586C10}"/>
    <cellStyle name="20% - ส่วนที่ถูกเน้น2 2 6" xfId="15478" xr:uid="{677A466B-2057-4DEB-92DF-0F1F56C8BE56}"/>
    <cellStyle name="20% - ส่วนที่ถูกเน้น2 2 6 2" xfId="15479" xr:uid="{7190C9D4-C1F6-4BDE-AF77-FE20E339F91B}"/>
    <cellStyle name="20% - ส่วนที่ถูกเน้น2 2 7" xfId="15480" xr:uid="{F2D9D0F0-F9B8-416F-A4FF-64072F838936}"/>
    <cellStyle name="20% - ส่วนที่ถูกเน้น2 2 7 2" xfId="15481" xr:uid="{E38F8087-031D-479F-9BDD-4491FCA5158F}"/>
    <cellStyle name="20% - ส่วนที่ถูกเน้น2 2 8" xfId="15482" xr:uid="{3745F2F3-7AE5-4A33-9076-A4362E21B40E}"/>
    <cellStyle name="20% - ส่วนที่ถูกเน้น2 2 8 2" xfId="15483" xr:uid="{0788F019-C39B-4560-8BCD-9BBE996E6FAD}"/>
    <cellStyle name="20% - ส่วนที่ถูกเน้น2 2 9" xfId="15484" xr:uid="{9B3057CD-C12A-4F43-8DE4-0502D2961D7D}"/>
    <cellStyle name="20% - ส่วนที่ถูกเน้น2 2 9 2" xfId="15485" xr:uid="{D1E24041-2118-4ED6-92DC-629B5178C3C8}"/>
    <cellStyle name="20% - ส่วนที่ถูกเน้น2 20" xfId="15486" xr:uid="{27729E96-41AA-456F-95B9-465BBAC8EE85}"/>
    <cellStyle name="20% - ส่วนที่ถูกเน้น2 20 2" xfId="15487" xr:uid="{F12F0C5E-E130-440E-8D03-702ACA074BB7}"/>
    <cellStyle name="20% - ส่วนที่ถูกเน้น2 20 3" xfId="15488" xr:uid="{46B406DD-B6B7-4151-A9DF-DCA9FA14F871}"/>
    <cellStyle name="20% - ส่วนที่ถูกเน้น2 21" xfId="15489" xr:uid="{813D6B2F-0270-40B0-8914-43FA02676641}"/>
    <cellStyle name="20% - ส่วนที่ถูกเน้น2 22" xfId="15490" xr:uid="{6600C6B6-15D4-4E8B-962E-6598CC4DDE8A}"/>
    <cellStyle name="20% - ส่วนที่ถูกเน้น2 23" xfId="15436" xr:uid="{8905E6C7-C1B3-4885-A505-3984CD84FC38}"/>
    <cellStyle name="20% - ส่วนที่ถูกเน้น2 3" xfId="6780" xr:uid="{580257DF-5458-4566-BAC2-C1162C2796B0}"/>
    <cellStyle name="20% - ส่วนที่ถูกเน้น2 3 2" xfId="15492" xr:uid="{3A954EDA-3F1F-485F-B52A-11FA5143B2B7}"/>
    <cellStyle name="20% - ส่วนที่ถูกเน้น2 3 2 2" xfId="15493" xr:uid="{076B6EE2-52FB-4C39-A526-FCA68862745B}"/>
    <cellStyle name="20% - ส่วนที่ถูกเน้น2 3 2 3" xfId="15494" xr:uid="{B7875F9D-0E78-472F-9580-ADCB21294EA3}"/>
    <cellStyle name="20% - ส่วนที่ถูกเน้น2 3 3" xfId="15495" xr:uid="{4068CCFF-AAE3-4A7C-AF3F-7597B6FF0EBB}"/>
    <cellStyle name="20% - ส่วนที่ถูกเน้น2 3 3 2" xfId="15496" xr:uid="{7115FF40-954B-41B5-963D-F1BBC5A5B56A}"/>
    <cellStyle name="20% - ส่วนที่ถูกเน้น2 3 4" xfId="15497" xr:uid="{365F8316-9B0F-4673-9394-91AEC90E5D71}"/>
    <cellStyle name="20% - ส่วนที่ถูกเน้น2 3 4 2" xfId="15498" xr:uid="{72FF8F12-A949-462B-AC0C-3360D953C9F0}"/>
    <cellStyle name="20% - ส่วนที่ถูกเน้น2 3 5" xfId="15499" xr:uid="{E89353FB-B1C8-4363-9A75-51254D9073D6}"/>
    <cellStyle name="20% - ส่วนที่ถูกเน้น2 3 6" xfId="15491" xr:uid="{91E160F6-6EB3-4F75-915D-8F62B03B6A25}"/>
    <cellStyle name="20% - ส่วนที่ถูกเน้น2 4" xfId="6781" xr:uid="{D3E62098-E15A-4982-A692-70E343CA7DC1}"/>
    <cellStyle name="20% - ส่วนที่ถูกเน้น2 4 2" xfId="15501" xr:uid="{869859C9-B6D8-4761-A590-F0073E5822A3}"/>
    <cellStyle name="20% - ส่วนที่ถูกเน้น2 4 2 2" xfId="15502" xr:uid="{9C5CF644-5ECE-4822-9680-62CD46DC577D}"/>
    <cellStyle name="20% - ส่วนที่ถูกเน้น2 4 2 3" xfId="15503" xr:uid="{5D2BB707-E78E-448A-8558-4C6FE6ABB258}"/>
    <cellStyle name="20% - ส่วนที่ถูกเน้น2 4 3" xfId="15504" xr:uid="{4B4CFFCC-7DB6-4DFA-8D39-3C3F184802F4}"/>
    <cellStyle name="20% - ส่วนที่ถูกเน้น2 4 3 2" xfId="15505" xr:uid="{32136F3C-2BA8-4C86-BC75-E5BB6F162703}"/>
    <cellStyle name="20% - ส่วนที่ถูกเน้น2 4 4" xfId="15506" xr:uid="{E1A8FD08-0784-43A9-8B76-074754B69C26}"/>
    <cellStyle name="20% - ส่วนที่ถูกเน้น2 4 4 2" xfId="15507" xr:uid="{55A1D053-E213-4891-BEEA-4F6124EFE904}"/>
    <cellStyle name="20% - ส่วนที่ถูกเน้น2 4 5" xfId="15508" xr:uid="{45FD3464-19E0-4058-8F02-76A2D4322AFB}"/>
    <cellStyle name="20% - ส่วนที่ถูกเน้น2 4 6" xfId="15500" xr:uid="{7FC00408-1AFD-408E-9652-6BDFCF2F8137}"/>
    <cellStyle name="20% - ส่วนที่ถูกเน้น2 5" xfId="6782" xr:uid="{BCA9B8CF-CA94-4DED-9C77-427047DF228D}"/>
    <cellStyle name="20% - ส่วนที่ถูกเน้น2 5 2" xfId="15510" xr:uid="{DE897D9F-F70D-4C75-94C7-ED8AD45CFCF8}"/>
    <cellStyle name="20% - ส่วนที่ถูกเน้น2 5 2 2" xfId="15511" xr:uid="{2618F332-03CD-4601-AFC8-3EAF444F6334}"/>
    <cellStyle name="20% - ส่วนที่ถูกเน้น2 5 2 3" xfId="15512" xr:uid="{FFD75C94-3C46-42CC-9444-1E6E57C6276B}"/>
    <cellStyle name="20% - ส่วนที่ถูกเน้น2 5 3" xfId="15513" xr:uid="{7114CF1D-6BE7-41F2-9C5D-4E5B84D21F69}"/>
    <cellStyle name="20% - ส่วนที่ถูกเน้น2 5 3 2" xfId="15514" xr:uid="{AE64B0D8-9FAE-43A3-98D1-5ABB3253F9D1}"/>
    <cellStyle name="20% - ส่วนที่ถูกเน้น2 5 4" xfId="15515" xr:uid="{0A23DA1A-77FE-4EC8-877A-8009214AED67}"/>
    <cellStyle name="20% - ส่วนที่ถูกเน้น2 5 4 2" xfId="15516" xr:uid="{2C9E8A24-9013-4B68-A0BA-5D1DE8F330B7}"/>
    <cellStyle name="20% - ส่วนที่ถูกเน้น2 5 5" xfId="15517" xr:uid="{968F4E79-C5B8-4D71-A29C-CCFAD498A788}"/>
    <cellStyle name="20% - ส่วนที่ถูกเน้น2 5 6" xfId="15509" xr:uid="{6A766F6D-39CD-4397-8F67-E9C1460F92FB}"/>
    <cellStyle name="20% - ส่วนที่ถูกเน้น2 6" xfId="15518" xr:uid="{5749F1C0-A180-4971-9739-D37292F8E449}"/>
    <cellStyle name="20% - ส่วนที่ถูกเน้น2 6 2" xfId="15519" xr:uid="{89C4AAB9-FF4E-4A08-81DA-31CD7F5B00C8}"/>
    <cellStyle name="20% - ส่วนที่ถูกเน้น2 6 2 2" xfId="15520" xr:uid="{CFF96B59-DDAB-411A-B9F3-83FC38C58165}"/>
    <cellStyle name="20% - ส่วนที่ถูกเน้น2 6 2 3" xfId="15521" xr:uid="{C80A52A8-7877-479F-A7F7-0D2DB987BB70}"/>
    <cellStyle name="20% - ส่วนที่ถูกเน้น2 6 3" xfId="15522" xr:uid="{90D7DED7-0FBD-4797-BCE2-AB52E5194D67}"/>
    <cellStyle name="20% - ส่วนที่ถูกเน้น2 6 3 2" xfId="15523" xr:uid="{326CC2E1-DB6E-43B0-9C05-0725995B54F8}"/>
    <cellStyle name="20% - ส่วนที่ถูกเน้น2 6 4" xfId="15524" xr:uid="{016800F3-68D9-4553-B45F-21E8FEC5AA85}"/>
    <cellStyle name="20% - ส่วนที่ถูกเน้น2 6 4 2" xfId="15525" xr:uid="{8090EB63-25D4-4360-807B-B5785CC47EA9}"/>
    <cellStyle name="20% - ส่วนที่ถูกเน้น2 6 5" xfId="15526" xr:uid="{3DCBCD47-238E-47AF-9BCE-F07E5803C7C0}"/>
    <cellStyle name="20% - ส่วนที่ถูกเน้น2 7" xfId="15527" xr:uid="{E5EDAC6D-2534-41C0-99FE-D4FC611BF0B4}"/>
    <cellStyle name="20% - ส่วนที่ถูกเน้น2 7 2" xfId="15528" xr:uid="{EFD9A28C-C8B8-4B45-8AD4-DF2E6E452197}"/>
    <cellStyle name="20% - ส่วนที่ถูกเน้น2 7 2 2" xfId="15529" xr:uid="{FACF9275-A31B-4F5F-BF32-19D496D5683E}"/>
    <cellStyle name="20% - ส่วนที่ถูกเน้น2 7 3" xfId="15530" xr:uid="{A4439CD9-C32A-4C88-8866-E372EFA7352B}"/>
    <cellStyle name="20% - ส่วนที่ถูกเน้น2 7 3 2" xfId="15531" xr:uid="{1EC72168-ABC7-4D1E-9B7D-33A6C1F213B9}"/>
    <cellStyle name="20% - ส่วนที่ถูกเน้น2 7 4" xfId="15532" xr:uid="{1A16F8F8-B1E4-4DB6-B305-988419D041B8}"/>
    <cellStyle name="20% - ส่วนที่ถูกเน้น2 7 4 2" xfId="15533" xr:uid="{8F9446B8-72A9-41E0-8BC6-D57AB9FDFFEF}"/>
    <cellStyle name="20% - ส่วนที่ถูกเน้น2 7 5" xfId="15534" xr:uid="{0E9B31C8-372F-4945-9C6F-BEB71F710F6F}"/>
    <cellStyle name="20% - ส่วนที่ถูกเน้น2 8" xfId="15535" xr:uid="{19180910-8620-45F5-A0A0-249530462A2C}"/>
    <cellStyle name="20% - ส่วนที่ถูกเน้น2 8 2" xfId="15536" xr:uid="{D648B0AF-3B34-497F-A7A7-32EA9FA5ABD4}"/>
    <cellStyle name="20% - ส่วนที่ถูกเน้น2 9" xfId="15537" xr:uid="{6E7815C4-D9D6-4BC4-9E4D-794CD375979F}"/>
    <cellStyle name="20% - ส่วนที่ถูกเน้น2 9 2" xfId="15538" xr:uid="{0E3C982D-05C7-4C1E-A3EE-28DB82AE4AEA}"/>
    <cellStyle name="20% - ส่วนที่ถูกเน้น2_3-TTTBB Budget 2010 to Dept (2)" xfId="6783" xr:uid="{D6BE15C5-DAA0-4ABC-BFEE-04F04D3D76AC}"/>
    <cellStyle name="20% - ส่วนที่ถูกเน้น3" xfId="6784" xr:uid="{6C2B7E66-EA43-4F24-A959-269B8C8CDD13}"/>
    <cellStyle name="20% - ส่วนที่ถูกเน้น3 10" xfId="15540" xr:uid="{53BE4178-333D-4708-8FBD-5B1D30CD436E}"/>
    <cellStyle name="20% - ส่วนที่ถูกเน้น3 10 2" xfId="15541" xr:uid="{BA0110A8-0680-4AA3-8384-C1F6F0E53C39}"/>
    <cellStyle name="20% - ส่วนที่ถูกเน้น3 11" xfId="15542" xr:uid="{E63F959B-AB54-469F-8336-A6BABF0C0D20}"/>
    <cellStyle name="20% - ส่วนที่ถูกเน้น3 11 2" xfId="15543" xr:uid="{75412994-DE1A-4530-BB67-0A182A948E59}"/>
    <cellStyle name="20% - ส่วนที่ถูกเน้น3 12" xfId="15544" xr:uid="{96E457E0-9D82-4D36-8ED4-5F9921A8C83F}"/>
    <cellStyle name="20% - ส่วนที่ถูกเน้น3 12 2" xfId="15545" xr:uid="{5BDB231C-E059-47A9-A43C-1E1E69551408}"/>
    <cellStyle name="20% - ส่วนที่ถูกเน้น3 13" xfId="15546" xr:uid="{44435CB0-6DFA-44E0-AA3C-63634D68D69C}"/>
    <cellStyle name="20% - ส่วนที่ถูกเน้น3 13 2" xfId="15547" xr:uid="{7AD874E5-8725-4699-8B9E-85941B23BC12}"/>
    <cellStyle name="20% - ส่วนที่ถูกเน้น3 14" xfId="15548" xr:uid="{648041FF-CAA3-47C9-9222-10986F6B1204}"/>
    <cellStyle name="20% - ส่วนที่ถูกเน้น3 14 2" xfId="15549" xr:uid="{FEB7E810-223C-4798-9C12-D0A1D815A128}"/>
    <cellStyle name="20% - ส่วนที่ถูกเน้น3 14 2 2" xfId="15550" xr:uid="{FA75F705-4C9F-4C16-A7ED-804121742808}"/>
    <cellStyle name="20% - ส่วนที่ถูกเน้น3 14 3" xfId="15551" xr:uid="{CD608D8B-2540-4F18-8E99-5121AD900F66}"/>
    <cellStyle name="20% - ส่วนที่ถูกเน้น3 15" xfId="15552" xr:uid="{45F2AEF8-71E5-4E4D-AF0A-1CE6A7FE0E3A}"/>
    <cellStyle name="20% - ส่วนที่ถูกเน้น3 15 2" xfId="15553" xr:uid="{4E31C9FC-97EE-42AA-8379-6E3D55B3CFE0}"/>
    <cellStyle name="20% - ส่วนที่ถูกเน้น3 15 2 2" xfId="15554" xr:uid="{71F58856-764A-41EF-A87B-73A97CDD5174}"/>
    <cellStyle name="20% - ส่วนที่ถูกเน้น3 15 3" xfId="15555" xr:uid="{E4F62DC6-3BE8-4FA2-BA20-DD599EE70723}"/>
    <cellStyle name="20% - ส่วนที่ถูกเน้น3 16" xfId="15556" xr:uid="{2468A548-46BA-4845-8AF5-7A99E90C9A9E}"/>
    <cellStyle name="20% - ส่วนที่ถูกเน้น3 16 2" xfId="15557" xr:uid="{D605574C-DC0A-4B92-977B-D3063C7ABAAB}"/>
    <cellStyle name="20% - ส่วนที่ถูกเน้น3 16 2 2" xfId="15558" xr:uid="{7CFE3209-59D6-4BC3-8B52-C2276676FBB5}"/>
    <cellStyle name="20% - ส่วนที่ถูกเน้น3 16 3" xfId="15559" xr:uid="{8350F105-58C0-42BB-8A32-F3FC44575C07}"/>
    <cellStyle name="20% - ส่วนที่ถูกเน้น3 17" xfId="15560" xr:uid="{9C87C830-AFCA-4D86-BB2C-CC6AAFE87B39}"/>
    <cellStyle name="20% - ส่วนที่ถูกเน้น3 17 2" xfId="15561" xr:uid="{C317C386-BFB3-439E-806C-0BF4707C7585}"/>
    <cellStyle name="20% - ส่วนที่ถูกเน้น3 17 2 2" xfId="15562" xr:uid="{6207C22A-F00D-41FE-A009-F14BCA4BCE83}"/>
    <cellStyle name="20% - ส่วนที่ถูกเน้น3 17 3" xfId="15563" xr:uid="{7D4A6A8F-2E88-4E48-8716-B4FFBA048D49}"/>
    <cellStyle name="20% - ส่วนที่ถูกเน้น3 18" xfId="15564" xr:uid="{E45DB25C-4D44-4212-AEC2-ED5A4C7DDC37}"/>
    <cellStyle name="20% - ส่วนที่ถูกเน้น3 18 2" xfId="15565" xr:uid="{4B4DDCA8-FBA8-40DC-A309-446B4DBC0EDA}"/>
    <cellStyle name="20% - ส่วนที่ถูกเน้น3 18 2 2" xfId="15566" xr:uid="{0D79B5EE-7274-415D-A717-EF8AC9FA011F}"/>
    <cellStyle name="20% - ส่วนที่ถูกเน้น3 18 3" xfId="15567" xr:uid="{E282A143-41B3-4A5D-A5DB-3801B430E879}"/>
    <cellStyle name="20% - ส่วนที่ถูกเน้น3 19" xfId="15568" xr:uid="{5718DBD7-4281-4DDF-A87E-91EE4566B0C9}"/>
    <cellStyle name="20% - ส่วนที่ถูกเน้น3 19 2" xfId="15569" xr:uid="{AB4287ED-1083-4F12-AC25-85FABCB42735}"/>
    <cellStyle name="20% - ส่วนที่ถูกเน้น3 19 2 2" xfId="15570" xr:uid="{C7168E7C-EE08-431B-8E8F-D46A1E76E3D1}"/>
    <cellStyle name="20% - ส่วนที่ถูกเน้น3 19 3" xfId="15571" xr:uid="{3DEBE692-B2EA-443B-A6CF-E448EAECABD5}"/>
    <cellStyle name="20% - ส่วนที่ถูกเน้น3 2" xfId="6785" xr:uid="{016C1340-9EEF-4AC7-A387-A82B9284F693}"/>
    <cellStyle name="20% - ส่วนที่ถูกเน้น3 2 10" xfId="15572" xr:uid="{95086D68-04BE-4CEC-9D24-A070CEEB27E6}"/>
    <cellStyle name="20% - ส่วนที่ถูกเน้น3 2 2" xfId="15573" xr:uid="{051B36F9-1DA7-40D0-8558-0A4220738E9F}"/>
    <cellStyle name="20% - ส่วนที่ถูกเน้น3 2 2 2" xfId="15574" xr:uid="{1D0D82F6-8C93-4FF8-86FF-8DBB840C9637}"/>
    <cellStyle name="20% - ส่วนที่ถูกเน้น3 2 3" xfId="15575" xr:uid="{C5F18766-9306-4FDD-8AD1-1ECB09CB451B}"/>
    <cellStyle name="20% - ส่วนที่ถูกเน้น3 2 3 2" xfId="15576" xr:uid="{0B89103D-516B-4768-8B9D-0C9B0ED03651}"/>
    <cellStyle name="20% - ส่วนที่ถูกเน้น3 2 4" xfId="15577" xr:uid="{5D4134EA-472A-4E2F-AB83-B678721A10A9}"/>
    <cellStyle name="20% - ส่วนที่ถูกเน้น3 2 4 2" xfId="15578" xr:uid="{E737D22A-7EEF-44A0-9561-1737928473F3}"/>
    <cellStyle name="20% - ส่วนที่ถูกเน้น3 2 5" xfId="15579" xr:uid="{619DAAF6-94AB-486E-8B12-304791A5DEE2}"/>
    <cellStyle name="20% - ส่วนที่ถูกเน้น3 2 5 2" xfId="15580" xr:uid="{FD7B2328-30D3-40DF-B7E4-7EC3C2FA493F}"/>
    <cellStyle name="20% - ส่วนที่ถูกเน้น3 2 6" xfId="15581" xr:uid="{EC0D6CE3-FD80-46B8-8AB1-E3975A1950BE}"/>
    <cellStyle name="20% - ส่วนที่ถูกเน้น3 2 6 2" xfId="15582" xr:uid="{01B891AF-0466-4858-97B0-AE496B942B5B}"/>
    <cellStyle name="20% - ส่วนที่ถูกเน้น3 2 7" xfId="15583" xr:uid="{6FF0E7F5-BC7F-476E-B325-1C3B96708682}"/>
    <cellStyle name="20% - ส่วนที่ถูกเน้น3 2 7 2" xfId="15584" xr:uid="{EBD4B564-5A74-402F-9253-71AE1227EA1C}"/>
    <cellStyle name="20% - ส่วนที่ถูกเน้น3 2 8" xfId="15585" xr:uid="{E8B6E502-B485-41D3-901B-4205605D45FE}"/>
    <cellStyle name="20% - ส่วนที่ถูกเน้น3 2 8 2" xfId="15586" xr:uid="{C9CF0D99-B2E5-4DA0-899B-34B031EA0330}"/>
    <cellStyle name="20% - ส่วนที่ถูกเน้น3 2 9" xfId="15587" xr:uid="{B7D190C1-40FF-41F7-828A-6170F7AB3089}"/>
    <cellStyle name="20% - ส่วนที่ถูกเน้น3 2 9 2" xfId="15588" xr:uid="{C7B9B868-AB09-4CA3-9631-9A65EEA6436F}"/>
    <cellStyle name="20% - ส่วนที่ถูกเน้น3 20" xfId="15589" xr:uid="{95ACD4C1-97DF-46EA-A019-DFC50AE04CA7}"/>
    <cellStyle name="20% - ส่วนที่ถูกเน้น3 20 2" xfId="15590" xr:uid="{8F75EB94-7069-45AD-BFD9-42DDCE4E8F46}"/>
    <cellStyle name="20% - ส่วนที่ถูกเน้น3 20 3" xfId="15591" xr:uid="{0A266BC6-3D28-428D-BD52-70DDC8F17534}"/>
    <cellStyle name="20% - ส่วนที่ถูกเน้น3 21" xfId="15592" xr:uid="{7EFC84B1-F5E6-434A-88A6-4834588A1236}"/>
    <cellStyle name="20% - ส่วนที่ถูกเน้น3 22" xfId="15593" xr:uid="{5CD447A7-FCCF-49F8-98CA-76105F53ED92}"/>
    <cellStyle name="20% - ส่วนที่ถูกเน้น3 23" xfId="15539" xr:uid="{1027F210-1B9C-46E5-8A12-2FA686833B89}"/>
    <cellStyle name="20% - ส่วนที่ถูกเน้น3 3" xfId="6786" xr:uid="{43B0CC07-1CFB-4FD7-B10F-010C62D61CCD}"/>
    <cellStyle name="20% - ส่วนที่ถูกเน้น3 3 2" xfId="15595" xr:uid="{957EB26E-0F95-4AB2-AC52-49F846C97652}"/>
    <cellStyle name="20% - ส่วนที่ถูกเน้น3 3 2 2" xfId="15596" xr:uid="{AB0C6ACF-EEB0-4B06-AFBA-25CFAD4F0F38}"/>
    <cellStyle name="20% - ส่วนที่ถูกเน้น3 3 2 3" xfId="15597" xr:uid="{359E9CAD-8579-48B6-BCA0-5A3625504094}"/>
    <cellStyle name="20% - ส่วนที่ถูกเน้น3 3 3" xfId="15598" xr:uid="{F058E5E2-5D1D-4624-8ED1-924BF9661397}"/>
    <cellStyle name="20% - ส่วนที่ถูกเน้น3 3 3 2" xfId="15599" xr:uid="{47E6A878-0021-462E-A619-B9D63865462E}"/>
    <cellStyle name="20% - ส่วนที่ถูกเน้น3 3 4" xfId="15600" xr:uid="{FB6CFE8B-64BD-41D6-936C-D9272BED63DF}"/>
    <cellStyle name="20% - ส่วนที่ถูกเน้น3 3 4 2" xfId="15601" xr:uid="{FD746950-D4AF-4D1D-9F64-6180BC4968DA}"/>
    <cellStyle name="20% - ส่วนที่ถูกเน้น3 3 5" xfId="15602" xr:uid="{D699802F-5F61-4B35-983A-ED7EF69F205C}"/>
    <cellStyle name="20% - ส่วนที่ถูกเน้น3 3 6" xfId="15594" xr:uid="{2E6EC37E-26C4-4628-843B-9BE900912610}"/>
    <cellStyle name="20% - ส่วนที่ถูกเน้น3 4" xfId="6787" xr:uid="{83F5E364-83BD-4601-AF14-ECFF049AC58D}"/>
    <cellStyle name="20% - ส่วนที่ถูกเน้น3 4 2" xfId="15604" xr:uid="{0BD9557F-11DC-49A1-9EA7-1760F1C169F1}"/>
    <cellStyle name="20% - ส่วนที่ถูกเน้น3 4 2 2" xfId="15605" xr:uid="{C9600CF5-F74C-4A2A-8EB6-39B9F030A457}"/>
    <cellStyle name="20% - ส่วนที่ถูกเน้น3 4 2 3" xfId="15606" xr:uid="{F64620D3-53EE-44FB-9C53-0223AB10032C}"/>
    <cellStyle name="20% - ส่วนที่ถูกเน้น3 4 3" xfId="15607" xr:uid="{E8AB6251-94A5-4B57-A4A5-65CB8E53E385}"/>
    <cellStyle name="20% - ส่วนที่ถูกเน้น3 4 3 2" xfId="15608" xr:uid="{81D1F2D4-0FA0-40F3-8864-B833477F5B4D}"/>
    <cellStyle name="20% - ส่วนที่ถูกเน้น3 4 4" xfId="15609" xr:uid="{DFB925B8-0E32-43B2-8F31-53C861DE27AE}"/>
    <cellStyle name="20% - ส่วนที่ถูกเน้น3 4 4 2" xfId="15610" xr:uid="{87B47095-7757-4F63-9E00-90BDE14A0E67}"/>
    <cellStyle name="20% - ส่วนที่ถูกเน้น3 4 5" xfId="15611" xr:uid="{CE0D44A1-164B-4AF8-8FDC-0A965BD41B8D}"/>
    <cellStyle name="20% - ส่วนที่ถูกเน้น3 4 6" xfId="15603" xr:uid="{F3C34879-A499-4B96-83E7-7EA80A538360}"/>
    <cellStyle name="20% - ส่วนที่ถูกเน้น3 5" xfId="6788" xr:uid="{0B2B55F3-EF1A-4046-AD92-04DD0ADE0850}"/>
    <cellStyle name="20% - ส่วนที่ถูกเน้น3 5 2" xfId="15613" xr:uid="{5A8C4745-895F-4166-8941-08946FF23E64}"/>
    <cellStyle name="20% - ส่วนที่ถูกเน้น3 5 2 2" xfId="15614" xr:uid="{6DB5279D-0119-4B1E-9EE8-08BFA8B432C0}"/>
    <cellStyle name="20% - ส่วนที่ถูกเน้น3 5 2 3" xfId="15615" xr:uid="{DCEDA4C0-86F3-40A6-81FE-E23F3A792A99}"/>
    <cellStyle name="20% - ส่วนที่ถูกเน้น3 5 3" xfId="15616" xr:uid="{71E88A70-EC33-483C-B508-342AFB627EEA}"/>
    <cellStyle name="20% - ส่วนที่ถูกเน้น3 5 3 2" xfId="15617" xr:uid="{CA021767-84A9-48C1-B33D-84E3413EA02E}"/>
    <cellStyle name="20% - ส่วนที่ถูกเน้น3 5 4" xfId="15618" xr:uid="{C0C0D809-2D18-4F7E-883A-269E81BCAFBF}"/>
    <cellStyle name="20% - ส่วนที่ถูกเน้น3 5 4 2" xfId="15619" xr:uid="{A88B57EC-9429-4B4A-A3AA-25311317A764}"/>
    <cellStyle name="20% - ส่วนที่ถูกเน้น3 5 5" xfId="15620" xr:uid="{DD85A0C7-AB2E-4BAC-84DF-D0E031FA7067}"/>
    <cellStyle name="20% - ส่วนที่ถูกเน้น3 5 6" xfId="15612" xr:uid="{CCAC9CDD-0BB2-4C6C-91D8-943AFFFCD446}"/>
    <cellStyle name="20% - ส่วนที่ถูกเน้น3 6" xfId="15621" xr:uid="{FD59B281-7C19-4AAC-A9A1-8EE0F7BD25E3}"/>
    <cellStyle name="20% - ส่วนที่ถูกเน้น3 6 2" xfId="15622" xr:uid="{5E21DF4F-4BE0-468B-811B-55F976C4185D}"/>
    <cellStyle name="20% - ส่วนที่ถูกเน้น3 6 2 2" xfId="15623" xr:uid="{50E3AB9F-51F6-41F0-AEE3-E9F895DF5335}"/>
    <cellStyle name="20% - ส่วนที่ถูกเน้น3 6 2 3" xfId="15624" xr:uid="{29B145CD-51AE-47E8-A695-654846FA20F9}"/>
    <cellStyle name="20% - ส่วนที่ถูกเน้น3 6 3" xfId="15625" xr:uid="{9D51438C-0404-4D29-B68F-BA98C0627180}"/>
    <cellStyle name="20% - ส่วนที่ถูกเน้น3 6 3 2" xfId="15626" xr:uid="{803B5213-90FF-47C8-99B4-4C22EA852D46}"/>
    <cellStyle name="20% - ส่วนที่ถูกเน้น3 6 4" xfId="15627" xr:uid="{80C00D1C-7600-4A58-A272-D61CF8D39434}"/>
    <cellStyle name="20% - ส่วนที่ถูกเน้น3 6 4 2" xfId="15628" xr:uid="{CAE6FC56-1357-4483-91AE-BBA1C12B7497}"/>
    <cellStyle name="20% - ส่วนที่ถูกเน้น3 6 5" xfId="15629" xr:uid="{00020E90-E22E-4C1D-9F99-58E03D4828A9}"/>
    <cellStyle name="20% - ส่วนที่ถูกเน้น3 7" xfId="15630" xr:uid="{F02187C7-DDE2-4FA0-A52C-8F53E4B7DCC8}"/>
    <cellStyle name="20% - ส่วนที่ถูกเน้น3 7 2" xfId="15631" xr:uid="{F4B242B2-3EBF-4248-A77E-D77E20AF384C}"/>
    <cellStyle name="20% - ส่วนที่ถูกเน้น3 7 2 2" xfId="15632" xr:uid="{549B599E-0A46-44E2-890C-1F986EB75975}"/>
    <cellStyle name="20% - ส่วนที่ถูกเน้น3 7 3" xfId="15633" xr:uid="{27C87CC9-02A1-4A8D-AE66-761F43A90D03}"/>
    <cellStyle name="20% - ส่วนที่ถูกเน้น3 7 3 2" xfId="15634" xr:uid="{65CA393C-487A-4FAD-9701-E0E1A19A29D7}"/>
    <cellStyle name="20% - ส่วนที่ถูกเน้น3 7 4" xfId="15635" xr:uid="{EB3A5CB0-0AAB-418D-A1CC-CCBD2E1FBEF1}"/>
    <cellStyle name="20% - ส่วนที่ถูกเน้น3 7 4 2" xfId="15636" xr:uid="{B36355AD-5706-44C0-AE60-BE6BD83301D7}"/>
    <cellStyle name="20% - ส่วนที่ถูกเน้น3 7 5" xfId="15637" xr:uid="{42EE6DE1-3545-4202-BC02-CA560827F804}"/>
    <cellStyle name="20% - ส่วนที่ถูกเน้น3 8" xfId="15638" xr:uid="{544ED7A9-03D2-4FB9-A95E-83A2633FF6C5}"/>
    <cellStyle name="20% - ส่วนที่ถูกเน้น3 8 2" xfId="15639" xr:uid="{14DB99D9-F138-4025-9C08-7080D2BDDAE1}"/>
    <cellStyle name="20% - ส่วนที่ถูกเน้น3 9" xfId="15640" xr:uid="{4FE20F18-43AC-495B-8D7E-DC600671E7C0}"/>
    <cellStyle name="20% - ส่วนที่ถูกเน้น3 9 2" xfId="15641" xr:uid="{94CBEAEC-5E04-4651-87F9-ECFEDB2D326C}"/>
    <cellStyle name="20% - ส่วนที่ถูกเน้น3_3-TTTBB Budget 2010 to Dept (2)" xfId="6789" xr:uid="{29452632-3A72-4058-AFEC-E717F33213C0}"/>
    <cellStyle name="20% - ส่วนที่ถูกเน้น4" xfId="6790" xr:uid="{EC07549B-2B62-46CC-A72B-C9083CEE031D}"/>
    <cellStyle name="20% - ส่วนที่ถูกเน้น4 10" xfId="15643" xr:uid="{D2E45AC2-D286-44BA-B2D9-069E67779129}"/>
    <cellStyle name="20% - ส่วนที่ถูกเน้น4 10 2" xfId="15644" xr:uid="{13D8A157-DD6C-4141-A7BF-CA8F49FBFF38}"/>
    <cellStyle name="20% - ส่วนที่ถูกเน้น4 11" xfId="15645" xr:uid="{AE048299-8BEF-42B8-9616-8AFD634F26A6}"/>
    <cellStyle name="20% - ส่วนที่ถูกเน้น4 11 2" xfId="15646" xr:uid="{56AB5105-04B9-4CE1-A979-735BBE98B2ED}"/>
    <cellStyle name="20% - ส่วนที่ถูกเน้น4 12" xfId="15647" xr:uid="{C78BF141-20E7-4A33-8783-7B333A5D2F86}"/>
    <cellStyle name="20% - ส่วนที่ถูกเน้น4 12 2" xfId="15648" xr:uid="{00FB542C-620A-45A9-86B8-C676FDD370B8}"/>
    <cellStyle name="20% - ส่วนที่ถูกเน้น4 13" xfId="15649" xr:uid="{1886AE90-B11E-44D6-A482-572238084C5C}"/>
    <cellStyle name="20% - ส่วนที่ถูกเน้น4 13 2" xfId="15650" xr:uid="{063D9B0A-3CC1-4C4F-A83B-C8C918B8A4C5}"/>
    <cellStyle name="20% - ส่วนที่ถูกเน้น4 14" xfId="15651" xr:uid="{3FAE339D-976F-4F13-8F95-1952EDBD7B8E}"/>
    <cellStyle name="20% - ส่วนที่ถูกเน้น4 14 2" xfId="15652" xr:uid="{3EE03042-64C2-48E8-A1A5-085704FD2F7F}"/>
    <cellStyle name="20% - ส่วนที่ถูกเน้น4 14 2 2" xfId="15653" xr:uid="{9C241A71-F2B5-413F-8C90-7546199F0204}"/>
    <cellStyle name="20% - ส่วนที่ถูกเน้น4 14 3" xfId="15654" xr:uid="{E7943690-F01B-4FBE-B6EF-8A000FF31B12}"/>
    <cellStyle name="20% - ส่วนที่ถูกเน้น4 15" xfId="15655" xr:uid="{2AAEA2F8-B833-4BEC-8846-DEDFDC9CB0FE}"/>
    <cellStyle name="20% - ส่วนที่ถูกเน้น4 15 2" xfId="15656" xr:uid="{C25DED1E-2EA5-40DE-B7FA-E0D77008405C}"/>
    <cellStyle name="20% - ส่วนที่ถูกเน้น4 15 2 2" xfId="15657" xr:uid="{0ADD92F0-AE1C-449B-9172-2C986C2B5AAB}"/>
    <cellStyle name="20% - ส่วนที่ถูกเน้น4 15 3" xfId="15658" xr:uid="{F836C0E1-8466-4EA2-9427-69212B9DA450}"/>
    <cellStyle name="20% - ส่วนที่ถูกเน้น4 16" xfId="15659" xr:uid="{7C67748E-0FE2-43DB-A291-382E069AC4E6}"/>
    <cellStyle name="20% - ส่วนที่ถูกเน้น4 16 2" xfId="15660" xr:uid="{39C2CD19-0EAC-48F9-921B-C18F16EC639A}"/>
    <cellStyle name="20% - ส่วนที่ถูกเน้น4 16 2 2" xfId="15661" xr:uid="{2E4C89C4-6AD5-4A6A-9B20-FD4276E1170F}"/>
    <cellStyle name="20% - ส่วนที่ถูกเน้น4 16 3" xfId="15662" xr:uid="{54EEA63B-1F0F-4BCF-BCAC-D323003D1174}"/>
    <cellStyle name="20% - ส่วนที่ถูกเน้น4 17" xfId="15663" xr:uid="{1AD67EA5-4CB2-48FE-8D2C-E4E2FD2E2C02}"/>
    <cellStyle name="20% - ส่วนที่ถูกเน้น4 17 2" xfId="15664" xr:uid="{E5E376E3-791E-4ED0-AD61-417FAF9CE66F}"/>
    <cellStyle name="20% - ส่วนที่ถูกเน้น4 17 2 2" xfId="15665" xr:uid="{A8EE5D98-339B-416B-8C9B-E0DFEDEC73E9}"/>
    <cellStyle name="20% - ส่วนที่ถูกเน้น4 17 3" xfId="15666" xr:uid="{403430F1-5AE3-40EA-A9AF-81FB6E7E38FA}"/>
    <cellStyle name="20% - ส่วนที่ถูกเน้น4 18" xfId="15667" xr:uid="{7F38F67C-19BF-4A8A-9F7B-C0B70E191BCF}"/>
    <cellStyle name="20% - ส่วนที่ถูกเน้น4 18 2" xfId="15668" xr:uid="{C3844E52-BAC7-4C21-8AC2-AA93DD1D216E}"/>
    <cellStyle name="20% - ส่วนที่ถูกเน้น4 18 2 2" xfId="15669" xr:uid="{823EEE40-43A0-415B-9F25-53FB3DFD35F9}"/>
    <cellStyle name="20% - ส่วนที่ถูกเน้น4 18 3" xfId="15670" xr:uid="{A9818410-28C3-44BC-891A-03B70957F8EE}"/>
    <cellStyle name="20% - ส่วนที่ถูกเน้น4 19" xfId="15671" xr:uid="{F191DA0D-0CE2-4C0F-8884-A50234F045C7}"/>
    <cellStyle name="20% - ส่วนที่ถูกเน้น4 19 2" xfId="15672" xr:uid="{E10F19B4-658B-4D04-A411-70F8A47689ED}"/>
    <cellStyle name="20% - ส่วนที่ถูกเน้น4 19 2 2" xfId="15673" xr:uid="{1F08B1B1-66DD-47A2-AA82-8212E9677D48}"/>
    <cellStyle name="20% - ส่วนที่ถูกเน้น4 19 3" xfId="15674" xr:uid="{452D9232-95F1-4B58-9432-175CC27EFB1E}"/>
    <cellStyle name="20% - ส่วนที่ถูกเน้น4 2" xfId="6791" xr:uid="{67569700-E19A-434B-A237-CC8DBA1C7050}"/>
    <cellStyle name="20% - ส่วนที่ถูกเน้น4 2 10" xfId="15675" xr:uid="{8ACBF4FF-5F69-4C9B-A7E5-5D1F893A8F8B}"/>
    <cellStyle name="20% - ส่วนที่ถูกเน้น4 2 2" xfId="15676" xr:uid="{0E74694F-63D2-429A-8DD8-371D41ECAAD1}"/>
    <cellStyle name="20% - ส่วนที่ถูกเน้น4 2 2 2" xfId="15677" xr:uid="{07994BC5-B67E-4373-A1F2-74B5ACA81F33}"/>
    <cellStyle name="20% - ส่วนที่ถูกเน้น4 2 3" xfId="15678" xr:uid="{AC9F7AE7-DD58-47C6-804A-8B4D29CFF601}"/>
    <cellStyle name="20% - ส่วนที่ถูกเน้น4 2 3 2" xfId="15679" xr:uid="{6D89C662-56D0-4F9F-8D45-E83C73203967}"/>
    <cellStyle name="20% - ส่วนที่ถูกเน้น4 2 4" xfId="15680" xr:uid="{400B6A69-B0A4-490D-935C-BB04A80F1585}"/>
    <cellStyle name="20% - ส่วนที่ถูกเน้น4 2 4 2" xfId="15681" xr:uid="{FF7A211E-B10C-4D65-BD8E-0718C93CD967}"/>
    <cellStyle name="20% - ส่วนที่ถูกเน้น4 2 5" xfId="15682" xr:uid="{E3D520C0-3D7A-4A5A-9DCE-B42DCCBD0948}"/>
    <cellStyle name="20% - ส่วนที่ถูกเน้น4 2 5 2" xfId="15683" xr:uid="{66E5AFB5-EC33-460D-AAD3-D7979D3F207F}"/>
    <cellStyle name="20% - ส่วนที่ถูกเน้น4 2 6" xfId="15684" xr:uid="{81DFE2CB-D535-47AA-9134-B2834A3A54BC}"/>
    <cellStyle name="20% - ส่วนที่ถูกเน้น4 2 6 2" xfId="15685" xr:uid="{CEF4828E-6DC3-47EC-A13F-C50E61740B94}"/>
    <cellStyle name="20% - ส่วนที่ถูกเน้น4 2 7" xfId="15686" xr:uid="{81E6C4E8-35EE-44A7-9AB2-2657AD419B8C}"/>
    <cellStyle name="20% - ส่วนที่ถูกเน้น4 2 7 2" xfId="15687" xr:uid="{272922CE-FEA5-40A8-91D1-02E5F618320F}"/>
    <cellStyle name="20% - ส่วนที่ถูกเน้น4 2 8" xfId="15688" xr:uid="{9FE7B451-BDC6-4645-B9DF-BC8B2E2A4F71}"/>
    <cellStyle name="20% - ส่วนที่ถูกเน้น4 2 8 2" xfId="15689" xr:uid="{998A4EF6-5D1B-41BC-8EA2-5076222ABBC1}"/>
    <cellStyle name="20% - ส่วนที่ถูกเน้น4 2 9" xfId="15690" xr:uid="{D148809F-A929-407B-816B-7FF5DF2CC47B}"/>
    <cellStyle name="20% - ส่วนที่ถูกเน้น4 2 9 2" xfId="15691" xr:uid="{080E19F8-CF34-4547-9B3F-CE086D91DA37}"/>
    <cellStyle name="20% - ส่วนที่ถูกเน้น4 20" xfId="15692" xr:uid="{F3422E90-8EA0-4CB6-B7A4-C196B051416B}"/>
    <cellStyle name="20% - ส่วนที่ถูกเน้น4 20 2" xfId="15693" xr:uid="{07D3EC56-56DB-4FA9-8273-45980F8E2909}"/>
    <cellStyle name="20% - ส่วนที่ถูกเน้น4 20 3" xfId="15694" xr:uid="{631A5777-4C9E-43DC-9551-1FD1485D9710}"/>
    <cellStyle name="20% - ส่วนที่ถูกเน้น4 21" xfId="15695" xr:uid="{2A09BF7B-B08D-4CC3-8202-D3DC0B415073}"/>
    <cellStyle name="20% - ส่วนที่ถูกเน้น4 22" xfId="15696" xr:uid="{DF281749-2BE1-45AD-ADE3-8312BD9C6A38}"/>
    <cellStyle name="20% - ส่วนที่ถูกเน้น4 23" xfId="15642" xr:uid="{8C6CA051-ACA9-433E-9808-4A948BEF8479}"/>
    <cellStyle name="20% - ส่วนที่ถูกเน้น4 3" xfId="6792" xr:uid="{6534D30C-AA1D-4C7F-A1E7-A3613101E705}"/>
    <cellStyle name="20% - ส่วนที่ถูกเน้น4 3 2" xfId="15698" xr:uid="{5FF5B25F-F7DF-42D5-BFDE-642F72166F99}"/>
    <cellStyle name="20% - ส่วนที่ถูกเน้น4 3 2 2" xfId="15699" xr:uid="{68B92C56-96AD-4716-B039-A62D74621BF6}"/>
    <cellStyle name="20% - ส่วนที่ถูกเน้น4 3 2 3" xfId="15700" xr:uid="{844FF578-FCDF-40B8-BFC0-39ADCA51D0AF}"/>
    <cellStyle name="20% - ส่วนที่ถูกเน้น4 3 3" xfId="15701" xr:uid="{1B906620-6A23-4ED6-B6E2-41262DB58303}"/>
    <cellStyle name="20% - ส่วนที่ถูกเน้น4 3 3 2" xfId="15702" xr:uid="{AD953D97-C877-4B95-8146-4D463D13B4F8}"/>
    <cellStyle name="20% - ส่วนที่ถูกเน้น4 3 4" xfId="15703" xr:uid="{AAE8B480-B438-492C-B780-A07DA50CA50F}"/>
    <cellStyle name="20% - ส่วนที่ถูกเน้น4 3 4 2" xfId="15704" xr:uid="{6A26459A-84AD-455D-9C11-BB38D155875A}"/>
    <cellStyle name="20% - ส่วนที่ถูกเน้น4 3 5" xfId="15705" xr:uid="{06478B66-8DA7-4467-A2CF-11846F626672}"/>
    <cellStyle name="20% - ส่วนที่ถูกเน้น4 3 6" xfId="15697" xr:uid="{18D74215-AFB5-45D5-81C2-40E353854238}"/>
    <cellStyle name="20% - ส่วนที่ถูกเน้น4 4" xfId="6793" xr:uid="{928662BD-E6F5-492F-B7DA-EF4C481AFE99}"/>
    <cellStyle name="20% - ส่วนที่ถูกเน้น4 4 2" xfId="15707" xr:uid="{DA3E6731-A6A7-4B67-A7F5-50D7000240AF}"/>
    <cellStyle name="20% - ส่วนที่ถูกเน้น4 4 2 2" xfId="15708" xr:uid="{75A40D68-A338-4D21-8A9E-A2FE798C22C5}"/>
    <cellStyle name="20% - ส่วนที่ถูกเน้น4 4 2 3" xfId="15709" xr:uid="{0CDE42E1-0758-4F13-9CED-0A2837728E6F}"/>
    <cellStyle name="20% - ส่วนที่ถูกเน้น4 4 3" xfId="15710" xr:uid="{4CBA3402-D21A-47EE-8F88-FE918BA93866}"/>
    <cellStyle name="20% - ส่วนที่ถูกเน้น4 4 3 2" xfId="15711" xr:uid="{FA659A5C-471E-4D70-A54B-8B34D4DA9A3C}"/>
    <cellStyle name="20% - ส่วนที่ถูกเน้น4 4 4" xfId="15712" xr:uid="{E6E6B06B-FB3D-4C55-A1F4-DC02E729F646}"/>
    <cellStyle name="20% - ส่วนที่ถูกเน้น4 4 4 2" xfId="15713" xr:uid="{4281F499-72E9-41ED-A71E-EA2B4906965A}"/>
    <cellStyle name="20% - ส่วนที่ถูกเน้น4 4 5" xfId="15714" xr:uid="{411AE7DC-4AA4-4A3A-AB2A-47B606831DC8}"/>
    <cellStyle name="20% - ส่วนที่ถูกเน้น4 4 6" xfId="15706" xr:uid="{9D0499EF-D194-4EC0-BEFD-C88574BE473B}"/>
    <cellStyle name="20% - ส่วนที่ถูกเน้น4 5" xfId="6794" xr:uid="{3FB725EB-3824-4AAC-A7EC-D75207877797}"/>
    <cellStyle name="20% - ส่วนที่ถูกเน้น4 5 2" xfId="15716" xr:uid="{84FB1C60-9507-4D01-9480-F6DCD88CB7C6}"/>
    <cellStyle name="20% - ส่วนที่ถูกเน้น4 5 2 2" xfId="15717" xr:uid="{AC59673B-5445-4103-94EB-27A4D8CFCDA1}"/>
    <cellStyle name="20% - ส่วนที่ถูกเน้น4 5 2 3" xfId="15718" xr:uid="{E6D5180D-9686-4F18-BDF9-7F65E9CFDEA6}"/>
    <cellStyle name="20% - ส่วนที่ถูกเน้น4 5 3" xfId="15719" xr:uid="{C4A00C35-BBCE-471D-877A-069654346FDF}"/>
    <cellStyle name="20% - ส่วนที่ถูกเน้น4 5 3 2" xfId="15720" xr:uid="{5F49E2CC-E725-49F7-95AB-CDA0E17B08B5}"/>
    <cellStyle name="20% - ส่วนที่ถูกเน้น4 5 4" xfId="15721" xr:uid="{5F4C7B9D-6A5D-4D24-B2BF-76AA743C5F09}"/>
    <cellStyle name="20% - ส่วนที่ถูกเน้น4 5 4 2" xfId="15722" xr:uid="{9FB503C7-F9A2-46F5-B564-7177AB32683E}"/>
    <cellStyle name="20% - ส่วนที่ถูกเน้น4 5 5" xfId="15723" xr:uid="{C2AB2554-DCFA-4E0C-B056-27F6537F72D2}"/>
    <cellStyle name="20% - ส่วนที่ถูกเน้น4 5 6" xfId="15715" xr:uid="{7F2E81EC-9BE4-4BD0-9DD6-47699159A491}"/>
    <cellStyle name="20% - ส่วนที่ถูกเน้น4 6" xfId="15724" xr:uid="{0CE77355-3342-4EE4-83F5-4E03A67E2B73}"/>
    <cellStyle name="20% - ส่วนที่ถูกเน้น4 6 2" xfId="15725" xr:uid="{1DD38226-9CF0-46D2-8AC2-6E99077AB5F6}"/>
    <cellStyle name="20% - ส่วนที่ถูกเน้น4 6 2 2" xfId="15726" xr:uid="{709F5A9B-186F-4FD2-866C-F9EEB75EB6E9}"/>
    <cellStyle name="20% - ส่วนที่ถูกเน้น4 6 2 3" xfId="15727" xr:uid="{E5C40D8D-F1BB-4F93-8FEA-0C7EE53BA14A}"/>
    <cellStyle name="20% - ส่วนที่ถูกเน้น4 6 3" xfId="15728" xr:uid="{F9A4A116-F807-458A-A164-CE22357EB414}"/>
    <cellStyle name="20% - ส่วนที่ถูกเน้น4 6 3 2" xfId="15729" xr:uid="{052EC2DE-EDA8-43B9-89F2-DFE4DD1C86F2}"/>
    <cellStyle name="20% - ส่วนที่ถูกเน้น4 6 4" xfId="15730" xr:uid="{9A2C789C-0638-471B-AF91-0A1DFB77041D}"/>
    <cellStyle name="20% - ส่วนที่ถูกเน้น4 6 4 2" xfId="15731" xr:uid="{D6C33660-E80E-434C-B720-D9CD8934043D}"/>
    <cellStyle name="20% - ส่วนที่ถูกเน้น4 6 5" xfId="15732" xr:uid="{5FD8DE6E-05D7-47DB-9413-9072B099FD4E}"/>
    <cellStyle name="20% - ส่วนที่ถูกเน้น4 7" xfId="15733" xr:uid="{08F6A2B2-ABF1-4276-9109-829E0023DF46}"/>
    <cellStyle name="20% - ส่วนที่ถูกเน้น4 7 2" xfId="15734" xr:uid="{30BA6019-67D3-4E32-9C73-2FAD3B24E9BF}"/>
    <cellStyle name="20% - ส่วนที่ถูกเน้น4 7 2 2" xfId="15735" xr:uid="{83373FE3-2355-498B-8CF9-586E451A66F0}"/>
    <cellStyle name="20% - ส่วนที่ถูกเน้น4 7 3" xfId="15736" xr:uid="{2D9418F0-6A20-4CEA-94EE-2E193BC2C72A}"/>
    <cellStyle name="20% - ส่วนที่ถูกเน้น4 7 3 2" xfId="15737" xr:uid="{C1E01625-0DAE-4353-8E69-6478082AC51B}"/>
    <cellStyle name="20% - ส่วนที่ถูกเน้น4 7 4" xfId="15738" xr:uid="{EA4F6C2B-BEBB-44CB-9F3C-F9F2896BDB28}"/>
    <cellStyle name="20% - ส่วนที่ถูกเน้น4 7 4 2" xfId="15739" xr:uid="{E96CB0B5-05C4-4D0C-AE56-645D073C96E1}"/>
    <cellStyle name="20% - ส่วนที่ถูกเน้น4 7 5" xfId="15740" xr:uid="{60EDB8E1-9B23-4B79-85BB-DD868DCF7B0F}"/>
    <cellStyle name="20% - ส่วนที่ถูกเน้น4 8" xfId="15741" xr:uid="{57D9970A-C3FE-4018-9ED2-C5E04F4D5EDE}"/>
    <cellStyle name="20% - ส่วนที่ถูกเน้น4 8 2" xfId="15742" xr:uid="{EF5FE9D4-A813-4989-8E23-8CEB58BECC7E}"/>
    <cellStyle name="20% - ส่วนที่ถูกเน้น4 9" xfId="15743" xr:uid="{D38ED00E-9CD9-4150-90CE-FBF795CDA2AB}"/>
    <cellStyle name="20% - ส่วนที่ถูกเน้น4 9 2" xfId="15744" xr:uid="{218D330C-5735-4818-A871-3AEADA5B7DFB}"/>
    <cellStyle name="20% - ส่วนที่ถูกเน้น4_3-TTTBB Budget 2010 to Dept (2)" xfId="6795" xr:uid="{087638A7-FD03-4E94-B51B-A1EC2E7957E6}"/>
    <cellStyle name="20% - ส่วนที่ถูกเน้น5" xfId="6796" xr:uid="{4931C2A3-6D9F-4090-A3F3-92A035BA2332}"/>
    <cellStyle name="20% - ส่วนที่ถูกเน้น5 10" xfId="15746" xr:uid="{1DE572D1-B0BC-4626-B760-E5ED3BDADA24}"/>
    <cellStyle name="20% - ส่วนที่ถูกเน้น5 10 2" xfId="15747" xr:uid="{D9886CCC-1FA3-4245-A6F1-772964CAC838}"/>
    <cellStyle name="20% - ส่วนที่ถูกเน้น5 11" xfId="15748" xr:uid="{9C0C9378-BA2E-434E-BFC6-15EB7D0BA1A0}"/>
    <cellStyle name="20% - ส่วนที่ถูกเน้น5 11 2" xfId="15749" xr:uid="{4FA4AE88-6E46-4E23-B24A-02DDB616CF2D}"/>
    <cellStyle name="20% - ส่วนที่ถูกเน้น5 12" xfId="15750" xr:uid="{42BE5C5A-5ED8-4BAF-9FEB-29916B9B9F47}"/>
    <cellStyle name="20% - ส่วนที่ถูกเน้น5 12 2" xfId="15751" xr:uid="{9DA9AAE2-CC9E-40CC-8213-6BE4B9653E94}"/>
    <cellStyle name="20% - ส่วนที่ถูกเน้น5 13" xfId="15752" xr:uid="{7363A6F9-11D1-4301-A355-E68EBAF9EE7A}"/>
    <cellStyle name="20% - ส่วนที่ถูกเน้น5 13 2" xfId="15753" xr:uid="{39EC9A1E-B72F-4A70-B7F7-914001B500B4}"/>
    <cellStyle name="20% - ส่วนที่ถูกเน้น5 14" xfId="15754" xr:uid="{64650A36-A670-45C3-B14A-CE28DDCCD459}"/>
    <cellStyle name="20% - ส่วนที่ถูกเน้น5 14 2" xfId="15755" xr:uid="{0795B837-B859-48B9-89A0-A100D598E7CB}"/>
    <cellStyle name="20% - ส่วนที่ถูกเน้น5 14 2 2" xfId="15756" xr:uid="{80AD295D-E586-4C30-91F3-2C1A3EAF3952}"/>
    <cellStyle name="20% - ส่วนที่ถูกเน้น5 14 3" xfId="15757" xr:uid="{CD1B1EE9-F0DF-4706-8F17-01EE2C6EF8B7}"/>
    <cellStyle name="20% - ส่วนที่ถูกเน้น5 15" xfId="15758" xr:uid="{6E5D34FD-585E-4D5A-B2F8-A4EF375D39A1}"/>
    <cellStyle name="20% - ส่วนที่ถูกเน้น5 15 2" xfId="15759" xr:uid="{A3703D5E-BC36-44E0-8F82-71444948ED51}"/>
    <cellStyle name="20% - ส่วนที่ถูกเน้น5 15 2 2" xfId="15760" xr:uid="{A516F6B3-5B8C-4800-A31C-43D0D30DA03E}"/>
    <cellStyle name="20% - ส่วนที่ถูกเน้น5 15 3" xfId="15761" xr:uid="{9035E51C-E46E-45C4-82EC-64A72D6CDA12}"/>
    <cellStyle name="20% - ส่วนที่ถูกเน้น5 16" xfId="15762" xr:uid="{627C2943-BBA5-4C47-84FC-65BBA6201EB3}"/>
    <cellStyle name="20% - ส่วนที่ถูกเน้น5 16 2" xfId="15763" xr:uid="{8488A148-306F-4758-B080-FF91BD6076E7}"/>
    <cellStyle name="20% - ส่วนที่ถูกเน้น5 16 2 2" xfId="15764" xr:uid="{36FACAFC-6A9B-4ED5-88FA-BFBCDA6894F1}"/>
    <cellStyle name="20% - ส่วนที่ถูกเน้น5 16 3" xfId="15765" xr:uid="{15E9814B-AB5D-41C4-AF1C-71CA84D32C22}"/>
    <cellStyle name="20% - ส่วนที่ถูกเน้น5 17" xfId="15766" xr:uid="{8840C691-B8BB-4593-9B91-E08AF725E6D9}"/>
    <cellStyle name="20% - ส่วนที่ถูกเน้น5 17 2" xfId="15767" xr:uid="{59A43669-357A-4537-AE6F-6B2537ED5049}"/>
    <cellStyle name="20% - ส่วนที่ถูกเน้น5 17 2 2" xfId="15768" xr:uid="{3207F070-1C24-4FF6-91C7-8C231619D24C}"/>
    <cellStyle name="20% - ส่วนที่ถูกเน้น5 17 3" xfId="15769" xr:uid="{7161969E-AF12-4AAC-9F1C-FB5E2A6A8680}"/>
    <cellStyle name="20% - ส่วนที่ถูกเน้น5 18" xfId="15770" xr:uid="{D50F0641-3CA0-4F81-BC12-F6140425F1E3}"/>
    <cellStyle name="20% - ส่วนที่ถูกเน้น5 18 2" xfId="15771" xr:uid="{314D8F2F-92AD-4BE6-811B-94511F5D8C90}"/>
    <cellStyle name="20% - ส่วนที่ถูกเน้น5 18 2 2" xfId="15772" xr:uid="{730D0B47-21AC-47AF-95D7-6D40D958922C}"/>
    <cellStyle name="20% - ส่วนที่ถูกเน้น5 18 3" xfId="15773" xr:uid="{01E7A3F1-6F86-40CB-8511-06126093E1A6}"/>
    <cellStyle name="20% - ส่วนที่ถูกเน้น5 19" xfId="15774" xr:uid="{4C378AC3-0777-4896-8912-67F505CFCC2A}"/>
    <cellStyle name="20% - ส่วนที่ถูกเน้น5 19 2" xfId="15775" xr:uid="{57198B99-6C4C-4EEB-AB61-04EA2500BE95}"/>
    <cellStyle name="20% - ส่วนที่ถูกเน้น5 19 2 2" xfId="15776" xr:uid="{C47B1747-8063-46AA-8C95-19729F0384CE}"/>
    <cellStyle name="20% - ส่วนที่ถูกเน้น5 19 3" xfId="15777" xr:uid="{5FB5A60A-D2F2-4A3E-8B8C-B5BF8A4A0A8C}"/>
    <cellStyle name="20% - ส่วนที่ถูกเน้น5 2" xfId="6797" xr:uid="{67B66225-F0E9-46D1-823F-3FC53C1BC00D}"/>
    <cellStyle name="20% - ส่วนที่ถูกเน้น5 2 10" xfId="15778" xr:uid="{39D9E956-8A4E-4A9E-B87B-ABCF401A7257}"/>
    <cellStyle name="20% - ส่วนที่ถูกเน้น5 2 2" xfId="15779" xr:uid="{147CC7C0-0D56-4268-BBA6-54949DE1299C}"/>
    <cellStyle name="20% - ส่วนที่ถูกเน้น5 2 2 2" xfId="15780" xr:uid="{F5475ADC-BFDD-4BC2-A1AC-BCC67BB3F150}"/>
    <cellStyle name="20% - ส่วนที่ถูกเน้น5 2 3" xfId="15781" xr:uid="{9E0C5987-B08C-42C9-AD37-C040783DF2EF}"/>
    <cellStyle name="20% - ส่วนที่ถูกเน้น5 2 3 2" xfId="15782" xr:uid="{E6EA1098-F5FC-45A7-AA23-1F9CD98EA431}"/>
    <cellStyle name="20% - ส่วนที่ถูกเน้น5 2 4" xfId="15783" xr:uid="{B18E7790-2A1A-411C-AD7A-62F7297CF0FD}"/>
    <cellStyle name="20% - ส่วนที่ถูกเน้น5 2 4 2" xfId="15784" xr:uid="{E0598B03-654D-4332-B1B9-FBE84942967D}"/>
    <cellStyle name="20% - ส่วนที่ถูกเน้น5 2 5" xfId="15785" xr:uid="{5675C164-C3F4-40A0-8A68-3F9CF611DD19}"/>
    <cellStyle name="20% - ส่วนที่ถูกเน้น5 2 5 2" xfId="15786" xr:uid="{00D98181-4029-4E98-82AF-F7D5DBF66090}"/>
    <cellStyle name="20% - ส่วนที่ถูกเน้น5 2 6" xfId="15787" xr:uid="{1164A0A8-EE7D-4E0C-BF0C-CE7649D6BC5A}"/>
    <cellStyle name="20% - ส่วนที่ถูกเน้น5 2 6 2" xfId="15788" xr:uid="{D603E7C6-891E-4CA4-A959-6B6D7874D1FB}"/>
    <cellStyle name="20% - ส่วนที่ถูกเน้น5 2 7" xfId="15789" xr:uid="{6D72E6AD-83CE-4FEA-A710-C05093C6CE19}"/>
    <cellStyle name="20% - ส่วนที่ถูกเน้น5 2 7 2" xfId="15790" xr:uid="{855FD661-A005-42FD-8B7A-526BE6BBC88A}"/>
    <cellStyle name="20% - ส่วนที่ถูกเน้น5 2 8" xfId="15791" xr:uid="{DE394441-9819-4BF2-BB4D-CE1B138B0BB6}"/>
    <cellStyle name="20% - ส่วนที่ถูกเน้น5 2 8 2" xfId="15792" xr:uid="{EA162469-3C05-42BD-8CDB-93D4E0509CCE}"/>
    <cellStyle name="20% - ส่วนที่ถูกเน้น5 2 9" xfId="15793" xr:uid="{F840DAB4-A94A-4B75-B43E-7FD882A330BD}"/>
    <cellStyle name="20% - ส่วนที่ถูกเน้น5 2 9 2" xfId="15794" xr:uid="{C2648122-8D53-4F80-9890-3017C1A08DFB}"/>
    <cellStyle name="20% - ส่วนที่ถูกเน้น5 20" xfId="15795" xr:uid="{7877B412-4734-457B-96B8-3DEC7A372F42}"/>
    <cellStyle name="20% - ส่วนที่ถูกเน้น5 20 2" xfId="15796" xr:uid="{B43A41D2-B878-48F5-A3AD-DC0D2B2CEEC0}"/>
    <cellStyle name="20% - ส่วนที่ถูกเน้น5 20 3" xfId="15797" xr:uid="{77B58B27-9C75-4962-BBB7-D460859378BE}"/>
    <cellStyle name="20% - ส่วนที่ถูกเน้น5 21" xfId="15745" xr:uid="{150127B9-0CB6-45D3-8775-E5E8BAB089AA}"/>
    <cellStyle name="20% - ส่วนที่ถูกเน้น5 3" xfId="6798" xr:uid="{5F71B1A6-B861-48E1-8590-9D67AEAEBFB1}"/>
    <cellStyle name="20% - ส่วนที่ถูกเน้น5 3 2" xfId="15799" xr:uid="{5FFFF5F5-FC0C-4BC4-8025-C646C17170DC}"/>
    <cellStyle name="20% - ส่วนที่ถูกเน้น5 3 2 2" xfId="15800" xr:uid="{10783207-7720-4519-80D6-24F0035C81C2}"/>
    <cellStyle name="20% - ส่วนที่ถูกเน้น5 3 2 3" xfId="15801" xr:uid="{4EDB4303-A7D6-4F18-91E6-90F57D67181E}"/>
    <cellStyle name="20% - ส่วนที่ถูกเน้น5 3 3" xfId="15802" xr:uid="{4AA8865D-960A-463B-8168-8A0F6C17D78A}"/>
    <cellStyle name="20% - ส่วนที่ถูกเน้น5 3 3 2" xfId="15803" xr:uid="{D235916A-1DF0-4EC5-BE80-1CAEE9F81D58}"/>
    <cellStyle name="20% - ส่วนที่ถูกเน้น5 3 4" xfId="15804" xr:uid="{86306D06-9286-4591-B7C7-E9E46647D115}"/>
    <cellStyle name="20% - ส่วนที่ถูกเน้น5 3 4 2" xfId="15805" xr:uid="{0CD899E3-7869-40FF-8CD0-6139946F6420}"/>
    <cellStyle name="20% - ส่วนที่ถูกเน้น5 3 5" xfId="15806" xr:uid="{1F85420F-F122-49EC-BD08-F53BEDF88FBF}"/>
    <cellStyle name="20% - ส่วนที่ถูกเน้น5 3 6" xfId="15798" xr:uid="{3BA3FDD3-1FF6-42B5-9F43-0B3AADF4A811}"/>
    <cellStyle name="20% - ส่วนที่ถูกเน้น5 4" xfId="6799" xr:uid="{F309CEB5-5777-44AF-83CF-9B2113627B05}"/>
    <cellStyle name="20% - ส่วนที่ถูกเน้น5 4 2" xfId="15808" xr:uid="{4DC30BD9-0BA3-49B9-8F8F-3F0EFF2985DC}"/>
    <cellStyle name="20% - ส่วนที่ถูกเน้น5 4 2 2" xfId="15809" xr:uid="{42B42397-3747-4C17-A9A9-45A111C74399}"/>
    <cellStyle name="20% - ส่วนที่ถูกเน้น5 4 2 3" xfId="15810" xr:uid="{2A4944A3-D2F3-4B4B-A975-49411B43AC27}"/>
    <cellStyle name="20% - ส่วนที่ถูกเน้น5 4 3" xfId="15811" xr:uid="{1F4AF287-B3CE-455D-8575-3418872EEF82}"/>
    <cellStyle name="20% - ส่วนที่ถูกเน้น5 4 3 2" xfId="15812" xr:uid="{767EA7C5-3A90-4AF8-8843-CC62C38356B1}"/>
    <cellStyle name="20% - ส่วนที่ถูกเน้น5 4 4" xfId="15813" xr:uid="{3D788B3B-5690-4921-BC0E-72289D635D28}"/>
    <cellStyle name="20% - ส่วนที่ถูกเน้น5 4 4 2" xfId="15814" xr:uid="{519CDEC3-9E21-4370-B6C2-6681CCC68A1A}"/>
    <cellStyle name="20% - ส่วนที่ถูกเน้น5 4 5" xfId="15815" xr:uid="{E980907F-C166-4549-8087-F4FEF77FEE4C}"/>
    <cellStyle name="20% - ส่วนที่ถูกเน้น5 4 6" xfId="15807" xr:uid="{CE0A5238-5003-4AD6-AADF-6CA0CEC8F01F}"/>
    <cellStyle name="20% - ส่วนที่ถูกเน้น5 5" xfId="6800" xr:uid="{99E6FEF1-BB8E-4ED1-9610-26047FDB86E5}"/>
    <cellStyle name="20% - ส่วนที่ถูกเน้น5 5 2" xfId="15817" xr:uid="{1ED25A56-22FC-4D68-800D-7FDEDE760EDB}"/>
    <cellStyle name="20% - ส่วนที่ถูกเน้น5 5 2 2" xfId="15818" xr:uid="{51D4CCEC-B58D-4575-8DED-9045A6356A06}"/>
    <cellStyle name="20% - ส่วนที่ถูกเน้น5 5 2 3" xfId="15819" xr:uid="{4BEA5873-0B89-423F-BEDB-130F6CF21CD2}"/>
    <cellStyle name="20% - ส่วนที่ถูกเน้น5 5 3" xfId="15820" xr:uid="{DBBBD3DF-978E-400B-8945-C8B2B5F30C44}"/>
    <cellStyle name="20% - ส่วนที่ถูกเน้น5 5 3 2" xfId="15821" xr:uid="{F659686D-5FE3-49A6-95D6-38AD8545E5EB}"/>
    <cellStyle name="20% - ส่วนที่ถูกเน้น5 5 4" xfId="15822" xr:uid="{0620C649-5BB5-40A2-97E6-6D95E755ACDE}"/>
    <cellStyle name="20% - ส่วนที่ถูกเน้น5 5 4 2" xfId="15823" xr:uid="{A4BFD97A-2E8A-47EC-B159-423243AD9756}"/>
    <cellStyle name="20% - ส่วนที่ถูกเน้น5 5 5" xfId="15824" xr:uid="{98E4D205-1F73-4FC0-B004-D5FD10F9127A}"/>
    <cellStyle name="20% - ส่วนที่ถูกเน้น5 5 6" xfId="15816" xr:uid="{C0277CBB-18D0-4EDE-A99F-F83B1A9B41A7}"/>
    <cellStyle name="20% - ส่วนที่ถูกเน้น5 6" xfId="15825" xr:uid="{303C419C-20FB-4119-B432-0621D8554CB5}"/>
    <cellStyle name="20% - ส่วนที่ถูกเน้น5 6 2" xfId="15826" xr:uid="{EAFA67E1-EAD9-459B-B7AE-05E5B5B8CB78}"/>
    <cellStyle name="20% - ส่วนที่ถูกเน้น5 6 2 2" xfId="15827" xr:uid="{2153DF2B-3B77-4374-ABD0-AD62DFB2FE19}"/>
    <cellStyle name="20% - ส่วนที่ถูกเน้น5 6 2 3" xfId="15828" xr:uid="{1DC11CFD-E064-4B7A-83CF-27ECCF4200DB}"/>
    <cellStyle name="20% - ส่วนที่ถูกเน้น5 6 3" xfId="15829" xr:uid="{640460E4-EB24-402D-B56C-B21A24407DC1}"/>
    <cellStyle name="20% - ส่วนที่ถูกเน้น5 6 3 2" xfId="15830" xr:uid="{D7CC8636-9E3D-41B2-8E64-3637C29205CA}"/>
    <cellStyle name="20% - ส่วนที่ถูกเน้น5 6 4" xfId="15831" xr:uid="{3BF1D632-246A-4BE9-BB58-94844FBE201E}"/>
    <cellStyle name="20% - ส่วนที่ถูกเน้น5 6 4 2" xfId="15832" xr:uid="{D45553A2-8BE6-4519-91A8-D6E118ACC808}"/>
    <cellStyle name="20% - ส่วนที่ถูกเน้น5 6 5" xfId="15833" xr:uid="{80E471EB-2749-464B-9EF1-C14E60F775C6}"/>
    <cellStyle name="20% - ส่วนที่ถูกเน้น5 7" xfId="15834" xr:uid="{D3F3F235-4402-47D6-9374-4E415FAFF700}"/>
    <cellStyle name="20% - ส่วนที่ถูกเน้น5 7 2" xfId="15835" xr:uid="{FA9448F2-CEA6-427B-A274-1871C5C34EFE}"/>
    <cellStyle name="20% - ส่วนที่ถูกเน้น5 7 2 2" xfId="15836" xr:uid="{06514967-16D5-4607-AA2B-B1CFCCF1F85C}"/>
    <cellStyle name="20% - ส่วนที่ถูกเน้น5 7 3" xfId="15837" xr:uid="{0E5C2BC7-26F1-4636-A5EB-CCCB84B083F1}"/>
    <cellStyle name="20% - ส่วนที่ถูกเน้น5 7 3 2" xfId="15838" xr:uid="{19381520-B8F0-4F3E-88D5-94F7C662C949}"/>
    <cellStyle name="20% - ส่วนที่ถูกเน้น5 7 4" xfId="15839" xr:uid="{174F3C0C-67E6-4F05-967B-8906A7C263EE}"/>
    <cellStyle name="20% - ส่วนที่ถูกเน้น5 7 4 2" xfId="15840" xr:uid="{4BC5A9F7-F101-4CBC-B527-B913C0266680}"/>
    <cellStyle name="20% - ส่วนที่ถูกเน้น5 7 5" xfId="15841" xr:uid="{FBB85ACE-6390-4BD2-ADEB-25D0EADBDC4D}"/>
    <cellStyle name="20% - ส่วนที่ถูกเน้น5 8" xfId="15842" xr:uid="{92154DDF-71FC-4F28-AA85-373FF2528A42}"/>
    <cellStyle name="20% - ส่วนที่ถูกเน้น5 8 2" xfId="15843" xr:uid="{84C060EB-59EC-4E45-BA2D-2348E5CBC77D}"/>
    <cellStyle name="20% - ส่วนที่ถูกเน้น5 9" xfId="15844" xr:uid="{0FC244EF-33BC-489E-B868-03EB3E8D048D}"/>
    <cellStyle name="20% - ส่วนที่ถูกเน้น5 9 2" xfId="15845" xr:uid="{0B646343-0E3F-4E35-AD5E-20FD11D454E8}"/>
    <cellStyle name="20% - ส่วนที่ถูกเน้น5_3-TTTBB Budget 2010 to Dept (2)" xfId="6801" xr:uid="{1A8BB2A0-B707-4778-A959-1D4C496A97E2}"/>
    <cellStyle name="20% - ส่วนที่ถูกเน้น6" xfId="6802" xr:uid="{3D93F041-560C-4246-99F9-B5A9EE14F605}"/>
    <cellStyle name="20% - ส่วนที่ถูกเน้น6 10" xfId="15847" xr:uid="{7C2A672D-FB02-4F66-9D6C-2AC0C800AF1C}"/>
    <cellStyle name="20% - ส่วนที่ถูกเน้น6 10 2" xfId="15848" xr:uid="{4533BA33-CA94-47A9-8F5B-589BB747A589}"/>
    <cellStyle name="20% - ส่วนที่ถูกเน้น6 11" xfId="15849" xr:uid="{E0CDB97A-DD2A-43D4-B615-28A43254B71B}"/>
    <cellStyle name="20% - ส่วนที่ถูกเน้น6 11 2" xfId="15850" xr:uid="{7DF428FD-3751-45B1-9B89-7E46C5D3D69A}"/>
    <cellStyle name="20% - ส่วนที่ถูกเน้น6 12" xfId="15851" xr:uid="{01DD82FE-C1A6-49ED-8496-2050AA37D59D}"/>
    <cellStyle name="20% - ส่วนที่ถูกเน้น6 12 2" xfId="15852" xr:uid="{9CE8F9DD-F765-4989-968F-FD9902F0ADA8}"/>
    <cellStyle name="20% - ส่วนที่ถูกเน้น6 13" xfId="15853" xr:uid="{7D8DFA65-04EB-43A8-8EA5-D1B2EA316DE2}"/>
    <cellStyle name="20% - ส่วนที่ถูกเน้น6 13 2" xfId="15854" xr:uid="{5BF4E45F-18B8-4C16-BE63-465AD58FB2EC}"/>
    <cellStyle name="20% - ส่วนที่ถูกเน้น6 14" xfId="15855" xr:uid="{4973927B-62D2-45C1-9552-F194186472DC}"/>
    <cellStyle name="20% - ส่วนที่ถูกเน้น6 14 2" xfId="15856" xr:uid="{4D46BF87-8426-441F-B5B6-32D9A80DAFBA}"/>
    <cellStyle name="20% - ส่วนที่ถูกเน้น6 14 2 2" xfId="15857" xr:uid="{498DD2EA-7965-4D12-9983-4BAD121BB4AE}"/>
    <cellStyle name="20% - ส่วนที่ถูกเน้น6 14 3" xfId="15858" xr:uid="{258E3F87-D99B-424F-A391-4F3526947DF0}"/>
    <cellStyle name="20% - ส่วนที่ถูกเน้น6 15" xfId="15859" xr:uid="{B1A3C2B3-8A3E-49AF-BCC2-9152CF90AA4A}"/>
    <cellStyle name="20% - ส่วนที่ถูกเน้น6 15 2" xfId="15860" xr:uid="{7F9F9F30-573F-423B-94E6-FBACB1E27B11}"/>
    <cellStyle name="20% - ส่วนที่ถูกเน้น6 15 2 2" xfId="15861" xr:uid="{A43A1FCD-21ED-418D-9E93-132B9712ED4A}"/>
    <cellStyle name="20% - ส่วนที่ถูกเน้น6 15 3" xfId="15862" xr:uid="{AC963D63-CCDC-4D19-9563-58DB8183E257}"/>
    <cellStyle name="20% - ส่วนที่ถูกเน้น6 16" xfId="15863" xr:uid="{8B0CC4F9-2896-4F04-9079-5E9715A4DBCD}"/>
    <cellStyle name="20% - ส่วนที่ถูกเน้น6 16 2" xfId="15864" xr:uid="{A6689E33-EC31-4232-AAAB-578E7478F671}"/>
    <cellStyle name="20% - ส่วนที่ถูกเน้น6 16 2 2" xfId="15865" xr:uid="{A46AFAD5-C02C-4529-A2F9-B25981176513}"/>
    <cellStyle name="20% - ส่วนที่ถูกเน้น6 16 3" xfId="15866" xr:uid="{596A1686-A26F-4CD1-AD2E-3AC65D4357B8}"/>
    <cellStyle name="20% - ส่วนที่ถูกเน้น6 17" xfId="15867" xr:uid="{B3A39524-B3B2-463E-B1FB-C0F576B72077}"/>
    <cellStyle name="20% - ส่วนที่ถูกเน้น6 17 2" xfId="15868" xr:uid="{4C091D22-66FE-487E-B087-863F82391046}"/>
    <cellStyle name="20% - ส่วนที่ถูกเน้น6 17 2 2" xfId="15869" xr:uid="{C5EAED66-05B2-4EEE-ADD4-F82A6C5646DF}"/>
    <cellStyle name="20% - ส่วนที่ถูกเน้น6 17 3" xfId="15870" xr:uid="{38AA1D5E-5719-4C31-9D35-F62CCC282BC5}"/>
    <cellStyle name="20% - ส่วนที่ถูกเน้น6 18" xfId="15871" xr:uid="{EDA96DE6-E534-40F3-ABEA-BA2DC80340A4}"/>
    <cellStyle name="20% - ส่วนที่ถูกเน้น6 18 2" xfId="15872" xr:uid="{64BC43C9-4398-4335-BB01-D39B500BA216}"/>
    <cellStyle name="20% - ส่วนที่ถูกเน้น6 18 2 2" xfId="15873" xr:uid="{96EA154A-FE29-464F-8587-3ED1D038547A}"/>
    <cellStyle name="20% - ส่วนที่ถูกเน้น6 18 3" xfId="15874" xr:uid="{DB3A5A03-4B76-4694-A687-9A1CE0F928F9}"/>
    <cellStyle name="20% - ส่วนที่ถูกเน้น6 19" xfId="15875" xr:uid="{A2E37A84-09D9-4DEF-B48B-A536707E1F39}"/>
    <cellStyle name="20% - ส่วนที่ถูกเน้น6 19 2" xfId="15876" xr:uid="{69AD9B2E-1BF0-4A43-90D0-432D7B091225}"/>
    <cellStyle name="20% - ส่วนที่ถูกเน้น6 19 2 2" xfId="15877" xr:uid="{DD80F638-DDB3-47EF-A320-D58E73A9D59E}"/>
    <cellStyle name="20% - ส่วนที่ถูกเน้น6 19 3" xfId="15878" xr:uid="{77CC9944-260E-4565-8FF7-BFDB475CDFC9}"/>
    <cellStyle name="20% - ส่วนที่ถูกเน้น6 2" xfId="6803" xr:uid="{E533EEF4-40F2-4538-8651-7284D03921F4}"/>
    <cellStyle name="20% - ส่วนที่ถูกเน้น6 2 10" xfId="15879" xr:uid="{813845F3-6BAC-45E1-9A36-A5C28793E63F}"/>
    <cellStyle name="20% - ส่วนที่ถูกเน้น6 2 2" xfId="15880" xr:uid="{3DA453D3-6198-49BE-A74F-FB70587F1916}"/>
    <cellStyle name="20% - ส่วนที่ถูกเน้น6 2 2 2" xfId="15881" xr:uid="{BED1C3AB-7D7E-4718-9341-ACA6DF3AE991}"/>
    <cellStyle name="20% - ส่วนที่ถูกเน้น6 2 3" xfId="15882" xr:uid="{37736D85-1F09-4DF6-A2BE-334C634369A3}"/>
    <cellStyle name="20% - ส่วนที่ถูกเน้น6 2 3 2" xfId="15883" xr:uid="{8204136B-A6A3-4E38-9FF3-084A0DAF6484}"/>
    <cellStyle name="20% - ส่วนที่ถูกเน้น6 2 4" xfId="15884" xr:uid="{F8F7ADC6-1B37-4E2E-A107-59AC9677BF5B}"/>
    <cellStyle name="20% - ส่วนที่ถูกเน้น6 2 4 2" xfId="15885" xr:uid="{58D61EC3-A60E-40F6-8D94-8BDCBA191823}"/>
    <cellStyle name="20% - ส่วนที่ถูกเน้น6 2 5" xfId="15886" xr:uid="{07B3684E-7169-4DFE-90E6-B45D20C468A2}"/>
    <cellStyle name="20% - ส่วนที่ถูกเน้น6 2 5 2" xfId="15887" xr:uid="{A2C11F36-5C37-4616-BE42-AF43180CF874}"/>
    <cellStyle name="20% - ส่วนที่ถูกเน้น6 2 6" xfId="15888" xr:uid="{B187AD8C-E288-41E0-B4F6-0E1F36533847}"/>
    <cellStyle name="20% - ส่วนที่ถูกเน้น6 2 6 2" xfId="15889" xr:uid="{D75A864A-DF44-4C97-B043-87EB2F9754E0}"/>
    <cellStyle name="20% - ส่วนที่ถูกเน้น6 2 7" xfId="15890" xr:uid="{70C4896B-4CFA-44FA-A4FA-CF5E700B2451}"/>
    <cellStyle name="20% - ส่วนที่ถูกเน้น6 2 7 2" xfId="15891" xr:uid="{F35CF4FA-2B76-47F9-A6C6-A9C9149E77E0}"/>
    <cellStyle name="20% - ส่วนที่ถูกเน้น6 2 8" xfId="15892" xr:uid="{21570648-F42F-4A81-AC10-256E7B6B85DD}"/>
    <cellStyle name="20% - ส่วนที่ถูกเน้น6 2 8 2" xfId="15893" xr:uid="{A514EEDD-CE23-4D8E-96AB-796546267828}"/>
    <cellStyle name="20% - ส่วนที่ถูกเน้น6 2 9" xfId="15894" xr:uid="{B48FAB8A-005D-4A08-8B08-4910AB48C4C8}"/>
    <cellStyle name="20% - ส่วนที่ถูกเน้น6 2 9 2" xfId="15895" xr:uid="{25B2E0B8-7E77-4249-AFEA-C24F5726BB2C}"/>
    <cellStyle name="20% - ส่วนที่ถูกเน้น6 20" xfId="15896" xr:uid="{ED94C0D2-FDF5-427A-9E5C-1FF4C66BB1C6}"/>
    <cellStyle name="20% - ส่วนที่ถูกเน้น6 20 2" xfId="15897" xr:uid="{4AF94BCB-FBD8-4634-8C11-C7D1F08B36A3}"/>
    <cellStyle name="20% - ส่วนที่ถูกเน้น6 20 3" xfId="15898" xr:uid="{1A5C6713-9741-449C-9216-7C6A6A2D0947}"/>
    <cellStyle name="20% - ส่วนที่ถูกเน้น6 21" xfId="15899" xr:uid="{2B0E9B5D-3BA8-4C6D-9039-C4EABB43A117}"/>
    <cellStyle name="20% - ส่วนที่ถูกเน้น6 22" xfId="15900" xr:uid="{BF7DF750-8945-4DCC-8148-7504BF7816A7}"/>
    <cellStyle name="20% - ส่วนที่ถูกเน้น6 23" xfId="15846" xr:uid="{E20AB0F9-B8E1-4128-A86B-2A215E3EAA47}"/>
    <cellStyle name="20% - ส่วนที่ถูกเน้น6 3" xfId="6804" xr:uid="{972D903E-D611-48AE-93C7-36CCFF721480}"/>
    <cellStyle name="20% - ส่วนที่ถูกเน้น6 3 2" xfId="15902" xr:uid="{8DDEEBF7-DF3E-4C78-B7F5-F0158C3B9EC0}"/>
    <cellStyle name="20% - ส่วนที่ถูกเน้น6 3 2 2" xfId="15903" xr:uid="{A0D9A71D-53C6-48F0-9E79-EE162B829AB4}"/>
    <cellStyle name="20% - ส่วนที่ถูกเน้น6 3 2 3" xfId="15904" xr:uid="{5DFDA996-B097-494C-AD57-F0C6A76D67B8}"/>
    <cellStyle name="20% - ส่วนที่ถูกเน้น6 3 3" xfId="15905" xr:uid="{9EA930A4-E41E-4BAD-9BA7-A726DAE15741}"/>
    <cellStyle name="20% - ส่วนที่ถูกเน้น6 3 3 2" xfId="15906" xr:uid="{0DBAD572-3327-4DA7-AD77-2BA4139897E1}"/>
    <cellStyle name="20% - ส่วนที่ถูกเน้น6 3 4" xfId="15907" xr:uid="{FE366F5F-860F-4F73-924A-E88A4DC45E36}"/>
    <cellStyle name="20% - ส่วนที่ถูกเน้น6 3 4 2" xfId="15908" xr:uid="{1DE56BED-85CA-4378-94C4-70383035E385}"/>
    <cellStyle name="20% - ส่วนที่ถูกเน้น6 3 5" xfId="15909" xr:uid="{07E87713-7CC9-40B0-A4E7-3C4690C31D4F}"/>
    <cellStyle name="20% - ส่วนที่ถูกเน้น6 3 6" xfId="15901" xr:uid="{3FAE7129-B85D-4C33-BD68-7DEE15B137B6}"/>
    <cellStyle name="20% - ส่วนที่ถูกเน้น6 4" xfId="6805" xr:uid="{32C76E52-B712-4252-B62C-DC9078CA39CA}"/>
    <cellStyle name="20% - ส่วนที่ถูกเน้น6 4 2" xfId="15911" xr:uid="{7ACC243B-4FEC-4312-B316-BBCA3DCB26C9}"/>
    <cellStyle name="20% - ส่วนที่ถูกเน้น6 4 2 2" xfId="15912" xr:uid="{A5850132-3AC6-4AE7-B0B7-CBDB23FECCFD}"/>
    <cellStyle name="20% - ส่วนที่ถูกเน้น6 4 2 3" xfId="15913" xr:uid="{C07CD595-59B0-4014-AF2B-2ECDED3C2D4F}"/>
    <cellStyle name="20% - ส่วนที่ถูกเน้น6 4 3" xfId="15914" xr:uid="{F98770A7-B2BF-409D-9377-0A290BD66E3B}"/>
    <cellStyle name="20% - ส่วนที่ถูกเน้น6 4 3 2" xfId="15915" xr:uid="{89766C22-7C56-40AB-8C69-D086B2ED71CC}"/>
    <cellStyle name="20% - ส่วนที่ถูกเน้น6 4 4" xfId="15916" xr:uid="{C5427DB3-6C5B-4F8C-B2CF-51F6843FF1D0}"/>
    <cellStyle name="20% - ส่วนที่ถูกเน้น6 4 4 2" xfId="15917" xr:uid="{51240C28-EC44-467B-A689-0F8145DC787A}"/>
    <cellStyle name="20% - ส่วนที่ถูกเน้น6 4 5" xfId="15918" xr:uid="{D0D4818E-D9A7-4ECD-88FF-3EC4BDDC9873}"/>
    <cellStyle name="20% - ส่วนที่ถูกเน้น6 4 6" xfId="15910" xr:uid="{C988DBE8-CA8B-4422-B276-71ACEF59E01E}"/>
    <cellStyle name="20% - ส่วนที่ถูกเน้น6 5" xfId="6806" xr:uid="{7DBEB404-C353-4CDA-98D9-2FA6C5DCFEC9}"/>
    <cellStyle name="20% - ส่วนที่ถูกเน้น6 5 2" xfId="15920" xr:uid="{81DC3853-5FE4-44EE-AA67-34D339CE0536}"/>
    <cellStyle name="20% - ส่วนที่ถูกเน้น6 5 2 2" xfId="15921" xr:uid="{7CE28703-A81F-46B3-AEEE-40DCCF887211}"/>
    <cellStyle name="20% - ส่วนที่ถูกเน้น6 5 2 3" xfId="15922" xr:uid="{8712BF5E-3842-489C-B950-618408349882}"/>
    <cellStyle name="20% - ส่วนที่ถูกเน้น6 5 3" xfId="15923" xr:uid="{D70832C7-BA49-441A-9D0D-620CE3744625}"/>
    <cellStyle name="20% - ส่วนที่ถูกเน้น6 5 3 2" xfId="15924" xr:uid="{B1654E93-4080-4327-A676-4D80EFAD38E7}"/>
    <cellStyle name="20% - ส่วนที่ถูกเน้น6 5 4" xfId="15925" xr:uid="{412DD070-D695-4DD7-A4E8-A122B6C5CE95}"/>
    <cellStyle name="20% - ส่วนที่ถูกเน้น6 5 4 2" xfId="15926" xr:uid="{7596B55F-B008-4485-A65F-29135823E0FF}"/>
    <cellStyle name="20% - ส่วนที่ถูกเน้น6 5 5" xfId="15927" xr:uid="{38BAC74A-6D74-4B83-BC2C-D41E5C0DEE08}"/>
    <cellStyle name="20% - ส่วนที่ถูกเน้น6 5 6" xfId="15919" xr:uid="{37F18B36-4692-4CC4-ABE0-C0EDB32250D6}"/>
    <cellStyle name="20% - ส่วนที่ถูกเน้น6 6" xfId="15928" xr:uid="{EA1BFCD1-DE72-4DE0-B233-05FF9BCF3C63}"/>
    <cellStyle name="20% - ส่วนที่ถูกเน้น6 6 2" xfId="15929" xr:uid="{5306B943-44EF-43E6-A75B-D2C4A2262665}"/>
    <cellStyle name="20% - ส่วนที่ถูกเน้น6 6 2 2" xfId="15930" xr:uid="{E4A2D1C8-189A-4172-B949-70787D60A58E}"/>
    <cellStyle name="20% - ส่วนที่ถูกเน้น6 6 2 3" xfId="15931" xr:uid="{BC1233F7-E64D-4B2E-BF3B-8BBA59F9492C}"/>
    <cellStyle name="20% - ส่วนที่ถูกเน้น6 6 3" xfId="15932" xr:uid="{4C550970-E7C7-4EFB-AC28-C8B52007365D}"/>
    <cellStyle name="20% - ส่วนที่ถูกเน้น6 6 3 2" xfId="15933" xr:uid="{900DE163-3FF0-4F0B-9EAE-9A22657FBFEC}"/>
    <cellStyle name="20% - ส่วนที่ถูกเน้น6 6 4" xfId="15934" xr:uid="{9FA78AFC-7533-49E0-A557-339B68EAC6EA}"/>
    <cellStyle name="20% - ส่วนที่ถูกเน้น6 6 4 2" xfId="15935" xr:uid="{669C805D-9E7D-465B-8EF1-B1EF5B0303DA}"/>
    <cellStyle name="20% - ส่วนที่ถูกเน้น6 6 5" xfId="15936" xr:uid="{1026DA12-D3C7-4D14-884E-64A4D4CEC66E}"/>
    <cellStyle name="20% - ส่วนที่ถูกเน้น6 7" xfId="15937" xr:uid="{6E50C1D6-531B-4459-AC21-07401D97D0CE}"/>
    <cellStyle name="20% - ส่วนที่ถูกเน้น6 7 2" xfId="15938" xr:uid="{12016999-E08C-4745-ADE9-9060E7F7607F}"/>
    <cellStyle name="20% - ส่วนที่ถูกเน้น6 7 2 2" xfId="15939" xr:uid="{6B9DCE5B-5710-405D-A63B-C954F34FE067}"/>
    <cellStyle name="20% - ส่วนที่ถูกเน้น6 7 3" xfId="15940" xr:uid="{28D95E8A-7288-4D45-99FA-0924270D08A6}"/>
    <cellStyle name="20% - ส่วนที่ถูกเน้น6 7 3 2" xfId="15941" xr:uid="{36AD126E-D24D-4D8E-A3BC-065D9D8A6DCF}"/>
    <cellStyle name="20% - ส่วนที่ถูกเน้น6 7 4" xfId="15942" xr:uid="{5CDBC1BB-4980-44AB-915C-0974E42941C8}"/>
    <cellStyle name="20% - ส่วนที่ถูกเน้น6 7 4 2" xfId="15943" xr:uid="{80D604A6-37C4-48A6-9C05-62A6C97D3770}"/>
    <cellStyle name="20% - ส่วนที่ถูกเน้น6 7 5" xfId="15944" xr:uid="{DCF40F2A-E5BA-4C2D-8685-6B13CBC4D241}"/>
    <cellStyle name="20% - ส่วนที่ถูกเน้น6 8" xfId="15945" xr:uid="{DA869985-1A63-4EA1-A74A-C16E9D94E7CC}"/>
    <cellStyle name="20% - ส่วนที่ถูกเน้น6 8 2" xfId="15946" xr:uid="{BFB000F0-6444-4DB6-881C-772E0007DFC9}"/>
    <cellStyle name="20% - ส่วนที่ถูกเน้น6 9" xfId="15947" xr:uid="{54E9ED94-4C97-4675-B681-AFD233D79CA4}"/>
    <cellStyle name="20% - ส่วนที่ถูกเน้น6 9 2" xfId="15948" xr:uid="{C1C90A8E-548F-463A-B306-2AD5F60F565F}"/>
    <cellStyle name="20% - ส่วนที่ถูกเน้น6_3-TTTBB Budget 2010 to Dept (2)" xfId="6807" xr:uid="{385AEAAD-8EC6-41E0-80CC-C20C2AFD6B54}"/>
    <cellStyle name="๒๖๋_x000d_A_x0001_" xfId="15949" xr:uid="{1395A2E8-0912-4E60-993C-644C795EEE0B}"/>
    <cellStyle name="๒๖๋_x000d_A_x0001_ 10" xfId="15950" xr:uid="{4156B142-3682-4EB3-957A-C8D694716E60}"/>
    <cellStyle name="๒๖๋_x000d_A_x0001_ 11" xfId="15951" xr:uid="{CD0DA9C2-6FCB-49D3-B4B0-A8778D59FF4B}"/>
    <cellStyle name="๒๖๋_x000d_A_x0001_ 12" xfId="15952" xr:uid="{B211B467-7E4F-4B45-8365-BE28343DCFCD}"/>
    <cellStyle name="๒๖๋_x000d_A_x0001_ 13" xfId="15953" xr:uid="{62B60167-5105-467B-B7BE-BAE8295710AF}"/>
    <cellStyle name="๒๖๋_x000d_A_x0001_ 14" xfId="15954" xr:uid="{DB8B4E62-40B3-4A05-9CD8-AA245B5D6F34}"/>
    <cellStyle name="๒๖๋_x000d_A_x0001_ 15" xfId="15955" xr:uid="{6B3FF333-331C-474E-A16A-CB2AEFE1D9E5}"/>
    <cellStyle name="๒๖๋_x000d_A_x0001_ 16" xfId="15956" xr:uid="{6915E761-0E0A-4CE2-BB35-D0677CE95DE9}"/>
    <cellStyle name="๒๖๋_x000d_A_x0001_ 17" xfId="15957" xr:uid="{716EC194-679C-4486-975F-66DA1A9D27B8}"/>
    <cellStyle name="๒๖๋_x000d_A_x0001_ 18" xfId="15958" xr:uid="{53837ABB-71CC-4CAE-988A-7C2E62B6C50E}"/>
    <cellStyle name="๒๖๋_x000d_A_x0001_ 2" xfId="15959" xr:uid="{7533897C-7BA0-480E-ACB4-3B7EAA06EA2E}"/>
    <cellStyle name="๒๖๋_x000d_A_x0001_ 2 10" xfId="15960" xr:uid="{65D71A2C-7A24-4E53-9EB3-A3587AEA3D16}"/>
    <cellStyle name="๒๖๋_x000d_A_x0001_ 2 11" xfId="15961" xr:uid="{364AB038-1821-45E6-B7F6-075AC35F5380}"/>
    <cellStyle name="๒๖๋_x000d_A_x0001_ 2 12" xfId="15962" xr:uid="{BDF52C16-2A4B-4960-9659-AADDE1A04308}"/>
    <cellStyle name="๒๖๋_x000d_A_x0001_ 2 2" xfId="15963" xr:uid="{B48E5979-5185-4AFB-A0DE-61C181FD27C2}"/>
    <cellStyle name="๒๖๋_x000d_A_x0001_ 2 2 10" xfId="15964" xr:uid="{AD977EE9-6CC4-409A-ABC1-3E2EFAFE6C37}"/>
    <cellStyle name="๒๖๋_x000d_A_x0001_ 2 2 2" xfId="15965" xr:uid="{45097C93-1683-4EE9-9A66-916ECC708C46}"/>
    <cellStyle name="๒๖๋_x000d_A_x0001_ 2 2 3" xfId="15966" xr:uid="{D8D75296-487D-4B66-9A7D-1DE607F0BA1A}"/>
    <cellStyle name="๒๖๋_x000d_A_x0001_ 2 2 4" xfId="15967" xr:uid="{B2258CB8-B675-41F0-9041-1F12AEB65DB1}"/>
    <cellStyle name="๒๖๋_x000d_A_x0001_ 2 2 5" xfId="15968" xr:uid="{A5DFE23F-C435-4573-B9F8-2A675B81D230}"/>
    <cellStyle name="๒๖๋_x000d_A_x0001_ 2 2 6" xfId="15969" xr:uid="{C1EEDD47-3F68-407E-BC1E-FD776B7C7CB2}"/>
    <cellStyle name="๒๖๋_x000d_A_x0001_ 2 2 7" xfId="15970" xr:uid="{E56F1269-D7EB-42D3-8563-5F2E33DFFC55}"/>
    <cellStyle name="๒๖๋_x000d_A_x0001_ 2 2 8" xfId="15971" xr:uid="{15AF226C-53D5-48AC-A582-F504D761ED68}"/>
    <cellStyle name="๒๖๋_x000d_A_x0001_ 2 2 9" xfId="15972" xr:uid="{C36B9CE4-8DE9-4D66-B527-BEAFF6D50583}"/>
    <cellStyle name="๒๖๋_x000d_A_x0001_ 2 3" xfId="15973" xr:uid="{CBFDCF5A-31D2-4539-B950-EBA7AB62B74A}"/>
    <cellStyle name="๒๖๋_x000d_A_x0001_ 2 4" xfId="15974" xr:uid="{DFF35F06-9045-4CAF-84A0-86C6F2EA4D50}"/>
    <cellStyle name="๒๖๋_x000d_A_x0001_ 2 5" xfId="15975" xr:uid="{93CAAE29-CFF6-4FE4-A8F4-C9659A2F22A6}"/>
    <cellStyle name="๒๖๋_x000d_A_x0001_ 2 6" xfId="15976" xr:uid="{F62AF31C-9803-4215-A902-A05A29233949}"/>
    <cellStyle name="๒๖๋_x000d_A_x0001_ 2 7" xfId="15977" xr:uid="{B2E099EA-501F-4DB6-9DEC-E8427D3C59AF}"/>
    <cellStyle name="๒๖๋_x000d_A_x0001_ 2 8" xfId="15978" xr:uid="{660B29F4-D445-4386-AE62-76D1ECC7B81C}"/>
    <cellStyle name="๒๖๋_x000d_A_x0001_ 2 9" xfId="15979" xr:uid="{5BF24B11-230F-4B8B-98E8-00BED9CEE51E}"/>
    <cellStyle name="๒๖๋_x000d_A_x0001_ 3" xfId="15980" xr:uid="{47C2DBFF-0726-4005-843B-A88308745807}"/>
    <cellStyle name="๒๖๋_x000d_A_x0001_ 4" xfId="15981" xr:uid="{02EB340B-8A2C-457F-8249-1380E155DDA5}"/>
    <cellStyle name="๒๖๋_x000d_A_x0001_ 5" xfId="15982" xr:uid="{8DBE7F41-F62E-4C6C-A850-E4E207A63A6E}"/>
    <cellStyle name="๒๖๋_x000d_A_x0001_ 6" xfId="15983" xr:uid="{1C7AD522-A144-4401-A594-2A582C910470}"/>
    <cellStyle name="๒๖๋_x000d_A_x0001_ 7" xfId="15984" xr:uid="{C16E46BC-2A2D-43A1-A32B-4339B6A679AD}"/>
    <cellStyle name="๒๖๋_x000d_A_x0001_ 8" xfId="15985" xr:uid="{DB7BFE1B-E807-4748-B784-5C0F8D1946DC}"/>
    <cellStyle name="๒๖๋_x000d_A_x0001_ 9" xfId="15986" xr:uid="{F98DEDDD-1A6D-4DB1-9969-4F30F96C3DC6}"/>
    <cellStyle name="³f¹E[0]_laroux" xfId="15987" xr:uid="{E85E45E4-6203-4E94-B5A1-1CA55835A487}"/>
    <cellStyle name="³f¹ô_laroux" xfId="15988" xr:uid="{56546975-7AEB-443E-ACE7-83F23854E9AB}"/>
    <cellStyle name="40% - Accent1" xfId="19" builtinId="31" customBuiltin="1"/>
    <cellStyle name="40% - Accent1 10" xfId="12096" xr:uid="{A2F004FB-F2C2-4972-A25A-481697D782AB}"/>
    <cellStyle name="40% - Accent1 10 2" xfId="12673" xr:uid="{3DE38B46-704C-44DD-AA98-86B820F1D1AF}"/>
    <cellStyle name="40% - Accent1 10 2 2" xfId="15991" xr:uid="{6A321F7C-6B33-4DC1-A59D-A6071AA1FFC8}"/>
    <cellStyle name="40% - Accent1 10 2 3" xfId="15990" xr:uid="{8E411745-F457-4D9B-96A3-841D5A19DB38}"/>
    <cellStyle name="40% - Accent1 10 2 4" xfId="29035" xr:uid="{596AC5ED-FA17-4C84-AFA5-A4A864106BDF}"/>
    <cellStyle name="40% - Accent1 10 3" xfId="15992" xr:uid="{BC747F53-F97C-45C6-97F0-4396DCF12A10}"/>
    <cellStyle name="40% - Accent1 10 4" xfId="15993" xr:uid="{94E89A49-D013-49D3-A4DC-94464FD21E46}"/>
    <cellStyle name="40% - Accent1 10 5" xfId="15989" xr:uid="{AA83ED16-32BD-4A78-807A-E1DBF0149F5C}"/>
    <cellStyle name="40% - Accent1 10 6" xfId="28784" xr:uid="{025F78EB-1248-4277-AF73-56C8D6F03647}"/>
    <cellStyle name="40% - Accent1 11" xfId="12097" xr:uid="{2D6A5AC3-A106-492E-9418-98ADB5E391C5}"/>
    <cellStyle name="40% - Accent1 11 2" xfId="12674" xr:uid="{49B34D55-27AA-4E60-A83A-841165CDE58C}"/>
    <cellStyle name="40% - Accent1 11 2 2" xfId="15996" xr:uid="{387057E6-AE0F-4258-8EFC-2E01801AD373}"/>
    <cellStyle name="40% - Accent1 11 2 3" xfId="15995" xr:uid="{A0E3593D-4640-4EF4-B84F-DBEB4B40F9D7}"/>
    <cellStyle name="40% - Accent1 11 2 4" xfId="29036" xr:uid="{AD0B4055-3117-4233-B43B-43B393F94F60}"/>
    <cellStyle name="40% - Accent1 11 3" xfId="15997" xr:uid="{2340F8E6-C147-4537-8EAD-2F313ADA773F}"/>
    <cellStyle name="40% - Accent1 11 4" xfId="15998" xr:uid="{99CB8DA7-D1A4-48A4-A1E0-BA107883D588}"/>
    <cellStyle name="40% - Accent1 11 5" xfId="15994" xr:uid="{CE03315D-40A3-4AAA-8468-B7F94DAB3A92}"/>
    <cellStyle name="40% - Accent1 11 6" xfId="28785" xr:uid="{FC083BDE-90F4-4A53-A739-30EF9AFDC582}"/>
    <cellStyle name="40% - Accent1 12" xfId="12098" xr:uid="{648677AE-81C6-47E0-9638-6818D92EA86C}"/>
    <cellStyle name="40% - Accent1 12 2" xfId="12675" xr:uid="{5CABDDEB-BA5F-41CB-8CE0-01C9E6DE7473}"/>
    <cellStyle name="40% - Accent1 12 2 2" xfId="16001" xr:uid="{50F6C7FB-E614-4709-A2EC-F191F27D192D}"/>
    <cellStyle name="40% - Accent1 12 2 3" xfId="16000" xr:uid="{5B4D627D-7A7E-46D3-975D-797EF4F66791}"/>
    <cellStyle name="40% - Accent1 12 2 4" xfId="29037" xr:uid="{F3368632-4C34-4C68-A573-1838E34EE847}"/>
    <cellStyle name="40% - Accent1 12 3" xfId="16002" xr:uid="{10777D8E-B035-401F-9520-12BDD50B5DD8}"/>
    <cellStyle name="40% - Accent1 12 4" xfId="16003" xr:uid="{1DCE7592-D4C9-4864-B972-45919BDBDE48}"/>
    <cellStyle name="40% - Accent1 12 5" xfId="15999" xr:uid="{FB93B7E1-DA10-4E89-95E6-B9D4261AE2F7}"/>
    <cellStyle name="40% - Accent1 12 6" xfId="28786" xr:uid="{604BDC78-7FC6-4084-AF74-90D6E4D18A36}"/>
    <cellStyle name="40% - Accent1 13" xfId="12099" xr:uid="{8304153C-7562-47FA-85D1-E23F7A8C82B7}"/>
    <cellStyle name="40% - Accent1 13 2" xfId="12676" xr:uid="{36ACA803-AB04-45E2-9A75-E470574D0E89}"/>
    <cellStyle name="40% - Accent1 13 2 2" xfId="16006" xr:uid="{D95DACF6-ADEC-4A1E-B4DE-72F8BD55AA6B}"/>
    <cellStyle name="40% - Accent1 13 2 3" xfId="16005" xr:uid="{5DF045D6-2052-491A-910B-CBDBC7DC0F1C}"/>
    <cellStyle name="40% - Accent1 13 2 4" xfId="29038" xr:uid="{CAB6A1B1-6774-4278-9C1D-0D0C47FEB4E9}"/>
    <cellStyle name="40% - Accent1 13 3" xfId="16007" xr:uid="{EB9071E4-5DD6-486B-BAEE-2472B5914168}"/>
    <cellStyle name="40% - Accent1 13 4" xfId="16008" xr:uid="{ADC56DC0-77CF-48F5-B45E-32FAB5658BBB}"/>
    <cellStyle name="40% - Accent1 13 5" xfId="16004" xr:uid="{ACC74016-3856-4276-AC90-9319FBA6CEC0}"/>
    <cellStyle name="40% - Accent1 13 6" xfId="28787" xr:uid="{42D16AE4-5116-455F-94E1-7E377E3BE051}"/>
    <cellStyle name="40% - Accent1 14" xfId="12100" xr:uid="{9020EBF3-E130-4071-A665-901A0BBAA310}"/>
    <cellStyle name="40% - Accent1 14 2" xfId="16010" xr:uid="{CB4919D7-A076-4EC0-A521-38E46B019047}"/>
    <cellStyle name="40% - Accent1 14 2 2" xfId="16011" xr:uid="{A39F28E8-5823-4A19-990C-7FEE1ACC09A9}"/>
    <cellStyle name="40% - Accent1 14 3" xfId="16012" xr:uid="{AA314B0E-1103-4C63-B5BD-01EC329CE722}"/>
    <cellStyle name="40% - Accent1 14 4" xfId="16013" xr:uid="{777C3A98-B919-4427-99D5-85838C61F82B}"/>
    <cellStyle name="40% - Accent1 14 5" xfId="16009" xr:uid="{024B8A2C-3ED4-43DD-A0FB-736F474B1B4D}"/>
    <cellStyle name="40% - Accent1 15" xfId="16014" xr:uid="{21631D76-7A4A-4E3C-B684-D1639CDDC6A0}"/>
    <cellStyle name="40% - Accent1 15 2" xfId="16015" xr:uid="{B164C673-C81A-450A-B9E2-75FFBA80625F}"/>
    <cellStyle name="40% - Accent1 15 2 2" xfId="16016" xr:uid="{87206D54-7E55-4C77-902B-E606B4E88BA2}"/>
    <cellStyle name="40% - Accent1 15 3" xfId="16017" xr:uid="{368BCFE0-6DE9-40E4-AEB0-FCBEE1833478}"/>
    <cellStyle name="40% - Accent1 16" xfId="16018" xr:uid="{7C1D4405-237F-4FD7-AB7C-2E9FB4D453F7}"/>
    <cellStyle name="40% - Accent1 16 2" xfId="16019" xr:uid="{52858B49-6668-447C-BB05-17C27A09C130}"/>
    <cellStyle name="40% - Accent1 16 2 2" xfId="16020" xr:uid="{92E3496F-C71B-419B-BAEE-42F83A89EB05}"/>
    <cellStyle name="40% - Accent1 16 3" xfId="16021" xr:uid="{1D335BC3-8EE4-4221-AB9C-F054D77EE60B}"/>
    <cellStyle name="40% - Accent1 17" xfId="16022" xr:uid="{DB1EA10E-280C-4BA8-9F04-048E6FE9A35F}"/>
    <cellStyle name="40% - Accent1 17 2" xfId="16023" xr:uid="{B979112C-CFE5-48ED-A1FA-BB1255A3DD24}"/>
    <cellStyle name="40% - Accent1 17 2 2" xfId="16024" xr:uid="{9E084DE5-C2D4-444D-80D3-1B086D345D98}"/>
    <cellStyle name="40% - Accent1 17 3" xfId="16025" xr:uid="{25C6F8D5-94AE-4430-B2BD-20C9F0FBEA1A}"/>
    <cellStyle name="40% - Accent1 18" xfId="16026" xr:uid="{F6AC28BF-756C-4824-9EC5-8EAD3A6399F3}"/>
    <cellStyle name="40% - Accent1 19" xfId="16027" xr:uid="{39625861-ABE4-40C1-93E7-B2B82C2539AA}"/>
    <cellStyle name="40% - Accent1 2" xfId="6808" xr:uid="{33ED968F-3FAF-434E-B645-2E83F6419962}"/>
    <cellStyle name="40% - Accent1 2 10" xfId="16029" xr:uid="{97DDBF33-041A-4BCA-9116-4336ECCF32B9}"/>
    <cellStyle name="40% - Accent1 2 10 10" xfId="16030" xr:uid="{C290AEA8-31D0-4350-91E9-149AC264A2C5}"/>
    <cellStyle name="40% - Accent1 2 10 11" xfId="16031" xr:uid="{65B39A7A-F73C-43ED-9D5F-4A1121238B31}"/>
    <cellStyle name="40% - Accent1 2 10 2" xfId="16032" xr:uid="{D41F5C86-C4A7-4117-A647-2FB59610633D}"/>
    <cellStyle name="40% - Accent1 2 10 3" xfId="16033" xr:uid="{48D5EAD3-ADAB-4258-B0E8-EF802D7A6644}"/>
    <cellStyle name="40% - Accent1 2 10 4" xfId="16034" xr:uid="{75087D73-C583-43B5-845B-39293A9265B7}"/>
    <cellStyle name="40% - Accent1 2 10 5" xfId="16035" xr:uid="{4EFEBBD8-A38A-44AE-9331-FB334DA5E87E}"/>
    <cellStyle name="40% - Accent1 2 10 6" xfId="16036" xr:uid="{D04669F8-079F-4E43-9C68-481D88DFC8B9}"/>
    <cellStyle name="40% - Accent1 2 10 7" xfId="16037" xr:uid="{1B067FD8-99B2-41EF-9ECD-AE1EEAF8DEF2}"/>
    <cellStyle name="40% - Accent1 2 10 8" xfId="16038" xr:uid="{8051D938-E0EF-4C19-BC9C-B7C4096F23A4}"/>
    <cellStyle name="40% - Accent1 2 10 9" xfId="16039" xr:uid="{238E73E1-2215-49DC-9243-7EDF29E9ACF6}"/>
    <cellStyle name="40% - Accent1 2 11" xfId="16040" xr:uid="{8088F025-CAFA-4027-B918-2EE33BC101C7}"/>
    <cellStyle name="40% - Accent1 2 11 10" xfId="16041" xr:uid="{42711FC6-BDFE-4CEF-8C13-19DE8D4AB66C}"/>
    <cellStyle name="40% - Accent1 2 11 11" xfId="16042" xr:uid="{8577E82C-94BC-4BBB-B737-2BC3D77F7481}"/>
    <cellStyle name="40% - Accent1 2 11 2" xfId="16043" xr:uid="{7C88B013-F16C-4D91-A240-68BC4F0BD5F6}"/>
    <cellStyle name="40% - Accent1 2 11 3" xfId="16044" xr:uid="{FA1F811A-C9CB-4A8F-84C7-317774128A13}"/>
    <cellStyle name="40% - Accent1 2 11 4" xfId="16045" xr:uid="{AEEFA983-1ED0-4044-8B78-6B58569FD5DD}"/>
    <cellStyle name="40% - Accent1 2 11 5" xfId="16046" xr:uid="{3B3B6607-8CCD-489D-A658-E53694AB9B88}"/>
    <cellStyle name="40% - Accent1 2 11 6" xfId="16047" xr:uid="{AF748CD7-9F56-434D-900E-C9F0673FBB95}"/>
    <cellStyle name="40% - Accent1 2 11 7" xfId="16048" xr:uid="{55EEACB0-A30E-4FFC-99F7-3893E64C4129}"/>
    <cellStyle name="40% - Accent1 2 11 8" xfId="16049" xr:uid="{4C27714A-C6DF-4942-95A8-D274CF2F797A}"/>
    <cellStyle name="40% - Accent1 2 11 9" xfId="16050" xr:uid="{7AF478CB-8BAF-4E67-B1A6-00F287DBD674}"/>
    <cellStyle name="40% - Accent1 2 12" xfId="16051" xr:uid="{6C6F3B1B-5CD1-4367-A054-7543CBAAEA08}"/>
    <cellStyle name="40% - Accent1 2 12 10" xfId="16052" xr:uid="{89495070-3CE2-47DA-A2B0-649F6F97EF1E}"/>
    <cellStyle name="40% - Accent1 2 12 11" xfId="16053" xr:uid="{A760D68F-EA23-4421-82F6-38156F627195}"/>
    <cellStyle name="40% - Accent1 2 12 2" xfId="16054" xr:uid="{8EF12068-E880-4B82-BB08-74F4173C6475}"/>
    <cellStyle name="40% - Accent1 2 12 3" xfId="16055" xr:uid="{C2B7FFB2-E73A-4C40-A603-158E89BE071A}"/>
    <cellStyle name="40% - Accent1 2 12 4" xfId="16056" xr:uid="{D58938F1-9092-469C-AF8C-AEA92740117D}"/>
    <cellStyle name="40% - Accent1 2 12 5" xfId="16057" xr:uid="{035617CB-9B76-40F6-B3C2-1DDC29FFF315}"/>
    <cellStyle name="40% - Accent1 2 12 6" xfId="16058" xr:uid="{71F621A0-6DA5-4C13-82E4-C21462E50F5E}"/>
    <cellStyle name="40% - Accent1 2 12 7" xfId="16059" xr:uid="{3F8C213F-0E8F-4D3F-991C-9944AD0BC704}"/>
    <cellStyle name="40% - Accent1 2 12 8" xfId="16060" xr:uid="{ECA8571A-147F-43B6-A89D-CCE10376A7B4}"/>
    <cellStyle name="40% - Accent1 2 12 9" xfId="16061" xr:uid="{CBB61509-5563-4C8C-971C-422D3AE26888}"/>
    <cellStyle name="40% - Accent1 2 13" xfId="16062" xr:uid="{DD8B07B8-3271-446E-BD44-B1818E8F2DEF}"/>
    <cellStyle name="40% - Accent1 2 13 10" xfId="16063" xr:uid="{AF6CE60C-FBF9-4BFD-A364-DA259C333396}"/>
    <cellStyle name="40% - Accent1 2 13 11" xfId="16064" xr:uid="{F1C88121-3526-4D9B-80E0-A6FB13615264}"/>
    <cellStyle name="40% - Accent1 2 13 2" xfId="16065" xr:uid="{BB2FC62A-0ADC-4932-BF43-F1E132C98FA7}"/>
    <cellStyle name="40% - Accent1 2 13 3" xfId="16066" xr:uid="{B9A3F8D6-C12C-4FBF-A68B-08B42D9ABAE6}"/>
    <cellStyle name="40% - Accent1 2 13 4" xfId="16067" xr:uid="{9C3383D0-331A-4D40-85CF-BB17B70AEC2C}"/>
    <cellStyle name="40% - Accent1 2 13 5" xfId="16068" xr:uid="{D06490ED-346F-4AEF-82DB-B0FA19BF3E7B}"/>
    <cellStyle name="40% - Accent1 2 13 6" xfId="16069" xr:uid="{2578F579-B9C2-48E0-8F56-1CF8FC00C356}"/>
    <cellStyle name="40% - Accent1 2 13 7" xfId="16070" xr:uid="{B39DA578-9385-442B-A26B-BAC6084FDF04}"/>
    <cellStyle name="40% - Accent1 2 13 8" xfId="16071" xr:uid="{084B6752-7637-4376-BC77-43D47C33DFB0}"/>
    <cellStyle name="40% - Accent1 2 13 9" xfId="16072" xr:uid="{CABCE35C-B26B-477A-B409-52B276D06D5F}"/>
    <cellStyle name="40% - Accent1 2 14" xfId="16073" xr:uid="{AD6E8B56-BD4E-4DF7-8322-D65159992C50}"/>
    <cellStyle name="40% - Accent1 2 15" xfId="16074" xr:uid="{621CBDA1-098D-486A-9D6D-8BB2632FFF2C}"/>
    <cellStyle name="40% - Accent1 2 16" xfId="16028" xr:uid="{5C231EC5-E8D2-45A5-A995-C9CE4D2D1B59}"/>
    <cellStyle name="40% - Accent1 2 17" xfId="11771" xr:uid="{64A6198A-D3DD-4104-A021-BB4A0903520A}"/>
    <cellStyle name="40% - Accent1 2 17 2" xfId="28553" xr:uid="{22B36990-9982-498F-ABEA-143A5C7A8B45}"/>
    <cellStyle name="40% - Accent1 2 2" xfId="6809" xr:uid="{43759DA6-2D8A-4E40-90E1-B9EA68E9DF84}"/>
    <cellStyle name="40% - Accent1 2 2 10" xfId="16075" xr:uid="{3F225DC3-9663-4BBF-960C-8784A9F90825}"/>
    <cellStyle name="40% - Accent1 2 2 11" xfId="16076" xr:uid="{5EF2CA20-C063-4F34-B545-D99CFE83EDE0}"/>
    <cellStyle name="40% - Accent1 2 2 12" xfId="11842" xr:uid="{0FE7BDA2-C1C3-4236-8A54-C67066B94E90}"/>
    <cellStyle name="40% - Accent1 2 2 12 2" xfId="28619" xr:uid="{F24291FB-2EEF-4536-B64A-774B6E72D730}"/>
    <cellStyle name="40% - Accent1 2 2 2" xfId="6810" xr:uid="{AFE6EBB5-ABF2-47EA-95C4-A8A204AD62ED}"/>
    <cellStyle name="40% - Accent1 2 2 2 2" xfId="6811" xr:uid="{D16EDC12-7E04-4B4A-A740-54F32768270B}"/>
    <cellStyle name="40% - Accent1 2 2 2 2 2" xfId="16077" xr:uid="{9A731A83-D665-44FF-B92C-FB993EBA7423}"/>
    <cellStyle name="40% - Accent1 2 2 2 3" xfId="12102" xr:uid="{3FA7A29D-9496-42A9-B660-2FF531E2B1B3}"/>
    <cellStyle name="40% - Accent1 2 2 3" xfId="16078" xr:uid="{D3D31F84-53C7-4A2E-839A-C15A97DC1CB7}"/>
    <cellStyle name="40% - Accent1 2 2 4" xfId="16079" xr:uid="{4DB373BD-DD59-4373-A3F8-84A3026156DC}"/>
    <cellStyle name="40% - Accent1 2 2 5" xfId="16080" xr:uid="{56B948F5-CD88-407A-A68C-DF9E83E3482C}"/>
    <cellStyle name="40% - Accent1 2 2 6" xfId="16081" xr:uid="{C4262E72-9C93-484E-A1E0-6241AD5A149B}"/>
    <cellStyle name="40% - Accent1 2 2 7" xfId="16082" xr:uid="{BB141679-319D-4035-A65D-C43ACD0AC5C3}"/>
    <cellStyle name="40% - Accent1 2 2 8" xfId="16083" xr:uid="{0BD8581D-C0D2-47B2-A0AF-A41D7ADA888D}"/>
    <cellStyle name="40% - Accent1 2 2 9" xfId="16084" xr:uid="{92257A62-C6A5-4CD9-8472-AAB8572FA335}"/>
    <cellStyle name="40% - Accent1 2 3" xfId="6812" xr:uid="{97EB33BA-6F8D-405E-9D43-9A5D5163204F}"/>
    <cellStyle name="40% - Accent1 2 3 10" xfId="16086" xr:uid="{64663E35-5486-47CF-A17E-B20D838C7216}"/>
    <cellStyle name="40% - Accent1 2 3 11" xfId="16087" xr:uid="{6A54C21C-5204-49D0-9E31-28D35BCBEE0D}"/>
    <cellStyle name="40% - Accent1 2 3 12" xfId="16085" xr:uid="{6327DBFF-4F64-48D8-9759-6365DFD3CD9E}"/>
    <cellStyle name="40% - Accent1 2 3 13" xfId="12677" xr:uid="{84F68A5C-5BEB-4561-A9C4-305D81BF3AC8}"/>
    <cellStyle name="40% - Accent1 2 3 13 2" xfId="29039" xr:uid="{326B632D-35F7-44A3-BBBA-168BBF505C71}"/>
    <cellStyle name="40% - Accent1 2 3 2" xfId="6813" xr:uid="{D1DC0F19-83C1-4CB8-8B96-9C6333DF7F29}"/>
    <cellStyle name="40% - Accent1 2 3 2 2" xfId="6814" xr:uid="{2ED2386D-1190-4898-A6A1-BBE30346C9B9}"/>
    <cellStyle name="40% - Accent1 2 3 2 3" xfId="16088" xr:uid="{C92518A3-CCEF-4C5F-9244-76DCEC361E80}"/>
    <cellStyle name="40% - Accent1 2 3 3" xfId="16089" xr:uid="{E33BE864-5600-4667-A581-822D25C19223}"/>
    <cellStyle name="40% - Accent1 2 3 4" xfId="16090" xr:uid="{5BFBBA0F-DE45-400D-881A-9A3D66D35324}"/>
    <cellStyle name="40% - Accent1 2 3 5" xfId="16091" xr:uid="{E96E7AF1-216A-4240-BD59-0BE5D409CC36}"/>
    <cellStyle name="40% - Accent1 2 3 6" xfId="16092" xr:uid="{0428CBF4-6CFD-4B63-AEE3-86E6EB4E3D78}"/>
    <cellStyle name="40% - Accent1 2 3 7" xfId="16093" xr:uid="{2630158F-A5A7-48E7-B40E-04575498AF72}"/>
    <cellStyle name="40% - Accent1 2 3 8" xfId="16094" xr:uid="{ED5F7DF3-47E2-44D3-B7B7-62C67F725169}"/>
    <cellStyle name="40% - Accent1 2 3 9" xfId="16095" xr:uid="{5F07F432-9679-41DD-B18D-69C759149BE7}"/>
    <cellStyle name="40% - Accent1 2 4" xfId="6815" xr:uid="{3958CFA3-B5F8-4B1A-9AF4-F17EEE7EA1A8}"/>
    <cellStyle name="40% - Accent1 2 4 10" xfId="16097" xr:uid="{4E94ADA3-BA57-4936-A691-25C85D92BC01}"/>
    <cellStyle name="40% - Accent1 2 4 11" xfId="16098" xr:uid="{1A5A41EC-CF23-4F59-8998-DFC7BD1125DD}"/>
    <cellStyle name="40% - Accent1 2 4 12" xfId="16096" xr:uid="{95829D90-D80E-49E5-B543-2D34CDCBCF00}"/>
    <cellStyle name="40% - Accent1 2 4 13" xfId="12101" xr:uid="{9DDDD768-BFE0-4EF9-AFFC-B8AF53C51710}"/>
    <cellStyle name="40% - Accent1 2 4 13 2" xfId="28788" xr:uid="{80802B66-4CB4-418E-AAE4-102628B55E02}"/>
    <cellStyle name="40% - Accent1 2 4 2" xfId="16099" xr:uid="{A7CD5A31-7AA3-41EB-8504-98ECA302E37C}"/>
    <cellStyle name="40% - Accent1 2 4 3" xfId="16100" xr:uid="{8C23F856-68DE-4673-BEEB-A3B29D8D9833}"/>
    <cellStyle name="40% - Accent1 2 4 4" xfId="16101" xr:uid="{69214E3D-96CB-4956-AD12-3D3B95112CB7}"/>
    <cellStyle name="40% - Accent1 2 4 5" xfId="16102" xr:uid="{8788706C-4372-460B-83D2-5A7128C9D3FD}"/>
    <cellStyle name="40% - Accent1 2 4 6" xfId="16103" xr:uid="{C41A8155-8C4F-420F-A5AF-CAFDF89FF301}"/>
    <cellStyle name="40% - Accent1 2 4 7" xfId="16104" xr:uid="{79D676AB-891C-480F-B6C5-3656E5A3B1D2}"/>
    <cellStyle name="40% - Accent1 2 4 8" xfId="16105" xr:uid="{05988B2A-4274-4ACC-9A2B-7BE251A5F007}"/>
    <cellStyle name="40% - Accent1 2 4 9" xfId="16106" xr:uid="{928BB137-4D5E-4160-B7D5-F392D39FD1B5}"/>
    <cellStyle name="40% - Accent1 2 5" xfId="6816" xr:uid="{01887E89-5D45-4876-A3EB-03A6F482DF9C}"/>
    <cellStyle name="40% - Accent1 2 5 10" xfId="16108" xr:uid="{0CC1DC99-3855-41F0-8D9C-817CBB7C7302}"/>
    <cellStyle name="40% - Accent1 2 5 11" xfId="16109" xr:uid="{CF180223-3209-4DE9-A32F-82466BBE49DF}"/>
    <cellStyle name="40% - Accent1 2 5 12" xfId="16107" xr:uid="{12307C9E-1F39-4FCF-9EF5-949FC5223F0B}"/>
    <cellStyle name="40% - Accent1 2 5 2" xfId="16110" xr:uid="{B45C5263-D153-48B5-88A7-453C7B0095F7}"/>
    <cellStyle name="40% - Accent1 2 5 3" xfId="16111" xr:uid="{D47148FE-389D-47C6-89CD-AA56E4DE1745}"/>
    <cellStyle name="40% - Accent1 2 5 4" xfId="16112" xr:uid="{C0C8F7C0-9E8C-4D95-BECE-163C225E65BE}"/>
    <cellStyle name="40% - Accent1 2 5 5" xfId="16113" xr:uid="{9826053D-4D33-4760-BF7D-A203AD30C6C4}"/>
    <cellStyle name="40% - Accent1 2 5 6" xfId="16114" xr:uid="{B48FA0C7-DE11-4DE3-B90A-F695563330DD}"/>
    <cellStyle name="40% - Accent1 2 5 7" xfId="16115" xr:uid="{C6C745EB-85F2-4341-AF4C-D14E78323C6A}"/>
    <cellStyle name="40% - Accent1 2 5 8" xfId="16116" xr:uid="{C83C673F-5821-405F-B0D4-80B2D1244BD9}"/>
    <cellStyle name="40% - Accent1 2 5 9" xfId="16117" xr:uid="{5080F409-E312-452E-903C-5C152999DA2D}"/>
    <cellStyle name="40% - Accent1 2 6" xfId="16118" xr:uid="{5D513DAC-9CBD-4026-986C-8EFCF74F6070}"/>
    <cellStyle name="40% - Accent1 2 6 10" xfId="16119" xr:uid="{FA4B025B-EE09-4508-9CAC-98AE8F181462}"/>
    <cellStyle name="40% - Accent1 2 6 11" xfId="16120" xr:uid="{5E9C943C-2BC3-4427-AC46-2A5C640E1472}"/>
    <cellStyle name="40% - Accent1 2 6 2" xfId="16121" xr:uid="{F9FB79E7-6295-4ABC-B890-FD964A6E4F2C}"/>
    <cellStyle name="40% - Accent1 2 6 3" xfId="16122" xr:uid="{151F6B56-15BD-42D8-AE04-00AFF37E787E}"/>
    <cellStyle name="40% - Accent1 2 6 4" xfId="16123" xr:uid="{213386D6-56FF-46B7-8935-A78CAAE2C528}"/>
    <cellStyle name="40% - Accent1 2 6 5" xfId="16124" xr:uid="{5D5FAA85-670E-487E-9195-E4027035BAE1}"/>
    <cellStyle name="40% - Accent1 2 6 6" xfId="16125" xr:uid="{AC559DD7-9C46-463D-AD34-BBC1102D8152}"/>
    <cellStyle name="40% - Accent1 2 6 7" xfId="16126" xr:uid="{05A2553F-2EA3-4241-A899-99B9EC77B10C}"/>
    <cellStyle name="40% - Accent1 2 6 8" xfId="16127" xr:uid="{160D8A1C-F36E-42AC-BC2E-985195763D0C}"/>
    <cellStyle name="40% - Accent1 2 6 9" xfId="16128" xr:uid="{994ABE03-73B7-4969-AE32-171C64F8E19E}"/>
    <cellStyle name="40% - Accent1 2 7" xfId="16129" xr:uid="{09BC90C1-9623-492A-8543-5D4127080E56}"/>
    <cellStyle name="40% - Accent1 2 7 10" xfId="16130" xr:uid="{47139065-3CD5-4AC3-BC4C-D90625B0FEA7}"/>
    <cellStyle name="40% - Accent1 2 7 11" xfId="16131" xr:uid="{FA49E659-5FF0-40AA-BB18-FF6525543F35}"/>
    <cellStyle name="40% - Accent1 2 7 2" xfId="16132" xr:uid="{410134C6-891C-4677-91F9-429466D53851}"/>
    <cellStyle name="40% - Accent1 2 7 3" xfId="16133" xr:uid="{F87CBAFA-8211-4964-BC60-3CD7AA5F1721}"/>
    <cellStyle name="40% - Accent1 2 7 4" xfId="16134" xr:uid="{79C4E7A1-0AB6-4B09-BC2B-449EE9FDF18A}"/>
    <cellStyle name="40% - Accent1 2 7 5" xfId="16135" xr:uid="{843FAD22-EE4E-46EC-BAE2-1822503A7E96}"/>
    <cellStyle name="40% - Accent1 2 7 6" xfId="16136" xr:uid="{8CA2140B-1BD5-44EC-8C0B-5417D6E56205}"/>
    <cellStyle name="40% - Accent1 2 7 7" xfId="16137" xr:uid="{EAB80257-535C-404E-A88C-B941FDA4908B}"/>
    <cellStyle name="40% - Accent1 2 7 8" xfId="16138" xr:uid="{0F9AE98A-DE94-483F-9D35-F72C6F451696}"/>
    <cellStyle name="40% - Accent1 2 7 9" xfId="16139" xr:uid="{0587BAEB-9281-4C39-9A7B-6C6B581A6DFE}"/>
    <cellStyle name="40% - Accent1 2 8" xfId="16140" xr:uid="{675EF717-A442-4FEF-8CDF-2AA6B2F20283}"/>
    <cellStyle name="40% - Accent1 2 8 10" xfId="16141" xr:uid="{C47A07D6-F571-4458-A964-5FD68ED43447}"/>
    <cellStyle name="40% - Accent1 2 8 11" xfId="16142" xr:uid="{5463F918-32AF-4F3B-9AE4-B10687DFD21A}"/>
    <cellStyle name="40% - Accent1 2 8 2" xfId="16143" xr:uid="{5DF6F05D-BF8E-4167-A51A-AE29375F9146}"/>
    <cellStyle name="40% - Accent1 2 8 3" xfId="16144" xr:uid="{CBF5AED7-AF4D-4F12-A0F5-315B2C980A95}"/>
    <cellStyle name="40% - Accent1 2 8 4" xfId="16145" xr:uid="{A91E6626-8586-4615-9C82-6E45AD6CCB38}"/>
    <cellStyle name="40% - Accent1 2 8 5" xfId="16146" xr:uid="{C6D6AF23-67A6-4901-BF3B-6FE4411675CF}"/>
    <cellStyle name="40% - Accent1 2 8 6" xfId="16147" xr:uid="{640E8089-825B-438D-B408-B0EF1186AB34}"/>
    <cellStyle name="40% - Accent1 2 8 7" xfId="16148" xr:uid="{4AC06269-F11F-4EB0-9E9D-0F8EA8D66548}"/>
    <cellStyle name="40% - Accent1 2 8 8" xfId="16149" xr:uid="{6FD2D3C9-ADFB-43A9-947C-B99253824BFE}"/>
    <cellStyle name="40% - Accent1 2 8 9" xfId="16150" xr:uid="{8AD65A5B-6C7F-4B72-B927-0E57987B8151}"/>
    <cellStyle name="40% - Accent1 2 9" xfId="16151" xr:uid="{B815B41D-387E-4F4F-B7E4-6155B8DBFED6}"/>
    <cellStyle name="40% - Accent1 2 9 10" xfId="16152" xr:uid="{40FBEF6D-E2EA-48C8-BE08-97E8A21AC79C}"/>
    <cellStyle name="40% - Accent1 2 9 11" xfId="16153" xr:uid="{8C196BD0-6093-4063-ADFE-D96019ECA613}"/>
    <cellStyle name="40% - Accent1 2 9 2" xfId="16154" xr:uid="{B8995120-81C7-40EC-A7E5-5E56354B02DB}"/>
    <cellStyle name="40% - Accent1 2 9 3" xfId="16155" xr:uid="{03E8D7E0-C017-49A6-A8D1-94678F4DA1F8}"/>
    <cellStyle name="40% - Accent1 2 9 4" xfId="16156" xr:uid="{55CF918B-383B-4943-8DF2-92731DF9D2AE}"/>
    <cellStyle name="40% - Accent1 2 9 5" xfId="16157" xr:uid="{282BA399-8351-49A2-AD78-378D792A827F}"/>
    <cellStyle name="40% - Accent1 2 9 6" xfId="16158" xr:uid="{C4B6C88E-FBE7-4D7D-BCC5-20CAF9FF22D9}"/>
    <cellStyle name="40% - Accent1 2 9 7" xfId="16159" xr:uid="{31CC57E4-A67C-4130-B098-94728EB54F77}"/>
    <cellStyle name="40% - Accent1 2 9 8" xfId="16160" xr:uid="{0D7B06C3-3078-4678-B263-026CCC787FB0}"/>
    <cellStyle name="40% - Accent1 2 9 9" xfId="16161" xr:uid="{53216E17-15E0-4A8A-911D-0ACA3EE0663F}"/>
    <cellStyle name="40% - Accent1 2_only" xfId="6817" xr:uid="{FB4F4587-7E34-4E17-8682-D984661C0344}"/>
    <cellStyle name="40% - Accent1 20" xfId="16162" xr:uid="{2909A32A-359F-4653-8ABA-0BE5686516D9}"/>
    <cellStyle name="40% - Accent1 21" xfId="16163" xr:uid="{44E1E55E-75A0-498C-BACE-4C8AAC40B4C2}"/>
    <cellStyle name="40% - Accent1 22" xfId="16164" xr:uid="{EA738DCE-DB98-4500-AD12-222764A5888C}"/>
    <cellStyle name="40% - Accent1 23" xfId="16165" xr:uid="{D04738AF-437F-45B5-B791-F8B9523156BD}"/>
    <cellStyle name="40% - Accent1 24" xfId="16166" xr:uid="{AA6DD161-F765-491D-BFC3-6F25E55C5F82}"/>
    <cellStyle name="40% - Accent1 25" xfId="28519" xr:uid="{C52145F4-7CD1-47CF-A705-81410C72DCD9}"/>
    <cellStyle name="40% - Accent1 3" xfId="6818" xr:uid="{9D0682CE-0318-4D99-87A7-76CE796A09BE}"/>
    <cellStyle name="40% - Accent1 3 10" xfId="16168" xr:uid="{27BCD1BE-C29A-4619-8145-76023749DC57}"/>
    <cellStyle name="40% - Accent1 3 10 10" xfId="16169" xr:uid="{5CDDEF47-99B1-4699-9639-71878F03091A}"/>
    <cellStyle name="40% - Accent1 3 10 11" xfId="16170" xr:uid="{CBD82613-4B35-4916-8E21-65DE65AA0144}"/>
    <cellStyle name="40% - Accent1 3 10 2" xfId="16171" xr:uid="{342B47C6-36B6-48F9-AE3D-5676C63A6A24}"/>
    <cellStyle name="40% - Accent1 3 10 3" xfId="16172" xr:uid="{9689AB4F-CDCC-4D5A-80CC-B6BE51F533F0}"/>
    <cellStyle name="40% - Accent1 3 10 4" xfId="16173" xr:uid="{CA403C63-BC28-48B8-A30F-454352A231CC}"/>
    <cellStyle name="40% - Accent1 3 10 5" xfId="16174" xr:uid="{8921B370-AF4B-4D0E-8507-6BBE5555D0C5}"/>
    <cellStyle name="40% - Accent1 3 10 6" xfId="16175" xr:uid="{99C216DB-F091-4D33-B782-68F228E60531}"/>
    <cellStyle name="40% - Accent1 3 10 7" xfId="16176" xr:uid="{2A817EDA-02D1-4538-8B24-0DDAAD8B3A6C}"/>
    <cellStyle name="40% - Accent1 3 10 8" xfId="16177" xr:uid="{9A645C8C-704C-4CDA-8D2B-C1F9A4037125}"/>
    <cellStyle name="40% - Accent1 3 10 9" xfId="16178" xr:uid="{120A1AF3-6302-4F67-9E3E-22D618645056}"/>
    <cellStyle name="40% - Accent1 3 11" xfId="16179" xr:uid="{163AF423-19F4-4BE7-BB28-4CAF46DB30C7}"/>
    <cellStyle name="40% - Accent1 3 11 10" xfId="16180" xr:uid="{4A67B4CC-D372-41AD-9CF0-73338E7E41D2}"/>
    <cellStyle name="40% - Accent1 3 11 11" xfId="16181" xr:uid="{C15F5DB6-2262-4CAE-8CE9-D7958B8EAF81}"/>
    <cellStyle name="40% - Accent1 3 11 2" xfId="16182" xr:uid="{CE14BD2B-E85D-4749-A884-60442D0D67AA}"/>
    <cellStyle name="40% - Accent1 3 11 3" xfId="16183" xr:uid="{083F3833-C3C1-4518-B114-A2AB383A742E}"/>
    <cellStyle name="40% - Accent1 3 11 4" xfId="16184" xr:uid="{066F393F-8B79-4068-8DF6-87023D5CFF8F}"/>
    <cellStyle name="40% - Accent1 3 11 5" xfId="16185" xr:uid="{D198EBAF-DEC9-464C-BECC-6FADBA8F90CC}"/>
    <cellStyle name="40% - Accent1 3 11 6" xfId="16186" xr:uid="{D8288AED-A8F6-42F4-8C96-66BECFED8622}"/>
    <cellStyle name="40% - Accent1 3 11 7" xfId="16187" xr:uid="{809E1727-A319-4603-B6B6-812E391CFD38}"/>
    <cellStyle name="40% - Accent1 3 11 8" xfId="16188" xr:uid="{913DDE33-F723-497E-9C83-7744F79BE647}"/>
    <cellStyle name="40% - Accent1 3 11 9" xfId="16189" xr:uid="{59760A60-8AC2-4E90-AA2F-2F050D49ABC7}"/>
    <cellStyle name="40% - Accent1 3 12" xfId="16190" xr:uid="{E3E37F66-3A81-4342-B7D6-523922725B5B}"/>
    <cellStyle name="40% - Accent1 3 12 10" xfId="16191" xr:uid="{88984D78-811A-4A7E-938A-B8A1BDDDDE31}"/>
    <cellStyle name="40% - Accent1 3 12 11" xfId="16192" xr:uid="{643E036A-35C2-4953-A70C-F372EA214762}"/>
    <cellStyle name="40% - Accent1 3 12 2" xfId="16193" xr:uid="{BA56D0AA-9FC1-4862-A3CF-863321729383}"/>
    <cellStyle name="40% - Accent1 3 12 3" xfId="16194" xr:uid="{9A1C4008-5E16-4654-8352-0AA41F3C0DB8}"/>
    <cellStyle name="40% - Accent1 3 12 4" xfId="16195" xr:uid="{87C41100-DBCB-41EB-82FC-A07A52CE494B}"/>
    <cellStyle name="40% - Accent1 3 12 5" xfId="16196" xr:uid="{89816568-12CF-45FB-82ED-C921191E3A79}"/>
    <cellStyle name="40% - Accent1 3 12 6" xfId="16197" xr:uid="{39F20A1C-772B-4A68-BC63-0A63492CAEB8}"/>
    <cellStyle name="40% - Accent1 3 12 7" xfId="16198" xr:uid="{4C06542B-F8CC-4DB1-8BE2-2D218CC6CAD0}"/>
    <cellStyle name="40% - Accent1 3 12 8" xfId="16199" xr:uid="{C6CF4602-7202-48B5-B19D-6CFA76627B1D}"/>
    <cellStyle name="40% - Accent1 3 12 9" xfId="16200" xr:uid="{A4D04328-F3AB-4203-8F8A-B8DC7EA0A741}"/>
    <cellStyle name="40% - Accent1 3 13" xfId="16201" xr:uid="{86F63701-C4A1-4BD7-82AF-6B013ED08168}"/>
    <cellStyle name="40% - Accent1 3 13 10" xfId="16202" xr:uid="{44133F1E-896A-4BA7-8940-2E036C2E7724}"/>
    <cellStyle name="40% - Accent1 3 13 11" xfId="16203" xr:uid="{485BE031-E919-4841-989C-DE35C8FAA5CA}"/>
    <cellStyle name="40% - Accent1 3 13 2" xfId="16204" xr:uid="{E136847D-B1A5-4D28-92E3-76395428022F}"/>
    <cellStyle name="40% - Accent1 3 13 3" xfId="16205" xr:uid="{F660411A-8C76-4116-8854-B372214A7346}"/>
    <cellStyle name="40% - Accent1 3 13 4" xfId="16206" xr:uid="{9E4D5A62-F6FB-4197-B641-8A99246B349B}"/>
    <cellStyle name="40% - Accent1 3 13 5" xfId="16207" xr:uid="{840D539C-D6C0-4FFA-A34E-22AF8BE73D78}"/>
    <cellStyle name="40% - Accent1 3 13 6" xfId="16208" xr:uid="{203A6E8F-A9DB-4B4A-A1E5-016331A8923E}"/>
    <cellStyle name="40% - Accent1 3 13 7" xfId="16209" xr:uid="{C063707E-A794-4F5C-9645-3B2043DDB566}"/>
    <cellStyle name="40% - Accent1 3 13 8" xfId="16210" xr:uid="{9B98E9BA-7740-474A-A661-D8D7C85E9CB6}"/>
    <cellStyle name="40% - Accent1 3 13 9" xfId="16211" xr:uid="{5EC4DB74-FE1C-4C0F-9ACB-809B850C8CB7}"/>
    <cellStyle name="40% - Accent1 3 14" xfId="16212" xr:uid="{54612423-DA41-45B6-AC18-AA726EE2B086}"/>
    <cellStyle name="40% - Accent1 3 15" xfId="16213" xr:uid="{288726AA-0A61-41B0-AE04-150779428218}"/>
    <cellStyle name="40% - Accent1 3 16" xfId="16167" xr:uid="{FF9900F7-4E89-41FD-8BB4-1AB105DE9F33}"/>
    <cellStyle name="40% - Accent1 3 17" xfId="11819" xr:uid="{05B5F57F-D465-4EEF-8C53-61562076D1BE}"/>
    <cellStyle name="40% - Accent1 3 17 2" xfId="28596" xr:uid="{4914A159-D8E8-4FD8-BDCB-77E53156B89E}"/>
    <cellStyle name="40% - Accent1 3 2" xfId="6819" xr:uid="{53AFC333-4398-4980-8854-3CFB24941C21}"/>
    <cellStyle name="40% - Accent1 3 2 10" xfId="16215" xr:uid="{77F6E172-2C54-4A1D-AD32-B25AB5241787}"/>
    <cellStyle name="40% - Accent1 3 2 11" xfId="16216" xr:uid="{475C5DF5-7189-4E8E-ABAD-B263A5ECA7E9}"/>
    <cellStyle name="40% - Accent1 3 2 12" xfId="16214" xr:uid="{17D8A465-BED5-4D12-BB40-C8E405E002B8}"/>
    <cellStyle name="40% - Accent1 3 2 13" xfId="12104" xr:uid="{1D52B0F4-9283-45E1-A4F9-5AC8EB224943}"/>
    <cellStyle name="40% - Accent1 3 2 13 2" xfId="28789" xr:uid="{44431EDB-09BB-44D0-A016-F0567F327AC5}"/>
    <cellStyle name="40% - Accent1 3 2 2" xfId="6820" xr:uid="{431EBFC9-3C16-4352-9EEE-DB49A1EA42C2}"/>
    <cellStyle name="40% - Accent1 3 2 2 2" xfId="16217" xr:uid="{DEADCAC0-F9A6-4DA0-B2A5-F090E3B64511}"/>
    <cellStyle name="40% - Accent1 3 2 2 3" xfId="12678" xr:uid="{D7070941-8391-4365-8E66-1633FDEF416C}"/>
    <cellStyle name="40% - Accent1 3 2 2 3 2" xfId="29040" xr:uid="{5A9745A9-0BF1-47F9-94B4-2BB393281668}"/>
    <cellStyle name="40% - Accent1 3 2 3" xfId="16218" xr:uid="{48ADE5AA-13B4-4D7A-8003-2721C3DE64C2}"/>
    <cellStyle name="40% - Accent1 3 2 4" xfId="16219" xr:uid="{FC97E15D-2AE4-49A4-B77A-45C2FD70E672}"/>
    <cellStyle name="40% - Accent1 3 2 5" xfId="16220" xr:uid="{7B28FA76-00E7-44EA-98F3-D25307058EB0}"/>
    <cellStyle name="40% - Accent1 3 2 6" xfId="16221" xr:uid="{62FA8490-6E8F-4835-B326-E5A0BC4088F3}"/>
    <cellStyle name="40% - Accent1 3 2 7" xfId="16222" xr:uid="{AAEAA301-B6AA-4C75-93E0-5CA4FE7B5E91}"/>
    <cellStyle name="40% - Accent1 3 2 8" xfId="16223" xr:uid="{7E513B21-274C-4D7E-8CA7-992FC5B89BF4}"/>
    <cellStyle name="40% - Accent1 3 2 9" xfId="16224" xr:uid="{7A6D3852-FE2E-4C40-9BAF-1BC00729D930}"/>
    <cellStyle name="40% - Accent1 3 3" xfId="6821" xr:uid="{8763A098-2CFC-4979-A829-0D21832EF9B7}"/>
    <cellStyle name="40% - Accent1 3 3 10" xfId="16226" xr:uid="{7C116D89-D847-4244-B5E2-1509DB36B1D4}"/>
    <cellStyle name="40% - Accent1 3 3 11" xfId="16227" xr:uid="{BFB7F456-E695-4035-B297-3A7117737A97}"/>
    <cellStyle name="40% - Accent1 3 3 12" xfId="16225" xr:uid="{8A03EF7C-AAB0-481F-B748-53F6B07B8894}"/>
    <cellStyle name="40% - Accent1 3 3 13" xfId="12103" xr:uid="{2D093A6D-DA13-49B1-AF24-3E85941E6C5E}"/>
    <cellStyle name="40% - Accent1 3 3 2" xfId="16228" xr:uid="{6D559B23-FE93-4366-B0F6-DBD27909DA7D}"/>
    <cellStyle name="40% - Accent1 3 3 3" xfId="16229" xr:uid="{61200C2C-7922-4E29-934D-8797A27C5EBF}"/>
    <cellStyle name="40% - Accent1 3 3 4" xfId="16230" xr:uid="{CA0EF3FE-440A-40CB-984F-8D17B87275DC}"/>
    <cellStyle name="40% - Accent1 3 3 5" xfId="16231" xr:uid="{46173F5F-46F4-4B31-8309-6578144DD4DA}"/>
    <cellStyle name="40% - Accent1 3 3 6" xfId="16232" xr:uid="{02D7F2F9-98EF-455E-B81B-C64FAC027D25}"/>
    <cellStyle name="40% - Accent1 3 3 7" xfId="16233" xr:uid="{6500161B-9539-46C6-94D6-9D538A9421C3}"/>
    <cellStyle name="40% - Accent1 3 3 8" xfId="16234" xr:uid="{2EA2DC1D-79BD-43EC-AA15-67BD05EEC84C}"/>
    <cellStyle name="40% - Accent1 3 3 9" xfId="16235" xr:uid="{6F316AA9-EA32-4C3B-8C28-1E0E74FA8FA0}"/>
    <cellStyle name="40% - Accent1 3 4" xfId="16236" xr:uid="{340DAF84-6F2F-4C26-9522-6485D705CEDA}"/>
    <cellStyle name="40% - Accent1 3 4 10" xfId="16237" xr:uid="{4EA37879-F673-45D0-819F-2BE28E22740D}"/>
    <cellStyle name="40% - Accent1 3 4 11" xfId="16238" xr:uid="{D97D4ACB-CE62-4D68-BC1E-0F79089957DC}"/>
    <cellStyle name="40% - Accent1 3 4 2" xfId="16239" xr:uid="{685DB7C1-8F0E-48A2-813B-A4591D99D62D}"/>
    <cellStyle name="40% - Accent1 3 4 3" xfId="16240" xr:uid="{1E9E4CFA-B63E-4E6C-A0B5-024840442E44}"/>
    <cellStyle name="40% - Accent1 3 4 4" xfId="16241" xr:uid="{3EDACC02-1533-4217-BA44-8D32E8224D23}"/>
    <cellStyle name="40% - Accent1 3 4 5" xfId="16242" xr:uid="{658BC2A4-2F6C-4484-98FF-A0AD0496B97C}"/>
    <cellStyle name="40% - Accent1 3 4 6" xfId="16243" xr:uid="{32F1293B-E436-4792-AE08-F154358F0B81}"/>
    <cellStyle name="40% - Accent1 3 4 7" xfId="16244" xr:uid="{961682D7-1646-4FA5-ABFB-5E919704AACA}"/>
    <cellStyle name="40% - Accent1 3 4 8" xfId="16245" xr:uid="{A6613DBE-964D-4E89-ADC1-37E9F1F6D4BE}"/>
    <cellStyle name="40% - Accent1 3 4 9" xfId="16246" xr:uid="{D296FDA3-E7D3-496C-90BE-932B0556F795}"/>
    <cellStyle name="40% - Accent1 3 5" xfId="16247" xr:uid="{C1E20578-F76E-4141-B809-242B7E1E02C0}"/>
    <cellStyle name="40% - Accent1 3 5 10" xfId="16248" xr:uid="{96532AE0-2047-4C3D-8E1C-A9A38C0243D4}"/>
    <cellStyle name="40% - Accent1 3 5 11" xfId="16249" xr:uid="{3B12FE9C-EDC8-4460-984E-FF3BB49979CF}"/>
    <cellStyle name="40% - Accent1 3 5 2" xfId="16250" xr:uid="{44EC5AF5-317D-480C-8E84-FF84EE2356B1}"/>
    <cellStyle name="40% - Accent1 3 5 3" xfId="16251" xr:uid="{0E7F9DBC-9272-4D5F-9FD8-9A23E2A3F9F9}"/>
    <cellStyle name="40% - Accent1 3 5 4" xfId="16252" xr:uid="{009957B9-070C-4974-A4D1-DEBF1F143B0D}"/>
    <cellStyle name="40% - Accent1 3 5 5" xfId="16253" xr:uid="{0420E918-181F-4EF1-9AC2-60EB3EC66141}"/>
    <cellStyle name="40% - Accent1 3 5 6" xfId="16254" xr:uid="{0EEA1E4C-F7F1-4D52-A73D-8E40A42EC470}"/>
    <cellStyle name="40% - Accent1 3 5 7" xfId="16255" xr:uid="{63D2DBED-4139-4CBC-A203-0CFE6D02B308}"/>
    <cellStyle name="40% - Accent1 3 5 8" xfId="16256" xr:uid="{13753310-F993-4BD0-AFBD-B36BD18CBE0A}"/>
    <cellStyle name="40% - Accent1 3 5 9" xfId="16257" xr:uid="{115F0A17-41A1-49C4-9696-F1A4F6F81D40}"/>
    <cellStyle name="40% - Accent1 3 6" xfId="16258" xr:uid="{05584A52-7BB2-4DBD-AF9E-BAE84D1D684E}"/>
    <cellStyle name="40% - Accent1 3 6 10" xfId="16259" xr:uid="{0826400D-802E-4B10-9C6A-9F28F2C626BD}"/>
    <cellStyle name="40% - Accent1 3 6 11" xfId="16260" xr:uid="{0D26E713-4D65-4958-B730-8D6E93DEAC64}"/>
    <cellStyle name="40% - Accent1 3 6 2" xfId="16261" xr:uid="{6BFA86E4-B126-42B8-9446-83404BA634B5}"/>
    <cellStyle name="40% - Accent1 3 6 3" xfId="16262" xr:uid="{52C69646-BED0-40AF-A665-2DDEEA9AAE71}"/>
    <cellStyle name="40% - Accent1 3 6 4" xfId="16263" xr:uid="{F6F48536-1724-42DC-80CD-35A16793D1CB}"/>
    <cellStyle name="40% - Accent1 3 6 5" xfId="16264" xr:uid="{BDF9E267-F5E9-481E-AEF9-1E5B78B2CFEE}"/>
    <cellStyle name="40% - Accent1 3 6 6" xfId="16265" xr:uid="{CFF19201-3982-49A2-B884-4EAF1C7A5BE1}"/>
    <cellStyle name="40% - Accent1 3 6 7" xfId="16266" xr:uid="{138184AA-BF95-4F0D-A580-ADBB99136CDA}"/>
    <cellStyle name="40% - Accent1 3 6 8" xfId="16267" xr:uid="{EBE0849A-1575-45F7-9C1F-E4202F5ADBD1}"/>
    <cellStyle name="40% - Accent1 3 6 9" xfId="16268" xr:uid="{E4740AD8-6FC7-4C7B-9283-98AA955CCF40}"/>
    <cellStyle name="40% - Accent1 3 7" xfId="16269" xr:uid="{5369BB59-57F1-44FC-9679-F10D7F7FAF56}"/>
    <cellStyle name="40% - Accent1 3 7 10" xfId="16270" xr:uid="{F98DD284-EB2F-47E6-84D3-A6D7FB7E10A4}"/>
    <cellStyle name="40% - Accent1 3 7 11" xfId="16271" xr:uid="{AEEDAFC6-96E5-4B46-9501-62998082A349}"/>
    <cellStyle name="40% - Accent1 3 7 2" xfId="16272" xr:uid="{6DBA9D00-AB41-4C6D-AD07-FE32D6CFDC88}"/>
    <cellStyle name="40% - Accent1 3 7 3" xfId="16273" xr:uid="{DBDEE9CE-24A1-4480-830E-47970043FC4C}"/>
    <cellStyle name="40% - Accent1 3 7 4" xfId="16274" xr:uid="{2C96DCCF-CD4E-422D-83A5-B0E778D54263}"/>
    <cellStyle name="40% - Accent1 3 7 5" xfId="16275" xr:uid="{01671284-006E-4099-8165-39055B8F043D}"/>
    <cellStyle name="40% - Accent1 3 7 6" xfId="16276" xr:uid="{DA3BD640-8634-4A08-A683-E097160CFEC8}"/>
    <cellStyle name="40% - Accent1 3 7 7" xfId="16277" xr:uid="{440D2CDC-1C60-42E3-8038-815FCEA51294}"/>
    <cellStyle name="40% - Accent1 3 7 8" xfId="16278" xr:uid="{643CB68B-0815-4797-9791-E2CF5EEE4B52}"/>
    <cellStyle name="40% - Accent1 3 7 9" xfId="16279" xr:uid="{66BFC59C-AF3B-4F0E-9232-704CAA3C6D00}"/>
    <cellStyle name="40% - Accent1 3 8" xfId="16280" xr:uid="{A0ADC422-BA52-4061-8DC9-C4C6E1DB37C5}"/>
    <cellStyle name="40% - Accent1 3 8 10" xfId="16281" xr:uid="{60C67B74-FC6B-4D6B-A6CF-AB273890A5AE}"/>
    <cellStyle name="40% - Accent1 3 8 11" xfId="16282" xr:uid="{E94082CC-8040-412B-BC7E-621DD3208BED}"/>
    <cellStyle name="40% - Accent1 3 8 2" xfId="16283" xr:uid="{58D13EF9-DF64-4AE8-A296-DB0A13E1BCCF}"/>
    <cellStyle name="40% - Accent1 3 8 3" xfId="16284" xr:uid="{69FEBB90-8E12-4E4C-8295-27FDA7AB89C0}"/>
    <cellStyle name="40% - Accent1 3 8 4" xfId="16285" xr:uid="{14C633A7-4DBD-471A-B8C8-E72629B857EA}"/>
    <cellStyle name="40% - Accent1 3 8 5" xfId="16286" xr:uid="{8E06C2F0-195E-41E0-B9E9-567C709DD0C9}"/>
    <cellStyle name="40% - Accent1 3 8 6" xfId="16287" xr:uid="{42B4E9C6-D09B-4D0C-843F-32E1B8009850}"/>
    <cellStyle name="40% - Accent1 3 8 7" xfId="16288" xr:uid="{20C62801-15E5-440C-84F3-AD361E42376B}"/>
    <cellStyle name="40% - Accent1 3 8 8" xfId="16289" xr:uid="{EF97786A-EBCD-4282-926F-C7BCB63268A7}"/>
    <cellStyle name="40% - Accent1 3 8 9" xfId="16290" xr:uid="{77C8F038-1EAB-4D86-8D7E-4BB84AEC16D3}"/>
    <cellStyle name="40% - Accent1 3 9" xfId="16291" xr:uid="{CA2CB8F1-F0E8-42B9-80C2-778E93F86A0C}"/>
    <cellStyle name="40% - Accent1 3 9 10" xfId="16292" xr:uid="{59AECA88-FF6F-4EBB-AE10-955D35393B5E}"/>
    <cellStyle name="40% - Accent1 3 9 11" xfId="16293" xr:uid="{D3C9FF0D-85F4-4D4B-B219-35F5106807A5}"/>
    <cellStyle name="40% - Accent1 3 9 2" xfId="16294" xr:uid="{C8E73753-3F6C-4134-B1D0-54C89CAA940D}"/>
    <cellStyle name="40% - Accent1 3 9 3" xfId="16295" xr:uid="{F328544C-130B-4D2E-A5D2-247EBAEB7C83}"/>
    <cellStyle name="40% - Accent1 3 9 4" xfId="16296" xr:uid="{A51D0F5E-B91D-408A-AB8C-0BDCA2E0224D}"/>
    <cellStyle name="40% - Accent1 3 9 5" xfId="16297" xr:uid="{9F5C46B9-1EAD-4EFC-AAB0-0DAF9A377774}"/>
    <cellStyle name="40% - Accent1 3 9 6" xfId="16298" xr:uid="{2A8EA67A-3072-4894-B5D1-8AFC77D32F3B}"/>
    <cellStyle name="40% - Accent1 3 9 7" xfId="16299" xr:uid="{F1E5328B-B09F-473F-902E-5498B84CECDB}"/>
    <cellStyle name="40% - Accent1 3 9 8" xfId="16300" xr:uid="{138BFE57-A934-47D0-9399-0E7D0FE6827C}"/>
    <cellStyle name="40% - Accent1 3 9 9" xfId="16301" xr:uid="{0AB58AEF-F3FB-40AB-823B-58EC2624045F}"/>
    <cellStyle name="40% - Accent1 4" xfId="6822" xr:uid="{3B105636-6492-4AD3-B75D-D7F1E5468086}"/>
    <cellStyle name="40% - Accent1 4 2" xfId="6823" xr:uid="{6B1BD37D-CDE4-4135-879A-0E85AE0CC5BE}"/>
    <cellStyle name="40% - Accent1 4 2 2" xfId="6824" xr:uid="{7B3B4A34-2997-4EEA-89D7-29B03DEDA141}"/>
    <cellStyle name="40% - Accent1 4 2 2 2" xfId="16304" xr:uid="{A8319FF4-8600-4B39-8EEB-02AE941F24E0}"/>
    <cellStyle name="40% - Accent1 4 2 2 3" xfId="12679" xr:uid="{1B507B82-FB70-4EA7-B33E-3A638BDDB6ED}"/>
    <cellStyle name="40% - Accent1 4 2 2 3 2" xfId="29041" xr:uid="{6AAA67A4-7DD9-4306-8166-1238AAA9CA42}"/>
    <cellStyle name="40% - Accent1 4 2 3" xfId="16303" xr:uid="{9196D01A-5E50-46B3-B585-46270B359C74}"/>
    <cellStyle name="40% - Accent1 4 2 4" xfId="12106" xr:uid="{054A35CC-7A6F-401D-875D-2DA058355B59}"/>
    <cellStyle name="40% - Accent1 4 2 4 2" xfId="28790" xr:uid="{CE82CCAE-682F-4903-9C61-C910C145E706}"/>
    <cellStyle name="40% - Accent1 4 3" xfId="16305" xr:uid="{EFABD128-6872-4A63-887F-628DA4700C13}"/>
    <cellStyle name="40% - Accent1 4 4" xfId="16306" xr:uid="{096F7941-0F08-49AD-B2C8-593739B12F6F}"/>
    <cellStyle name="40% - Accent1 4 5" xfId="16302" xr:uid="{A67F6016-C75C-48EE-B5EB-09788425B25C}"/>
    <cellStyle name="40% - Accent1 4 6" xfId="12105" xr:uid="{3D5EFE73-54B8-46E1-A706-767C6C009B34}"/>
    <cellStyle name="40% - Accent1 5" xfId="6825" xr:uid="{0275DECE-23DE-4B43-B893-09E06AEA0072}"/>
    <cellStyle name="40% - Accent1 5 2" xfId="12108" xr:uid="{1F70C941-33C9-4F38-BEE5-209339083E7F}"/>
    <cellStyle name="40% - Accent1 5 2 2" xfId="12680" xr:uid="{3CA56EE1-9760-492E-AD06-D4A11FD677E1}"/>
    <cellStyle name="40% - Accent1 5 2 2 2" xfId="16309" xr:uid="{3C188AB5-6964-425A-AEA3-FF4F9EA13C60}"/>
    <cellStyle name="40% - Accent1 5 2 2 3" xfId="29042" xr:uid="{251442FD-9B05-4931-91F0-A0BAB8674327}"/>
    <cellStyle name="40% - Accent1 5 2 3" xfId="16308" xr:uid="{2016DBB3-2177-4E03-872F-DCA63A23B7FC}"/>
    <cellStyle name="40% - Accent1 5 2 4" xfId="28791" xr:uid="{2B5B1CD1-33FB-4901-AAD7-E6B3E5FF8B60}"/>
    <cellStyle name="40% - Accent1 5 3" xfId="16310" xr:uid="{66DC4330-7D27-4FEA-875C-D647986D3554}"/>
    <cellStyle name="40% - Accent1 5 4" xfId="16311" xr:uid="{465D45CE-9DEF-4B38-B008-68BB37B5E43B}"/>
    <cellStyle name="40% - Accent1 5 5" xfId="16307" xr:uid="{518D44D5-3871-488D-86DC-0A69C9E832CE}"/>
    <cellStyle name="40% - Accent1 5 6" xfId="12107" xr:uid="{582CFA1B-1786-4479-9768-F26B42671777}"/>
    <cellStyle name="40% - Accent1 6" xfId="6826" xr:uid="{C73BDF11-D9F9-4730-851A-DDB05CFF1C91}"/>
    <cellStyle name="40% - Accent1 6 2" xfId="6827" xr:uid="{D092B14D-87EB-4AB5-8B03-2D6A14DE6544}"/>
    <cellStyle name="40% - Accent1 6 2 2" xfId="12682" xr:uid="{2F16E760-E105-468C-9859-2BD388A74506}"/>
    <cellStyle name="40% - Accent1 6 2 2 2" xfId="16314" xr:uid="{99FFCD66-E109-405A-AA39-4CBA877DB307}"/>
    <cellStyle name="40% - Accent1 6 2 2 3" xfId="29044" xr:uid="{015A1F0D-D6CB-4F54-8D90-7C142FE4426A}"/>
    <cellStyle name="40% - Accent1 6 2 3" xfId="16313" xr:uid="{4E6CE562-AEE2-4D8F-814B-D5C34030A536}"/>
    <cellStyle name="40% - Accent1 6 2 4" xfId="12110" xr:uid="{74C2F0FF-91EC-4F6D-8E5B-5B0F47B832BA}"/>
    <cellStyle name="40% - Accent1 6 2 4 2" xfId="28793" xr:uid="{4850AC6D-1B6D-4AED-880E-C6B2880FE500}"/>
    <cellStyle name="40% - Accent1 6 3" xfId="12681" xr:uid="{C25D8B84-7B22-4E48-8B5E-7E17C745D2D6}"/>
    <cellStyle name="40% - Accent1 6 3 2" xfId="16315" xr:uid="{1AB737EB-0D1B-4262-BD71-C93AFEBB3248}"/>
    <cellStyle name="40% - Accent1 6 3 3" xfId="29043" xr:uid="{F4F0DD1A-42F7-49E5-A6EA-1E74B496FC92}"/>
    <cellStyle name="40% - Accent1 6 4" xfId="16316" xr:uid="{6FA601C5-61F2-40EB-A0B6-61FC1AF9A3F2}"/>
    <cellStyle name="40% - Accent1 6 5" xfId="16312" xr:uid="{64AB0AA4-912C-4A66-AF49-050136885573}"/>
    <cellStyle name="40% - Accent1 6 6" xfId="12109" xr:uid="{3FC40900-8A3F-4116-AACF-DCC2EBE70017}"/>
    <cellStyle name="40% - Accent1 6 6 2" xfId="28792" xr:uid="{E9CD2241-98B6-44F0-92E1-31F97149D811}"/>
    <cellStyle name="40% - Accent1 7" xfId="6828" xr:uid="{B90BF5CA-6A3B-4768-B55D-097ABECB1D3A}"/>
    <cellStyle name="40% - Accent1 7 2" xfId="12112" xr:uid="{8CE9D48E-873E-486E-98F1-57241E7E0FC6}"/>
    <cellStyle name="40% - Accent1 7 2 2" xfId="12684" xr:uid="{8DF2E7B2-6481-4990-9A79-F4D0651ACD17}"/>
    <cellStyle name="40% - Accent1 7 2 2 2" xfId="16319" xr:uid="{FD8E0A06-469C-4401-8A81-010B50ABA033}"/>
    <cellStyle name="40% - Accent1 7 2 2 3" xfId="29046" xr:uid="{B02BABE9-AE3A-40B4-82CC-F67A90FB9E50}"/>
    <cellStyle name="40% - Accent1 7 2 3" xfId="16318" xr:uid="{87A48757-2465-4272-9ADC-D91A83B15876}"/>
    <cellStyle name="40% - Accent1 7 2 4" xfId="28795" xr:uid="{60E078CC-DFF7-401A-BBD9-454B86AD25BB}"/>
    <cellStyle name="40% - Accent1 7 3" xfId="12683" xr:uid="{6DC35E53-FC7B-426C-871C-772F037FA431}"/>
    <cellStyle name="40% - Accent1 7 3 2" xfId="16320" xr:uid="{4DD0E428-AD3C-410C-9460-66FF1E514EF4}"/>
    <cellStyle name="40% - Accent1 7 3 3" xfId="29045" xr:uid="{67DE7E50-F35E-41B7-A7EB-89A836F4D4C1}"/>
    <cellStyle name="40% - Accent1 7 4" xfId="16321" xr:uid="{A14C9418-11E4-435A-8403-C4E77EA8E18B}"/>
    <cellStyle name="40% - Accent1 7 5" xfId="16317" xr:uid="{5260B8E0-326A-4E7F-9E15-D55E9C31BB93}"/>
    <cellStyle name="40% - Accent1 7 6" xfId="12111" xr:uid="{C1E8961D-E086-41E4-907F-E0DFE4DF1F31}"/>
    <cellStyle name="40% - Accent1 7 6 2" xfId="28794" xr:uid="{50110015-354C-48DD-9F75-C39434FA71D6}"/>
    <cellStyle name="40% - Accent1 8" xfId="6829" xr:uid="{6B6B63B5-F2F6-4DED-A986-7D8FBABDA4F7}"/>
    <cellStyle name="40% - Accent1 8 2" xfId="12114" xr:uid="{863D3AD6-D403-4C3F-8C2E-9BECF9202FB6}"/>
    <cellStyle name="40% - Accent1 8 2 2" xfId="12686" xr:uid="{13F39230-AA59-4E94-B6A7-D233683D435A}"/>
    <cellStyle name="40% - Accent1 8 2 2 2" xfId="16324" xr:uid="{A8570F14-DEA0-4A30-A79D-18462CA7DA04}"/>
    <cellStyle name="40% - Accent1 8 2 2 3" xfId="29048" xr:uid="{17D249E5-F915-47D6-8836-1CC13592B96B}"/>
    <cellStyle name="40% - Accent1 8 2 3" xfId="16323" xr:uid="{F5E17C51-2B71-4C48-AB1B-352DE6707CA0}"/>
    <cellStyle name="40% - Accent1 8 2 4" xfId="28797" xr:uid="{C8C068DA-24C1-4B03-94F4-F47BAE340300}"/>
    <cellStyle name="40% - Accent1 8 3" xfId="12685" xr:uid="{489FC3C3-FB01-4AAB-8D8F-DBC3278A4973}"/>
    <cellStyle name="40% - Accent1 8 3 2" xfId="16325" xr:uid="{0F12BA42-6B57-4D7F-A052-B2AF6572F048}"/>
    <cellStyle name="40% - Accent1 8 3 3" xfId="29047" xr:uid="{8314E119-5E1C-4E2B-9E6C-087732EF5143}"/>
    <cellStyle name="40% - Accent1 8 4" xfId="16326" xr:uid="{9D851004-5A00-4C20-90B1-D28D13568B4A}"/>
    <cellStyle name="40% - Accent1 8 5" xfId="16322" xr:uid="{07D47758-9E2B-46A3-8F7F-B4DF87CD453F}"/>
    <cellStyle name="40% - Accent1 8 6" xfId="12113" xr:uid="{EA22EFAE-23F6-4F3F-81AB-965F090314A0}"/>
    <cellStyle name="40% - Accent1 8 6 2" xfId="28796" xr:uid="{04BA0104-6522-4AD1-A8F0-AF95F58D26DB}"/>
    <cellStyle name="40% - Accent1 9" xfId="12115" xr:uid="{002F5037-E6E6-400F-BF4B-7FEFDA95D184}"/>
    <cellStyle name="40% - Accent1 9 2" xfId="12687" xr:uid="{79FAC150-79A1-464C-A5BC-2E91F8598CB5}"/>
    <cellStyle name="40% - Accent1 9 2 2" xfId="16329" xr:uid="{CCF08C76-D7B2-49BD-9900-9E4A44060C8C}"/>
    <cellStyle name="40% - Accent1 9 2 3" xfId="16328" xr:uid="{6E32C22D-1B3C-4F4B-815B-F09BA44977F9}"/>
    <cellStyle name="40% - Accent1 9 2 4" xfId="29049" xr:uid="{20AB623A-ED8B-4EBF-BE91-CC4ECCE3E568}"/>
    <cellStyle name="40% - Accent1 9 3" xfId="16330" xr:uid="{1E2BBB82-3097-4831-A719-B93440A43B64}"/>
    <cellStyle name="40% - Accent1 9 4" xfId="16331" xr:uid="{57C1AF15-643F-43AB-BAAA-C701F3F05F53}"/>
    <cellStyle name="40% - Accent1 9 5" xfId="16327" xr:uid="{73D43530-6E57-4881-A276-30AEA3E83A95}"/>
    <cellStyle name="40% - Accent1 9 6" xfId="28798" xr:uid="{ECA7D973-8660-4777-BA26-20511BA3D721}"/>
    <cellStyle name="40% - Accent2" xfId="22" builtinId="35" customBuiltin="1"/>
    <cellStyle name="40% - Accent2 10" xfId="12116" xr:uid="{637451A0-3992-442C-BA24-C5E2606796A7}"/>
    <cellStyle name="40% - Accent2 10 2" xfId="12688" xr:uid="{D8F0C35D-7AEF-4A4F-9055-FFA94E5BD85F}"/>
    <cellStyle name="40% - Accent2 10 2 2" xfId="16334" xr:uid="{BCDA4992-8316-44AB-8D7A-B709C131E5CD}"/>
    <cellStyle name="40% - Accent2 10 2 3" xfId="16333" xr:uid="{50280322-0E98-4037-9AC4-1BAF0458B6C1}"/>
    <cellStyle name="40% - Accent2 10 2 4" xfId="29050" xr:uid="{08B47978-7518-4117-8186-915DE2FA8D64}"/>
    <cellStyle name="40% - Accent2 10 3" xfId="16335" xr:uid="{AB7178E1-7FB7-4E50-8E1A-E9C6B3BF6276}"/>
    <cellStyle name="40% - Accent2 10 4" xfId="16336" xr:uid="{3D5DAA52-091A-4680-9EC4-29B970D3D861}"/>
    <cellStyle name="40% - Accent2 10 5" xfId="16332" xr:uid="{C053AF49-C2DD-4F39-BD1A-F82459D4B83D}"/>
    <cellStyle name="40% - Accent2 10 6" xfId="28799" xr:uid="{BF2AAC9F-8076-41F6-8050-ADC3E0DAA7A8}"/>
    <cellStyle name="40% - Accent2 11" xfId="12117" xr:uid="{E00E6478-2FAB-4E7B-B874-1C8ED656BDBA}"/>
    <cellStyle name="40% - Accent2 11 2" xfId="12689" xr:uid="{5D580841-162C-41ED-AD6F-483470D85061}"/>
    <cellStyle name="40% - Accent2 11 2 2" xfId="16339" xr:uid="{CEEBEFF0-3E34-4A27-92FA-AD7031D345BB}"/>
    <cellStyle name="40% - Accent2 11 2 3" xfId="16338" xr:uid="{D1DB7BF6-2854-43A2-A6EA-D7227D052E0F}"/>
    <cellStyle name="40% - Accent2 11 2 4" xfId="29051" xr:uid="{EAD54D3D-C4B1-4A8B-947A-9C65AA7F712D}"/>
    <cellStyle name="40% - Accent2 11 3" xfId="16340" xr:uid="{E01E2091-46A3-47FB-B03D-C47100765DE5}"/>
    <cellStyle name="40% - Accent2 11 4" xfId="16341" xr:uid="{1D049725-B213-4577-9754-44851A492DB8}"/>
    <cellStyle name="40% - Accent2 11 5" xfId="16337" xr:uid="{CA7E9CD4-92B1-4FE5-B8C9-71503B6C5C62}"/>
    <cellStyle name="40% - Accent2 11 6" xfId="28800" xr:uid="{09D911E5-FED0-4D74-B2CF-CB691C98C507}"/>
    <cellStyle name="40% - Accent2 12" xfId="12118" xr:uid="{02B9DCE7-7D5E-4BCF-883C-DAB1596A4244}"/>
    <cellStyle name="40% - Accent2 12 2" xfId="12690" xr:uid="{66DD5C96-EE8E-4193-BDE1-DB9CF96C8E0C}"/>
    <cellStyle name="40% - Accent2 12 2 2" xfId="16344" xr:uid="{247930FD-DF36-4A9C-8847-A4E981824B8C}"/>
    <cellStyle name="40% - Accent2 12 2 3" xfId="16343" xr:uid="{51205220-97CA-4D0A-A361-5EA2535506D4}"/>
    <cellStyle name="40% - Accent2 12 2 4" xfId="29052" xr:uid="{2806F99D-CED2-4D3F-8067-16EB98B9D00D}"/>
    <cellStyle name="40% - Accent2 12 3" xfId="16345" xr:uid="{D0F5FDA1-D012-4C0C-A040-996543B3D1CF}"/>
    <cellStyle name="40% - Accent2 12 4" xfId="16346" xr:uid="{26B718E7-9B0F-44DA-B3EB-6647EF6D83C6}"/>
    <cellStyle name="40% - Accent2 12 5" xfId="16342" xr:uid="{14AC91C7-4309-4FA8-A1BD-1B3C3DBF04B6}"/>
    <cellStyle name="40% - Accent2 12 6" xfId="28801" xr:uid="{6BAC5177-4819-4BCB-BC00-F0C67A69C096}"/>
    <cellStyle name="40% - Accent2 13" xfId="12119" xr:uid="{CB107E47-9F06-4751-8C08-494F6C7210DC}"/>
    <cellStyle name="40% - Accent2 13 2" xfId="12691" xr:uid="{45A7D33C-A715-4510-9B62-63DDD5475272}"/>
    <cellStyle name="40% - Accent2 13 2 2" xfId="16349" xr:uid="{54E6B5C2-244C-436D-AF8A-B88D31326627}"/>
    <cellStyle name="40% - Accent2 13 2 3" xfId="16348" xr:uid="{40A66DBD-5243-4A65-8F67-ACEFBBFB9093}"/>
    <cellStyle name="40% - Accent2 13 2 4" xfId="29053" xr:uid="{A93B93CA-8B96-4111-BD54-2C84CEF02152}"/>
    <cellStyle name="40% - Accent2 13 3" xfId="16350" xr:uid="{A8D5B869-03CB-41C1-85DE-229569819B5D}"/>
    <cellStyle name="40% - Accent2 13 4" xfId="16351" xr:uid="{EADD751C-95C0-4320-B50A-7898A3720132}"/>
    <cellStyle name="40% - Accent2 13 5" xfId="16347" xr:uid="{6D357BEE-873F-4C0C-A77E-22318B455799}"/>
    <cellStyle name="40% - Accent2 13 6" xfId="28802" xr:uid="{FB1CBC09-2FBD-4422-8041-AD6D7D1EB1E3}"/>
    <cellStyle name="40% - Accent2 14" xfId="12120" xr:uid="{BC4258E4-A966-4752-9835-112CFD35C316}"/>
    <cellStyle name="40% - Accent2 14 2" xfId="16353" xr:uid="{33060747-0240-4C31-AB33-696C5FEF33DA}"/>
    <cellStyle name="40% - Accent2 14 2 2" xfId="16354" xr:uid="{928F1983-F925-4F19-8925-BD37DA625DB0}"/>
    <cellStyle name="40% - Accent2 14 3" xfId="16355" xr:uid="{375B3463-A42D-4E1D-803B-559DE8C0A835}"/>
    <cellStyle name="40% - Accent2 14 4" xfId="16356" xr:uid="{40AA73B6-CFD5-43A1-B570-4A68291A2515}"/>
    <cellStyle name="40% - Accent2 14 5" xfId="16352" xr:uid="{1E46B4E1-04FB-4EF4-9C8A-33909AA30CCB}"/>
    <cellStyle name="40% - Accent2 15" xfId="16357" xr:uid="{1CB3DDF4-3B66-4518-93A2-0A768DE6BE05}"/>
    <cellStyle name="40% - Accent2 15 2" xfId="16358" xr:uid="{0580B00F-C518-4DE3-ACB7-44EFD039A448}"/>
    <cellStyle name="40% - Accent2 15 2 2" xfId="16359" xr:uid="{FE3B788C-AC9D-40C2-9937-7805A7FDE176}"/>
    <cellStyle name="40% - Accent2 15 3" xfId="16360" xr:uid="{106C2AC7-4ED8-48C9-B984-C1443B1C6CA5}"/>
    <cellStyle name="40% - Accent2 16" xfId="16361" xr:uid="{44F8AB92-CC84-4F27-B131-1CE1DFBB52D3}"/>
    <cellStyle name="40% - Accent2 16 2" xfId="16362" xr:uid="{A695E370-2B3E-4E71-97F8-405942136DE3}"/>
    <cellStyle name="40% - Accent2 16 2 2" xfId="16363" xr:uid="{4CB39D11-0790-47C8-A5D9-8401EEB82AF3}"/>
    <cellStyle name="40% - Accent2 16 3" xfId="16364" xr:uid="{AAF308B8-2859-49C1-AB21-4333F2629FB7}"/>
    <cellStyle name="40% - Accent2 17" xfId="16365" xr:uid="{7567C286-55AE-4817-A5A7-7FAC829E32FE}"/>
    <cellStyle name="40% - Accent2 17 2" xfId="16366" xr:uid="{E48C5CC8-6803-41D5-AACC-ABE8A896D61F}"/>
    <cellStyle name="40% - Accent2 17 2 2" xfId="16367" xr:uid="{080C3E47-82CF-48D3-AB9E-5327E3874F21}"/>
    <cellStyle name="40% - Accent2 17 3" xfId="16368" xr:uid="{8A6471CA-1A50-4F51-A35E-AD25FD87645D}"/>
    <cellStyle name="40% - Accent2 18" xfId="16369" xr:uid="{37CD7C13-999E-4C06-AC34-B5D3A130C9DE}"/>
    <cellStyle name="40% - Accent2 19" xfId="16370" xr:uid="{AB3DD8B4-EE9B-4109-BEA7-5EC1DF64ECDC}"/>
    <cellStyle name="40% - Accent2 2" xfId="6830" xr:uid="{D4948C4A-7DAB-490D-9B0B-89379CD18F6E}"/>
    <cellStyle name="40% - Accent2 2 10" xfId="16372" xr:uid="{3245BF76-D446-4B09-A82C-2B624EC2ED3E}"/>
    <cellStyle name="40% - Accent2 2 10 10" xfId="16373" xr:uid="{DDB27FCD-873E-448D-B3CB-B00F86940BDA}"/>
    <cellStyle name="40% - Accent2 2 10 11" xfId="16374" xr:uid="{F9FA826D-82DC-44EC-8286-45A32B52E4ED}"/>
    <cellStyle name="40% - Accent2 2 10 2" xfId="16375" xr:uid="{6EFF2040-5E82-4FFD-A108-2AF5CFAC7201}"/>
    <cellStyle name="40% - Accent2 2 10 3" xfId="16376" xr:uid="{067663A6-9130-4952-8920-218A033D81CD}"/>
    <cellStyle name="40% - Accent2 2 10 4" xfId="16377" xr:uid="{6E149264-E6EE-4824-B9DC-31173734231F}"/>
    <cellStyle name="40% - Accent2 2 10 5" xfId="16378" xr:uid="{9B30CB30-84E5-46A0-B5D3-6D7FBC888A25}"/>
    <cellStyle name="40% - Accent2 2 10 6" xfId="16379" xr:uid="{0E50C55A-F470-45BF-A134-F6BFDE439F00}"/>
    <cellStyle name="40% - Accent2 2 10 7" xfId="16380" xr:uid="{CBEEB204-9F54-45EF-87A7-A531C5ECD50D}"/>
    <cellStyle name="40% - Accent2 2 10 8" xfId="16381" xr:uid="{C9215D6A-AA4F-4764-B66F-29318EACCF07}"/>
    <cellStyle name="40% - Accent2 2 10 9" xfId="16382" xr:uid="{6C56E0F4-DF1D-41CC-820C-4AFE7F9498B3}"/>
    <cellStyle name="40% - Accent2 2 11" xfId="16383" xr:uid="{40704892-4B62-4351-8852-FFBA51974B93}"/>
    <cellStyle name="40% - Accent2 2 11 10" xfId="16384" xr:uid="{90F0C537-7008-41CA-8603-CE1C22BFD3B5}"/>
    <cellStyle name="40% - Accent2 2 11 11" xfId="16385" xr:uid="{C11C81FB-816F-4A76-B4DD-FEDD23367B13}"/>
    <cellStyle name="40% - Accent2 2 11 2" xfId="16386" xr:uid="{4D7A8F46-5EDB-48DB-85FF-AB1CD0B9F918}"/>
    <cellStyle name="40% - Accent2 2 11 3" xfId="16387" xr:uid="{CE10BC66-6D92-4568-A46B-2B02F714E0FF}"/>
    <cellStyle name="40% - Accent2 2 11 4" xfId="16388" xr:uid="{48B7232A-48E3-457F-80E1-D5837F827A87}"/>
    <cellStyle name="40% - Accent2 2 11 5" xfId="16389" xr:uid="{287A4A9C-1747-4D22-9388-1D4425B0D1B5}"/>
    <cellStyle name="40% - Accent2 2 11 6" xfId="16390" xr:uid="{9542AF25-B2C1-4A81-9000-B25ED0542726}"/>
    <cellStyle name="40% - Accent2 2 11 7" xfId="16391" xr:uid="{680FEFDC-C502-43DC-9B58-3FC37C06FE65}"/>
    <cellStyle name="40% - Accent2 2 11 8" xfId="16392" xr:uid="{BB80A58B-4F5B-4FF9-BA26-A1B7194946BD}"/>
    <cellStyle name="40% - Accent2 2 11 9" xfId="16393" xr:uid="{7815AC26-B687-499F-9468-79C5B63BA040}"/>
    <cellStyle name="40% - Accent2 2 12" xfId="16394" xr:uid="{5AF385A4-D957-4D0D-B899-92DE5B8EA34F}"/>
    <cellStyle name="40% - Accent2 2 12 10" xfId="16395" xr:uid="{AB115F42-E72F-4E15-929C-710502FA5902}"/>
    <cellStyle name="40% - Accent2 2 12 11" xfId="16396" xr:uid="{35F70273-D5AD-40B4-BD33-76F56A66AC08}"/>
    <cellStyle name="40% - Accent2 2 12 2" xfId="16397" xr:uid="{8E7B8875-21D0-417A-A6A8-FEEE8B450FC7}"/>
    <cellStyle name="40% - Accent2 2 12 3" xfId="16398" xr:uid="{04098D89-AB33-4E1A-B434-3B9E5D50EA6D}"/>
    <cellStyle name="40% - Accent2 2 12 4" xfId="16399" xr:uid="{A7CB4329-817C-433A-86A8-C2C1BE6D47C7}"/>
    <cellStyle name="40% - Accent2 2 12 5" xfId="16400" xr:uid="{D183E120-A6C1-4F1F-B626-9965A0E36FF5}"/>
    <cellStyle name="40% - Accent2 2 12 6" xfId="16401" xr:uid="{36D46737-0F59-47A9-BA2F-9E3DCDB15D8F}"/>
    <cellStyle name="40% - Accent2 2 12 7" xfId="16402" xr:uid="{A5D8F9DE-EF10-4FBB-BC51-0D00699F9100}"/>
    <cellStyle name="40% - Accent2 2 12 8" xfId="16403" xr:uid="{74841B79-24D0-418B-B84F-EA820816A3A9}"/>
    <cellStyle name="40% - Accent2 2 12 9" xfId="16404" xr:uid="{473A9778-0045-4862-97E6-FE4A649519D8}"/>
    <cellStyle name="40% - Accent2 2 13" xfId="16405" xr:uid="{13EA7699-819B-4867-8F88-B8F0B4585292}"/>
    <cellStyle name="40% - Accent2 2 13 10" xfId="16406" xr:uid="{5C5FE340-7E23-4A22-8845-42E4EBFA0E9C}"/>
    <cellStyle name="40% - Accent2 2 13 11" xfId="16407" xr:uid="{AB6893AE-3B93-4030-8C37-4437D02904DD}"/>
    <cellStyle name="40% - Accent2 2 13 2" xfId="16408" xr:uid="{0953941B-501C-4A0A-82DB-BFFCC4E3BB0D}"/>
    <cellStyle name="40% - Accent2 2 13 3" xfId="16409" xr:uid="{DF8EFDA0-552F-4C65-9159-368C6884DF13}"/>
    <cellStyle name="40% - Accent2 2 13 4" xfId="16410" xr:uid="{9E1CC721-B789-4598-946C-2866E9C7E6AA}"/>
    <cellStyle name="40% - Accent2 2 13 5" xfId="16411" xr:uid="{8E26808B-2E87-40D4-A028-70B8A2E5A759}"/>
    <cellStyle name="40% - Accent2 2 13 6" xfId="16412" xr:uid="{FC956732-075B-4FA7-96C8-8EC8BC1DDECD}"/>
    <cellStyle name="40% - Accent2 2 13 7" xfId="16413" xr:uid="{BA76AB84-5BEF-43FB-9658-F781CBD2E2DC}"/>
    <cellStyle name="40% - Accent2 2 13 8" xfId="16414" xr:uid="{005C3F0B-22FF-4A6B-A276-6AF79635D636}"/>
    <cellStyle name="40% - Accent2 2 13 9" xfId="16415" xr:uid="{9D9D1A2B-C4A4-42A4-B337-4434437C8848}"/>
    <cellStyle name="40% - Accent2 2 14" xfId="16416" xr:uid="{803FD9E9-9C2D-4AA2-9B23-EC595EA35F2B}"/>
    <cellStyle name="40% - Accent2 2 15" xfId="16417" xr:uid="{82245BC5-8E75-4047-A97D-3E10B7D24E75}"/>
    <cellStyle name="40% - Accent2 2 16" xfId="16371" xr:uid="{0283A565-07BC-45A5-A70B-57C996CF74BB}"/>
    <cellStyle name="40% - Accent2 2 17" xfId="11773" xr:uid="{DAE62AA1-1F05-4B35-A7B9-E1C5423AD005}"/>
    <cellStyle name="40% - Accent2 2 17 2" xfId="28555" xr:uid="{AFA24873-A400-4236-9AAC-5B81301E70D8}"/>
    <cellStyle name="40% - Accent2 2 2" xfId="6831" xr:uid="{21FF1A35-6BDD-4255-8589-18A6A9E09052}"/>
    <cellStyle name="40% - Accent2 2 2 10" xfId="16418" xr:uid="{6936703E-F5DB-48E3-8569-EFD891C422D4}"/>
    <cellStyle name="40% - Accent2 2 2 11" xfId="16419" xr:uid="{39A93A4E-41F1-42ED-A63D-EAD2185E7428}"/>
    <cellStyle name="40% - Accent2 2 2 12" xfId="11844" xr:uid="{D973793B-B549-4009-A945-4A5E49AB2A25}"/>
    <cellStyle name="40% - Accent2 2 2 12 2" xfId="28621" xr:uid="{A6851D9A-2166-4DFF-9F79-16CEC3E60AD0}"/>
    <cellStyle name="40% - Accent2 2 2 2" xfId="12122" xr:uid="{18B6528E-FE8E-4EA2-894A-E2F693D19A7C}"/>
    <cellStyle name="40% - Accent2 2 2 2 2" xfId="16420" xr:uid="{FEF27403-FB4D-42B1-A3E9-01721751F098}"/>
    <cellStyle name="40% - Accent2 2 2 3" xfId="16421" xr:uid="{08161837-8D5A-4F93-BD44-F9C85C060514}"/>
    <cellStyle name="40% - Accent2 2 2 4" xfId="16422" xr:uid="{18BD2252-CF1B-4CC0-A7AF-5F3AB6F53169}"/>
    <cellStyle name="40% - Accent2 2 2 5" xfId="16423" xr:uid="{44DAF399-1A82-4669-A323-1D41884206B7}"/>
    <cellStyle name="40% - Accent2 2 2 6" xfId="16424" xr:uid="{933F14C9-E8AB-498D-AF72-743990F5C53D}"/>
    <cellStyle name="40% - Accent2 2 2 7" xfId="16425" xr:uid="{9910D74A-3D3F-4EAE-9250-D98D4F83A4E1}"/>
    <cellStyle name="40% - Accent2 2 2 8" xfId="16426" xr:uid="{3B8111E8-BC45-4F38-9D84-CC0FD1474CE8}"/>
    <cellStyle name="40% - Accent2 2 2 9" xfId="16427" xr:uid="{38FB537B-35AC-4B57-BC55-D49BB6F7743D}"/>
    <cellStyle name="40% - Accent2 2 3" xfId="6832" xr:uid="{66C947F8-1118-4794-BD6F-9CBB5580EBA6}"/>
    <cellStyle name="40% - Accent2 2 3 10" xfId="16429" xr:uid="{7914E9CD-C367-41D7-948E-DC1E86F858CF}"/>
    <cellStyle name="40% - Accent2 2 3 11" xfId="16430" xr:uid="{EA732C6B-715A-49D9-A656-9A61AA5DFC99}"/>
    <cellStyle name="40% - Accent2 2 3 12" xfId="16428" xr:uid="{F9EEA317-C1B0-45B0-84BA-6C41B2C62D08}"/>
    <cellStyle name="40% - Accent2 2 3 13" xfId="12692" xr:uid="{50A46341-7339-4196-96B6-578E0AD82D0C}"/>
    <cellStyle name="40% - Accent2 2 3 13 2" xfId="29054" xr:uid="{D792045A-BFAC-45BD-8EF3-516C7FCDDA72}"/>
    <cellStyle name="40% - Accent2 2 3 2" xfId="16431" xr:uid="{F9285C34-4C3C-4080-80ED-86C817C3A66D}"/>
    <cellStyle name="40% - Accent2 2 3 3" xfId="16432" xr:uid="{C8CE8FA0-7372-48AD-AFEB-3F2436590CC7}"/>
    <cellStyle name="40% - Accent2 2 3 4" xfId="16433" xr:uid="{95A95819-911C-489E-8760-D8F33AB9E547}"/>
    <cellStyle name="40% - Accent2 2 3 5" xfId="16434" xr:uid="{21C83063-DBC1-47DC-8313-4C27457613C8}"/>
    <cellStyle name="40% - Accent2 2 3 6" xfId="16435" xr:uid="{AA2278D1-B821-40C9-B71B-0E359ED42D7E}"/>
    <cellStyle name="40% - Accent2 2 3 7" xfId="16436" xr:uid="{A1F1652B-688C-4A89-961A-0BFEF9E4C737}"/>
    <cellStyle name="40% - Accent2 2 3 8" xfId="16437" xr:uid="{2E233E29-78EE-4489-ABD7-D9492889FB32}"/>
    <cellStyle name="40% - Accent2 2 3 9" xfId="16438" xr:uid="{F3BAED1E-1A2C-4B80-AF7B-CCA97E303CAE}"/>
    <cellStyle name="40% - Accent2 2 4" xfId="6833" xr:uid="{7923D581-CD37-49FE-A89F-FD95B20BC77A}"/>
    <cellStyle name="40% - Accent2 2 4 10" xfId="16440" xr:uid="{DB56781F-01CF-4CB2-974E-8EC1029C7D49}"/>
    <cellStyle name="40% - Accent2 2 4 11" xfId="16441" xr:uid="{7BC772F7-963D-472C-8209-F12C0B8AC94C}"/>
    <cellStyle name="40% - Accent2 2 4 12" xfId="16439" xr:uid="{5F36DEE9-0AF5-45DF-A6E0-7268CF4FD361}"/>
    <cellStyle name="40% - Accent2 2 4 13" xfId="12121" xr:uid="{E6160EA3-F2C1-4819-86B2-D33D110C6F7F}"/>
    <cellStyle name="40% - Accent2 2 4 13 2" xfId="28803" xr:uid="{A2414151-AEFA-4785-BAB9-E734D9B5E28C}"/>
    <cellStyle name="40% - Accent2 2 4 2" xfId="16442" xr:uid="{5CA03A41-9CAE-4BF8-AD68-B096E400B709}"/>
    <cellStyle name="40% - Accent2 2 4 3" xfId="16443" xr:uid="{2EDB1BA0-B3C5-4AA6-8948-3AFEE33A660C}"/>
    <cellStyle name="40% - Accent2 2 4 4" xfId="16444" xr:uid="{0625DD19-FCB5-4B48-B769-CE25364370B8}"/>
    <cellStyle name="40% - Accent2 2 4 5" xfId="16445" xr:uid="{FFF98897-3224-450D-9848-8B84F2EE20E2}"/>
    <cellStyle name="40% - Accent2 2 4 6" xfId="16446" xr:uid="{7FBDF535-9DAE-412F-97DD-852691D09CF8}"/>
    <cellStyle name="40% - Accent2 2 4 7" xfId="16447" xr:uid="{1E557FBD-8B56-4AA2-96BB-24EF022BD9E1}"/>
    <cellStyle name="40% - Accent2 2 4 8" xfId="16448" xr:uid="{E14E00CA-2609-40F3-AE1D-E9E1FF231F13}"/>
    <cellStyle name="40% - Accent2 2 4 9" xfId="16449" xr:uid="{D6CDC190-A130-49C9-96D2-FA2B66BA4109}"/>
    <cellStyle name="40% - Accent2 2 5" xfId="16450" xr:uid="{7FD49E27-38A7-4E51-97A8-942D719D36F7}"/>
    <cellStyle name="40% - Accent2 2 5 10" xfId="16451" xr:uid="{5E6D602C-6ECD-4F20-BC6A-18F35F6FC9D3}"/>
    <cellStyle name="40% - Accent2 2 5 11" xfId="16452" xr:uid="{AF4434CC-6A42-4185-9209-32C8443FA37E}"/>
    <cellStyle name="40% - Accent2 2 5 2" xfId="16453" xr:uid="{C1724987-1760-4855-A68E-64CC07A44D39}"/>
    <cellStyle name="40% - Accent2 2 5 3" xfId="16454" xr:uid="{180982AE-F23E-48E7-936E-8E0688F37F88}"/>
    <cellStyle name="40% - Accent2 2 5 4" xfId="16455" xr:uid="{ACE06124-857C-4756-B314-7F39FFFE4864}"/>
    <cellStyle name="40% - Accent2 2 5 5" xfId="16456" xr:uid="{6D73E244-A5B9-46A3-8B20-8F6FEC4733D9}"/>
    <cellStyle name="40% - Accent2 2 5 6" xfId="16457" xr:uid="{8DBE68E1-82CE-49CF-A2B3-6F0C75D4D893}"/>
    <cellStyle name="40% - Accent2 2 5 7" xfId="16458" xr:uid="{4BC3A84B-9346-48F1-B7CD-94EF7DA73281}"/>
    <cellStyle name="40% - Accent2 2 5 8" xfId="16459" xr:uid="{F0E72D70-D626-4F7F-A7E8-B56070B92C71}"/>
    <cellStyle name="40% - Accent2 2 5 9" xfId="16460" xr:uid="{55A8FF88-A219-4D12-839C-1C0A7F18BA4C}"/>
    <cellStyle name="40% - Accent2 2 6" xfId="16461" xr:uid="{2D79538F-B0B4-4B9B-83EA-0ABC39B6619A}"/>
    <cellStyle name="40% - Accent2 2 6 10" xfId="16462" xr:uid="{F5934995-41FF-4A8F-ADFA-31FAE25915A0}"/>
    <cellStyle name="40% - Accent2 2 6 11" xfId="16463" xr:uid="{859C8159-D332-413F-82E1-D40430A4C566}"/>
    <cellStyle name="40% - Accent2 2 6 2" xfId="16464" xr:uid="{184F898E-EB5B-42B9-8F7C-0057FF4CF50E}"/>
    <cellStyle name="40% - Accent2 2 6 3" xfId="16465" xr:uid="{255DFF80-844B-4E88-ACF6-8EE9A292AB51}"/>
    <cellStyle name="40% - Accent2 2 6 4" xfId="16466" xr:uid="{2D8C444F-421A-4602-8A4D-A4BABEB47679}"/>
    <cellStyle name="40% - Accent2 2 6 5" xfId="16467" xr:uid="{6A5135C0-E622-4373-9BF9-558DD8D721B3}"/>
    <cellStyle name="40% - Accent2 2 6 6" xfId="16468" xr:uid="{8F88D3EC-65C0-4692-A4BE-CB4E0527AEEB}"/>
    <cellStyle name="40% - Accent2 2 6 7" xfId="16469" xr:uid="{1ACAF421-24BD-4552-8677-5061A7FCDE41}"/>
    <cellStyle name="40% - Accent2 2 6 8" xfId="16470" xr:uid="{4431173F-76EB-41F4-9020-5DC2172E2C09}"/>
    <cellStyle name="40% - Accent2 2 6 9" xfId="16471" xr:uid="{CF298F62-25E5-4FE3-81BC-9A64B995C81B}"/>
    <cellStyle name="40% - Accent2 2 7" xfId="16472" xr:uid="{832DCF3B-19B0-4FA4-9211-559DB7F4D0E4}"/>
    <cellStyle name="40% - Accent2 2 7 10" xfId="16473" xr:uid="{95188ECF-7FD5-4B7C-80A9-7A7CCAAF0587}"/>
    <cellStyle name="40% - Accent2 2 7 11" xfId="16474" xr:uid="{F428463E-F056-4468-A123-7800941BD088}"/>
    <cellStyle name="40% - Accent2 2 7 2" xfId="16475" xr:uid="{A9507E2E-74C0-4D74-B417-C23AFBD7A6BF}"/>
    <cellStyle name="40% - Accent2 2 7 3" xfId="16476" xr:uid="{F59BE75D-04B0-4BC1-A5EC-D0184A11D0B1}"/>
    <cellStyle name="40% - Accent2 2 7 4" xfId="16477" xr:uid="{C61B6B8E-F663-481C-9AE2-88FE88E814E8}"/>
    <cellStyle name="40% - Accent2 2 7 5" xfId="16478" xr:uid="{E7678C63-A60D-4A69-BFF7-B222C8EBD432}"/>
    <cellStyle name="40% - Accent2 2 7 6" xfId="16479" xr:uid="{4C7A2FB9-A734-4E19-B050-65443A212533}"/>
    <cellStyle name="40% - Accent2 2 7 7" xfId="16480" xr:uid="{0D2F2F15-528C-4563-A84F-9FBADE982E82}"/>
    <cellStyle name="40% - Accent2 2 7 8" xfId="16481" xr:uid="{8AC2514C-BF6F-4B73-9BEC-98346C1EDEA2}"/>
    <cellStyle name="40% - Accent2 2 7 9" xfId="16482" xr:uid="{B82B7D2A-D710-4604-A548-EB486351C5E2}"/>
    <cellStyle name="40% - Accent2 2 8" xfId="16483" xr:uid="{A0AC676D-BE58-4D60-8537-D1C62CA9F9FF}"/>
    <cellStyle name="40% - Accent2 2 8 10" xfId="16484" xr:uid="{9CCE043B-5C7B-4C0A-B0D9-1700C0B83A25}"/>
    <cellStyle name="40% - Accent2 2 8 11" xfId="16485" xr:uid="{090D08A1-309D-450E-A6D2-571E2B1BA56C}"/>
    <cellStyle name="40% - Accent2 2 8 2" xfId="16486" xr:uid="{039EA23C-FC28-48D0-8F39-EB8BDD632745}"/>
    <cellStyle name="40% - Accent2 2 8 3" xfId="16487" xr:uid="{F958033B-B82F-4E2E-B07B-6CCFF131D415}"/>
    <cellStyle name="40% - Accent2 2 8 4" xfId="16488" xr:uid="{111665BD-69B3-4675-B6F9-BCECE90202AB}"/>
    <cellStyle name="40% - Accent2 2 8 5" xfId="16489" xr:uid="{B41AAE0F-0117-4036-AE36-703330B4F9F5}"/>
    <cellStyle name="40% - Accent2 2 8 6" xfId="16490" xr:uid="{3A67D8F0-C045-46C1-BE8B-840DC145E8DF}"/>
    <cellStyle name="40% - Accent2 2 8 7" xfId="16491" xr:uid="{0AADB4BB-78DE-4A83-B698-4343B42E2BDE}"/>
    <cellStyle name="40% - Accent2 2 8 8" xfId="16492" xr:uid="{52301D23-B83A-4558-962F-1F06AE9AE2C6}"/>
    <cellStyle name="40% - Accent2 2 8 9" xfId="16493" xr:uid="{5DC18FBC-E407-4F1F-B1A7-751E3451D3DC}"/>
    <cellStyle name="40% - Accent2 2 9" xfId="16494" xr:uid="{EB6674E7-AAD0-4455-893C-2C0A0A9975A0}"/>
    <cellStyle name="40% - Accent2 2 9 10" xfId="16495" xr:uid="{9240E587-A038-46D1-BAC7-042B16151985}"/>
    <cellStyle name="40% - Accent2 2 9 11" xfId="16496" xr:uid="{3915DED4-8232-4940-9187-897FCD3298D2}"/>
    <cellStyle name="40% - Accent2 2 9 2" xfId="16497" xr:uid="{C88A2188-4126-4D4D-B625-95FB6FF82E9B}"/>
    <cellStyle name="40% - Accent2 2 9 3" xfId="16498" xr:uid="{B3ECB840-3BDA-408F-9B40-7720283C05DC}"/>
    <cellStyle name="40% - Accent2 2 9 4" xfId="16499" xr:uid="{8C99E872-B2AA-431D-80B9-F3D819B95BEF}"/>
    <cellStyle name="40% - Accent2 2 9 5" xfId="16500" xr:uid="{422E3F8A-2CC4-495B-AAD4-08E9267D98F0}"/>
    <cellStyle name="40% - Accent2 2 9 6" xfId="16501" xr:uid="{3DFE8B42-4B41-4C16-B35F-1FC623B6AF25}"/>
    <cellStyle name="40% - Accent2 2 9 7" xfId="16502" xr:uid="{6A64407E-59DB-44DF-A099-D7B78D442243}"/>
    <cellStyle name="40% - Accent2 2 9 8" xfId="16503" xr:uid="{5718F781-F7D3-4F3C-AD39-BD9403721F84}"/>
    <cellStyle name="40% - Accent2 2 9 9" xfId="16504" xr:uid="{84AC3321-0DAA-4268-ABF5-57E8889CB72F}"/>
    <cellStyle name="40% - Accent2 2_only" xfId="6834" xr:uid="{61B80C2C-E39D-45DA-B552-B5BA3BC884EC}"/>
    <cellStyle name="40% - Accent2 20" xfId="16505" xr:uid="{B5669121-4886-4DBC-AB73-58B4DF94C742}"/>
    <cellStyle name="40% - Accent2 21" xfId="16506" xr:uid="{D14E1BAD-0609-4008-9341-F4EB86855F41}"/>
    <cellStyle name="40% - Accent2 22" xfId="16507" xr:uid="{C23F3199-6E4C-4D5A-BC2B-3FC2553A4692}"/>
    <cellStyle name="40% - Accent2 23" xfId="16508" xr:uid="{8E7EE5D4-7A31-499F-989E-E76EB7CAF81A}"/>
    <cellStyle name="40% - Accent2 24" xfId="16509" xr:uid="{728CD37F-CA1E-40A6-9942-ACD8CDE7D2FE}"/>
    <cellStyle name="40% - Accent2 25" xfId="28521" xr:uid="{F2CDBE17-DFE9-44ED-9963-AB380D280A86}"/>
    <cellStyle name="40% - Accent2 3" xfId="6835" xr:uid="{8D856F29-BB49-4A0E-B577-353D46259AB5}"/>
    <cellStyle name="40% - Accent2 3 10" xfId="16511" xr:uid="{E1F033DF-D6CC-413B-9224-00AA2524CAF4}"/>
    <cellStyle name="40% - Accent2 3 10 10" xfId="16512" xr:uid="{C4AE2A3A-E2AE-4F68-B20B-A1BA60ED7B99}"/>
    <cellStyle name="40% - Accent2 3 10 11" xfId="16513" xr:uid="{6A3E13C3-4E6F-411B-B6C5-9740C9C41989}"/>
    <cellStyle name="40% - Accent2 3 10 2" xfId="16514" xr:uid="{1C38F05F-6398-4050-BEC4-E7AD136DE1B7}"/>
    <cellStyle name="40% - Accent2 3 10 3" xfId="16515" xr:uid="{B1817BD5-B0AA-42DE-856D-C0663DDA88E3}"/>
    <cellStyle name="40% - Accent2 3 10 4" xfId="16516" xr:uid="{CC8D3984-DC58-4077-BF13-68E97432640C}"/>
    <cellStyle name="40% - Accent2 3 10 5" xfId="16517" xr:uid="{F92136B4-944E-4CB5-A2FD-38B602E10B5A}"/>
    <cellStyle name="40% - Accent2 3 10 6" xfId="16518" xr:uid="{98F4BC94-11C1-44F0-AA63-2C40D3900E22}"/>
    <cellStyle name="40% - Accent2 3 10 7" xfId="16519" xr:uid="{F6B4AFEE-9EE7-4BA8-94FF-2CAD5EFCEAEA}"/>
    <cellStyle name="40% - Accent2 3 10 8" xfId="16520" xr:uid="{798BBEC5-D266-4FE7-9FAB-DC9631698EF3}"/>
    <cellStyle name="40% - Accent2 3 10 9" xfId="16521" xr:uid="{F2E9CF53-7CA4-4012-882D-50C01A8A5D08}"/>
    <cellStyle name="40% - Accent2 3 11" xfId="16522" xr:uid="{54132E0A-9F42-4944-9F2F-96D604E3568F}"/>
    <cellStyle name="40% - Accent2 3 11 10" xfId="16523" xr:uid="{51063C74-A7EF-40C9-8FCD-26AE5EB05693}"/>
    <cellStyle name="40% - Accent2 3 11 11" xfId="16524" xr:uid="{94DCC7B4-A85A-416F-B207-BA77C21A1C53}"/>
    <cellStyle name="40% - Accent2 3 11 2" xfId="16525" xr:uid="{B9276F81-EC75-4125-A0F3-C326C43ECFF1}"/>
    <cellStyle name="40% - Accent2 3 11 3" xfId="16526" xr:uid="{EDE2B827-A01E-432D-882E-799BE12D359F}"/>
    <cellStyle name="40% - Accent2 3 11 4" xfId="16527" xr:uid="{D41BA44B-AAE6-4A4B-9BFE-51A022FD8DA0}"/>
    <cellStyle name="40% - Accent2 3 11 5" xfId="16528" xr:uid="{E279062D-CF00-4C25-B9F3-133738666414}"/>
    <cellStyle name="40% - Accent2 3 11 6" xfId="16529" xr:uid="{4B0862A4-2548-49E3-9AA1-2CB1068E05DB}"/>
    <cellStyle name="40% - Accent2 3 11 7" xfId="16530" xr:uid="{BAA6B639-1D7C-4E53-B1A4-A7DF4D8C46DA}"/>
    <cellStyle name="40% - Accent2 3 11 8" xfId="16531" xr:uid="{7E82B4B0-C3AB-4C2A-9953-39C528DEC06B}"/>
    <cellStyle name="40% - Accent2 3 11 9" xfId="16532" xr:uid="{F220C672-8374-4877-A90C-C490342251D5}"/>
    <cellStyle name="40% - Accent2 3 12" xfId="16533" xr:uid="{5F848D3F-8D96-405A-A4A0-74E24B2DC99F}"/>
    <cellStyle name="40% - Accent2 3 12 10" xfId="16534" xr:uid="{E78F6E84-A2FE-4D10-BD39-AE5F0371DA52}"/>
    <cellStyle name="40% - Accent2 3 12 11" xfId="16535" xr:uid="{202220AB-8546-4B4B-B600-093B2E22C59D}"/>
    <cellStyle name="40% - Accent2 3 12 2" xfId="16536" xr:uid="{22CE3700-1CB6-4808-88EB-EB143069D2F4}"/>
    <cellStyle name="40% - Accent2 3 12 3" xfId="16537" xr:uid="{8FE43405-B290-4828-A712-E81D0433F0BF}"/>
    <cellStyle name="40% - Accent2 3 12 4" xfId="16538" xr:uid="{9C14FFEF-EFDE-4389-895A-FBE70A3CAF05}"/>
    <cellStyle name="40% - Accent2 3 12 5" xfId="16539" xr:uid="{20B5909D-2BB7-457D-95D7-022B8D7D0A25}"/>
    <cellStyle name="40% - Accent2 3 12 6" xfId="16540" xr:uid="{97C32027-5490-4F4E-8A17-E8D5D986E385}"/>
    <cellStyle name="40% - Accent2 3 12 7" xfId="16541" xr:uid="{8294EEFE-D387-4E8B-A45F-02A4AEDDEBAA}"/>
    <cellStyle name="40% - Accent2 3 12 8" xfId="16542" xr:uid="{0DB82DAF-A70C-4611-9416-E228EF1B3A9A}"/>
    <cellStyle name="40% - Accent2 3 12 9" xfId="16543" xr:uid="{B153A2B4-8AD5-47EB-8B7F-071D1ECC8DF4}"/>
    <cellStyle name="40% - Accent2 3 13" xfId="16544" xr:uid="{5FFB0E00-4C11-4BF8-9785-3098C5C52B38}"/>
    <cellStyle name="40% - Accent2 3 13 10" xfId="16545" xr:uid="{75DD9CFD-759C-4D0D-9DF3-DDE6550BBD88}"/>
    <cellStyle name="40% - Accent2 3 13 11" xfId="16546" xr:uid="{1896F401-E615-4D94-808C-509A67AD3042}"/>
    <cellStyle name="40% - Accent2 3 13 2" xfId="16547" xr:uid="{BAA3ABD9-CAA3-4F09-AA4E-BA57C3E4C48B}"/>
    <cellStyle name="40% - Accent2 3 13 3" xfId="16548" xr:uid="{E49C6876-D8A4-489F-AB38-9D41B6D969D6}"/>
    <cellStyle name="40% - Accent2 3 13 4" xfId="16549" xr:uid="{1209C7F4-FD8B-4672-9EE0-2A899A1FD281}"/>
    <cellStyle name="40% - Accent2 3 13 5" xfId="16550" xr:uid="{05A343CC-D27E-4705-BF48-ADBF84C654FE}"/>
    <cellStyle name="40% - Accent2 3 13 6" xfId="16551" xr:uid="{C98555E3-5041-4B3E-9034-0B96F832B958}"/>
    <cellStyle name="40% - Accent2 3 13 7" xfId="16552" xr:uid="{CC4EE125-3DE3-4620-BEED-E3E0599ABD8D}"/>
    <cellStyle name="40% - Accent2 3 13 8" xfId="16553" xr:uid="{8E33D93F-3DA3-431B-B7C2-112CDBB083EC}"/>
    <cellStyle name="40% - Accent2 3 13 9" xfId="16554" xr:uid="{F6AFBFF1-62D2-4CA7-AF85-8896F91C2B8A}"/>
    <cellStyle name="40% - Accent2 3 14" xfId="16555" xr:uid="{858792C6-9B42-4941-A69D-56F5D1CF1889}"/>
    <cellStyle name="40% - Accent2 3 15" xfId="16556" xr:uid="{DDB6457F-BF5F-4315-BA31-5C2F4B90FB90}"/>
    <cellStyle name="40% - Accent2 3 16" xfId="16510" xr:uid="{A46DE5DF-73FD-4E09-960F-B6FC8CAB20B0}"/>
    <cellStyle name="40% - Accent2 3 17" xfId="11821" xr:uid="{31D4E44E-DBD3-4196-9862-08D35DA15BBA}"/>
    <cellStyle name="40% - Accent2 3 17 2" xfId="28598" xr:uid="{0054A1F6-F27B-4ACE-AB6B-61E183F12C0C}"/>
    <cellStyle name="40% - Accent2 3 2" xfId="6836" xr:uid="{46F7F659-9966-42BE-B268-CC3579AAF403}"/>
    <cellStyle name="40% - Accent2 3 2 10" xfId="16558" xr:uid="{DD2FFBEB-3DC5-4C2E-BD82-616F0AE77673}"/>
    <cellStyle name="40% - Accent2 3 2 11" xfId="16559" xr:uid="{0EA8354F-FF6E-4210-A60E-C50D52DB26F1}"/>
    <cellStyle name="40% - Accent2 3 2 12" xfId="16557" xr:uid="{FDFA374F-EBD7-4CB8-A906-6628C38822E5}"/>
    <cellStyle name="40% - Accent2 3 2 13" xfId="12124" xr:uid="{4856308E-80DB-4FFC-AC23-30BBBAD30FDD}"/>
    <cellStyle name="40% - Accent2 3 2 13 2" xfId="28804" xr:uid="{AE4A57B7-466D-40D5-8490-A61F2402BC38}"/>
    <cellStyle name="40% - Accent2 3 2 2" xfId="12693" xr:uid="{99C579A9-3636-465F-8F46-E7AE869A261C}"/>
    <cellStyle name="40% - Accent2 3 2 2 2" xfId="16560" xr:uid="{9114C8C5-AE96-4F78-8A05-79D622ABAA32}"/>
    <cellStyle name="40% - Accent2 3 2 2 3" xfId="29055" xr:uid="{966815C2-C650-4227-8662-99DA1544CABE}"/>
    <cellStyle name="40% - Accent2 3 2 3" xfId="16561" xr:uid="{E708433E-9B51-409F-9BF7-A5F815C73DAC}"/>
    <cellStyle name="40% - Accent2 3 2 4" xfId="16562" xr:uid="{071E5970-CFA2-4A4B-8C3B-825E83545541}"/>
    <cellStyle name="40% - Accent2 3 2 5" xfId="16563" xr:uid="{D5427A32-E5C3-4764-9866-70C35E8F1724}"/>
    <cellStyle name="40% - Accent2 3 2 6" xfId="16564" xr:uid="{F4EC9999-156A-41AF-B95F-44538B276834}"/>
    <cellStyle name="40% - Accent2 3 2 7" xfId="16565" xr:uid="{F4D5D239-9C6C-4F14-BC6F-49137A1FA035}"/>
    <cellStyle name="40% - Accent2 3 2 8" xfId="16566" xr:uid="{906DDC98-C051-409A-BC55-911E76D032D6}"/>
    <cellStyle name="40% - Accent2 3 2 9" xfId="16567" xr:uid="{41E4BB84-0D00-4EDD-99AE-CF633D14E63F}"/>
    <cellStyle name="40% - Accent2 3 3" xfId="12123" xr:uid="{390313A1-B649-44A0-8748-8B8824A11FCA}"/>
    <cellStyle name="40% - Accent2 3 3 10" xfId="16569" xr:uid="{849472B7-C7D0-49E8-8758-D707FBB13FC2}"/>
    <cellStyle name="40% - Accent2 3 3 11" xfId="16570" xr:uid="{3BD700B7-EE74-47B1-9DE2-E61A4794F923}"/>
    <cellStyle name="40% - Accent2 3 3 12" xfId="16568" xr:uid="{B3484770-428D-4EDC-8C5C-C26C63D05BF0}"/>
    <cellStyle name="40% - Accent2 3 3 2" xfId="16571" xr:uid="{0B8D3D21-EF0D-40EA-BD4F-73390EFFE16F}"/>
    <cellStyle name="40% - Accent2 3 3 3" xfId="16572" xr:uid="{6F12F8C1-D7D6-432C-9B8D-8147F94073D9}"/>
    <cellStyle name="40% - Accent2 3 3 4" xfId="16573" xr:uid="{D94CCFA8-3DC5-4FCE-8A75-B01EAD1EE325}"/>
    <cellStyle name="40% - Accent2 3 3 5" xfId="16574" xr:uid="{9352B6A8-5AC5-41C2-839B-16F7A0C02A54}"/>
    <cellStyle name="40% - Accent2 3 3 6" xfId="16575" xr:uid="{B21FE668-3348-4E8E-9654-E872C3FBACDD}"/>
    <cellStyle name="40% - Accent2 3 3 7" xfId="16576" xr:uid="{3E57EC71-162B-4FE4-A853-64F3DA3944FD}"/>
    <cellStyle name="40% - Accent2 3 3 8" xfId="16577" xr:uid="{295FF7DC-11FD-42DC-BEDF-D09ACB0F0C85}"/>
    <cellStyle name="40% - Accent2 3 3 9" xfId="16578" xr:uid="{5C75F729-F4AD-493C-82C8-168EC2BE5F23}"/>
    <cellStyle name="40% - Accent2 3 4" xfId="16579" xr:uid="{2926FF20-2FDA-4CDC-8D3A-3D07E95F930C}"/>
    <cellStyle name="40% - Accent2 3 4 10" xfId="16580" xr:uid="{B0CDEC27-368E-4D5E-8862-0ECCA9F74EA8}"/>
    <cellStyle name="40% - Accent2 3 4 11" xfId="16581" xr:uid="{3F4266D5-A87F-42A5-84EA-83A4D20C6170}"/>
    <cellStyle name="40% - Accent2 3 4 2" xfId="16582" xr:uid="{28B2747A-7E99-43FD-A7B9-11436F482291}"/>
    <cellStyle name="40% - Accent2 3 4 3" xfId="16583" xr:uid="{CC80850C-469D-4AAB-87FF-1F0C59D006F0}"/>
    <cellStyle name="40% - Accent2 3 4 4" xfId="16584" xr:uid="{B9D9BC69-CFA1-4293-8DB2-9238028C230D}"/>
    <cellStyle name="40% - Accent2 3 4 5" xfId="16585" xr:uid="{AC2019B8-B4FD-4534-9EBE-01F070B6B7B8}"/>
    <cellStyle name="40% - Accent2 3 4 6" xfId="16586" xr:uid="{477D5D19-0B48-4FCA-85B0-373C82EA0508}"/>
    <cellStyle name="40% - Accent2 3 4 7" xfId="16587" xr:uid="{8ED14B8E-AED6-49A5-A89D-44EC73B21B55}"/>
    <cellStyle name="40% - Accent2 3 4 8" xfId="16588" xr:uid="{9C153C6D-E6AD-4A19-8A62-7FAE332B6D9F}"/>
    <cellStyle name="40% - Accent2 3 4 9" xfId="16589" xr:uid="{8AF4A387-640B-4D7D-9AE9-634579976123}"/>
    <cellStyle name="40% - Accent2 3 5" xfId="16590" xr:uid="{8F9E4BE2-EDA9-4229-B137-5332902D30FD}"/>
    <cellStyle name="40% - Accent2 3 5 10" xfId="16591" xr:uid="{0831673A-0D90-44DF-B527-23C34B2CCC33}"/>
    <cellStyle name="40% - Accent2 3 5 11" xfId="16592" xr:uid="{34F2FE3A-AC28-434F-A75C-F354E7980C55}"/>
    <cellStyle name="40% - Accent2 3 5 2" xfId="16593" xr:uid="{75C3270D-4B98-4C39-BA50-FC905E373C44}"/>
    <cellStyle name="40% - Accent2 3 5 3" xfId="16594" xr:uid="{95D54322-86B5-4767-B249-7641C65D18E9}"/>
    <cellStyle name="40% - Accent2 3 5 4" xfId="16595" xr:uid="{7A4912B3-95B2-41AD-BB48-3A159D9444F4}"/>
    <cellStyle name="40% - Accent2 3 5 5" xfId="16596" xr:uid="{94851931-7B44-44F5-97A4-087CD1C7C249}"/>
    <cellStyle name="40% - Accent2 3 5 6" xfId="16597" xr:uid="{7362D8D6-08B3-4973-9D9F-6E70EB156BCF}"/>
    <cellStyle name="40% - Accent2 3 5 7" xfId="16598" xr:uid="{4A76C8AE-CDFE-4CFC-A8D6-23600BA2FA40}"/>
    <cellStyle name="40% - Accent2 3 5 8" xfId="16599" xr:uid="{43EC925E-5808-4FCA-8299-2DE769134E4D}"/>
    <cellStyle name="40% - Accent2 3 5 9" xfId="16600" xr:uid="{DAF81591-B002-4888-B643-D65142C68262}"/>
    <cellStyle name="40% - Accent2 3 6" xfId="16601" xr:uid="{1142AFBA-8987-4E6C-8EB3-478FA337E47F}"/>
    <cellStyle name="40% - Accent2 3 6 10" xfId="16602" xr:uid="{1808F870-E94A-4BD7-9C5B-0A8DBAC89BCA}"/>
    <cellStyle name="40% - Accent2 3 6 11" xfId="16603" xr:uid="{ABD98262-9564-4E52-AFC2-C4598819D01E}"/>
    <cellStyle name="40% - Accent2 3 6 2" xfId="16604" xr:uid="{94C359D5-FD1F-484C-98CF-B7F49927A9B2}"/>
    <cellStyle name="40% - Accent2 3 6 3" xfId="16605" xr:uid="{F4BFCB4A-EF12-4FD8-9271-AC8C646062EA}"/>
    <cellStyle name="40% - Accent2 3 6 4" xfId="16606" xr:uid="{ADB27BAE-8638-4279-92BC-D69C2FD1826F}"/>
    <cellStyle name="40% - Accent2 3 6 5" xfId="16607" xr:uid="{E01E47C7-FB83-4346-BB87-B8773E0474F6}"/>
    <cellStyle name="40% - Accent2 3 6 6" xfId="16608" xr:uid="{14060EC7-8D61-4176-A471-59AAC9E6FE77}"/>
    <cellStyle name="40% - Accent2 3 6 7" xfId="16609" xr:uid="{A3CC778A-2D67-4D5E-9288-75037BDED7D7}"/>
    <cellStyle name="40% - Accent2 3 6 8" xfId="16610" xr:uid="{30F19AFE-A173-4188-8C66-48E1E95BE956}"/>
    <cellStyle name="40% - Accent2 3 6 9" xfId="16611" xr:uid="{5060FAA2-F4F1-4E50-8A8D-5BE2B59DAC83}"/>
    <cellStyle name="40% - Accent2 3 7" xfId="16612" xr:uid="{168A07FB-162D-4922-A6F5-D6AD27D02D70}"/>
    <cellStyle name="40% - Accent2 3 7 10" xfId="16613" xr:uid="{6E4058BB-37C0-4F9D-BFFF-C8EF28C55844}"/>
    <cellStyle name="40% - Accent2 3 7 11" xfId="16614" xr:uid="{6F39B9F8-79DF-448D-85A9-2170FB40F1F3}"/>
    <cellStyle name="40% - Accent2 3 7 2" xfId="16615" xr:uid="{F8AFE4F3-ACF2-4785-87BB-1AF652712E54}"/>
    <cellStyle name="40% - Accent2 3 7 3" xfId="16616" xr:uid="{8D80D2C4-4B88-44EA-AFB4-6586DBAB8CF5}"/>
    <cellStyle name="40% - Accent2 3 7 4" xfId="16617" xr:uid="{F9E8ED95-24A6-44FD-9CF0-B43B25E254A6}"/>
    <cellStyle name="40% - Accent2 3 7 5" xfId="16618" xr:uid="{1D690ACD-E2F4-44E6-98C1-9FFE599F97FA}"/>
    <cellStyle name="40% - Accent2 3 7 6" xfId="16619" xr:uid="{39B87832-5462-45A1-945D-056B4B6BE449}"/>
    <cellStyle name="40% - Accent2 3 7 7" xfId="16620" xr:uid="{2E9C22DC-6AA3-4890-83AE-F459DD672394}"/>
    <cellStyle name="40% - Accent2 3 7 8" xfId="16621" xr:uid="{B345E439-263C-4333-A2F9-B3A52E3C4750}"/>
    <cellStyle name="40% - Accent2 3 7 9" xfId="16622" xr:uid="{74AF2B52-0BD1-4D8F-A1C4-F6F7DDFC9F4A}"/>
    <cellStyle name="40% - Accent2 3 8" xfId="16623" xr:uid="{C537CEE8-444A-4198-92AE-C6E835D693D8}"/>
    <cellStyle name="40% - Accent2 3 8 10" xfId="16624" xr:uid="{BE2B2C5F-3DC3-40E3-B593-B3C92BB84A27}"/>
    <cellStyle name="40% - Accent2 3 8 11" xfId="16625" xr:uid="{B113BB16-FA0F-4274-968A-685DC9CF2789}"/>
    <cellStyle name="40% - Accent2 3 8 2" xfId="16626" xr:uid="{78A728B5-D80F-4C0D-9B76-B8C9CA3C4AB8}"/>
    <cellStyle name="40% - Accent2 3 8 3" xfId="16627" xr:uid="{9B75D812-6112-4628-B981-24EF0A193145}"/>
    <cellStyle name="40% - Accent2 3 8 4" xfId="16628" xr:uid="{F50006CA-58CB-4FE4-8DDC-CAF61D06E852}"/>
    <cellStyle name="40% - Accent2 3 8 5" xfId="16629" xr:uid="{01C60C16-312D-4B39-846F-5F3CA14A6B5A}"/>
    <cellStyle name="40% - Accent2 3 8 6" xfId="16630" xr:uid="{E3763A70-B2A2-4AE9-9AE8-5B2C3FBFA7FC}"/>
    <cellStyle name="40% - Accent2 3 8 7" xfId="16631" xr:uid="{43FDA75C-4D66-48F6-BFE8-0E52246196D3}"/>
    <cellStyle name="40% - Accent2 3 8 8" xfId="16632" xr:uid="{23449118-1038-44D2-B0CC-8A7A38E66997}"/>
    <cellStyle name="40% - Accent2 3 8 9" xfId="16633" xr:uid="{0F69C1FD-F63D-4725-953D-5BAA390AC617}"/>
    <cellStyle name="40% - Accent2 3 9" xfId="16634" xr:uid="{2F5CB21B-0B4B-42EE-A0F3-D39B87E79A12}"/>
    <cellStyle name="40% - Accent2 3 9 10" xfId="16635" xr:uid="{AC718689-E8B0-4B3F-AB65-4D78FA91EE59}"/>
    <cellStyle name="40% - Accent2 3 9 11" xfId="16636" xr:uid="{FDB3A93E-26BD-410E-A2AA-FA76F79C9A24}"/>
    <cellStyle name="40% - Accent2 3 9 2" xfId="16637" xr:uid="{B93B8A46-CF9C-4FD9-930E-A90D66D8EEBF}"/>
    <cellStyle name="40% - Accent2 3 9 3" xfId="16638" xr:uid="{2534BC61-9CFE-40A5-A65B-24834C74A7AB}"/>
    <cellStyle name="40% - Accent2 3 9 4" xfId="16639" xr:uid="{4BB20A2F-4EDB-4890-BEFD-8CA1B828F34D}"/>
    <cellStyle name="40% - Accent2 3 9 5" xfId="16640" xr:uid="{D67F6DF1-38B5-47BC-AE99-B2AE96358B99}"/>
    <cellStyle name="40% - Accent2 3 9 6" xfId="16641" xr:uid="{1F58E8A0-F65F-42DA-B0D2-D9DD54122F33}"/>
    <cellStyle name="40% - Accent2 3 9 7" xfId="16642" xr:uid="{7D0D45AE-0F42-4703-B631-8360AB92241F}"/>
    <cellStyle name="40% - Accent2 3 9 8" xfId="16643" xr:uid="{E544C958-9B7B-426A-9E48-8D152E2309CB}"/>
    <cellStyle name="40% - Accent2 3 9 9" xfId="16644" xr:uid="{F477F879-B593-402D-B640-B392E73354E6}"/>
    <cellStyle name="40% - Accent2 4" xfId="6837" xr:uid="{99DA8BC8-A79C-4539-B60D-04EA739A7CAF}"/>
    <cellStyle name="40% - Accent2 4 2" xfId="12126" xr:uid="{7BB3552D-2F97-46D5-A891-CE1A1ACBA023}"/>
    <cellStyle name="40% - Accent2 4 2 2" xfId="12694" xr:uid="{311EA953-687C-4EAE-9A7C-56853B163749}"/>
    <cellStyle name="40% - Accent2 4 2 2 2" xfId="16647" xr:uid="{93459E05-8831-4955-B249-E50CD69B0152}"/>
    <cellStyle name="40% - Accent2 4 2 2 3" xfId="29056" xr:uid="{9FB7E723-FF2F-4BB9-A1C2-E14BA3FAA961}"/>
    <cellStyle name="40% - Accent2 4 2 3" xfId="16646" xr:uid="{3EE5E89E-AA80-48C0-8F73-164CB45742D5}"/>
    <cellStyle name="40% - Accent2 4 2 4" xfId="28805" xr:uid="{60EBEA92-5F77-412D-9EAD-BCD8703E2E9C}"/>
    <cellStyle name="40% - Accent2 4 3" xfId="16648" xr:uid="{502AF709-BF50-4D5F-BE85-BD2F1B2676C7}"/>
    <cellStyle name="40% - Accent2 4 4" xfId="16649" xr:uid="{3A1E0902-A0D8-4ADC-AFB3-969F97E92671}"/>
    <cellStyle name="40% - Accent2 4 5" xfId="16645" xr:uid="{8B6E2E49-BA36-4C5E-9996-60A7EB9AD541}"/>
    <cellStyle name="40% - Accent2 4 6" xfId="12125" xr:uid="{ECFE494D-AD7D-4FD7-BA86-D09BFF4D0423}"/>
    <cellStyle name="40% - Accent2 5" xfId="6838" xr:uid="{410A3225-E495-454C-8DE9-A2D8D23F5EEB}"/>
    <cellStyle name="40% - Accent2 5 2" xfId="12128" xr:uid="{71E57F5E-D091-4E97-8D22-051945E905F2}"/>
    <cellStyle name="40% - Accent2 5 2 2" xfId="12695" xr:uid="{EC1187B0-A36A-4550-8B53-2C2819E5A304}"/>
    <cellStyle name="40% - Accent2 5 2 2 2" xfId="16652" xr:uid="{A822267C-4BAF-4E1A-A7DE-C695FAB1A9FE}"/>
    <cellStyle name="40% - Accent2 5 2 2 3" xfId="29057" xr:uid="{A8563907-23DB-44C3-9AD0-01DDF8BD4AF0}"/>
    <cellStyle name="40% - Accent2 5 2 3" xfId="16651" xr:uid="{C9FCBCEA-85EE-4C4E-B681-9CEDC4C2256D}"/>
    <cellStyle name="40% - Accent2 5 2 4" xfId="28806" xr:uid="{EC0A201E-B009-4BF4-8125-B78A4F8F2F71}"/>
    <cellStyle name="40% - Accent2 5 3" xfId="16653" xr:uid="{13C1F9E8-8A14-4923-8CA3-A7C82DE6939B}"/>
    <cellStyle name="40% - Accent2 5 4" xfId="16654" xr:uid="{B661E86D-C8DD-44CB-9BAB-FC8D805D171F}"/>
    <cellStyle name="40% - Accent2 5 5" xfId="16650" xr:uid="{932269B9-6DCF-477A-B092-267D7F63FC38}"/>
    <cellStyle name="40% - Accent2 5 6" xfId="12127" xr:uid="{4C53190B-B427-4815-9D9A-AEBD5942A7B5}"/>
    <cellStyle name="40% - Accent2 6" xfId="6839" xr:uid="{F103378E-C173-448C-A27E-FCA434808C51}"/>
    <cellStyle name="40% - Accent2 6 2" xfId="6840" xr:uid="{B58C17C5-37C3-46ED-AB3F-8F022150336D}"/>
    <cellStyle name="40% - Accent2 6 2 2" xfId="12697" xr:uid="{CA0A3CCD-9F8F-423F-A32B-D39E65BC46BC}"/>
    <cellStyle name="40% - Accent2 6 2 2 2" xfId="16657" xr:uid="{1815CC7C-68DE-46CB-A1D7-EC7DF3E09985}"/>
    <cellStyle name="40% - Accent2 6 2 2 3" xfId="29059" xr:uid="{6C4B3A89-FC12-4118-92AB-F3AD8D972262}"/>
    <cellStyle name="40% - Accent2 6 2 3" xfId="16656" xr:uid="{7811FF2F-2F15-4F36-B781-6AF99759DB80}"/>
    <cellStyle name="40% - Accent2 6 2 4" xfId="12130" xr:uid="{619F5434-702B-49E2-A6FE-F2AC56C189DC}"/>
    <cellStyle name="40% - Accent2 6 2 4 2" xfId="28808" xr:uid="{CDDDE4FA-E6BD-4B85-923F-5ADB87006EE0}"/>
    <cellStyle name="40% - Accent2 6 3" xfId="12696" xr:uid="{05A9ABD3-B842-433B-AB73-C5D474FAE90B}"/>
    <cellStyle name="40% - Accent2 6 3 2" xfId="16658" xr:uid="{94F8962F-6977-40D0-ADDB-1B37B5A6BC6B}"/>
    <cellStyle name="40% - Accent2 6 3 3" xfId="29058" xr:uid="{F46BC9BD-EDFC-492F-9D2E-587D26FD7B41}"/>
    <cellStyle name="40% - Accent2 6 4" xfId="16659" xr:uid="{8B52191D-48B6-4663-B031-7DE854709456}"/>
    <cellStyle name="40% - Accent2 6 5" xfId="16655" xr:uid="{7994579E-D08E-48D8-BE09-9A79DC7A7B8D}"/>
    <cellStyle name="40% - Accent2 6 6" xfId="12129" xr:uid="{9A080978-99BD-47F2-9BE4-A3808B8F3BD3}"/>
    <cellStyle name="40% - Accent2 6 6 2" xfId="28807" xr:uid="{4AEF8681-286F-47FD-9C72-AD5A25B8546B}"/>
    <cellStyle name="40% - Accent2 7" xfId="6841" xr:uid="{77F9CB73-D1A9-4720-A1FD-1BCF8A5FEEA5}"/>
    <cellStyle name="40% - Accent2 7 2" xfId="12132" xr:uid="{7D21E1D2-C40E-4891-8CDE-488207995BEA}"/>
    <cellStyle name="40% - Accent2 7 2 2" xfId="12699" xr:uid="{0C463133-3E19-4071-B5A0-599E78F40C13}"/>
    <cellStyle name="40% - Accent2 7 2 2 2" xfId="16662" xr:uid="{83719C98-5046-4E28-BD52-FE7F1F56CC05}"/>
    <cellStyle name="40% - Accent2 7 2 2 3" xfId="29061" xr:uid="{24F4C54D-8741-44CC-82B8-1D0DF45F1033}"/>
    <cellStyle name="40% - Accent2 7 2 3" xfId="16661" xr:uid="{EBE37B29-7227-433C-9CB5-51B202454320}"/>
    <cellStyle name="40% - Accent2 7 2 4" xfId="28810" xr:uid="{F3A2E941-5EBC-4D66-A61C-4CF27CF6B96C}"/>
    <cellStyle name="40% - Accent2 7 3" xfId="12698" xr:uid="{E7F489D7-809F-436C-8B22-F8A00A07ECA2}"/>
    <cellStyle name="40% - Accent2 7 3 2" xfId="16663" xr:uid="{2B78A1C7-0D78-4CA6-B214-163679B5F6A9}"/>
    <cellStyle name="40% - Accent2 7 3 3" xfId="29060" xr:uid="{4525FA29-55AF-4B8E-8C56-A0752ED98A14}"/>
    <cellStyle name="40% - Accent2 7 4" xfId="16664" xr:uid="{B3778DF9-EC25-49F9-AB8B-43632A1CD6E6}"/>
    <cellStyle name="40% - Accent2 7 5" xfId="16660" xr:uid="{9937D0AB-36E8-431D-B557-936809CE34EC}"/>
    <cellStyle name="40% - Accent2 7 6" xfId="12131" xr:uid="{84F8129D-AD71-4554-BC3A-F98330B04A88}"/>
    <cellStyle name="40% - Accent2 7 6 2" xfId="28809" xr:uid="{0BC78DAE-D030-4A59-85A3-5E599CA06D1A}"/>
    <cellStyle name="40% - Accent2 8" xfId="12133" xr:uid="{A5F69B0D-F374-4CF3-9735-FFA232A2F74B}"/>
    <cellStyle name="40% - Accent2 8 2" xfId="12134" xr:uid="{B95E3C6E-E689-4B2F-926F-02B2E21FAA00}"/>
    <cellStyle name="40% - Accent2 8 2 2" xfId="12701" xr:uid="{E90E6EBB-FA9A-4A57-9D1A-F54A5041F7B5}"/>
    <cellStyle name="40% - Accent2 8 2 2 2" xfId="16667" xr:uid="{4EF333EC-5AF2-46D6-B3C1-D58E1C0CEA30}"/>
    <cellStyle name="40% - Accent2 8 2 2 3" xfId="29063" xr:uid="{489121BF-0334-4ED6-B5E1-2B924B0EB407}"/>
    <cellStyle name="40% - Accent2 8 2 3" xfId="16666" xr:uid="{85D4D5C8-62F7-4DB0-9CA5-C641722C8001}"/>
    <cellStyle name="40% - Accent2 8 2 4" xfId="28812" xr:uid="{209B6802-622C-4E61-AD75-29EB97092076}"/>
    <cellStyle name="40% - Accent2 8 3" xfId="12700" xr:uid="{F1711774-1AFF-4729-AB61-1BBE7D588C2A}"/>
    <cellStyle name="40% - Accent2 8 3 2" xfId="16668" xr:uid="{7D524CD5-C95E-4AA6-92A0-7F7CB836E736}"/>
    <cellStyle name="40% - Accent2 8 3 3" xfId="29062" xr:uid="{D797C4BD-51C0-4178-B9AA-DDE32DE5594F}"/>
    <cellStyle name="40% - Accent2 8 4" xfId="16669" xr:uid="{A819FBA6-4087-406A-8D00-DC82B1E49793}"/>
    <cellStyle name="40% - Accent2 8 5" xfId="16665" xr:uid="{D9D7E8FA-D39B-4E2C-98AF-57709A7734E5}"/>
    <cellStyle name="40% - Accent2 8 6" xfId="28811" xr:uid="{EF22F31C-F0A5-4B48-AF89-E1E304745CA7}"/>
    <cellStyle name="40% - Accent2 9" xfId="12135" xr:uid="{F3CF1485-9931-4649-9E4A-6AD9B8A18C77}"/>
    <cellStyle name="40% - Accent2 9 2" xfId="12702" xr:uid="{49D44B65-A795-4FC1-B172-B88F707732D8}"/>
    <cellStyle name="40% - Accent2 9 2 2" xfId="16672" xr:uid="{BE103A91-DFF1-4C67-A408-A167F189C82E}"/>
    <cellStyle name="40% - Accent2 9 2 3" xfId="16671" xr:uid="{F783CC25-7FAD-4506-9FA9-B4CCF8A2A72A}"/>
    <cellStyle name="40% - Accent2 9 2 4" xfId="29064" xr:uid="{D68E41AC-9C16-4ADE-8381-BCB393A41187}"/>
    <cellStyle name="40% - Accent2 9 3" xfId="16673" xr:uid="{65E8266F-943A-49C5-BC16-768377DED5A0}"/>
    <cellStyle name="40% - Accent2 9 4" xfId="16674" xr:uid="{ABA23F29-7312-4D22-82C4-0EF3418E102F}"/>
    <cellStyle name="40% - Accent2 9 5" xfId="16670" xr:uid="{8D5DB2BF-E4E9-43D4-80A5-E8A9DFC9C456}"/>
    <cellStyle name="40% - Accent2 9 6" xfId="28813" xr:uid="{F87DD949-4A8A-48F1-B870-F40B845F41EA}"/>
    <cellStyle name="40% - Accent3" xfId="25" builtinId="39" customBuiltin="1"/>
    <cellStyle name="40% - Accent3 10" xfId="12136" xr:uid="{C8C9D7CD-5C4F-4E49-AE36-D606760657D6}"/>
    <cellStyle name="40% - Accent3 10 2" xfId="12703" xr:uid="{73BF3A3F-1B7A-4B4A-AF65-2334D512E2DF}"/>
    <cellStyle name="40% - Accent3 10 2 2" xfId="16677" xr:uid="{D814BF6C-BFB6-4F78-B680-AFB800FEA92F}"/>
    <cellStyle name="40% - Accent3 10 2 3" xfId="16676" xr:uid="{93F12E78-425C-48EC-ACF7-892C09492F11}"/>
    <cellStyle name="40% - Accent3 10 2 4" xfId="29065" xr:uid="{13DD007F-CB7D-4AE5-8DFC-3CD7731298C6}"/>
    <cellStyle name="40% - Accent3 10 3" xfId="16678" xr:uid="{EB1DAA19-4AB8-46C4-B1F4-983E151D6C60}"/>
    <cellStyle name="40% - Accent3 10 4" xfId="16679" xr:uid="{75B324A1-F85D-4D4D-8727-0CA818F65483}"/>
    <cellStyle name="40% - Accent3 10 5" xfId="16675" xr:uid="{4D32A680-F003-4492-8735-13577738E7C5}"/>
    <cellStyle name="40% - Accent3 10 6" xfId="28814" xr:uid="{A7F0C965-D01C-4336-AFB9-74979DF50192}"/>
    <cellStyle name="40% - Accent3 11" xfId="12137" xr:uid="{564C9D6F-E661-48F0-808E-CF9350C060A9}"/>
    <cellStyle name="40% - Accent3 11 2" xfId="12704" xr:uid="{EA04D27F-A96B-4FA9-A35E-76450C01A894}"/>
    <cellStyle name="40% - Accent3 11 2 2" xfId="16682" xr:uid="{A1A67315-22F3-407C-8095-DB9AA1C56622}"/>
    <cellStyle name="40% - Accent3 11 2 3" xfId="16681" xr:uid="{2632A1A4-4D44-4DDA-B77F-2B4EE88117D2}"/>
    <cellStyle name="40% - Accent3 11 2 4" xfId="29066" xr:uid="{71DA5CBC-3E94-4868-87D4-2E07F62F8E16}"/>
    <cellStyle name="40% - Accent3 11 3" xfId="16683" xr:uid="{BC782FBF-D1F7-42EB-A0AD-875FF8CB94F6}"/>
    <cellStyle name="40% - Accent3 11 4" xfId="16684" xr:uid="{8F725CCA-E411-4A26-833B-5C904E67E64E}"/>
    <cellStyle name="40% - Accent3 11 5" xfId="16680" xr:uid="{5175941E-C1E9-49B3-9749-927B6D53422D}"/>
    <cellStyle name="40% - Accent3 11 6" xfId="28815" xr:uid="{9B41C135-CEF7-4C5D-B47A-EA7686530564}"/>
    <cellStyle name="40% - Accent3 12" xfId="12138" xr:uid="{9855A243-412E-4AA5-AC86-5FF8B35F440E}"/>
    <cellStyle name="40% - Accent3 12 2" xfId="12705" xr:uid="{764DBC0C-4DA9-4279-9144-19A265075133}"/>
    <cellStyle name="40% - Accent3 12 2 2" xfId="16687" xr:uid="{F10967F4-0B07-416E-BA54-55A2B373D94A}"/>
    <cellStyle name="40% - Accent3 12 2 3" xfId="16686" xr:uid="{F3A980ED-8F8F-4FCB-BAA3-536DA8FA850E}"/>
    <cellStyle name="40% - Accent3 12 2 4" xfId="29067" xr:uid="{50245BD8-C691-4726-BD3E-899EC4774595}"/>
    <cellStyle name="40% - Accent3 12 3" xfId="16688" xr:uid="{D1DF4F72-4D35-422E-8D4C-4F591DE5ABD1}"/>
    <cellStyle name="40% - Accent3 12 4" xfId="16689" xr:uid="{5FD7BA22-5521-4137-A2E3-F09270E3EE4C}"/>
    <cellStyle name="40% - Accent3 12 5" xfId="16685" xr:uid="{F5EC1B43-1325-46EB-9229-A0358E509163}"/>
    <cellStyle name="40% - Accent3 12 6" xfId="28816" xr:uid="{F00CD0A8-692E-4AE9-BB92-077F81F2DC88}"/>
    <cellStyle name="40% - Accent3 13" xfId="12139" xr:uid="{D19A1E30-9866-4D4E-A2EE-D91F2A4D4B72}"/>
    <cellStyle name="40% - Accent3 13 2" xfId="12706" xr:uid="{021B0883-1D6F-4AAE-8021-7CED0667DD87}"/>
    <cellStyle name="40% - Accent3 13 2 2" xfId="16692" xr:uid="{4434B540-7F2C-4CCB-B137-DC39AF1744A6}"/>
    <cellStyle name="40% - Accent3 13 2 3" xfId="16691" xr:uid="{FC1F590A-3AC2-421F-AFB0-C1E6674B6537}"/>
    <cellStyle name="40% - Accent3 13 2 4" xfId="29068" xr:uid="{4E79CFD2-279D-4235-978F-28B0743DF76D}"/>
    <cellStyle name="40% - Accent3 13 3" xfId="16693" xr:uid="{C38942C8-CB91-4EFB-BCED-D3E8AA46E62F}"/>
    <cellStyle name="40% - Accent3 13 4" xfId="16694" xr:uid="{A7EE8292-D096-4868-98DB-3AA95A355FF1}"/>
    <cellStyle name="40% - Accent3 13 5" xfId="16690" xr:uid="{512CA780-E06E-4A4C-BD2A-A31FACA8129C}"/>
    <cellStyle name="40% - Accent3 13 6" xfId="28817" xr:uid="{918A938C-D53B-4EFA-B0DB-092B6EBDAB01}"/>
    <cellStyle name="40% - Accent3 14" xfId="12140" xr:uid="{8AF5E18A-E8B4-4D75-ABE8-DC828887EA91}"/>
    <cellStyle name="40% - Accent3 14 2" xfId="16696" xr:uid="{32EC313E-A0F4-47DF-98DF-541BBCFE5B99}"/>
    <cellStyle name="40% - Accent3 14 2 2" xfId="16697" xr:uid="{EFAA5E78-C859-4EB4-AC4E-48B3889A56C3}"/>
    <cellStyle name="40% - Accent3 14 3" xfId="16698" xr:uid="{40511D91-A0A1-4201-AACA-2A1854F2DB65}"/>
    <cellStyle name="40% - Accent3 14 4" xfId="16699" xr:uid="{9691C6BC-B1A4-4170-A4BD-4FD6121EE936}"/>
    <cellStyle name="40% - Accent3 14 5" xfId="16695" xr:uid="{EE402523-F16C-4C39-96A2-7CADE2B2E4F3}"/>
    <cellStyle name="40% - Accent3 15" xfId="16700" xr:uid="{DC080045-11C4-48FC-83B1-A3D3B4680191}"/>
    <cellStyle name="40% - Accent3 15 2" xfId="16701" xr:uid="{4F9379F1-D456-4985-9E63-1CB6782249EE}"/>
    <cellStyle name="40% - Accent3 15 2 2" xfId="16702" xr:uid="{E6BB6CEA-9786-478D-9084-58D0136EEC7A}"/>
    <cellStyle name="40% - Accent3 15 3" xfId="16703" xr:uid="{8D437331-7984-47A4-8853-5B2933EF02CD}"/>
    <cellStyle name="40% - Accent3 16" xfId="16704" xr:uid="{10897C08-AAD2-422E-BA7F-D84F6B083AAB}"/>
    <cellStyle name="40% - Accent3 16 2" xfId="16705" xr:uid="{01B29A7D-BAAF-46DB-AB1B-6B39C7FA46F1}"/>
    <cellStyle name="40% - Accent3 16 2 2" xfId="16706" xr:uid="{07FD1818-98F1-4A43-96BE-C16471B38C33}"/>
    <cellStyle name="40% - Accent3 16 3" xfId="16707" xr:uid="{2B3F0ABA-801E-44F7-A89A-CCD14B43F8AA}"/>
    <cellStyle name="40% - Accent3 17" xfId="16708" xr:uid="{6244EDBA-25EC-41B8-8ADD-B1897F273F01}"/>
    <cellStyle name="40% - Accent3 17 2" xfId="16709" xr:uid="{3970B103-F894-4AE5-A813-390262CDFC07}"/>
    <cellStyle name="40% - Accent3 17 2 2" xfId="16710" xr:uid="{D2987158-E308-4E75-973B-EAB54E976DF8}"/>
    <cellStyle name="40% - Accent3 17 3" xfId="16711" xr:uid="{5C04335D-DFD1-438F-99EB-B1E6BBC00C6D}"/>
    <cellStyle name="40% - Accent3 18" xfId="16712" xr:uid="{92CF40FB-88DD-4286-BC65-F8942D487D23}"/>
    <cellStyle name="40% - Accent3 19" xfId="16713" xr:uid="{59C87CCA-0702-4369-9F53-8CF1B1AD4FB9}"/>
    <cellStyle name="40% - Accent3 2" xfId="6842" xr:uid="{E57FE255-347F-4FF5-AF6D-F4C858C085BB}"/>
    <cellStyle name="40% - Accent3 2 10" xfId="16715" xr:uid="{8B69660E-4B64-4E3F-97F5-E4FC12433A77}"/>
    <cellStyle name="40% - Accent3 2 10 10" xfId="16716" xr:uid="{41BE4D85-4F19-4D0D-BD18-8CA51442ED77}"/>
    <cellStyle name="40% - Accent3 2 10 11" xfId="16717" xr:uid="{372FDE24-335F-4F34-8723-300D72587792}"/>
    <cellStyle name="40% - Accent3 2 10 2" xfId="16718" xr:uid="{B08A584D-B69F-4732-A356-F1F613570D8D}"/>
    <cellStyle name="40% - Accent3 2 10 3" xfId="16719" xr:uid="{A9AEA13C-6057-452D-AC0A-C0EE568B5090}"/>
    <cellStyle name="40% - Accent3 2 10 4" xfId="16720" xr:uid="{9FF4E5BC-FF2D-48E4-9B59-DC4D12D73897}"/>
    <cellStyle name="40% - Accent3 2 10 5" xfId="16721" xr:uid="{CC546AFD-B533-47E8-95D7-A7FEB6E4F543}"/>
    <cellStyle name="40% - Accent3 2 10 6" xfId="16722" xr:uid="{E9160C90-0F64-4B61-B2C6-712088707445}"/>
    <cellStyle name="40% - Accent3 2 10 7" xfId="16723" xr:uid="{8769CEFC-3FAC-4E21-BAEB-8A5E230FE7D9}"/>
    <cellStyle name="40% - Accent3 2 10 8" xfId="16724" xr:uid="{333864E7-1839-4D7A-ACB2-43E6600DF622}"/>
    <cellStyle name="40% - Accent3 2 10 9" xfId="16725" xr:uid="{E98B36C1-FCBA-481C-97E6-89D21F3065F7}"/>
    <cellStyle name="40% - Accent3 2 11" xfId="16726" xr:uid="{EAC5CC00-1297-48AA-A512-2B604CFD0E92}"/>
    <cellStyle name="40% - Accent3 2 11 10" xfId="16727" xr:uid="{C2941382-846D-4805-9A53-2CE9938AFE59}"/>
    <cellStyle name="40% - Accent3 2 11 11" xfId="16728" xr:uid="{FA9A4E5C-8D69-4003-ACEC-265B325FCE15}"/>
    <cellStyle name="40% - Accent3 2 11 2" xfId="16729" xr:uid="{525DF184-741E-40CA-89EF-B5CE739CE354}"/>
    <cellStyle name="40% - Accent3 2 11 3" xfId="16730" xr:uid="{642FE522-70F9-4E60-9B84-1A686D1BE861}"/>
    <cellStyle name="40% - Accent3 2 11 4" xfId="16731" xr:uid="{3623FD6B-EB3A-4285-AEFA-B4F410A5FA0B}"/>
    <cellStyle name="40% - Accent3 2 11 5" xfId="16732" xr:uid="{565B1EE0-BC49-488E-ABE2-B3B6F4C170F2}"/>
    <cellStyle name="40% - Accent3 2 11 6" xfId="16733" xr:uid="{6E29FC4F-293C-41FF-A2DA-54BBD8C2ECB4}"/>
    <cellStyle name="40% - Accent3 2 11 7" xfId="16734" xr:uid="{C3F10788-31C5-4FA7-AF77-07CEBAC34C23}"/>
    <cellStyle name="40% - Accent3 2 11 8" xfId="16735" xr:uid="{50B32D8A-07AF-4E4B-81BB-890E2F00E75B}"/>
    <cellStyle name="40% - Accent3 2 11 9" xfId="16736" xr:uid="{A3BE36E1-97E5-40E5-ABB1-FBBF49AA909C}"/>
    <cellStyle name="40% - Accent3 2 12" xfId="16737" xr:uid="{C98E6F1D-7E6B-46D8-A090-9E6BE32F53E0}"/>
    <cellStyle name="40% - Accent3 2 12 10" xfId="16738" xr:uid="{DA643C4F-8458-4791-8163-FA45DA9C022F}"/>
    <cellStyle name="40% - Accent3 2 12 11" xfId="16739" xr:uid="{A8CBC340-6925-45C3-979E-01FF4B4DE1F6}"/>
    <cellStyle name="40% - Accent3 2 12 2" xfId="16740" xr:uid="{590B0FA8-5B38-424D-A0A1-45D6823CE0AB}"/>
    <cellStyle name="40% - Accent3 2 12 3" xfId="16741" xr:uid="{0B6DA595-D66B-4E36-AE8B-E1AF50BA0FF7}"/>
    <cellStyle name="40% - Accent3 2 12 4" xfId="16742" xr:uid="{2EBF7E73-6F91-4776-ABEA-ECBF2994D216}"/>
    <cellStyle name="40% - Accent3 2 12 5" xfId="16743" xr:uid="{AE42B226-0E63-4170-8C82-AA7FA96224C1}"/>
    <cellStyle name="40% - Accent3 2 12 6" xfId="16744" xr:uid="{2DF82C54-4AB6-457A-9BE4-2C54A62BC6AE}"/>
    <cellStyle name="40% - Accent3 2 12 7" xfId="16745" xr:uid="{117401F6-0092-462A-A15E-8D1193EFA5EE}"/>
    <cellStyle name="40% - Accent3 2 12 8" xfId="16746" xr:uid="{F9FC1D06-C269-47F4-97C8-B704614C0D59}"/>
    <cellStyle name="40% - Accent3 2 12 9" xfId="16747" xr:uid="{8210F1AD-96DB-4BFB-8029-910A7D7306A0}"/>
    <cellStyle name="40% - Accent3 2 13" xfId="16748" xr:uid="{2800C2CD-557E-44E1-BDEA-897270E96F3F}"/>
    <cellStyle name="40% - Accent3 2 13 10" xfId="16749" xr:uid="{0112BD27-752B-426C-8A09-0F677F105138}"/>
    <cellStyle name="40% - Accent3 2 13 11" xfId="16750" xr:uid="{818D54F1-F6F8-4703-8E02-A6C909ACD310}"/>
    <cellStyle name="40% - Accent3 2 13 2" xfId="16751" xr:uid="{455E1FCC-5AA5-4022-9F18-417B25F5B5DB}"/>
    <cellStyle name="40% - Accent3 2 13 3" xfId="16752" xr:uid="{1B68A744-9963-47C1-A3FF-0CD8BA1096F7}"/>
    <cellStyle name="40% - Accent3 2 13 4" xfId="16753" xr:uid="{659EC11F-A84D-4ACB-A1F8-320C2E3FF9A9}"/>
    <cellStyle name="40% - Accent3 2 13 5" xfId="16754" xr:uid="{4F0CDDE1-F22C-41A7-A74E-BE501D421473}"/>
    <cellStyle name="40% - Accent3 2 13 6" xfId="16755" xr:uid="{D1C2D2EA-613E-4422-93B4-63F2FBC4336A}"/>
    <cellStyle name="40% - Accent3 2 13 7" xfId="16756" xr:uid="{3D420155-FF74-4AC0-889D-307A6C5BD967}"/>
    <cellStyle name="40% - Accent3 2 13 8" xfId="16757" xr:uid="{745FF3A7-91B5-47BC-BDAE-EBE5AE72BA6C}"/>
    <cellStyle name="40% - Accent3 2 13 9" xfId="16758" xr:uid="{A9077947-9CF1-4164-9FFD-BDD385274A68}"/>
    <cellStyle name="40% - Accent3 2 14" xfId="16759" xr:uid="{784A94DF-D681-40FB-8467-04E1DBE3B0DF}"/>
    <cellStyle name="40% - Accent3 2 15" xfId="16760" xr:uid="{5F34791B-4B4C-4DA9-93B0-B0072362DD99}"/>
    <cellStyle name="40% - Accent3 2 16" xfId="16714" xr:uid="{8AB18EF0-2F3E-4238-AB89-4A9A64746CE7}"/>
    <cellStyle name="40% - Accent3 2 17" xfId="11775" xr:uid="{41C98DF3-4493-40F3-979A-DDFE3AF11673}"/>
    <cellStyle name="40% - Accent3 2 17 2" xfId="28557" xr:uid="{29872D9B-DE47-4A89-984E-C4E54047BE04}"/>
    <cellStyle name="40% - Accent3 2 2" xfId="6843" xr:uid="{B2C3B071-2BC6-45DF-9ED7-466739DC65B9}"/>
    <cellStyle name="40% - Accent3 2 2 10" xfId="16761" xr:uid="{624E00E6-E06E-473D-BB15-D42D9B566F3B}"/>
    <cellStyle name="40% - Accent3 2 2 11" xfId="16762" xr:uid="{D5CECB92-F209-44A3-B778-BC0FC9F9557A}"/>
    <cellStyle name="40% - Accent3 2 2 12" xfId="11846" xr:uid="{3A532651-F977-4F15-8D82-229064287825}"/>
    <cellStyle name="40% - Accent3 2 2 12 2" xfId="28623" xr:uid="{DAE859FE-07CD-4649-A014-D36EA8FA37A9}"/>
    <cellStyle name="40% - Accent3 2 2 2" xfId="12142" xr:uid="{5DC9384B-688B-4282-8FCF-D91C24AA1873}"/>
    <cellStyle name="40% - Accent3 2 2 2 2" xfId="16763" xr:uid="{7EC51E61-3992-41CA-BB3E-D0453C68C699}"/>
    <cellStyle name="40% - Accent3 2 2 3" xfId="16764" xr:uid="{198761E3-77B7-4ABD-BE5E-02214CE78361}"/>
    <cellStyle name="40% - Accent3 2 2 4" xfId="16765" xr:uid="{EDD64B35-58B0-4C5B-A7A9-7A42A724169F}"/>
    <cellStyle name="40% - Accent3 2 2 5" xfId="16766" xr:uid="{4CD4171A-F0BB-443F-BB5C-865A3157001C}"/>
    <cellStyle name="40% - Accent3 2 2 6" xfId="16767" xr:uid="{493057BE-B271-42FD-84B1-39EDAD20FB7F}"/>
    <cellStyle name="40% - Accent3 2 2 7" xfId="16768" xr:uid="{2B0F8896-C994-4C78-A20B-F94BBFD5CEB9}"/>
    <cellStyle name="40% - Accent3 2 2 8" xfId="16769" xr:uid="{CBDEFE7E-5384-4FC2-AD67-45FB933EE9B7}"/>
    <cellStyle name="40% - Accent3 2 2 9" xfId="16770" xr:uid="{70A1EF6E-773D-48E3-A8F0-A1CC08AE53FA}"/>
    <cellStyle name="40% - Accent3 2 3" xfId="6844" xr:uid="{5DCBC95C-EEDD-4E50-9CA6-7D4F86333728}"/>
    <cellStyle name="40% - Accent3 2 3 10" xfId="16772" xr:uid="{E103B355-77B5-4877-B3C0-DB2C61B5F09A}"/>
    <cellStyle name="40% - Accent3 2 3 11" xfId="16773" xr:uid="{1CF95904-7C18-4436-B099-68D42070184A}"/>
    <cellStyle name="40% - Accent3 2 3 12" xfId="16771" xr:uid="{7BB603D8-1017-4B20-B0FB-A11BFE9D30CF}"/>
    <cellStyle name="40% - Accent3 2 3 13" xfId="12707" xr:uid="{E500A8C4-6B54-42BA-85C9-616FBDA47B48}"/>
    <cellStyle name="40% - Accent3 2 3 13 2" xfId="29069" xr:uid="{39FE216B-AF94-478B-8EDD-F28C61872501}"/>
    <cellStyle name="40% - Accent3 2 3 2" xfId="6845" xr:uid="{9C80938F-727E-4E8D-83B4-6962450F212C}"/>
    <cellStyle name="40% - Accent3 2 3 2 2" xfId="16774" xr:uid="{A75B6188-C409-40E5-8CAA-1B74BFB73D25}"/>
    <cellStyle name="40% - Accent3 2 3 3" xfId="16775" xr:uid="{85145A90-26B1-4DF8-8E57-ABF8C31A2A2C}"/>
    <cellStyle name="40% - Accent3 2 3 4" xfId="16776" xr:uid="{77501482-67D7-41A1-9CE8-4E1103283BF8}"/>
    <cellStyle name="40% - Accent3 2 3 5" xfId="16777" xr:uid="{C5829695-4A52-42F1-9AAC-299DF2C1BC65}"/>
    <cellStyle name="40% - Accent3 2 3 6" xfId="16778" xr:uid="{9F5D8EC0-5613-49EE-9B55-FC2D236F49EE}"/>
    <cellStyle name="40% - Accent3 2 3 7" xfId="16779" xr:uid="{1192703E-F67C-4E27-B7E9-3ED61086A584}"/>
    <cellStyle name="40% - Accent3 2 3 8" xfId="16780" xr:uid="{58E74CA2-1B1B-4CD3-9B63-80943A0740C9}"/>
    <cellStyle name="40% - Accent3 2 3 9" xfId="16781" xr:uid="{50DE264A-2C9E-4442-9DC7-94DAEC25A911}"/>
    <cellStyle name="40% - Accent3 2 4" xfId="6846" xr:uid="{CA9BCD66-A176-4D41-841C-5A7DDB447D95}"/>
    <cellStyle name="40% - Accent3 2 4 10" xfId="16783" xr:uid="{F3795F64-BBED-41E6-BCA5-AA5ECB49658A}"/>
    <cellStyle name="40% - Accent3 2 4 11" xfId="16784" xr:uid="{BDE11585-45D4-4866-BD2D-140EA011F213}"/>
    <cellStyle name="40% - Accent3 2 4 12" xfId="16782" xr:uid="{AECB7172-7955-4530-8BF4-16B579FBE922}"/>
    <cellStyle name="40% - Accent3 2 4 13" xfId="12141" xr:uid="{1A690053-8749-47FB-9831-85EA0CF44938}"/>
    <cellStyle name="40% - Accent3 2 4 13 2" xfId="28818" xr:uid="{B7BEA547-A8FE-4E62-86A2-931482FFB81A}"/>
    <cellStyle name="40% - Accent3 2 4 2" xfId="16785" xr:uid="{246B66A3-226A-41CD-B8AA-4F0F8D22D9EC}"/>
    <cellStyle name="40% - Accent3 2 4 3" xfId="16786" xr:uid="{F3F45819-3DF1-4914-9202-8FB4BCEC6760}"/>
    <cellStyle name="40% - Accent3 2 4 4" xfId="16787" xr:uid="{0B7975E4-8340-454D-AF83-D6E72B40795D}"/>
    <cellStyle name="40% - Accent3 2 4 5" xfId="16788" xr:uid="{D48ADFA2-E376-470B-95DF-EAD6EA9F8567}"/>
    <cellStyle name="40% - Accent3 2 4 6" xfId="16789" xr:uid="{B7FDA0F0-8DA2-479D-AA9C-76EAA3BCF6BF}"/>
    <cellStyle name="40% - Accent3 2 4 7" xfId="16790" xr:uid="{77AFED3F-DCF7-47E7-A172-F1948AA866E9}"/>
    <cellStyle name="40% - Accent3 2 4 8" xfId="16791" xr:uid="{EB9EA699-45FF-4EAB-956C-5BA9BE0D81B8}"/>
    <cellStyle name="40% - Accent3 2 4 9" xfId="16792" xr:uid="{E6DC6E62-1B25-41AA-99C1-08A2B0BA2FFE}"/>
    <cellStyle name="40% - Accent3 2 5" xfId="16793" xr:uid="{78337A65-C3AA-4697-92CC-BC56C24ED9D9}"/>
    <cellStyle name="40% - Accent3 2 5 10" xfId="16794" xr:uid="{FA7318FC-2224-495E-8D7C-6538376D1B53}"/>
    <cellStyle name="40% - Accent3 2 5 11" xfId="16795" xr:uid="{4D5B288A-FC07-4554-8727-CB5C81F68B48}"/>
    <cellStyle name="40% - Accent3 2 5 2" xfId="16796" xr:uid="{66E3C37F-950A-48F6-8C28-983E71D6DC70}"/>
    <cellStyle name="40% - Accent3 2 5 3" xfId="16797" xr:uid="{4667FC77-790C-407C-A67E-CD35A633BCF6}"/>
    <cellStyle name="40% - Accent3 2 5 4" xfId="16798" xr:uid="{86D3DA55-3356-49F1-9D39-58A2FB54269B}"/>
    <cellStyle name="40% - Accent3 2 5 5" xfId="16799" xr:uid="{EAAA24DE-AD4D-41A4-9742-E330E9CE4539}"/>
    <cellStyle name="40% - Accent3 2 5 6" xfId="16800" xr:uid="{E978D22B-FA3C-47AD-8D56-0B9F91B789D5}"/>
    <cellStyle name="40% - Accent3 2 5 7" xfId="16801" xr:uid="{1EAC68EC-AC24-44CE-BE22-B89FCDCE1D94}"/>
    <cellStyle name="40% - Accent3 2 5 8" xfId="16802" xr:uid="{83B90ED5-ADA8-4986-9583-A185F29AEC18}"/>
    <cellStyle name="40% - Accent3 2 5 9" xfId="16803" xr:uid="{46836C99-A337-4298-9444-953350267E93}"/>
    <cellStyle name="40% - Accent3 2 6" xfId="16804" xr:uid="{9E355C06-95C3-4851-9A58-E9328C2488EB}"/>
    <cellStyle name="40% - Accent3 2 6 10" xfId="16805" xr:uid="{3E6B54E6-14AA-431E-9988-06C3CDBF9614}"/>
    <cellStyle name="40% - Accent3 2 6 11" xfId="16806" xr:uid="{A312D960-39F6-4197-A865-6A0C25C93718}"/>
    <cellStyle name="40% - Accent3 2 6 2" xfId="16807" xr:uid="{F024F311-38C3-4060-8F8C-AE2EDD94C18B}"/>
    <cellStyle name="40% - Accent3 2 6 3" xfId="16808" xr:uid="{4D37466B-2973-44CE-8423-310FADD0382B}"/>
    <cellStyle name="40% - Accent3 2 6 4" xfId="16809" xr:uid="{C39CDE06-3117-45EF-9441-45ACA934FCB8}"/>
    <cellStyle name="40% - Accent3 2 6 5" xfId="16810" xr:uid="{4E640F6E-6163-4AAE-856B-A8681DB82B61}"/>
    <cellStyle name="40% - Accent3 2 6 6" xfId="16811" xr:uid="{9478D7BD-1D4A-4AFF-9201-EA811A395DB1}"/>
    <cellStyle name="40% - Accent3 2 6 7" xfId="16812" xr:uid="{03E4DA48-0B58-4FEE-A41A-7C0E3B8FAD0C}"/>
    <cellStyle name="40% - Accent3 2 6 8" xfId="16813" xr:uid="{C37C2D18-12CD-4E37-A61A-EB7C104740AE}"/>
    <cellStyle name="40% - Accent3 2 6 9" xfId="16814" xr:uid="{0350296A-1C7D-401F-A200-CC46FDC3A25F}"/>
    <cellStyle name="40% - Accent3 2 7" xfId="16815" xr:uid="{2C69CFB3-36AE-4CB2-883C-FC8EE73C4729}"/>
    <cellStyle name="40% - Accent3 2 7 10" xfId="16816" xr:uid="{343411B0-BC08-4BEB-B6E3-8176C882CB75}"/>
    <cellStyle name="40% - Accent3 2 7 11" xfId="16817" xr:uid="{E1D9BBFB-E0A8-4E15-BF00-8BCDC72ADB47}"/>
    <cellStyle name="40% - Accent3 2 7 2" xfId="16818" xr:uid="{E4A6CEF5-66E2-4BD4-837E-446D457CD76D}"/>
    <cellStyle name="40% - Accent3 2 7 3" xfId="16819" xr:uid="{92F2F4AA-6C77-44E4-A978-F9F9AD99A4BB}"/>
    <cellStyle name="40% - Accent3 2 7 4" xfId="16820" xr:uid="{DC2F30B7-E592-4F92-8CE3-9E8982424034}"/>
    <cellStyle name="40% - Accent3 2 7 5" xfId="16821" xr:uid="{70B8B974-C75D-4508-AB6B-840DB85809E7}"/>
    <cellStyle name="40% - Accent3 2 7 6" xfId="16822" xr:uid="{05FC277C-F944-4A2F-B2DD-1CE11D517E05}"/>
    <cellStyle name="40% - Accent3 2 7 7" xfId="16823" xr:uid="{006CCFB7-B3F9-4466-A142-ED8D448B5DD6}"/>
    <cellStyle name="40% - Accent3 2 7 8" xfId="16824" xr:uid="{301EF214-111C-4DF0-9E2F-CD445A49748D}"/>
    <cellStyle name="40% - Accent3 2 7 9" xfId="16825" xr:uid="{EFA4077F-E2D9-45F6-8DD3-78E027CD94A7}"/>
    <cellStyle name="40% - Accent3 2 8" xfId="16826" xr:uid="{69F129C5-DBC3-440E-A900-9C64574CAD4D}"/>
    <cellStyle name="40% - Accent3 2 8 10" xfId="16827" xr:uid="{D27B6E72-EB40-40CA-B856-0192F3ED0E15}"/>
    <cellStyle name="40% - Accent3 2 8 11" xfId="16828" xr:uid="{2D526E11-6DF5-49DC-9A2E-2A42A2B5B22E}"/>
    <cellStyle name="40% - Accent3 2 8 2" xfId="16829" xr:uid="{33A618F2-8A41-4517-8A45-6A4ED2E0F7A4}"/>
    <cellStyle name="40% - Accent3 2 8 3" xfId="16830" xr:uid="{21D83274-9820-44DF-864B-4E822F9FE2C4}"/>
    <cellStyle name="40% - Accent3 2 8 4" xfId="16831" xr:uid="{E2A4657B-D1B9-4717-8534-1A545FEC4C7E}"/>
    <cellStyle name="40% - Accent3 2 8 5" xfId="16832" xr:uid="{79D8E758-AEDA-4FA5-9242-29F3A787D513}"/>
    <cellStyle name="40% - Accent3 2 8 6" xfId="16833" xr:uid="{1D362FBF-82E7-453E-B1C4-844BC767B6D2}"/>
    <cellStyle name="40% - Accent3 2 8 7" xfId="16834" xr:uid="{ADE7087E-1AA1-49C7-AD0E-473334746DE1}"/>
    <cellStyle name="40% - Accent3 2 8 8" xfId="16835" xr:uid="{E6F4A181-71E3-4AD9-BE42-FFA16679B4C6}"/>
    <cellStyle name="40% - Accent3 2 8 9" xfId="16836" xr:uid="{8A6B03A1-EC99-47F7-A3C6-68E22DE4EE48}"/>
    <cellStyle name="40% - Accent3 2 9" xfId="16837" xr:uid="{77FB87DD-9CE8-4026-BF34-89A969370A4F}"/>
    <cellStyle name="40% - Accent3 2 9 10" xfId="16838" xr:uid="{0EC73802-4734-47CF-9EBE-A95720557C7D}"/>
    <cellStyle name="40% - Accent3 2 9 11" xfId="16839" xr:uid="{464DCF16-160E-41F5-A536-6449278E633F}"/>
    <cellStyle name="40% - Accent3 2 9 2" xfId="16840" xr:uid="{A173B70A-D553-469D-9A9E-AB9888EFFB7E}"/>
    <cellStyle name="40% - Accent3 2 9 3" xfId="16841" xr:uid="{AA468B1F-2724-489E-AE63-7678CAC8E195}"/>
    <cellStyle name="40% - Accent3 2 9 4" xfId="16842" xr:uid="{C2E4C707-88B6-46E8-B3C9-90547005776A}"/>
    <cellStyle name="40% - Accent3 2 9 5" xfId="16843" xr:uid="{A7BFEA37-9BF6-4CCE-9D8A-9EF291161384}"/>
    <cellStyle name="40% - Accent3 2 9 6" xfId="16844" xr:uid="{14D8E531-8798-44C9-914B-E81860B4FEEE}"/>
    <cellStyle name="40% - Accent3 2 9 7" xfId="16845" xr:uid="{966176DF-E210-4639-8403-B1C2141BBEA8}"/>
    <cellStyle name="40% - Accent3 2 9 8" xfId="16846" xr:uid="{CB06A40E-A8F1-47E4-8B2E-2BE1FEF3C019}"/>
    <cellStyle name="40% - Accent3 2 9 9" xfId="16847" xr:uid="{9FCE8CA5-C06D-41A1-BDF4-ACF3B5926766}"/>
    <cellStyle name="40% - Accent3 2_only" xfId="6847" xr:uid="{50E557DD-F333-4629-8712-6E9721F1B553}"/>
    <cellStyle name="40% - Accent3 20" xfId="16848" xr:uid="{E8116CCE-4944-42C1-B99A-6BF2D039911F}"/>
    <cellStyle name="40% - Accent3 21" xfId="16849" xr:uid="{53BFC4D9-6A20-48B7-91EE-1DD1B1D267F1}"/>
    <cellStyle name="40% - Accent3 22" xfId="16850" xr:uid="{CFA2FE18-9820-4E1F-A621-3D02DFE95A1A}"/>
    <cellStyle name="40% - Accent3 23" xfId="16851" xr:uid="{739FBD62-1EE9-4007-8618-475136882638}"/>
    <cellStyle name="40% - Accent3 24" xfId="16852" xr:uid="{3E068845-0C24-49CE-91B8-44A68BABFB74}"/>
    <cellStyle name="40% - Accent3 25" xfId="28523" xr:uid="{965E34F6-1207-4893-B114-EA8894F92416}"/>
    <cellStyle name="40% - Accent3 3" xfId="6848" xr:uid="{94329334-17E5-49A5-BAEC-AFC313C3AD80}"/>
    <cellStyle name="40% - Accent3 3 10" xfId="16854" xr:uid="{C6D546B7-C8B1-4FA5-B0C8-137C10838258}"/>
    <cellStyle name="40% - Accent3 3 10 10" xfId="16855" xr:uid="{12AFCFC3-7B78-4EEE-86DE-8F782B1EA2A4}"/>
    <cellStyle name="40% - Accent3 3 10 11" xfId="16856" xr:uid="{B2574E09-FCC4-41F7-8FAB-4E02375FF6E2}"/>
    <cellStyle name="40% - Accent3 3 10 2" xfId="16857" xr:uid="{0D9A3E4E-AF09-409E-9705-ECE26A748845}"/>
    <cellStyle name="40% - Accent3 3 10 3" xfId="16858" xr:uid="{45AD7EAE-B86F-441D-AD02-B5AAE0B885FF}"/>
    <cellStyle name="40% - Accent3 3 10 4" xfId="16859" xr:uid="{5E94DAE7-E0F3-4651-9A20-7E92CA19C9D6}"/>
    <cellStyle name="40% - Accent3 3 10 5" xfId="16860" xr:uid="{F8823933-3B9F-4590-A390-E91440DCA2B1}"/>
    <cellStyle name="40% - Accent3 3 10 6" xfId="16861" xr:uid="{DC7006CF-09DD-4F2F-80EC-C4EEC0A9313E}"/>
    <cellStyle name="40% - Accent3 3 10 7" xfId="16862" xr:uid="{CE0E90F6-9804-474A-A562-072414B84309}"/>
    <cellStyle name="40% - Accent3 3 10 8" xfId="16863" xr:uid="{C4FC402C-20B5-4240-B379-9DD517BA3D57}"/>
    <cellStyle name="40% - Accent3 3 10 9" xfId="16864" xr:uid="{F6058AFD-E897-44E6-B181-0E117949EE22}"/>
    <cellStyle name="40% - Accent3 3 11" xfId="16865" xr:uid="{A41351DC-12B3-47C2-A268-952DC871473F}"/>
    <cellStyle name="40% - Accent3 3 11 10" xfId="16866" xr:uid="{02855AC3-6BEB-42BE-B20A-95DE6AF4FCDF}"/>
    <cellStyle name="40% - Accent3 3 11 11" xfId="16867" xr:uid="{4C25BFC9-B3B4-4938-A89C-16ECC4193AD3}"/>
    <cellStyle name="40% - Accent3 3 11 2" xfId="16868" xr:uid="{AA487845-02ED-4797-AB38-0CF0DBA6DD78}"/>
    <cellStyle name="40% - Accent3 3 11 3" xfId="16869" xr:uid="{DECDEBBC-C40E-4D3E-A4A9-DBCB455AB5D3}"/>
    <cellStyle name="40% - Accent3 3 11 4" xfId="16870" xr:uid="{82B08A32-8CC1-402D-94D3-A9979CAF7C10}"/>
    <cellStyle name="40% - Accent3 3 11 5" xfId="16871" xr:uid="{404A68CB-09CE-402B-AFB6-BE72AE975BAE}"/>
    <cellStyle name="40% - Accent3 3 11 6" xfId="16872" xr:uid="{95A7CB45-F9A3-468A-9421-2792901E79A1}"/>
    <cellStyle name="40% - Accent3 3 11 7" xfId="16873" xr:uid="{6B712241-D862-490C-9AED-B92FA4DF4DF3}"/>
    <cellStyle name="40% - Accent3 3 11 8" xfId="16874" xr:uid="{B3F6FAAA-AF56-4F5B-869E-998129FBF2E9}"/>
    <cellStyle name="40% - Accent3 3 11 9" xfId="16875" xr:uid="{59AA9919-B266-4950-90F2-D694475BABD4}"/>
    <cellStyle name="40% - Accent3 3 12" xfId="16876" xr:uid="{D7DEADC6-F3E5-49D5-9CAE-2FE60F0747BA}"/>
    <cellStyle name="40% - Accent3 3 12 10" xfId="16877" xr:uid="{6E7E81B3-E35B-4F63-968A-73EF1300AF0D}"/>
    <cellStyle name="40% - Accent3 3 12 11" xfId="16878" xr:uid="{2DE665E0-D356-4FF6-A9AA-869D32BA23D5}"/>
    <cellStyle name="40% - Accent3 3 12 2" xfId="16879" xr:uid="{F7693DE6-2927-4894-9817-5CDEDC29371C}"/>
    <cellStyle name="40% - Accent3 3 12 3" xfId="16880" xr:uid="{C7900BDD-0E7C-45C4-8D56-9702C923DD92}"/>
    <cellStyle name="40% - Accent3 3 12 4" xfId="16881" xr:uid="{E417CE6B-CCCC-4F14-8A50-EF9A1C87E391}"/>
    <cellStyle name="40% - Accent3 3 12 5" xfId="16882" xr:uid="{210B9B6C-36F6-4FB1-A2F3-7951E808CB03}"/>
    <cellStyle name="40% - Accent3 3 12 6" xfId="16883" xr:uid="{9BE99775-57C9-44F0-B04D-C6B5B61D8ED0}"/>
    <cellStyle name="40% - Accent3 3 12 7" xfId="16884" xr:uid="{C1427B12-4596-469F-8C65-1D934225026C}"/>
    <cellStyle name="40% - Accent3 3 12 8" xfId="16885" xr:uid="{87B16096-D907-4673-90EB-C8CF30F2E781}"/>
    <cellStyle name="40% - Accent3 3 12 9" xfId="16886" xr:uid="{CC708A5A-60CF-4249-9019-4AEDCE91CE92}"/>
    <cellStyle name="40% - Accent3 3 13" xfId="16887" xr:uid="{9C492B8A-C79F-48D6-B984-6562EFA62BE1}"/>
    <cellStyle name="40% - Accent3 3 13 10" xfId="16888" xr:uid="{BC1D06FE-5B00-4471-A70C-A6666FA3FD92}"/>
    <cellStyle name="40% - Accent3 3 13 11" xfId="16889" xr:uid="{B4C02C4A-8AD8-4E8A-B887-AB12A842641F}"/>
    <cellStyle name="40% - Accent3 3 13 2" xfId="16890" xr:uid="{EFE55319-6962-4E7D-BF00-F29AD7AB05B3}"/>
    <cellStyle name="40% - Accent3 3 13 3" xfId="16891" xr:uid="{4670D26E-A22A-4B54-B501-A2DDF9DC4652}"/>
    <cellStyle name="40% - Accent3 3 13 4" xfId="16892" xr:uid="{4F0DD200-D625-4CE3-B145-B8779DBC7A7F}"/>
    <cellStyle name="40% - Accent3 3 13 5" xfId="16893" xr:uid="{BF08CEB9-2968-4E0D-AFEE-A51A22176C3C}"/>
    <cellStyle name="40% - Accent3 3 13 6" xfId="16894" xr:uid="{9F62A0DA-3F5C-401C-8FF2-3CFC969BF40A}"/>
    <cellStyle name="40% - Accent3 3 13 7" xfId="16895" xr:uid="{92468075-34AC-454C-B5D1-2458C4D2A75B}"/>
    <cellStyle name="40% - Accent3 3 13 8" xfId="16896" xr:uid="{64BFAEAA-A3EB-4E58-B92C-D2237A65D263}"/>
    <cellStyle name="40% - Accent3 3 13 9" xfId="16897" xr:uid="{D2B3DBFD-81A7-4568-A7BE-9E0C0AA8FDDF}"/>
    <cellStyle name="40% - Accent3 3 14" xfId="16898" xr:uid="{64F8B143-771E-4F3C-B8B7-599EDA039F53}"/>
    <cellStyle name="40% - Accent3 3 15" xfId="16899" xr:uid="{526FF6CD-F5C3-49BD-98A6-B57A845EA475}"/>
    <cellStyle name="40% - Accent3 3 16" xfId="16853" xr:uid="{31671815-EF46-4CD1-B56A-10F95051BBDD}"/>
    <cellStyle name="40% - Accent3 3 17" xfId="11823" xr:uid="{A8E3EC05-2747-4548-A664-1BCCECD4778F}"/>
    <cellStyle name="40% - Accent3 3 17 2" xfId="28600" xr:uid="{864515F7-9535-4323-B54B-004E4A38B9E5}"/>
    <cellStyle name="40% - Accent3 3 2" xfId="6849" xr:uid="{3433C3B8-35C9-49EA-A968-7002D10BBAA7}"/>
    <cellStyle name="40% - Accent3 3 2 10" xfId="16901" xr:uid="{4EFC3863-E5ED-4E3A-BDD9-C9ED8F99F74F}"/>
    <cellStyle name="40% - Accent3 3 2 11" xfId="16902" xr:uid="{13DDA27F-C80B-4E79-991E-620AB4E2D5CF}"/>
    <cellStyle name="40% - Accent3 3 2 12" xfId="16900" xr:uid="{5C36E4AE-A72C-40F4-A49B-0C7B947274F9}"/>
    <cellStyle name="40% - Accent3 3 2 13" xfId="12144" xr:uid="{999F667E-2DC7-44C6-9F97-B54E7ABC785F}"/>
    <cellStyle name="40% - Accent3 3 2 13 2" xfId="28819" xr:uid="{C3857DEB-4E64-44FB-BF6F-13F8AEB22BDC}"/>
    <cellStyle name="40% - Accent3 3 2 2" xfId="12708" xr:uid="{597204F9-D953-467D-8707-F18BFA232095}"/>
    <cellStyle name="40% - Accent3 3 2 2 2" xfId="16903" xr:uid="{F5DAE2FD-F24D-4319-BD22-C6A83AF87550}"/>
    <cellStyle name="40% - Accent3 3 2 2 3" xfId="29070" xr:uid="{ED961B5D-BE12-437B-89A1-1710E341D940}"/>
    <cellStyle name="40% - Accent3 3 2 3" xfId="16904" xr:uid="{28A5B023-E10C-43A8-8576-171153AE544F}"/>
    <cellStyle name="40% - Accent3 3 2 4" xfId="16905" xr:uid="{1EBA2147-BACB-4C71-B151-5D9A00096DBB}"/>
    <cellStyle name="40% - Accent3 3 2 5" xfId="16906" xr:uid="{3EAC255C-3D11-4DC4-B707-3EF1D6ED0430}"/>
    <cellStyle name="40% - Accent3 3 2 6" xfId="16907" xr:uid="{D8CE56CA-16CA-41D9-A346-3CFD8C57C71C}"/>
    <cellStyle name="40% - Accent3 3 2 7" xfId="16908" xr:uid="{B0B0BC0D-CCE0-4182-A5EE-35CE5E8AE41F}"/>
    <cellStyle name="40% - Accent3 3 2 8" xfId="16909" xr:uid="{57FFB584-3C7D-44A2-83E1-BA121845FD79}"/>
    <cellStyle name="40% - Accent3 3 2 9" xfId="16910" xr:uid="{3193818D-4A85-4FF5-8F90-4A4F408B3F92}"/>
    <cellStyle name="40% - Accent3 3 3" xfId="12143" xr:uid="{E6A348D0-B455-4F45-8986-39C33228D948}"/>
    <cellStyle name="40% - Accent3 3 3 10" xfId="16912" xr:uid="{C53079FD-A949-4B37-A1BA-06A37D2521DA}"/>
    <cellStyle name="40% - Accent3 3 3 11" xfId="16913" xr:uid="{D57EDF1A-9C7A-470B-A662-82003ABC10D6}"/>
    <cellStyle name="40% - Accent3 3 3 12" xfId="16911" xr:uid="{7E4706C9-5477-40BF-90BB-9CCA6C685CDE}"/>
    <cellStyle name="40% - Accent3 3 3 2" xfId="16914" xr:uid="{3919508D-1CD8-4F01-96D7-80A7A4C0E158}"/>
    <cellStyle name="40% - Accent3 3 3 3" xfId="16915" xr:uid="{279D458A-EAFB-43AE-9605-49516DD30104}"/>
    <cellStyle name="40% - Accent3 3 3 4" xfId="16916" xr:uid="{B00D274C-E98B-4A88-A299-EF148BCCB799}"/>
    <cellStyle name="40% - Accent3 3 3 5" xfId="16917" xr:uid="{DB917178-1ED9-401E-8E03-C23D9251FB32}"/>
    <cellStyle name="40% - Accent3 3 3 6" xfId="16918" xr:uid="{E968DEA2-CB97-4749-AF4C-1C257ACD8D26}"/>
    <cellStyle name="40% - Accent3 3 3 7" xfId="16919" xr:uid="{B1ECE010-970F-41D3-A1DD-FC122CD5B560}"/>
    <cellStyle name="40% - Accent3 3 3 8" xfId="16920" xr:uid="{113A5B00-B41B-4EB2-ADBD-C5A4BD5AB389}"/>
    <cellStyle name="40% - Accent3 3 3 9" xfId="16921" xr:uid="{85700F09-0E73-4914-BFF2-35F28A4EFF7D}"/>
    <cellStyle name="40% - Accent3 3 4" xfId="16922" xr:uid="{D417C6E3-110B-46D9-A986-821298F8CE19}"/>
    <cellStyle name="40% - Accent3 3 4 10" xfId="16923" xr:uid="{FD961BA7-FCD1-430D-96FF-54C85B8EBB9C}"/>
    <cellStyle name="40% - Accent3 3 4 11" xfId="16924" xr:uid="{BF5F55AA-F551-4959-ADB3-FA59C2C7C9E5}"/>
    <cellStyle name="40% - Accent3 3 4 2" xfId="16925" xr:uid="{91CF8BBA-033E-4B6F-8AB6-E23AEB30384F}"/>
    <cellStyle name="40% - Accent3 3 4 3" xfId="16926" xr:uid="{3B075C6C-CD58-40E8-8715-9F5349802882}"/>
    <cellStyle name="40% - Accent3 3 4 4" xfId="16927" xr:uid="{72A59C08-3866-48FD-BDC2-DCAE888C94C7}"/>
    <cellStyle name="40% - Accent3 3 4 5" xfId="16928" xr:uid="{62A9DE66-8908-4069-886D-4CC6D2404536}"/>
    <cellStyle name="40% - Accent3 3 4 6" xfId="16929" xr:uid="{ACD3F6D1-8080-4F73-81B7-B2893D8A055C}"/>
    <cellStyle name="40% - Accent3 3 4 7" xfId="16930" xr:uid="{A2F34749-0E4B-4AD2-9C90-450792D8B457}"/>
    <cellStyle name="40% - Accent3 3 4 8" xfId="16931" xr:uid="{A1287D4C-40D9-42C3-8E93-6BE7554233FC}"/>
    <cellStyle name="40% - Accent3 3 4 9" xfId="16932" xr:uid="{A0720635-2D8F-4CC8-98BD-0A4BE8CD9128}"/>
    <cellStyle name="40% - Accent3 3 5" xfId="16933" xr:uid="{4B56D836-BD21-4E46-BED0-C9A73A49E693}"/>
    <cellStyle name="40% - Accent3 3 5 10" xfId="16934" xr:uid="{24405638-B450-458F-B381-21FABEBB350D}"/>
    <cellStyle name="40% - Accent3 3 5 11" xfId="16935" xr:uid="{A474BFC8-323A-4F25-B7A7-9046DCB1A8FE}"/>
    <cellStyle name="40% - Accent3 3 5 2" xfId="16936" xr:uid="{0C3FFB79-C60E-4392-BB7B-8CF96C396C33}"/>
    <cellStyle name="40% - Accent3 3 5 3" xfId="16937" xr:uid="{987B7405-92FD-4873-A6D1-3B518E903C72}"/>
    <cellStyle name="40% - Accent3 3 5 4" xfId="16938" xr:uid="{16FCA082-A889-4E84-9542-95AD89CB4315}"/>
    <cellStyle name="40% - Accent3 3 5 5" xfId="16939" xr:uid="{6934AEFE-BF2F-411A-AF7D-054D8D3F4102}"/>
    <cellStyle name="40% - Accent3 3 5 6" xfId="16940" xr:uid="{93B913CA-882D-4949-B7FB-A80F48500A87}"/>
    <cellStyle name="40% - Accent3 3 5 7" xfId="16941" xr:uid="{80283C0D-BA1B-4FE6-972B-8249C0855E21}"/>
    <cellStyle name="40% - Accent3 3 5 8" xfId="16942" xr:uid="{C99D281E-AAEA-49C6-AA4B-01D650693A2A}"/>
    <cellStyle name="40% - Accent3 3 5 9" xfId="16943" xr:uid="{B41508FC-CB02-4462-B834-39A018C78903}"/>
    <cellStyle name="40% - Accent3 3 6" xfId="16944" xr:uid="{97EFB94B-5E87-458B-A5F2-7B6400F700A4}"/>
    <cellStyle name="40% - Accent3 3 6 10" xfId="16945" xr:uid="{F9BDD1F4-A9AB-4BE7-9198-E82BF0BE643A}"/>
    <cellStyle name="40% - Accent3 3 6 11" xfId="16946" xr:uid="{C9A106A7-414F-4E34-879D-363AC49D8474}"/>
    <cellStyle name="40% - Accent3 3 6 2" xfId="16947" xr:uid="{A9D89FC7-EE30-4E3E-9757-2653E321CD0B}"/>
    <cellStyle name="40% - Accent3 3 6 3" xfId="16948" xr:uid="{AB2C9EC8-2E09-42F2-9764-FDBDDF4AE3FF}"/>
    <cellStyle name="40% - Accent3 3 6 4" xfId="16949" xr:uid="{F1F4F131-7181-4BFA-8414-F2DC888E166A}"/>
    <cellStyle name="40% - Accent3 3 6 5" xfId="16950" xr:uid="{63A350CF-DD1D-422A-B9B4-52C6F2BD7BDE}"/>
    <cellStyle name="40% - Accent3 3 6 6" xfId="16951" xr:uid="{53F36865-1689-4AD9-A4C6-9EBDEBB7ACA8}"/>
    <cellStyle name="40% - Accent3 3 6 7" xfId="16952" xr:uid="{37F27443-77DF-42A1-B016-AB4F9DBEC4EE}"/>
    <cellStyle name="40% - Accent3 3 6 8" xfId="16953" xr:uid="{379DF062-56AB-4CA0-80FA-7901B73B0902}"/>
    <cellStyle name="40% - Accent3 3 6 9" xfId="16954" xr:uid="{D40FC968-67A2-423B-A461-0AFD7CF39BD6}"/>
    <cellStyle name="40% - Accent3 3 7" xfId="16955" xr:uid="{A2A43AFD-80D1-48E5-BFA3-CE5D606B37B1}"/>
    <cellStyle name="40% - Accent3 3 7 10" xfId="16956" xr:uid="{1BFEFCAC-FBB2-46B0-9A26-4130468142F7}"/>
    <cellStyle name="40% - Accent3 3 7 11" xfId="16957" xr:uid="{F99D0D42-C88B-4681-A7D9-0442A880D410}"/>
    <cellStyle name="40% - Accent3 3 7 2" xfId="16958" xr:uid="{C516AD7B-B606-4D8B-A45B-46723478FD27}"/>
    <cellStyle name="40% - Accent3 3 7 3" xfId="16959" xr:uid="{317C760F-54C2-457A-AB3F-6A060A774B18}"/>
    <cellStyle name="40% - Accent3 3 7 4" xfId="16960" xr:uid="{EAF21E91-C7FE-4170-B52F-C30C065383C5}"/>
    <cellStyle name="40% - Accent3 3 7 5" xfId="16961" xr:uid="{C0E4F11B-7DEA-4D6E-9E7E-06BF4FC2A844}"/>
    <cellStyle name="40% - Accent3 3 7 6" xfId="16962" xr:uid="{6D8A6301-5452-4DA7-82F3-EF7200A34CD0}"/>
    <cellStyle name="40% - Accent3 3 7 7" xfId="16963" xr:uid="{2F40E3D9-744D-4B94-83E4-6FD0EBD53684}"/>
    <cellStyle name="40% - Accent3 3 7 8" xfId="16964" xr:uid="{5DD8311E-514B-4D8A-917A-5CCB5268ABD3}"/>
    <cellStyle name="40% - Accent3 3 7 9" xfId="16965" xr:uid="{53220F33-1305-4979-AE1C-006A59937057}"/>
    <cellStyle name="40% - Accent3 3 8" xfId="16966" xr:uid="{AA21C01F-C510-400B-AF83-FF2AB9BCD8EF}"/>
    <cellStyle name="40% - Accent3 3 8 10" xfId="16967" xr:uid="{33003FDB-C07B-4259-863C-FDF18FDAB70C}"/>
    <cellStyle name="40% - Accent3 3 8 11" xfId="16968" xr:uid="{868E30AA-CB2C-4CF9-BFED-6094599F1ADE}"/>
    <cellStyle name="40% - Accent3 3 8 2" xfId="16969" xr:uid="{33913D6D-FD3D-488E-8B59-12EE6B7EFBFE}"/>
    <cellStyle name="40% - Accent3 3 8 3" xfId="16970" xr:uid="{579DB529-94E7-4108-8CA8-6E09324C419C}"/>
    <cellStyle name="40% - Accent3 3 8 4" xfId="16971" xr:uid="{A5D77179-9A41-4268-840B-902043DC0613}"/>
    <cellStyle name="40% - Accent3 3 8 5" xfId="16972" xr:uid="{C0E3090F-9904-4258-8CC6-75A819C8FD78}"/>
    <cellStyle name="40% - Accent3 3 8 6" xfId="16973" xr:uid="{46D07B65-9EBD-495F-8503-28A6416EA083}"/>
    <cellStyle name="40% - Accent3 3 8 7" xfId="16974" xr:uid="{FE5FBFE4-19C6-421C-8CA3-EF64387CA93A}"/>
    <cellStyle name="40% - Accent3 3 8 8" xfId="16975" xr:uid="{3D711489-260B-455F-80CF-06B67FDD49DB}"/>
    <cellStyle name="40% - Accent3 3 8 9" xfId="16976" xr:uid="{24C8F637-8156-4E7A-B3F0-D7EE065C882E}"/>
    <cellStyle name="40% - Accent3 3 9" xfId="16977" xr:uid="{2096033A-48D9-49DA-BA24-478AEEE84D28}"/>
    <cellStyle name="40% - Accent3 3 9 10" xfId="16978" xr:uid="{066D39BD-9232-4E3A-9F8A-F81D2455A39D}"/>
    <cellStyle name="40% - Accent3 3 9 11" xfId="16979" xr:uid="{1612FE7E-5A15-4578-9209-E64EF6AE83FB}"/>
    <cellStyle name="40% - Accent3 3 9 2" xfId="16980" xr:uid="{84AB875E-2682-46DB-948D-FAE0619EB09C}"/>
    <cellStyle name="40% - Accent3 3 9 3" xfId="16981" xr:uid="{3A1870E2-4863-4F0B-91EA-3DCFBB7838D6}"/>
    <cellStyle name="40% - Accent3 3 9 4" xfId="16982" xr:uid="{E7128099-EA13-43F6-A340-28994EFCD27E}"/>
    <cellStyle name="40% - Accent3 3 9 5" xfId="16983" xr:uid="{E669F33C-3ECA-409A-A273-12B468D25BA7}"/>
    <cellStyle name="40% - Accent3 3 9 6" xfId="16984" xr:uid="{E58E579F-C92D-4E07-B328-84C62F78F9E8}"/>
    <cellStyle name="40% - Accent3 3 9 7" xfId="16985" xr:uid="{34CBDCAD-82D2-4552-B63F-9CD127F5858F}"/>
    <cellStyle name="40% - Accent3 3 9 8" xfId="16986" xr:uid="{F137823F-31D1-4F0B-B51D-26BED30B385D}"/>
    <cellStyle name="40% - Accent3 3 9 9" xfId="16987" xr:uid="{5D334F85-9A14-47F8-AEBE-F41CD986A78D}"/>
    <cellStyle name="40% - Accent3 4" xfId="6850" xr:uid="{5B571C13-A763-4124-9596-02C4B63CBEE5}"/>
    <cellStyle name="40% - Accent3 4 2" xfId="12146" xr:uid="{87455C12-922D-4725-9C73-2A1D2214CBED}"/>
    <cellStyle name="40% - Accent3 4 2 2" xfId="12709" xr:uid="{7FD1BDA0-8437-40E1-AADE-C5DE959EF68C}"/>
    <cellStyle name="40% - Accent3 4 2 2 2" xfId="16990" xr:uid="{D6DDDE56-B534-4715-91D2-DFDCE2CC1CBE}"/>
    <cellStyle name="40% - Accent3 4 2 2 3" xfId="29071" xr:uid="{E235270B-6780-4710-9863-AD7220661EFC}"/>
    <cellStyle name="40% - Accent3 4 2 3" xfId="16989" xr:uid="{9BFD5394-7E22-4770-A2D4-5514B4BABBBD}"/>
    <cellStyle name="40% - Accent3 4 2 4" xfId="28820" xr:uid="{A04F81CB-B14B-4237-AFE1-FCE90285FD76}"/>
    <cellStyle name="40% - Accent3 4 3" xfId="16991" xr:uid="{FC911B9F-06DF-44B4-91BD-43B2749CBAD4}"/>
    <cellStyle name="40% - Accent3 4 4" xfId="16992" xr:uid="{6129C391-B517-41A2-830B-820FA9CAC152}"/>
    <cellStyle name="40% - Accent3 4 5" xfId="16988" xr:uid="{C3C3334C-799F-46A1-A6E2-276735729722}"/>
    <cellStyle name="40% - Accent3 4 6" xfId="12145" xr:uid="{C6BEB4FB-4BE3-44E9-AA67-B725DD99A3E0}"/>
    <cellStyle name="40% - Accent3 5" xfId="6851" xr:uid="{4C731A51-4F74-45FC-8BE3-531FE0DD9453}"/>
    <cellStyle name="40% - Accent3 5 2" xfId="12148" xr:uid="{0A5638E5-F09C-41B7-9F18-69CDDD2C3046}"/>
    <cellStyle name="40% - Accent3 5 2 2" xfId="12710" xr:uid="{AEBB952C-7242-4B5C-868D-92A68743F8AB}"/>
    <cellStyle name="40% - Accent3 5 2 2 2" xfId="16995" xr:uid="{5B771752-E7D7-428A-B612-D61A08EA1481}"/>
    <cellStyle name="40% - Accent3 5 2 2 3" xfId="29072" xr:uid="{4C951017-470C-4F5A-97AF-949A33025A5C}"/>
    <cellStyle name="40% - Accent3 5 2 3" xfId="16994" xr:uid="{79B021C4-18A7-42F7-9CD6-EC912AAE95B3}"/>
    <cellStyle name="40% - Accent3 5 2 4" xfId="28821" xr:uid="{3CD26A75-4648-4729-8CD0-7ED27508BC0C}"/>
    <cellStyle name="40% - Accent3 5 3" xfId="16996" xr:uid="{DBA7762B-E686-418C-964E-01D54CCE5A8D}"/>
    <cellStyle name="40% - Accent3 5 4" xfId="16997" xr:uid="{30166FC1-B7F5-45A2-8A8B-EC52DA633AE6}"/>
    <cellStyle name="40% - Accent3 5 5" xfId="16993" xr:uid="{219991E2-9078-4464-9284-4DB7338B934C}"/>
    <cellStyle name="40% - Accent3 5 6" xfId="12147" xr:uid="{9FA7B9B1-2E00-4F23-B726-C4188644FD5C}"/>
    <cellStyle name="40% - Accent3 6" xfId="6852" xr:uid="{29AAB913-7F81-4A7C-A234-83026F4150AE}"/>
    <cellStyle name="40% - Accent3 6 2" xfId="6853" xr:uid="{3ECF39B5-7DC7-4565-9AC4-53C6C151C63C}"/>
    <cellStyle name="40% - Accent3 6 2 2" xfId="12712" xr:uid="{6FCDB9F4-5296-4153-BD5C-FD39830C2ADE}"/>
    <cellStyle name="40% - Accent3 6 2 2 2" xfId="17000" xr:uid="{C88B45C8-AF06-429F-A339-CDD26C4B7190}"/>
    <cellStyle name="40% - Accent3 6 2 2 3" xfId="29074" xr:uid="{1F98A91F-1DA1-4ECC-8A7E-8A1E2221CAFD}"/>
    <cellStyle name="40% - Accent3 6 2 3" xfId="16999" xr:uid="{3FAC69FD-49BA-4B4D-B9C7-400798C32D59}"/>
    <cellStyle name="40% - Accent3 6 2 4" xfId="12150" xr:uid="{87F9CF01-1A7B-4A72-8A4E-DCF0895A8DBC}"/>
    <cellStyle name="40% - Accent3 6 2 4 2" xfId="28823" xr:uid="{B9402FE1-4ED4-431C-869A-E20F35BF8F99}"/>
    <cellStyle name="40% - Accent3 6 3" xfId="12711" xr:uid="{660E6015-96CC-4066-B19E-991A9CAAFFA9}"/>
    <cellStyle name="40% - Accent3 6 3 2" xfId="17001" xr:uid="{8F5DCE62-0326-4454-A570-EA9C439663CF}"/>
    <cellStyle name="40% - Accent3 6 3 3" xfId="29073" xr:uid="{E5B681E2-8C25-4F40-8140-39EEA4E11C87}"/>
    <cellStyle name="40% - Accent3 6 4" xfId="17002" xr:uid="{187D1A48-E650-4210-99FF-C5CA48C85F0E}"/>
    <cellStyle name="40% - Accent3 6 5" xfId="16998" xr:uid="{54A7873E-A30E-4ADB-A45B-331CABA9339E}"/>
    <cellStyle name="40% - Accent3 6 6" xfId="12149" xr:uid="{9FE396D1-BD62-4ABA-8D4F-3D6C4EF9E0E6}"/>
    <cellStyle name="40% - Accent3 6 6 2" xfId="28822" xr:uid="{19037528-A9CF-4F72-8F91-136096B0F864}"/>
    <cellStyle name="40% - Accent3 7" xfId="6854" xr:uid="{27098EE4-6C5F-4C3E-BB9A-0AF019D3361D}"/>
    <cellStyle name="40% - Accent3 7 2" xfId="12152" xr:uid="{F490070C-A062-4B66-BE00-91A1DF9FC543}"/>
    <cellStyle name="40% - Accent3 7 2 2" xfId="12714" xr:uid="{941D9057-CC55-4F85-91E3-37FFEF8ADE85}"/>
    <cellStyle name="40% - Accent3 7 2 2 2" xfId="17005" xr:uid="{F18971F9-5DAF-4CC7-826A-055A57A58C2C}"/>
    <cellStyle name="40% - Accent3 7 2 2 3" xfId="29076" xr:uid="{2616E9F2-1994-4776-8446-A379456A4962}"/>
    <cellStyle name="40% - Accent3 7 2 3" xfId="17004" xr:uid="{5DD59A7F-9F78-40CE-A2E4-39B60F830315}"/>
    <cellStyle name="40% - Accent3 7 2 4" xfId="28825" xr:uid="{552AC00B-FE4E-44A1-93CB-CE7682809219}"/>
    <cellStyle name="40% - Accent3 7 3" xfId="12713" xr:uid="{5E7D55A9-3AFA-4D8D-9407-669660EC32A3}"/>
    <cellStyle name="40% - Accent3 7 3 2" xfId="17006" xr:uid="{8782D738-D089-4BC7-BAA1-85B4A6156BBC}"/>
    <cellStyle name="40% - Accent3 7 3 3" xfId="29075" xr:uid="{73EA7CEA-BAEE-41D6-9DA9-5B66DD51D4AD}"/>
    <cellStyle name="40% - Accent3 7 4" xfId="17007" xr:uid="{48E9EC81-46E7-4437-A902-5FFC44728177}"/>
    <cellStyle name="40% - Accent3 7 5" xfId="17003" xr:uid="{1A0C2471-D1F8-4237-AB0B-7D3B337059B1}"/>
    <cellStyle name="40% - Accent3 7 6" xfId="12151" xr:uid="{91BCA092-EDD8-4461-8170-55294D866DF3}"/>
    <cellStyle name="40% - Accent3 7 6 2" xfId="28824" xr:uid="{4B8B9B8D-3AA5-4433-8BB7-5EB51FA42E21}"/>
    <cellStyle name="40% - Accent3 8" xfId="6855" xr:uid="{78A0D12C-9F20-4F64-B153-B456425FF7C2}"/>
    <cellStyle name="40% - Accent3 8 2" xfId="12154" xr:uid="{0BA7CA7B-9F4C-4B7B-BDA2-77AB692DBBBF}"/>
    <cellStyle name="40% - Accent3 8 2 2" xfId="12716" xr:uid="{32A63DBD-B062-4F13-9F0F-7FEE73C1531F}"/>
    <cellStyle name="40% - Accent3 8 2 2 2" xfId="17010" xr:uid="{4585DCCC-C297-4D94-8C2C-4655EEB2272D}"/>
    <cellStyle name="40% - Accent3 8 2 2 3" xfId="29078" xr:uid="{6652AF36-5513-450A-BF11-10CBB935E475}"/>
    <cellStyle name="40% - Accent3 8 2 3" xfId="17009" xr:uid="{49D55E16-F420-4F38-AE76-FB8F34A1B00F}"/>
    <cellStyle name="40% - Accent3 8 2 4" xfId="28827" xr:uid="{7E428759-C51B-4A90-BF44-13C8D17DAAB0}"/>
    <cellStyle name="40% - Accent3 8 3" xfId="12715" xr:uid="{62F6AB42-16C9-4DA7-BAF7-F513F38DD493}"/>
    <cellStyle name="40% - Accent3 8 3 2" xfId="17011" xr:uid="{47BA9587-8044-4C4D-ACF3-3D012CE4A437}"/>
    <cellStyle name="40% - Accent3 8 3 3" xfId="29077" xr:uid="{EE955754-0E06-484E-B6AE-89BF718C3BEF}"/>
    <cellStyle name="40% - Accent3 8 4" xfId="17012" xr:uid="{621D3BF4-92CD-45E3-AE59-2DB7994FC755}"/>
    <cellStyle name="40% - Accent3 8 5" xfId="17008" xr:uid="{A1C94115-D7F7-49FD-B562-9900C1E0E38E}"/>
    <cellStyle name="40% - Accent3 8 6" xfId="12153" xr:uid="{344F9B24-FD82-4390-8E36-037B3A6A8E39}"/>
    <cellStyle name="40% - Accent3 8 6 2" xfId="28826" xr:uid="{1B7582EC-29B5-4354-A25F-AADE78388115}"/>
    <cellStyle name="40% - Accent3 9" xfId="12155" xr:uid="{74DA5E36-68D9-4FE0-8EAA-006E874FC0DA}"/>
    <cellStyle name="40% - Accent3 9 2" xfId="12717" xr:uid="{F54640E4-AB02-449A-9FD7-A6C2EAB1B36B}"/>
    <cellStyle name="40% - Accent3 9 2 2" xfId="17015" xr:uid="{DBDCDC70-A93B-4C0F-8B33-B0727DB11753}"/>
    <cellStyle name="40% - Accent3 9 2 3" xfId="17014" xr:uid="{EAAF18BF-19DE-4A32-A31E-2743718FF72E}"/>
    <cellStyle name="40% - Accent3 9 2 4" xfId="29079" xr:uid="{026A1A8E-548B-40AF-A81C-6CFCC7EB7443}"/>
    <cellStyle name="40% - Accent3 9 3" xfId="17016" xr:uid="{191836DD-7E55-48F9-BE24-A530F7B60BA3}"/>
    <cellStyle name="40% - Accent3 9 4" xfId="17017" xr:uid="{BB922C32-2D74-4A83-969C-864C4B842884}"/>
    <cellStyle name="40% - Accent3 9 5" xfId="17013" xr:uid="{F43CE9D9-389D-476F-B686-C3611BC98AB0}"/>
    <cellStyle name="40% - Accent3 9 6" xfId="28828" xr:uid="{9EC3B440-358B-427F-B0F5-1860C00D1C40}"/>
    <cellStyle name="40% - Accent4" xfId="28" builtinId="43" customBuiltin="1"/>
    <cellStyle name="40% - Accent4 10" xfId="12156" xr:uid="{4ADC2162-14BC-4D69-95C3-0F4228896DDA}"/>
    <cellStyle name="40% - Accent4 10 2" xfId="12718" xr:uid="{0215AC87-7C1F-4B24-A0D0-8FFBFDC7DF45}"/>
    <cellStyle name="40% - Accent4 10 2 2" xfId="17020" xr:uid="{55807106-DFC9-4E96-8513-8AE8F9648E17}"/>
    <cellStyle name="40% - Accent4 10 2 3" xfId="17019" xr:uid="{8A4D6D82-82B0-4515-B91E-74592725A825}"/>
    <cellStyle name="40% - Accent4 10 2 4" xfId="29080" xr:uid="{B2089DEB-C0C7-4BB3-8663-BC28F70FA1F8}"/>
    <cellStyle name="40% - Accent4 10 3" xfId="17021" xr:uid="{F16BBCDE-E499-49FF-81F2-3FEADCC2145F}"/>
    <cellStyle name="40% - Accent4 10 4" xfId="17022" xr:uid="{87E80E31-14DA-4212-804D-56E7B42343C3}"/>
    <cellStyle name="40% - Accent4 10 5" xfId="17018" xr:uid="{B62A0EEC-78EB-4D9B-8F48-A1F3D61DF2CA}"/>
    <cellStyle name="40% - Accent4 10 6" xfId="28829" xr:uid="{1ED71B3A-765D-4EB9-93BB-F7630F4C5061}"/>
    <cellStyle name="40% - Accent4 11" xfId="12157" xr:uid="{86815313-EEEF-4A40-9590-C694A02AA5BF}"/>
    <cellStyle name="40% - Accent4 11 2" xfId="12719" xr:uid="{61DDB4DF-F8FA-4118-8101-A2A57FBD4467}"/>
    <cellStyle name="40% - Accent4 11 2 2" xfId="17025" xr:uid="{82088CE8-C71A-468D-BA60-3FE877BA8DC3}"/>
    <cellStyle name="40% - Accent4 11 2 3" xfId="17024" xr:uid="{BBFC092D-E8B2-4B98-8A0F-410AC4EFE214}"/>
    <cellStyle name="40% - Accent4 11 2 4" xfId="29081" xr:uid="{63A88C59-BEC4-4350-99E3-A8A9DB75B659}"/>
    <cellStyle name="40% - Accent4 11 3" xfId="17026" xr:uid="{EC138B2A-59A8-4F4F-B275-FC0AE1102EDB}"/>
    <cellStyle name="40% - Accent4 11 4" xfId="17027" xr:uid="{DBDECE63-373F-4675-B1C8-DD992EC07946}"/>
    <cellStyle name="40% - Accent4 11 5" xfId="17023" xr:uid="{6722603C-4682-4C8E-813E-F2B2DB9DB64D}"/>
    <cellStyle name="40% - Accent4 11 6" xfId="28830" xr:uid="{3BF3D45D-C742-48F1-A974-DBA9B10431CB}"/>
    <cellStyle name="40% - Accent4 12" xfId="12158" xr:uid="{32B319C3-584D-4D2C-AD9B-6B9D61B3C69E}"/>
    <cellStyle name="40% - Accent4 12 2" xfId="12720" xr:uid="{0F5048FA-66FC-4BF2-A0BD-DFDF898BC654}"/>
    <cellStyle name="40% - Accent4 12 2 2" xfId="17030" xr:uid="{2177BC29-EE14-4309-9BB2-93EAF79C168D}"/>
    <cellStyle name="40% - Accent4 12 2 3" xfId="17029" xr:uid="{452557A3-7EF6-4978-A533-3C1F076D5E7C}"/>
    <cellStyle name="40% - Accent4 12 2 4" xfId="29082" xr:uid="{22BB5561-10A1-425B-B853-8F366A13D47F}"/>
    <cellStyle name="40% - Accent4 12 3" xfId="17031" xr:uid="{0DC03508-2052-4F22-AB60-DA77A8BE491C}"/>
    <cellStyle name="40% - Accent4 12 4" xfId="17032" xr:uid="{90E0649A-18A6-42D0-B862-6AE106F86E9B}"/>
    <cellStyle name="40% - Accent4 12 5" xfId="17028" xr:uid="{2E115021-10E4-457E-BEF1-D811006612E5}"/>
    <cellStyle name="40% - Accent4 12 6" xfId="28831" xr:uid="{A9C4CE1D-44ED-47A3-AD2F-EC07830374E6}"/>
    <cellStyle name="40% - Accent4 13" xfId="12159" xr:uid="{2C19D703-CD37-4A6A-82BD-7FBBA0806D2B}"/>
    <cellStyle name="40% - Accent4 13 2" xfId="12721" xr:uid="{17BE6F8B-A157-4F1C-8F26-9B602BB03E11}"/>
    <cellStyle name="40% - Accent4 13 2 2" xfId="17035" xr:uid="{3EC2BDE1-F767-421D-83EF-2CDACC83685B}"/>
    <cellStyle name="40% - Accent4 13 2 3" xfId="17034" xr:uid="{E865C15D-6A65-4823-A866-3237C3549EFD}"/>
    <cellStyle name="40% - Accent4 13 2 4" xfId="29083" xr:uid="{269CAD3D-DAFC-4B66-9DE3-22F80D93DD5F}"/>
    <cellStyle name="40% - Accent4 13 3" xfId="17036" xr:uid="{906CA972-004A-459A-BBB4-97621C0B3773}"/>
    <cellStyle name="40% - Accent4 13 4" xfId="17037" xr:uid="{0A627816-4A31-4EF6-9A8E-C6629F0DC340}"/>
    <cellStyle name="40% - Accent4 13 5" xfId="17033" xr:uid="{BBEA0C0A-4A29-4B8A-860B-C0B4125F9382}"/>
    <cellStyle name="40% - Accent4 13 6" xfId="28832" xr:uid="{457137DD-B765-42BA-A535-FA4C317925D9}"/>
    <cellStyle name="40% - Accent4 14" xfId="12160" xr:uid="{94A83156-F862-4B8C-AD3C-5D45E10A7B54}"/>
    <cellStyle name="40% - Accent4 14 2" xfId="17039" xr:uid="{A89789E1-5876-4C66-A8FE-C9EB4A89E53E}"/>
    <cellStyle name="40% - Accent4 14 2 2" xfId="17040" xr:uid="{FC2EFF3B-E8FE-4CDF-9FD9-85224D0E1CD4}"/>
    <cellStyle name="40% - Accent4 14 3" xfId="17041" xr:uid="{C8874028-BF72-4261-99B7-C960DB1E10FD}"/>
    <cellStyle name="40% - Accent4 14 4" xfId="17042" xr:uid="{9D56A702-730C-489D-A966-31BBF6760019}"/>
    <cellStyle name="40% - Accent4 14 5" xfId="17038" xr:uid="{98DF67DE-3004-4298-91D5-5CC03E5BA934}"/>
    <cellStyle name="40% - Accent4 15" xfId="17043" xr:uid="{862677F5-8DC8-4FC1-B093-29531ED95A9D}"/>
    <cellStyle name="40% - Accent4 15 2" xfId="17044" xr:uid="{9800D78D-2AE2-4018-BFA0-E9FF3724CBB7}"/>
    <cellStyle name="40% - Accent4 15 2 2" xfId="17045" xr:uid="{B0A3C0F8-A675-4AF9-9294-27CCD8E644EB}"/>
    <cellStyle name="40% - Accent4 15 3" xfId="17046" xr:uid="{F7185FE8-AC42-4091-84A5-8710599083A1}"/>
    <cellStyle name="40% - Accent4 16" xfId="17047" xr:uid="{1300DCB9-45BD-40F7-B500-FC19948607DA}"/>
    <cellStyle name="40% - Accent4 16 2" xfId="17048" xr:uid="{57C4940E-F680-462D-99E1-A6EDAF4D78E5}"/>
    <cellStyle name="40% - Accent4 16 2 2" xfId="17049" xr:uid="{C9C31A43-F291-4DCB-8FA6-EDBB35A5B225}"/>
    <cellStyle name="40% - Accent4 16 3" xfId="17050" xr:uid="{257EC7E7-D683-458A-AF52-72F9282A41D0}"/>
    <cellStyle name="40% - Accent4 17" xfId="17051" xr:uid="{823413D0-9D59-41D2-98EE-B21B87CB60D6}"/>
    <cellStyle name="40% - Accent4 17 2" xfId="17052" xr:uid="{EE27184D-0959-4DA0-89E2-63E8549835AD}"/>
    <cellStyle name="40% - Accent4 17 2 2" xfId="17053" xr:uid="{0506AD49-9A98-4510-8E18-CFD7E1A9ABCA}"/>
    <cellStyle name="40% - Accent4 17 3" xfId="17054" xr:uid="{906B890D-7099-43E0-884F-996D5325D047}"/>
    <cellStyle name="40% - Accent4 18" xfId="17055" xr:uid="{F10F9083-12A8-4624-815F-9DE0623DE499}"/>
    <cellStyle name="40% - Accent4 19" xfId="17056" xr:uid="{1406BE11-EF68-47C4-A129-BB46C7FAC546}"/>
    <cellStyle name="40% - Accent4 2" xfId="6856" xr:uid="{53011394-8DCB-411F-8F79-13441793D9F5}"/>
    <cellStyle name="40% - Accent4 2 10" xfId="17058" xr:uid="{FA2F502A-3E70-4713-8EBB-FCD36B797A95}"/>
    <cellStyle name="40% - Accent4 2 10 10" xfId="17059" xr:uid="{00B6CAD3-A648-416B-8F82-9A1C36E11B42}"/>
    <cellStyle name="40% - Accent4 2 10 11" xfId="17060" xr:uid="{49FEC47B-08CE-413C-BE1F-8F5933EB44B1}"/>
    <cellStyle name="40% - Accent4 2 10 2" xfId="17061" xr:uid="{2E2561AB-9F9A-48BE-8395-1E43EEF691FD}"/>
    <cellStyle name="40% - Accent4 2 10 3" xfId="17062" xr:uid="{79237348-C4E2-4251-AF3B-0B3959E63483}"/>
    <cellStyle name="40% - Accent4 2 10 4" xfId="17063" xr:uid="{785BD024-C7F9-4891-B5FE-C7B8466D3AB6}"/>
    <cellStyle name="40% - Accent4 2 10 5" xfId="17064" xr:uid="{D469F4C1-0F3A-4A76-9FE2-C4753C406551}"/>
    <cellStyle name="40% - Accent4 2 10 6" xfId="17065" xr:uid="{C60495BE-7249-472E-999B-B4C023E6FF9D}"/>
    <cellStyle name="40% - Accent4 2 10 7" xfId="17066" xr:uid="{BF8EF924-2FC4-4535-B941-9297DD17CAE7}"/>
    <cellStyle name="40% - Accent4 2 10 8" xfId="17067" xr:uid="{4BEE7802-8AA9-413C-B89E-67D4B172FF11}"/>
    <cellStyle name="40% - Accent4 2 10 9" xfId="17068" xr:uid="{C44A4CA1-2040-42DC-9975-DCD269A388DD}"/>
    <cellStyle name="40% - Accent4 2 11" xfId="17069" xr:uid="{E093AA99-8E18-40E6-9D2A-841760A80063}"/>
    <cellStyle name="40% - Accent4 2 11 10" xfId="17070" xr:uid="{157172E7-EF2F-4B63-A365-0BF18BB261E5}"/>
    <cellStyle name="40% - Accent4 2 11 11" xfId="17071" xr:uid="{F117C27C-7704-4A99-A24F-D0E66B4B2856}"/>
    <cellStyle name="40% - Accent4 2 11 2" xfId="17072" xr:uid="{5163FC7E-7118-47B7-8E51-BA79D0178FFE}"/>
    <cellStyle name="40% - Accent4 2 11 3" xfId="17073" xr:uid="{15CA03D7-4BAC-438A-ACDC-57925FEBC0B4}"/>
    <cellStyle name="40% - Accent4 2 11 4" xfId="17074" xr:uid="{FB0A70E5-9BFD-4650-9DC4-386572E4C89D}"/>
    <cellStyle name="40% - Accent4 2 11 5" xfId="17075" xr:uid="{DCC5E458-1B9B-4C90-A07A-96285921B5E5}"/>
    <cellStyle name="40% - Accent4 2 11 6" xfId="17076" xr:uid="{4ECB1BB9-BC48-429F-B5F1-AF034AB1FCE5}"/>
    <cellStyle name="40% - Accent4 2 11 7" xfId="17077" xr:uid="{E4ED2E12-0D76-438D-BBC4-CB0F2297AA63}"/>
    <cellStyle name="40% - Accent4 2 11 8" xfId="17078" xr:uid="{6B379CA9-413B-4879-ACCC-A645A5658454}"/>
    <cellStyle name="40% - Accent4 2 11 9" xfId="17079" xr:uid="{A2DD333C-1502-4246-8DEB-19A19FCE45B5}"/>
    <cellStyle name="40% - Accent4 2 12" xfId="17080" xr:uid="{D6946336-16AF-41B1-B49D-9F89811C7AC7}"/>
    <cellStyle name="40% - Accent4 2 12 10" xfId="17081" xr:uid="{3ABF5636-5248-403F-8D0B-933E13E41C22}"/>
    <cellStyle name="40% - Accent4 2 12 11" xfId="17082" xr:uid="{5E55F1BC-3F39-4BE1-B20F-9F12FEF8E887}"/>
    <cellStyle name="40% - Accent4 2 12 2" xfId="17083" xr:uid="{AD568557-0209-4A44-A404-236501D4E422}"/>
    <cellStyle name="40% - Accent4 2 12 3" xfId="17084" xr:uid="{2CFB5CF2-F1E9-4982-AD4C-5AC9CC651A29}"/>
    <cellStyle name="40% - Accent4 2 12 4" xfId="17085" xr:uid="{3DAE1BA8-3924-4A15-B889-5E20A2908B1E}"/>
    <cellStyle name="40% - Accent4 2 12 5" xfId="17086" xr:uid="{E408DC83-1CA9-415A-A504-FDBD9B6C1259}"/>
    <cellStyle name="40% - Accent4 2 12 6" xfId="17087" xr:uid="{CE0D9000-CFCF-4747-B2E5-EDA560C1F6F2}"/>
    <cellStyle name="40% - Accent4 2 12 7" xfId="17088" xr:uid="{E86EE207-8A67-40CA-9833-1749ADC28498}"/>
    <cellStyle name="40% - Accent4 2 12 8" xfId="17089" xr:uid="{C62EF7D6-5FE5-469C-B643-A51524921E04}"/>
    <cellStyle name="40% - Accent4 2 12 9" xfId="17090" xr:uid="{52882761-B685-4770-8CEE-45B520BACFE8}"/>
    <cellStyle name="40% - Accent4 2 13" xfId="17091" xr:uid="{EE5A79F6-E3CE-4712-A74A-5BC3F6B28AF8}"/>
    <cellStyle name="40% - Accent4 2 13 10" xfId="17092" xr:uid="{E78F0491-FB32-49E2-BD2D-80C436A77DD0}"/>
    <cellStyle name="40% - Accent4 2 13 11" xfId="17093" xr:uid="{845ED401-951A-42E1-B1D9-082A47782126}"/>
    <cellStyle name="40% - Accent4 2 13 2" xfId="17094" xr:uid="{8D3B896D-534F-4690-9165-51F76F1CF045}"/>
    <cellStyle name="40% - Accent4 2 13 3" xfId="17095" xr:uid="{86C3BF74-C630-4239-8D83-F9290A9E5CBA}"/>
    <cellStyle name="40% - Accent4 2 13 4" xfId="17096" xr:uid="{A77E043F-527C-4CC1-9584-B8491300DFB6}"/>
    <cellStyle name="40% - Accent4 2 13 5" xfId="17097" xr:uid="{6C1409BE-43E7-4854-831B-41A0AF3BC1A6}"/>
    <cellStyle name="40% - Accent4 2 13 6" xfId="17098" xr:uid="{E2B3C2FE-9C09-43EC-89DA-77F51F35F006}"/>
    <cellStyle name="40% - Accent4 2 13 7" xfId="17099" xr:uid="{936C037D-8589-446B-8467-0E5EEB59DE63}"/>
    <cellStyle name="40% - Accent4 2 13 8" xfId="17100" xr:uid="{4C2381C1-2B7E-4C0E-9DB6-28C60B97C8DE}"/>
    <cellStyle name="40% - Accent4 2 13 9" xfId="17101" xr:uid="{57D61CF5-A64D-4EBF-862A-697F972DCC21}"/>
    <cellStyle name="40% - Accent4 2 14" xfId="17102" xr:uid="{B99DB687-20C0-42DC-B9B7-F09FD6068DD5}"/>
    <cellStyle name="40% - Accent4 2 15" xfId="17103" xr:uid="{FCD83C41-629F-4D98-A6BF-C6215DE56AE0}"/>
    <cellStyle name="40% - Accent4 2 16" xfId="17057" xr:uid="{8320D4EF-0720-44B0-B34A-FBB5D56808FD}"/>
    <cellStyle name="40% - Accent4 2 17" xfId="11777" xr:uid="{1B1BC570-F2B1-4B60-86A6-33062C6BC61B}"/>
    <cellStyle name="40% - Accent4 2 17 2" xfId="28559" xr:uid="{E1E77E5C-8133-45D8-86E6-726FBCA21B72}"/>
    <cellStyle name="40% - Accent4 2 2" xfId="6857" xr:uid="{42466F42-E54C-49CB-A316-30D20B005CDB}"/>
    <cellStyle name="40% - Accent4 2 2 10" xfId="17104" xr:uid="{3443C53C-FEBD-4C2D-BAAA-6DD7CA5BC10A}"/>
    <cellStyle name="40% - Accent4 2 2 11" xfId="17105" xr:uid="{2BD82456-C8E0-41FF-9C81-67FF6D1347AC}"/>
    <cellStyle name="40% - Accent4 2 2 12" xfId="11848" xr:uid="{305DA1F0-73F0-4E7A-A5B4-D9BA4CFFEB43}"/>
    <cellStyle name="40% - Accent4 2 2 12 2" xfId="28625" xr:uid="{35986598-EEEB-4268-AF82-7AC46B9F127B}"/>
    <cellStyle name="40% - Accent4 2 2 2" xfId="12162" xr:uid="{B8EE670A-D0EA-4314-AA7B-9E9C1D835C8D}"/>
    <cellStyle name="40% - Accent4 2 2 2 2" xfId="17106" xr:uid="{79958802-BFEA-4A5C-AAAB-3BBBCBB1C71D}"/>
    <cellStyle name="40% - Accent4 2 2 3" xfId="17107" xr:uid="{0448A5A6-651D-4A02-883B-CEBA5C26148A}"/>
    <cellStyle name="40% - Accent4 2 2 4" xfId="17108" xr:uid="{98399CCA-EFCF-4023-8498-EC971D2DF491}"/>
    <cellStyle name="40% - Accent4 2 2 5" xfId="17109" xr:uid="{033E97E3-1752-4E6C-8B59-34B9FC0F75DE}"/>
    <cellStyle name="40% - Accent4 2 2 6" xfId="17110" xr:uid="{D8B98B1C-33F3-4BD7-87FA-414381124896}"/>
    <cellStyle name="40% - Accent4 2 2 7" xfId="17111" xr:uid="{FBB40ED5-3BC6-4084-8B60-4601C0E8BF89}"/>
    <cellStyle name="40% - Accent4 2 2 8" xfId="17112" xr:uid="{FBCA9508-A96E-4804-80F0-0BD863EC2C1C}"/>
    <cellStyle name="40% - Accent4 2 2 9" xfId="17113" xr:uid="{401EDAA4-7703-4C4D-A97C-FFD2A80BC51E}"/>
    <cellStyle name="40% - Accent4 2 3" xfId="6858" xr:uid="{8097030A-5363-4344-949B-EDFE98D5B3D9}"/>
    <cellStyle name="40% - Accent4 2 3 10" xfId="17115" xr:uid="{4A0473AF-B483-44C8-A376-3DEED9BAD88D}"/>
    <cellStyle name="40% - Accent4 2 3 11" xfId="17116" xr:uid="{FFA3CD7E-B39F-4402-B2BC-46204EAA2AC7}"/>
    <cellStyle name="40% - Accent4 2 3 12" xfId="17114" xr:uid="{5531728C-D771-4D91-8CAA-7DCC3905C0C4}"/>
    <cellStyle name="40% - Accent4 2 3 13" xfId="12722" xr:uid="{741749B3-FD69-4E73-85EF-C0559592A635}"/>
    <cellStyle name="40% - Accent4 2 3 13 2" xfId="29084" xr:uid="{11EFFDA5-FECF-47BC-92BE-16BAF292A1A2}"/>
    <cellStyle name="40% - Accent4 2 3 2" xfId="6859" xr:uid="{4391D692-1696-4692-AEBF-010B9AEB22C9}"/>
    <cellStyle name="40% - Accent4 2 3 2 2" xfId="17117" xr:uid="{654BEC95-0431-49F5-9F76-15A170D5A44D}"/>
    <cellStyle name="40% - Accent4 2 3 3" xfId="17118" xr:uid="{653F63F0-99C4-4912-98F3-AC4E55FF3A30}"/>
    <cellStyle name="40% - Accent4 2 3 4" xfId="17119" xr:uid="{02EB57DB-1935-4D98-83C6-10CE044A8DF2}"/>
    <cellStyle name="40% - Accent4 2 3 5" xfId="17120" xr:uid="{FF59C7E8-45A4-476D-8342-0C9339A4853D}"/>
    <cellStyle name="40% - Accent4 2 3 6" xfId="17121" xr:uid="{E668372D-DA40-4C56-8416-D88E9B26C5D4}"/>
    <cellStyle name="40% - Accent4 2 3 7" xfId="17122" xr:uid="{651CBD96-C451-4630-9B9D-A491A2BEC132}"/>
    <cellStyle name="40% - Accent4 2 3 8" xfId="17123" xr:uid="{F361B76C-4DB8-4381-8DE5-E10D413B7EEB}"/>
    <cellStyle name="40% - Accent4 2 3 9" xfId="17124" xr:uid="{2DE28E32-75A0-4EC9-BD19-6443678A7F8C}"/>
    <cellStyle name="40% - Accent4 2 4" xfId="6860" xr:uid="{57D44526-87F0-49E6-AAA6-BE4EC43ACE16}"/>
    <cellStyle name="40% - Accent4 2 4 10" xfId="17126" xr:uid="{7C150847-F1CA-4490-A93D-A49D4D5D1063}"/>
    <cellStyle name="40% - Accent4 2 4 11" xfId="17127" xr:uid="{C13ECAF0-B074-46AE-A878-0AC743022498}"/>
    <cellStyle name="40% - Accent4 2 4 12" xfId="17125" xr:uid="{3C3E3578-446C-4222-BA17-4007B01153F3}"/>
    <cellStyle name="40% - Accent4 2 4 13" xfId="12161" xr:uid="{E72BA777-1610-4A40-B281-00C36E9665B9}"/>
    <cellStyle name="40% - Accent4 2 4 13 2" xfId="28833" xr:uid="{A77527D6-6363-4DBE-87B7-31EA522EC1DB}"/>
    <cellStyle name="40% - Accent4 2 4 2" xfId="17128" xr:uid="{D69D05C7-B662-425F-964E-8306872F211E}"/>
    <cellStyle name="40% - Accent4 2 4 3" xfId="17129" xr:uid="{327E74CE-CB73-407C-918B-B7317B025B98}"/>
    <cellStyle name="40% - Accent4 2 4 4" xfId="17130" xr:uid="{122D3392-8F58-4D33-BCE8-9E9665A38793}"/>
    <cellStyle name="40% - Accent4 2 4 5" xfId="17131" xr:uid="{6301101C-D82A-4FD0-910B-C10AE5802D44}"/>
    <cellStyle name="40% - Accent4 2 4 6" xfId="17132" xr:uid="{C62A7150-1D5B-4001-8B89-47A6EA381D69}"/>
    <cellStyle name="40% - Accent4 2 4 7" xfId="17133" xr:uid="{50B7AA1F-714A-46A7-8D5C-916F8F84CDE6}"/>
    <cellStyle name="40% - Accent4 2 4 8" xfId="17134" xr:uid="{964FFD33-979C-41BE-800C-854A6035A6AE}"/>
    <cellStyle name="40% - Accent4 2 4 9" xfId="17135" xr:uid="{FE8A3439-E11D-41E0-BCB7-D1A38885D47F}"/>
    <cellStyle name="40% - Accent4 2 5" xfId="17136" xr:uid="{4ABC47EC-D61F-40B9-A13D-C21F6A260814}"/>
    <cellStyle name="40% - Accent4 2 5 10" xfId="17137" xr:uid="{BAEB4CD1-3165-4D74-B1EC-BAF817F21BAA}"/>
    <cellStyle name="40% - Accent4 2 5 11" xfId="17138" xr:uid="{DEFE41B3-F57D-4835-A3E2-A9EAE2526355}"/>
    <cellStyle name="40% - Accent4 2 5 2" xfId="17139" xr:uid="{5277646D-472F-46AE-AF0A-1441E10A1392}"/>
    <cellStyle name="40% - Accent4 2 5 3" xfId="17140" xr:uid="{D94E6295-6FEE-4A3E-B806-94E46A84F645}"/>
    <cellStyle name="40% - Accent4 2 5 4" xfId="17141" xr:uid="{3D058B26-B907-4516-AAA8-AA4FBE90296E}"/>
    <cellStyle name="40% - Accent4 2 5 5" xfId="17142" xr:uid="{9CBA0087-A35B-4D14-918D-22AA424864D4}"/>
    <cellStyle name="40% - Accent4 2 5 6" xfId="17143" xr:uid="{45087F38-47A5-4DEB-8D0E-D2B9F01EC64A}"/>
    <cellStyle name="40% - Accent4 2 5 7" xfId="17144" xr:uid="{03FD5F45-3628-4FAB-B100-51B6392ADCC4}"/>
    <cellStyle name="40% - Accent4 2 5 8" xfId="17145" xr:uid="{A4C370FA-6C3F-47C8-A9B6-12633C2BFDC0}"/>
    <cellStyle name="40% - Accent4 2 5 9" xfId="17146" xr:uid="{DF759881-5955-436E-9402-9CC79840B33B}"/>
    <cellStyle name="40% - Accent4 2 6" xfId="17147" xr:uid="{11C8C0B4-2041-4E0A-A8CF-89B059E8D17B}"/>
    <cellStyle name="40% - Accent4 2 6 10" xfId="17148" xr:uid="{A20E62E9-E908-4983-990F-E3243BBFA453}"/>
    <cellStyle name="40% - Accent4 2 6 11" xfId="17149" xr:uid="{1071E1E4-49B7-43F6-BDBA-6612CD95266D}"/>
    <cellStyle name="40% - Accent4 2 6 2" xfId="17150" xr:uid="{40231CAA-4A66-4EDC-B16D-F085A850AEF8}"/>
    <cellStyle name="40% - Accent4 2 6 3" xfId="17151" xr:uid="{03D7D447-B729-4972-BB32-27EEB0657B44}"/>
    <cellStyle name="40% - Accent4 2 6 4" xfId="17152" xr:uid="{D317280D-73D9-426D-8B3B-E8E4D6BED626}"/>
    <cellStyle name="40% - Accent4 2 6 5" xfId="17153" xr:uid="{EDB44524-7639-4349-A391-3615B688EB89}"/>
    <cellStyle name="40% - Accent4 2 6 6" xfId="17154" xr:uid="{DC22A076-4AE1-4C3D-AA7C-F1C50B81DB6E}"/>
    <cellStyle name="40% - Accent4 2 6 7" xfId="17155" xr:uid="{396288D6-D472-45AA-A95B-B15FCE1A4301}"/>
    <cellStyle name="40% - Accent4 2 6 8" xfId="17156" xr:uid="{4D0491A3-F15D-4901-9887-FDC9F9B19F65}"/>
    <cellStyle name="40% - Accent4 2 6 9" xfId="17157" xr:uid="{4843C118-A84B-4B79-83F5-ECBA9EDC4C82}"/>
    <cellStyle name="40% - Accent4 2 7" xfId="17158" xr:uid="{CB68BBC4-EF7F-4872-A46B-C04437EA8111}"/>
    <cellStyle name="40% - Accent4 2 7 10" xfId="17159" xr:uid="{D09D435A-5282-44E7-AE5C-F95A9CC9B09C}"/>
    <cellStyle name="40% - Accent4 2 7 11" xfId="17160" xr:uid="{1C0490AB-B847-495D-AF3B-0A373FE41A86}"/>
    <cellStyle name="40% - Accent4 2 7 2" xfId="17161" xr:uid="{07B73406-A34B-4DA2-817B-7C0A5BC26485}"/>
    <cellStyle name="40% - Accent4 2 7 3" xfId="17162" xr:uid="{BED8F51E-0F63-47D9-A064-159F97D10C21}"/>
    <cellStyle name="40% - Accent4 2 7 4" xfId="17163" xr:uid="{1F72F771-E649-4387-ACD3-394BAFCAFF05}"/>
    <cellStyle name="40% - Accent4 2 7 5" xfId="17164" xr:uid="{671B28EC-31C7-462D-BCF0-F04CA7C6F5A8}"/>
    <cellStyle name="40% - Accent4 2 7 6" xfId="17165" xr:uid="{77D3006C-B6D3-44A5-96C5-3E43280D2C83}"/>
    <cellStyle name="40% - Accent4 2 7 7" xfId="17166" xr:uid="{A41E7061-2B97-4DBE-BDCB-4BD085B3A938}"/>
    <cellStyle name="40% - Accent4 2 7 8" xfId="17167" xr:uid="{5C8E7908-D062-495A-8900-54F1D35FC0BD}"/>
    <cellStyle name="40% - Accent4 2 7 9" xfId="17168" xr:uid="{91D9D266-E0A7-43A3-B5EE-3A23692E96FD}"/>
    <cellStyle name="40% - Accent4 2 8" xfId="17169" xr:uid="{751EE08D-E563-486E-8F1C-BCAE104FAEDF}"/>
    <cellStyle name="40% - Accent4 2 8 10" xfId="17170" xr:uid="{B7177650-10EE-42A2-8E3C-3FF865C3B593}"/>
    <cellStyle name="40% - Accent4 2 8 11" xfId="17171" xr:uid="{87030903-CFE4-46EC-8638-18802762069F}"/>
    <cellStyle name="40% - Accent4 2 8 2" xfId="17172" xr:uid="{45332323-912F-4645-BE8E-4FEA15115E28}"/>
    <cellStyle name="40% - Accent4 2 8 3" xfId="17173" xr:uid="{DD99DC12-91D2-4AED-B150-79F00E8EB209}"/>
    <cellStyle name="40% - Accent4 2 8 4" xfId="17174" xr:uid="{F10AFA67-A60B-4E69-817C-CCBC843A4722}"/>
    <cellStyle name="40% - Accent4 2 8 5" xfId="17175" xr:uid="{76D8ADF4-F1BF-486A-B59E-E67B2B72915C}"/>
    <cellStyle name="40% - Accent4 2 8 6" xfId="17176" xr:uid="{50DC2FFE-DE4E-4B84-BD8B-BC1AC003CAF7}"/>
    <cellStyle name="40% - Accent4 2 8 7" xfId="17177" xr:uid="{3CDC8B47-47E4-4C7A-A3AB-E43B3D402E8B}"/>
    <cellStyle name="40% - Accent4 2 8 8" xfId="17178" xr:uid="{A7D5F7CB-6E6B-4437-969D-8669F658784C}"/>
    <cellStyle name="40% - Accent4 2 8 9" xfId="17179" xr:uid="{5B66992B-CCFD-486D-B668-C5F7429CC7D8}"/>
    <cellStyle name="40% - Accent4 2 9" xfId="17180" xr:uid="{E0161C56-B337-4FDF-ACED-5A9F99B6579D}"/>
    <cellStyle name="40% - Accent4 2 9 10" xfId="17181" xr:uid="{966A9EB7-62F7-419D-9CF6-71D4EC21A02A}"/>
    <cellStyle name="40% - Accent4 2 9 11" xfId="17182" xr:uid="{C8C84807-4266-4292-B3CB-8D1A90586EAE}"/>
    <cellStyle name="40% - Accent4 2 9 2" xfId="17183" xr:uid="{4150DADA-8AF7-4F37-85FF-F3A8A5F5F3E4}"/>
    <cellStyle name="40% - Accent4 2 9 3" xfId="17184" xr:uid="{2313C131-E15D-4212-B6C9-733D11139D55}"/>
    <cellStyle name="40% - Accent4 2 9 4" xfId="17185" xr:uid="{89136FAA-DCB6-40BA-BED1-42A35D3414B0}"/>
    <cellStyle name="40% - Accent4 2 9 5" xfId="17186" xr:uid="{9DAC134F-BAFD-4165-A884-CEC638F63305}"/>
    <cellStyle name="40% - Accent4 2 9 6" xfId="17187" xr:uid="{0EFBE417-7E0C-4409-94AC-CF4666F33678}"/>
    <cellStyle name="40% - Accent4 2 9 7" xfId="17188" xr:uid="{F209AD07-B38B-4B45-9F0E-93EECF4BB11E}"/>
    <cellStyle name="40% - Accent4 2 9 8" xfId="17189" xr:uid="{0664997E-EEDB-42EA-A915-C181E26BAF6C}"/>
    <cellStyle name="40% - Accent4 2 9 9" xfId="17190" xr:uid="{183C07B4-A09B-418B-8363-ED9EBCCAE71A}"/>
    <cellStyle name="40% - Accent4 2_only" xfId="6861" xr:uid="{2D2F225A-157A-4566-AD26-974CB316CD5C}"/>
    <cellStyle name="40% - Accent4 20" xfId="17191" xr:uid="{A091B8B2-E624-47ED-99B1-FF88799E7C77}"/>
    <cellStyle name="40% - Accent4 21" xfId="17192" xr:uid="{4768C682-E79C-425E-8447-35C38647DE37}"/>
    <cellStyle name="40% - Accent4 22" xfId="17193" xr:uid="{D8E88998-867D-4480-9895-6E439E96CB31}"/>
    <cellStyle name="40% - Accent4 23" xfId="17194" xr:uid="{349A7DC7-1097-4D4F-98B9-B306CB31E93F}"/>
    <cellStyle name="40% - Accent4 24" xfId="17195" xr:uid="{BD997338-328C-4A70-A41B-ADC0A58CC86B}"/>
    <cellStyle name="40% - Accent4 25" xfId="28525" xr:uid="{EE7CCB80-B6F7-4F8E-A5A2-08F6415D1A9E}"/>
    <cellStyle name="40% - Accent4 3" xfId="6862" xr:uid="{83CCC13C-E95B-4029-9490-65E6CC1EF77A}"/>
    <cellStyle name="40% - Accent4 3 10" xfId="17197" xr:uid="{DD8C6711-86DB-4925-B18A-CE839A55CB23}"/>
    <cellStyle name="40% - Accent4 3 10 10" xfId="17198" xr:uid="{58070BC7-4EFE-4D4A-8599-38D86783B0F3}"/>
    <cellStyle name="40% - Accent4 3 10 11" xfId="17199" xr:uid="{CD27DA97-ADF6-4DC8-A929-779A6849CBEC}"/>
    <cellStyle name="40% - Accent4 3 10 2" xfId="17200" xr:uid="{40C028DA-8782-4EEA-B000-C703DD2CCE20}"/>
    <cellStyle name="40% - Accent4 3 10 3" xfId="17201" xr:uid="{29FB536B-8A56-4757-BF41-5BF830D7EA18}"/>
    <cellStyle name="40% - Accent4 3 10 4" xfId="17202" xr:uid="{AD6F0210-1ADA-45D6-BD0A-C184963EC7BD}"/>
    <cellStyle name="40% - Accent4 3 10 5" xfId="17203" xr:uid="{677DE717-EBDC-4B54-982E-2F1B75DC14B6}"/>
    <cellStyle name="40% - Accent4 3 10 6" xfId="17204" xr:uid="{32A815CD-6330-434B-8658-E0B4455C0D11}"/>
    <cellStyle name="40% - Accent4 3 10 7" xfId="17205" xr:uid="{9B6905B8-A26F-4BF1-AF52-211052ACC461}"/>
    <cellStyle name="40% - Accent4 3 10 8" xfId="17206" xr:uid="{4A4C6D81-0DBB-47BC-893D-13B109CEE441}"/>
    <cellStyle name="40% - Accent4 3 10 9" xfId="17207" xr:uid="{B3965874-CA16-4E0B-B8A3-C42EAEF58D5A}"/>
    <cellStyle name="40% - Accent4 3 11" xfId="17208" xr:uid="{DE113030-F037-437C-996D-5D5BFB27F12E}"/>
    <cellStyle name="40% - Accent4 3 11 10" xfId="17209" xr:uid="{7CD4E741-EDEE-43CF-8A56-4A5BE7C9C019}"/>
    <cellStyle name="40% - Accent4 3 11 11" xfId="17210" xr:uid="{AE0D3426-CCA4-4875-8986-4F3EAFDC5041}"/>
    <cellStyle name="40% - Accent4 3 11 2" xfId="17211" xr:uid="{A9D8717C-E69F-403E-835B-DFBE74B6C64E}"/>
    <cellStyle name="40% - Accent4 3 11 3" xfId="17212" xr:uid="{CDD14502-DDA7-4677-AC9A-48F2576DE5B3}"/>
    <cellStyle name="40% - Accent4 3 11 4" xfId="17213" xr:uid="{EE1B7239-B922-447C-BFD4-0C2554179F16}"/>
    <cellStyle name="40% - Accent4 3 11 5" xfId="17214" xr:uid="{D91005A9-1CC9-4F4D-8DB5-3E05B1DC8C79}"/>
    <cellStyle name="40% - Accent4 3 11 6" xfId="17215" xr:uid="{83BDFFC0-AFAB-46BE-9638-22907E6A7139}"/>
    <cellStyle name="40% - Accent4 3 11 7" xfId="17216" xr:uid="{38D95F5B-809F-42A2-A987-025591BB4EC4}"/>
    <cellStyle name="40% - Accent4 3 11 8" xfId="17217" xr:uid="{02EE6E3D-04C5-44BC-8D9F-118D9E224CB7}"/>
    <cellStyle name="40% - Accent4 3 11 9" xfId="17218" xr:uid="{2A9667AA-4A43-4ADC-A904-6F4242B5057C}"/>
    <cellStyle name="40% - Accent4 3 12" xfId="17219" xr:uid="{84C2B12A-B265-4C3F-AB22-BC50C6B8B0C5}"/>
    <cellStyle name="40% - Accent4 3 12 10" xfId="17220" xr:uid="{A05FE59E-2000-4D86-BB72-D5F7B424B82D}"/>
    <cellStyle name="40% - Accent4 3 12 11" xfId="17221" xr:uid="{C97CAD91-F177-4609-8F93-3C08717F2C84}"/>
    <cellStyle name="40% - Accent4 3 12 2" xfId="17222" xr:uid="{BF2159E9-414E-4A9E-A5C2-FDA99E886031}"/>
    <cellStyle name="40% - Accent4 3 12 3" xfId="17223" xr:uid="{35473ED1-591A-4E2E-A115-537601269D85}"/>
    <cellStyle name="40% - Accent4 3 12 4" xfId="17224" xr:uid="{78D68F47-9A43-4ED5-A9E0-E07BB1C1AF9C}"/>
    <cellStyle name="40% - Accent4 3 12 5" xfId="17225" xr:uid="{27C9F994-87CF-471E-941A-773D5615CC2D}"/>
    <cellStyle name="40% - Accent4 3 12 6" xfId="17226" xr:uid="{BBCD72CE-1746-4973-BFF1-2D49A89178C9}"/>
    <cellStyle name="40% - Accent4 3 12 7" xfId="17227" xr:uid="{B5487002-57EA-4AB1-8D1D-EE4EE3E1E864}"/>
    <cellStyle name="40% - Accent4 3 12 8" xfId="17228" xr:uid="{F014E115-272C-482C-AFCE-4B4BF1C1D82C}"/>
    <cellStyle name="40% - Accent4 3 12 9" xfId="17229" xr:uid="{4F68A8C6-0DC0-4BDF-B8E7-642164DA33DE}"/>
    <cellStyle name="40% - Accent4 3 13" xfId="17230" xr:uid="{D96FB298-E2A4-4DAA-9D89-CCE7D2D7D549}"/>
    <cellStyle name="40% - Accent4 3 13 10" xfId="17231" xr:uid="{21D8180E-63A5-471C-9174-95BEF59643AE}"/>
    <cellStyle name="40% - Accent4 3 13 11" xfId="17232" xr:uid="{1A7207D1-D14A-4BB0-BDB6-0367BFDAAD26}"/>
    <cellStyle name="40% - Accent4 3 13 2" xfId="17233" xr:uid="{0EAC14F0-C48D-4078-8D7E-8671BC1655C6}"/>
    <cellStyle name="40% - Accent4 3 13 3" xfId="17234" xr:uid="{9B5B0F95-B30F-498A-A9F3-29B2E5D73B02}"/>
    <cellStyle name="40% - Accent4 3 13 4" xfId="17235" xr:uid="{16127861-9E98-4BEA-854D-D13B127EC2A6}"/>
    <cellStyle name="40% - Accent4 3 13 5" xfId="17236" xr:uid="{4EE85A55-D4CC-44F7-AE1B-FB1D91C38A07}"/>
    <cellStyle name="40% - Accent4 3 13 6" xfId="17237" xr:uid="{3209B90F-1209-47C9-BC51-37F89F2069F4}"/>
    <cellStyle name="40% - Accent4 3 13 7" xfId="17238" xr:uid="{D9255718-B25A-43B6-9C4C-D3CF664862A5}"/>
    <cellStyle name="40% - Accent4 3 13 8" xfId="17239" xr:uid="{F474021E-F6F6-49C5-B5BE-5906F3DDE110}"/>
    <cellStyle name="40% - Accent4 3 13 9" xfId="17240" xr:uid="{BB4CDE33-EB2F-45D0-A831-34B50324F6AB}"/>
    <cellStyle name="40% - Accent4 3 14" xfId="17241" xr:uid="{8BA77208-24BC-4ECA-A80C-E5BC2FF80567}"/>
    <cellStyle name="40% - Accent4 3 15" xfId="17242" xr:uid="{A91D0F89-135E-427A-A15C-8E6F6A4BB8B7}"/>
    <cellStyle name="40% - Accent4 3 16" xfId="17196" xr:uid="{2F75CBA8-AFB1-48F5-9599-2F75BCDCD59D}"/>
    <cellStyle name="40% - Accent4 3 17" xfId="11825" xr:uid="{6D39D164-86C1-49FF-AE25-ABB3417A52EA}"/>
    <cellStyle name="40% - Accent4 3 17 2" xfId="28602" xr:uid="{A1DC3AFD-FFF8-4EB3-B38A-8285101773E7}"/>
    <cellStyle name="40% - Accent4 3 2" xfId="6863" xr:uid="{5D0A532D-3D84-4592-A141-E7E459088DE0}"/>
    <cellStyle name="40% - Accent4 3 2 10" xfId="17244" xr:uid="{94F70817-9EDD-4B89-847C-B95E849A8154}"/>
    <cellStyle name="40% - Accent4 3 2 11" xfId="17245" xr:uid="{A33A78C9-0162-45BA-B35C-695A57650646}"/>
    <cellStyle name="40% - Accent4 3 2 12" xfId="17243" xr:uid="{D998977A-B01B-4775-81DD-F0A1E824BDF7}"/>
    <cellStyle name="40% - Accent4 3 2 13" xfId="12164" xr:uid="{5742FABF-F82B-479D-9C08-85804E0104BE}"/>
    <cellStyle name="40% - Accent4 3 2 13 2" xfId="28834" xr:uid="{85D691DD-1B55-4093-ABEC-F09962340A9E}"/>
    <cellStyle name="40% - Accent4 3 2 2" xfId="12723" xr:uid="{7E22707E-24A2-4CF1-8BFC-46C0C5569CFE}"/>
    <cellStyle name="40% - Accent4 3 2 2 2" xfId="17246" xr:uid="{142DDBD2-359E-4810-A85E-C3D90E1B8E8A}"/>
    <cellStyle name="40% - Accent4 3 2 2 3" xfId="29085" xr:uid="{47AEB2B2-D98A-42FA-83EF-BC18DF07367E}"/>
    <cellStyle name="40% - Accent4 3 2 3" xfId="17247" xr:uid="{AF4E1A14-46E1-41E3-B708-4B16E82559CE}"/>
    <cellStyle name="40% - Accent4 3 2 4" xfId="17248" xr:uid="{7EE20302-E877-4A7C-9D15-63574E6AFD3F}"/>
    <cellStyle name="40% - Accent4 3 2 5" xfId="17249" xr:uid="{196E8420-4787-4915-878E-926F5AFCAE14}"/>
    <cellStyle name="40% - Accent4 3 2 6" xfId="17250" xr:uid="{037939BF-02C2-4F91-AFAF-38584E029C56}"/>
    <cellStyle name="40% - Accent4 3 2 7" xfId="17251" xr:uid="{B71E101A-D160-4CA5-832B-20BCB00BF2FC}"/>
    <cellStyle name="40% - Accent4 3 2 8" xfId="17252" xr:uid="{9797D610-545A-4A2E-B7A7-C435E6AE4F38}"/>
    <cellStyle name="40% - Accent4 3 2 9" xfId="17253" xr:uid="{B72CD54B-2A5D-492D-B849-0C7A7FDC8936}"/>
    <cellStyle name="40% - Accent4 3 3" xfId="12163" xr:uid="{D9039FC6-5B31-4053-B84A-9D0994468AAD}"/>
    <cellStyle name="40% - Accent4 3 3 10" xfId="17255" xr:uid="{3FFA2694-83D6-4C75-93D0-149066F4BF2F}"/>
    <cellStyle name="40% - Accent4 3 3 11" xfId="17256" xr:uid="{B1469489-81C6-43C6-A852-B48C6C2906E0}"/>
    <cellStyle name="40% - Accent4 3 3 12" xfId="17254" xr:uid="{AADB174C-B2D7-4F7E-90C3-D099134EF16D}"/>
    <cellStyle name="40% - Accent4 3 3 2" xfId="17257" xr:uid="{32E13B1E-7A0E-4A22-8FFB-37890CEF2ADF}"/>
    <cellStyle name="40% - Accent4 3 3 3" xfId="17258" xr:uid="{8CC52075-D62F-4FDE-9E9B-99DF0B120E8D}"/>
    <cellStyle name="40% - Accent4 3 3 4" xfId="17259" xr:uid="{74A7B2FC-2A8B-4E4B-85F0-50AFEAC2C8A1}"/>
    <cellStyle name="40% - Accent4 3 3 5" xfId="17260" xr:uid="{D7C0D5AB-ACE0-482E-BF79-C12734159A7D}"/>
    <cellStyle name="40% - Accent4 3 3 6" xfId="17261" xr:uid="{C5B13F04-B7A5-49D9-A445-F289F460DE1C}"/>
    <cellStyle name="40% - Accent4 3 3 7" xfId="17262" xr:uid="{DE0308D0-659D-428E-849C-08017B306E26}"/>
    <cellStyle name="40% - Accent4 3 3 8" xfId="17263" xr:uid="{19ECE538-9387-4C2E-B70E-D22E106BE156}"/>
    <cellStyle name="40% - Accent4 3 3 9" xfId="17264" xr:uid="{D59B78DF-5106-4395-B4A4-D79A837BE0A5}"/>
    <cellStyle name="40% - Accent4 3 4" xfId="17265" xr:uid="{8543EA09-4CD5-496E-8CCD-EC0E93BEC88A}"/>
    <cellStyle name="40% - Accent4 3 4 10" xfId="17266" xr:uid="{EDCA38AE-DD5B-4FD2-B4DE-D91FC528FD7F}"/>
    <cellStyle name="40% - Accent4 3 4 11" xfId="17267" xr:uid="{020C4223-E21F-4F6B-8D3E-6C82869E495B}"/>
    <cellStyle name="40% - Accent4 3 4 2" xfId="17268" xr:uid="{B708F9E4-1726-431B-B1F5-AF69B5A8B118}"/>
    <cellStyle name="40% - Accent4 3 4 3" xfId="17269" xr:uid="{6CB99C6F-9E3D-4F8F-98A8-4D3A3B3E48D6}"/>
    <cellStyle name="40% - Accent4 3 4 4" xfId="17270" xr:uid="{233603B5-A7D8-49A1-9C6E-6EC3C407C2D6}"/>
    <cellStyle name="40% - Accent4 3 4 5" xfId="17271" xr:uid="{9E2D54A0-127A-4A6A-95E3-2A688E20E746}"/>
    <cellStyle name="40% - Accent4 3 4 6" xfId="17272" xr:uid="{8253EDB9-E104-4794-AF28-A0DA782AC4F8}"/>
    <cellStyle name="40% - Accent4 3 4 7" xfId="17273" xr:uid="{DABF7B55-6257-4686-8732-B28A6907D1C2}"/>
    <cellStyle name="40% - Accent4 3 4 8" xfId="17274" xr:uid="{994B1788-4056-4CB6-9DCA-E24FA57629F7}"/>
    <cellStyle name="40% - Accent4 3 4 9" xfId="17275" xr:uid="{86F9E2CC-38D7-4B49-9E8B-65842119FA1C}"/>
    <cellStyle name="40% - Accent4 3 5" xfId="17276" xr:uid="{A132CFB4-2FAA-47D3-BA26-2E6A215CB848}"/>
    <cellStyle name="40% - Accent4 3 5 10" xfId="17277" xr:uid="{C9AC4417-95D7-4D84-8C4D-C00DBBFB2B46}"/>
    <cellStyle name="40% - Accent4 3 5 11" xfId="17278" xr:uid="{BA65638B-CF84-443C-92B1-7FC52E759BB4}"/>
    <cellStyle name="40% - Accent4 3 5 2" xfId="17279" xr:uid="{5AC2F7E8-9033-493F-BA70-80002922EBE3}"/>
    <cellStyle name="40% - Accent4 3 5 3" xfId="17280" xr:uid="{A9D475CB-5268-4AE1-AC3A-7060497EF754}"/>
    <cellStyle name="40% - Accent4 3 5 4" xfId="17281" xr:uid="{7AFD4123-216D-419B-811A-11D58190368A}"/>
    <cellStyle name="40% - Accent4 3 5 5" xfId="17282" xr:uid="{7889C9A4-9249-491F-A88C-8545AFB3AD80}"/>
    <cellStyle name="40% - Accent4 3 5 6" xfId="17283" xr:uid="{D37487B5-F3AB-4C67-BF7F-97326626171F}"/>
    <cellStyle name="40% - Accent4 3 5 7" xfId="17284" xr:uid="{AB25A60D-35FE-4624-88B0-E0C0CA56D2FA}"/>
    <cellStyle name="40% - Accent4 3 5 8" xfId="17285" xr:uid="{B18CB138-3C45-4481-9220-25CC272A286F}"/>
    <cellStyle name="40% - Accent4 3 5 9" xfId="17286" xr:uid="{1AB2823A-EA33-4BFB-A4F6-1C5B9233FA0B}"/>
    <cellStyle name="40% - Accent4 3 6" xfId="17287" xr:uid="{07556057-EE58-4286-B81D-8FEAC7BAF503}"/>
    <cellStyle name="40% - Accent4 3 6 10" xfId="17288" xr:uid="{2310B05E-A526-4153-93BA-18BCA456899D}"/>
    <cellStyle name="40% - Accent4 3 6 11" xfId="17289" xr:uid="{493A098E-085E-421E-A726-12FED3B367FE}"/>
    <cellStyle name="40% - Accent4 3 6 2" xfId="17290" xr:uid="{0B08D024-26D6-47E5-A24A-8EE28DC9397C}"/>
    <cellStyle name="40% - Accent4 3 6 3" xfId="17291" xr:uid="{728F14E6-290A-407D-9C2F-B5DA5FA9E8B5}"/>
    <cellStyle name="40% - Accent4 3 6 4" xfId="17292" xr:uid="{0BBE6F20-ACB8-475A-8C5C-09E46B795FE4}"/>
    <cellStyle name="40% - Accent4 3 6 5" xfId="17293" xr:uid="{DC301E88-2331-4EA0-8D30-34E4C3F1EC17}"/>
    <cellStyle name="40% - Accent4 3 6 6" xfId="17294" xr:uid="{37FB054F-E49E-4AE2-89FC-06FB4985B3BD}"/>
    <cellStyle name="40% - Accent4 3 6 7" xfId="17295" xr:uid="{6A0E7B91-8226-409C-B20B-C516C951B034}"/>
    <cellStyle name="40% - Accent4 3 6 8" xfId="17296" xr:uid="{B2324280-BB12-40B2-B06C-B4C063068DFC}"/>
    <cellStyle name="40% - Accent4 3 6 9" xfId="17297" xr:uid="{1C0A8A30-DB3B-48ED-98D3-5B514AE9694F}"/>
    <cellStyle name="40% - Accent4 3 7" xfId="17298" xr:uid="{5B226A26-37B1-4586-AED2-8EE6D3841056}"/>
    <cellStyle name="40% - Accent4 3 7 10" xfId="17299" xr:uid="{572EBFEF-9968-477E-94EC-FAC5E63115E7}"/>
    <cellStyle name="40% - Accent4 3 7 11" xfId="17300" xr:uid="{F69DDF4B-6192-4B34-92E6-0700BDBFBE99}"/>
    <cellStyle name="40% - Accent4 3 7 2" xfId="17301" xr:uid="{751D9103-AE03-43FD-9541-C672AABBCFE2}"/>
    <cellStyle name="40% - Accent4 3 7 3" xfId="17302" xr:uid="{10C6DDDF-DCEE-459A-8F0C-461BD96564EA}"/>
    <cellStyle name="40% - Accent4 3 7 4" xfId="17303" xr:uid="{813C689D-BBA2-4EB5-BA62-AC19AC7F8562}"/>
    <cellStyle name="40% - Accent4 3 7 5" xfId="17304" xr:uid="{21FD87E9-F15D-4FAD-A13D-3DD07CB89F2E}"/>
    <cellStyle name="40% - Accent4 3 7 6" xfId="17305" xr:uid="{EC3F9B02-F80C-4031-809C-D17FF69F2DBD}"/>
    <cellStyle name="40% - Accent4 3 7 7" xfId="17306" xr:uid="{859164F4-7BE1-4BB8-A05B-8914A72030D4}"/>
    <cellStyle name="40% - Accent4 3 7 8" xfId="17307" xr:uid="{E8D1ECF6-B8C4-4E27-A179-B6A10AB72F77}"/>
    <cellStyle name="40% - Accent4 3 7 9" xfId="17308" xr:uid="{757AC523-1BB2-40B9-AF9C-6E744622CB2A}"/>
    <cellStyle name="40% - Accent4 3 8" xfId="17309" xr:uid="{041CFA25-0237-4186-AC29-7F0D09B468D7}"/>
    <cellStyle name="40% - Accent4 3 8 10" xfId="17310" xr:uid="{661C21EC-FA4E-4773-A3EA-A773F21C848A}"/>
    <cellStyle name="40% - Accent4 3 8 11" xfId="17311" xr:uid="{A35BAAA7-E034-4CF0-A989-D8096B01FD30}"/>
    <cellStyle name="40% - Accent4 3 8 2" xfId="17312" xr:uid="{0AD9E1C4-7083-45D5-9A48-427112D5F7C0}"/>
    <cellStyle name="40% - Accent4 3 8 3" xfId="17313" xr:uid="{903C304E-879A-418B-BBE9-1050B7D10A77}"/>
    <cellStyle name="40% - Accent4 3 8 4" xfId="17314" xr:uid="{2F68219F-8B61-4FD3-93E8-FA8DE37DAEE6}"/>
    <cellStyle name="40% - Accent4 3 8 5" xfId="17315" xr:uid="{9E4E4BD2-9B21-4A7D-B7A7-E7627ADC12EF}"/>
    <cellStyle name="40% - Accent4 3 8 6" xfId="17316" xr:uid="{244BA290-8045-46E7-83C5-13C187CF7862}"/>
    <cellStyle name="40% - Accent4 3 8 7" xfId="17317" xr:uid="{5E4981A3-A91A-4113-AB84-1ADEB518D40E}"/>
    <cellStyle name="40% - Accent4 3 8 8" xfId="17318" xr:uid="{9FD8AC61-27D8-44C9-99F8-835071CB2019}"/>
    <cellStyle name="40% - Accent4 3 8 9" xfId="17319" xr:uid="{AF434FD0-1D2C-42FF-9E45-833904281ECE}"/>
    <cellStyle name="40% - Accent4 3 9" xfId="17320" xr:uid="{2A7AE46A-D6E6-454F-A438-4C874D2E6C9E}"/>
    <cellStyle name="40% - Accent4 3 9 10" xfId="17321" xr:uid="{CBDB8EBE-D52F-4283-9E6E-C21D891888DA}"/>
    <cellStyle name="40% - Accent4 3 9 11" xfId="17322" xr:uid="{3826EE61-258E-4CA6-A9E7-B327BFF61758}"/>
    <cellStyle name="40% - Accent4 3 9 2" xfId="17323" xr:uid="{18A69234-DC87-4CE9-9096-F49681F9BC1C}"/>
    <cellStyle name="40% - Accent4 3 9 3" xfId="17324" xr:uid="{F8E40271-B2B1-41C2-81AD-55D4629B1A96}"/>
    <cellStyle name="40% - Accent4 3 9 4" xfId="17325" xr:uid="{AF34BF07-50F0-4BAC-B8E4-95FA4B777BDD}"/>
    <cellStyle name="40% - Accent4 3 9 5" xfId="17326" xr:uid="{52D8FAE2-3F0D-4DF3-811A-C42C55FE0133}"/>
    <cellStyle name="40% - Accent4 3 9 6" xfId="17327" xr:uid="{E568C591-52E8-4107-B774-2F4E8C755514}"/>
    <cellStyle name="40% - Accent4 3 9 7" xfId="17328" xr:uid="{996EB626-ABDA-4DB3-BC0E-79989E4940B9}"/>
    <cellStyle name="40% - Accent4 3 9 8" xfId="17329" xr:uid="{614BB17C-33FD-4CF3-8158-ABAED3DFD3FE}"/>
    <cellStyle name="40% - Accent4 3 9 9" xfId="17330" xr:uid="{6F7D010A-EED9-4128-94E3-F51258FD94AD}"/>
    <cellStyle name="40% - Accent4 4" xfId="6864" xr:uid="{7159A744-F12A-483E-BFFD-B49711885DEF}"/>
    <cellStyle name="40% - Accent4 4 2" xfId="12166" xr:uid="{43AAE9E3-82D6-411F-8D9A-18BBA15561E7}"/>
    <cellStyle name="40% - Accent4 4 2 2" xfId="12724" xr:uid="{57E076AD-93AC-40C4-ADA5-D26B0FCA1619}"/>
    <cellStyle name="40% - Accent4 4 2 2 2" xfId="17333" xr:uid="{5BDBC580-4D32-42D5-AC42-0B5D55ADB60B}"/>
    <cellStyle name="40% - Accent4 4 2 2 3" xfId="29086" xr:uid="{86460A04-B6E5-4583-83CB-2CE8FE2D5419}"/>
    <cellStyle name="40% - Accent4 4 2 3" xfId="17332" xr:uid="{2EBE8259-4368-46E7-81E0-994F4E93AD6E}"/>
    <cellStyle name="40% - Accent4 4 2 4" xfId="28835" xr:uid="{21765108-41F2-41E9-B27C-96BF2D3682C6}"/>
    <cellStyle name="40% - Accent4 4 3" xfId="17334" xr:uid="{BAFD9E18-BE8C-422A-81F6-4461871A024D}"/>
    <cellStyle name="40% - Accent4 4 4" xfId="17335" xr:uid="{F0D5E487-6E3A-4B4E-9583-15E0206B37D1}"/>
    <cellStyle name="40% - Accent4 4 5" xfId="17331" xr:uid="{BF27E7FD-A64B-4DF8-B11C-C22731C383EC}"/>
    <cellStyle name="40% - Accent4 4 6" xfId="12165" xr:uid="{6D11B134-7677-42C4-BEB2-878AE7B87021}"/>
    <cellStyle name="40% - Accent4 5" xfId="6865" xr:uid="{FC6576EA-2CAF-4B47-8BB5-C89A35FB858E}"/>
    <cellStyle name="40% - Accent4 5 2" xfId="12168" xr:uid="{832EB852-BAE9-4256-9DCB-3B878C01A9CF}"/>
    <cellStyle name="40% - Accent4 5 2 2" xfId="12725" xr:uid="{00FCDCD3-A99F-42C5-B1AA-CD6EAB003F6D}"/>
    <cellStyle name="40% - Accent4 5 2 2 2" xfId="17338" xr:uid="{721558DD-62F2-42A0-A494-A30E7D62A7E8}"/>
    <cellStyle name="40% - Accent4 5 2 2 3" xfId="29087" xr:uid="{4BC1C474-ED9A-4558-ADB2-5FA77AF01CD0}"/>
    <cellStyle name="40% - Accent4 5 2 3" xfId="17337" xr:uid="{C452BFC4-3FED-47DE-A2C0-F54C48373C85}"/>
    <cellStyle name="40% - Accent4 5 2 4" xfId="28836" xr:uid="{AAF9D1B0-602B-4380-A258-17B6F1531AF2}"/>
    <cellStyle name="40% - Accent4 5 3" xfId="17339" xr:uid="{319F9E9B-6E85-4E34-9D51-05CABEF5ED47}"/>
    <cellStyle name="40% - Accent4 5 4" xfId="17340" xr:uid="{DD384DF7-1E56-4080-B33F-FBDE6E1E85F1}"/>
    <cellStyle name="40% - Accent4 5 5" xfId="17336" xr:uid="{60F7CBDC-1FC2-4F7B-B0FB-DB548A3FDF7B}"/>
    <cellStyle name="40% - Accent4 5 6" xfId="12167" xr:uid="{E361028F-428B-4E19-96AC-B3F1DDC36612}"/>
    <cellStyle name="40% - Accent4 6" xfId="6866" xr:uid="{C6CA12AA-067A-4030-93B8-32248152C2CD}"/>
    <cellStyle name="40% - Accent4 6 2" xfId="6867" xr:uid="{21D3005E-8E96-48A4-8BB3-75DE86450BA6}"/>
    <cellStyle name="40% - Accent4 6 2 2" xfId="12727" xr:uid="{1EABDA60-1AE1-42C4-A188-21BD1A1296DF}"/>
    <cellStyle name="40% - Accent4 6 2 2 2" xfId="17343" xr:uid="{EFF0C54C-807D-4A1A-9EDE-A61CEA695E00}"/>
    <cellStyle name="40% - Accent4 6 2 2 3" xfId="29089" xr:uid="{7772E07B-A4D5-4531-9E97-1721602CA3CF}"/>
    <cellStyle name="40% - Accent4 6 2 3" xfId="17342" xr:uid="{A0B314C0-A091-4275-B6C6-740DAFBFE0E5}"/>
    <cellStyle name="40% - Accent4 6 2 4" xfId="12170" xr:uid="{BF9F1854-5F9C-4619-B768-ED3620E0C048}"/>
    <cellStyle name="40% - Accent4 6 2 4 2" xfId="28838" xr:uid="{591A7A0E-BE46-42F3-A215-B26729507FBF}"/>
    <cellStyle name="40% - Accent4 6 3" xfId="12726" xr:uid="{638BFA06-4185-4C3B-BBE5-3C7D8FD5873A}"/>
    <cellStyle name="40% - Accent4 6 3 2" xfId="17344" xr:uid="{A6A61BFD-B587-4019-95DF-9ECF462F403D}"/>
    <cellStyle name="40% - Accent4 6 3 3" xfId="29088" xr:uid="{D8BD3C0C-358F-4080-8A2E-DFA1B46DACBA}"/>
    <cellStyle name="40% - Accent4 6 4" xfId="17345" xr:uid="{9A99651D-FFCB-45B8-89DA-785B06FBAF15}"/>
    <cellStyle name="40% - Accent4 6 5" xfId="17341" xr:uid="{CA9EDC6A-46E0-463A-8A97-AA2F1D6869BE}"/>
    <cellStyle name="40% - Accent4 6 6" xfId="12169" xr:uid="{3FB9E25B-2C67-4326-BC0F-CD049C520AAF}"/>
    <cellStyle name="40% - Accent4 6 6 2" xfId="28837" xr:uid="{0933FA26-3537-4585-AB63-9642CDF9E836}"/>
    <cellStyle name="40% - Accent4 7" xfId="6868" xr:uid="{63DB54EC-A55E-4ADE-86FA-244B1B64AE7F}"/>
    <cellStyle name="40% - Accent4 7 2" xfId="12172" xr:uid="{2E2338D0-E5AE-4E6A-9C98-AE0CF77915E2}"/>
    <cellStyle name="40% - Accent4 7 2 2" xfId="12729" xr:uid="{348F2A43-5544-42AA-8997-DA14A8B5A4AC}"/>
    <cellStyle name="40% - Accent4 7 2 2 2" xfId="17348" xr:uid="{C012CCBF-AA07-4B98-9989-96775E2A8DD3}"/>
    <cellStyle name="40% - Accent4 7 2 2 3" xfId="29091" xr:uid="{8B7F035E-0215-4C23-A7F4-7BE3731C8CE8}"/>
    <cellStyle name="40% - Accent4 7 2 3" xfId="17347" xr:uid="{A3F08769-CAFF-4030-B407-A2E744F47651}"/>
    <cellStyle name="40% - Accent4 7 2 4" xfId="28840" xr:uid="{D286D0CD-3C13-4197-92F9-2E17BCD763C0}"/>
    <cellStyle name="40% - Accent4 7 3" xfId="12728" xr:uid="{7AAFB077-C3C0-46A8-9618-64BE6AAE78EE}"/>
    <cellStyle name="40% - Accent4 7 3 2" xfId="17349" xr:uid="{FF5B4FFC-1C78-413B-A85C-1E1B8F475451}"/>
    <cellStyle name="40% - Accent4 7 3 3" xfId="29090" xr:uid="{B26BF41B-C22F-42A5-8A01-45591E01165A}"/>
    <cellStyle name="40% - Accent4 7 4" xfId="17350" xr:uid="{F12E87B1-9D16-4007-B0C1-AB9F1DEE22FF}"/>
    <cellStyle name="40% - Accent4 7 5" xfId="17346" xr:uid="{F986C667-CCE3-43A3-A864-299CB7525A7A}"/>
    <cellStyle name="40% - Accent4 7 6" xfId="12171" xr:uid="{871155BD-7F1F-4C28-9D0C-3C413C8F13D3}"/>
    <cellStyle name="40% - Accent4 7 6 2" xfId="28839" xr:uid="{C20E6CBA-51B1-491C-9C51-D9786EAFAE18}"/>
    <cellStyle name="40% - Accent4 8" xfId="6869" xr:uid="{47248F68-EC17-4BC4-AFD2-4383A358C761}"/>
    <cellStyle name="40% - Accent4 8 2" xfId="12174" xr:uid="{51D7B60B-FBE0-49D9-937D-2F29EF2BF9C3}"/>
    <cellStyle name="40% - Accent4 8 2 2" xfId="12731" xr:uid="{A89803A0-F852-4DF2-AE7D-EA3D33E994BF}"/>
    <cellStyle name="40% - Accent4 8 2 2 2" xfId="17353" xr:uid="{B82CE76A-9F41-4026-A4AE-87663034A661}"/>
    <cellStyle name="40% - Accent4 8 2 2 3" xfId="29093" xr:uid="{8DDA71A3-20DF-4524-96B6-9C1A81F39316}"/>
    <cellStyle name="40% - Accent4 8 2 3" xfId="17352" xr:uid="{3549B1E2-A012-4D7D-B435-D2D1057666EB}"/>
    <cellStyle name="40% - Accent4 8 2 4" xfId="28842" xr:uid="{AB766990-F222-439B-B76E-C15719E692EC}"/>
    <cellStyle name="40% - Accent4 8 3" xfId="12730" xr:uid="{4A98B678-044E-416A-BCCA-CFB8ADA5D106}"/>
    <cellStyle name="40% - Accent4 8 3 2" xfId="17354" xr:uid="{95DFC53E-4459-4049-8DC2-D56AEB810D51}"/>
    <cellStyle name="40% - Accent4 8 3 3" xfId="29092" xr:uid="{5A810366-5238-42E5-801A-32A005E4C80C}"/>
    <cellStyle name="40% - Accent4 8 4" xfId="17355" xr:uid="{45F6300C-48E8-44EB-BC87-33D691F74317}"/>
    <cellStyle name="40% - Accent4 8 5" xfId="17351" xr:uid="{BB0EDCBC-4B9D-414E-94AC-3C7D61889F28}"/>
    <cellStyle name="40% - Accent4 8 6" xfId="12173" xr:uid="{15030B6B-F6D0-4CCA-B860-C334B5E6B929}"/>
    <cellStyle name="40% - Accent4 8 6 2" xfId="28841" xr:uid="{0D8A4BA9-9FDD-4BBA-B466-FE48575AC099}"/>
    <cellStyle name="40% - Accent4 9" xfId="12175" xr:uid="{74A5AB91-45F3-4444-8CF9-43CE630257E4}"/>
    <cellStyle name="40% - Accent4 9 2" xfId="12732" xr:uid="{AE811984-A601-450D-AF51-14DC05C1ED41}"/>
    <cellStyle name="40% - Accent4 9 2 2" xfId="17358" xr:uid="{364C2CBF-372E-4DBD-8B02-DF6EBFDBBC66}"/>
    <cellStyle name="40% - Accent4 9 2 3" xfId="17357" xr:uid="{5DCCF6CA-6B33-4045-9555-B87C15A458FA}"/>
    <cellStyle name="40% - Accent4 9 2 4" xfId="29094" xr:uid="{515E3401-B450-4EAA-8210-2CF39348BB80}"/>
    <cellStyle name="40% - Accent4 9 3" xfId="17359" xr:uid="{F24EC9F8-71A7-478A-B203-9F9BCE45A7B9}"/>
    <cellStyle name="40% - Accent4 9 4" xfId="17360" xr:uid="{B88B4043-22F4-4B49-A252-3536E3CB1457}"/>
    <cellStyle name="40% - Accent4 9 5" xfId="17356" xr:uid="{7856A81B-938E-4613-AFA2-57E1EC9DD9CF}"/>
    <cellStyle name="40% - Accent4 9 6" xfId="28843" xr:uid="{12258134-DD09-4D49-91D4-48E0BE55A4A3}"/>
    <cellStyle name="40% - Accent5" xfId="31" builtinId="47" customBuiltin="1"/>
    <cellStyle name="40% - Accent5 10" xfId="12176" xr:uid="{707C3218-EF93-484C-BB4F-6F6930BE97B1}"/>
    <cellStyle name="40% - Accent5 10 2" xfId="12733" xr:uid="{4DD9E4EF-868A-48B8-9ABB-27B8BD64FA75}"/>
    <cellStyle name="40% - Accent5 10 2 2" xfId="17363" xr:uid="{BB4D1841-35C6-471A-A333-41DB545D6D6C}"/>
    <cellStyle name="40% - Accent5 10 2 3" xfId="17362" xr:uid="{19D2B3A5-2A19-4068-86B2-191998AF5F40}"/>
    <cellStyle name="40% - Accent5 10 2 4" xfId="29095" xr:uid="{2DE871EC-D99F-4D92-A520-9CD0240004CF}"/>
    <cellStyle name="40% - Accent5 10 3" xfId="17364" xr:uid="{AD53EB41-757E-4363-967E-342CD0CAFBBD}"/>
    <cellStyle name="40% - Accent5 10 4" xfId="17365" xr:uid="{3EF5DFAA-7FB8-49CE-940A-1C9B60B088CD}"/>
    <cellStyle name="40% - Accent5 10 5" xfId="17361" xr:uid="{328299A5-F3AF-44B8-81B7-99849635D406}"/>
    <cellStyle name="40% - Accent5 10 6" xfId="28844" xr:uid="{C2643C4D-787A-4FD5-917B-65D4C6D32A1A}"/>
    <cellStyle name="40% - Accent5 11" xfId="12177" xr:uid="{418C3708-17B5-4CFA-88A7-29B6D8E4274C}"/>
    <cellStyle name="40% - Accent5 11 2" xfId="12734" xr:uid="{B9319FB3-8A30-41F7-AD5A-EC3268AC3DFD}"/>
    <cellStyle name="40% - Accent5 11 2 2" xfId="17368" xr:uid="{433BA765-1730-419B-9057-960D7514F93B}"/>
    <cellStyle name="40% - Accent5 11 2 3" xfId="17367" xr:uid="{16F60475-50BB-4F52-B118-B94CEC4535EF}"/>
    <cellStyle name="40% - Accent5 11 2 4" xfId="29096" xr:uid="{C3638EF6-448F-4FB6-A779-00BFC170C5DE}"/>
    <cellStyle name="40% - Accent5 11 3" xfId="17369" xr:uid="{86FAAC88-5AC2-45A1-A06C-3453C1C6D872}"/>
    <cellStyle name="40% - Accent5 11 4" xfId="17370" xr:uid="{6D17E382-0597-4B1D-B751-6797FA9C028C}"/>
    <cellStyle name="40% - Accent5 11 5" xfId="17366" xr:uid="{9690E4DA-429A-4C0F-AC5C-4F94F156AA08}"/>
    <cellStyle name="40% - Accent5 11 6" xfId="28845" xr:uid="{58C499C3-12D6-4137-B546-CEECCFE0009B}"/>
    <cellStyle name="40% - Accent5 12" xfId="12178" xr:uid="{9A010E9E-1CD3-44E4-BF7D-D065C96C03EB}"/>
    <cellStyle name="40% - Accent5 12 2" xfId="12735" xr:uid="{1B8351F6-C987-4603-9E20-7A3A3D6E2026}"/>
    <cellStyle name="40% - Accent5 12 2 2" xfId="17373" xr:uid="{2A2A6CF1-7FE2-460A-AFED-E1259C8BC937}"/>
    <cellStyle name="40% - Accent5 12 2 3" xfId="17372" xr:uid="{6544B2A3-269F-4A67-AE70-C3E80D89E30B}"/>
    <cellStyle name="40% - Accent5 12 2 4" xfId="29097" xr:uid="{66F440D6-DF4B-4AEB-B052-C623E920DACC}"/>
    <cellStyle name="40% - Accent5 12 3" xfId="17374" xr:uid="{F943B7C6-31E9-4EC4-AFC3-79544508D59B}"/>
    <cellStyle name="40% - Accent5 12 4" xfId="17375" xr:uid="{7A63D800-41F4-4CB1-A771-3CDDCF10E8A8}"/>
    <cellStyle name="40% - Accent5 12 5" xfId="17371" xr:uid="{B96F386C-0A5B-4E84-94C0-A50B03E40661}"/>
    <cellStyle name="40% - Accent5 12 6" xfId="28846" xr:uid="{68CABAFB-22DF-42A5-A6EF-B255048A3F1F}"/>
    <cellStyle name="40% - Accent5 13" xfId="12179" xr:uid="{F56CB1CC-4D33-4058-8FE8-0B6CA0F5C295}"/>
    <cellStyle name="40% - Accent5 13 2" xfId="12736" xr:uid="{37D85E35-E963-47FE-A32C-10ACDCE6B90C}"/>
    <cellStyle name="40% - Accent5 13 2 2" xfId="17378" xr:uid="{9E6296BC-5FF9-44AC-BE80-021227A9C5A3}"/>
    <cellStyle name="40% - Accent5 13 2 3" xfId="17377" xr:uid="{34C8722B-C471-4499-9EEE-918E8108BEB4}"/>
    <cellStyle name="40% - Accent5 13 2 4" xfId="29098" xr:uid="{38F9A2B4-0556-4B0B-920E-9993302F619C}"/>
    <cellStyle name="40% - Accent5 13 3" xfId="17379" xr:uid="{8D45990F-9AD5-4AF8-933C-D584F520E653}"/>
    <cellStyle name="40% - Accent5 13 4" xfId="17380" xr:uid="{7475F77C-D10F-49E5-BDD6-345B781FC9A5}"/>
    <cellStyle name="40% - Accent5 13 5" xfId="17376" xr:uid="{594384A5-A78D-483D-ACFB-891F8140B5C2}"/>
    <cellStyle name="40% - Accent5 13 6" xfId="28847" xr:uid="{4789A873-7CFA-4C09-852D-BA21965784C7}"/>
    <cellStyle name="40% - Accent5 14" xfId="12180" xr:uid="{9DAF2EEF-8607-49B7-B3C0-4DA7FD0BD370}"/>
    <cellStyle name="40% - Accent5 14 2" xfId="17382" xr:uid="{B26D1612-1E16-4F8A-BF45-9870CBB4C27C}"/>
    <cellStyle name="40% - Accent5 14 2 2" xfId="17383" xr:uid="{3AF6FC57-0120-4CD4-AD82-01F4E1B7A656}"/>
    <cellStyle name="40% - Accent5 14 3" xfId="17384" xr:uid="{63B30E40-1DA1-4916-ABBF-EB821EA81AA3}"/>
    <cellStyle name="40% - Accent5 14 4" xfId="17385" xr:uid="{B53EC3BE-714E-4578-AAB6-02987AC0F5EB}"/>
    <cellStyle name="40% - Accent5 14 5" xfId="17381" xr:uid="{E5BD5C41-FB17-414D-B2D8-4D5BEE0CEB16}"/>
    <cellStyle name="40% - Accent5 15" xfId="17386" xr:uid="{3F53E56D-378A-4A9A-88B8-0B31D474CD60}"/>
    <cellStyle name="40% - Accent5 15 2" xfId="17387" xr:uid="{4A7738D1-1D4F-457F-9D14-60D08E1FB449}"/>
    <cellStyle name="40% - Accent5 15 2 2" xfId="17388" xr:uid="{FBCA0479-675E-46AF-850B-167CA0112AEC}"/>
    <cellStyle name="40% - Accent5 15 3" xfId="17389" xr:uid="{3A8773EE-5E8D-4D2A-B8C1-2FC41BC09A4C}"/>
    <cellStyle name="40% - Accent5 16" xfId="17390" xr:uid="{6DE63FD0-DBC9-4B7E-991D-486331C558F3}"/>
    <cellStyle name="40% - Accent5 16 2" xfId="17391" xr:uid="{6786FF7B-588C-4F9B-A9C3-C9D8F79DC549}"/>
    <cellStyle name="40% - Accent5 16 2 2" xfId="17392" xr:uid="{94CA2D3A-17CB-46DC-BF98-EB9AFAE1F26B}"/>
    <cellStyle name="40% - Accent5 16 3" xfId="17393" xr:uid="{46EEBA60-B918-45D5-A89E-EE71C660BADC}"/>
    <cellStyle name="40% - Accent5 17" xfId="17394" xr:uid="{2F1A5C0A-F3F8-4BC4-8154-4960C9AB425E}"/>
    <cellStyle name="40% - Accent5 17 2" xfId="17395" xr:uid="{EFB024D0-F4C9-4F3A-BE95-57F4DB67F177}"/>
    <cellStyle name="40% - Accent5 17 2 2" xfId="17396" xr:uid="{D5303FAF-EF09-48C8-A4C8-21DB2DD817E6}"/>
    <cellStyle name="40% - Accent5 17 3" xfId="17397" xr:uid="{D9605A2D-7D3D-4996-939B-CAA4B2048D55}"/>
    <cellStyle name="40% - Accent5 18" xfId="17398" xr:uid="{E6498058-7AED-4172-A7C7-9EC66A8B49A3}"/>
    <cellStyle name="40% - Accent5 19" xfId="17399" xr:uid="{6B5EE936-E15A-4051-9819-13DA6C9F7B05}"/>
    <cellStyle name="40% - Accent5 2" xfId="6870" xr:uid="{1209CBB2-98F9-443D-8E24-91E48CB3AE78}"/>
    <cellStyle name="40% - Accent5 2 10" xfId="17401" xr:uid="{9F57AD4C-A345-448A-9C11-A3292E31094C}"/>
    <cellStyle name="40% - Accent5 2 10 10" xfId="17402" xr:uid="{52F047F3-0C07-473B-9C3F-64991F2CE9A2}"/>
    <cellStyle name="40% - Accent5 2 10 11" xfId="17403" xr:uid="{D8CAE79B-F04A-443B-8CA8-0214D003F1D7}"/>
    <cellStyle name="40% - Accent5 2 10 2" xfId="17404" xr:uid="{7CD08487-710D-4996-B2B2-D1CA18A6511D}"/>
    <cellStyle name="40% - Accent5 2 10 3" xfId="17405" xr:uid="{787CD57B-B468-4AD4-AC1B-26512E5F02B1}"/>
    <cellStyle name="40% - Accent5 2 10 4" xfId="17406" xr:uid="{48E26302-ADEF-4D7B-8BDF-7DAB7B48EEFF}"/>
    <cellStyle name="40% - Accent5 2 10 5" xfId="17407" xr:uid="{4DDB5E05-B3EA-49C1-8900-5ED41343F431}"/>
    <cellStyle name="40% - Accent5 2 10 6" xfId="17408" xr:uid="{FDC14029-C021-401C-B747-B045C388734A}"/>
    <cellStyle name="40% - Accent5 2 10 7" xfId="17409" xr:uid="{187C478A-83BE-40BD-AE5A-9B9E51824D88}"/>
    <cellStyle name="40% - Accent5 2 10 8" xfId="17410" xr:uid="{AAC31DF3-2A3F-4F05-89EF-EDDC92232D03}"/>
    <cellStyle name="40% - Accent5 2 10 9" xfId="17411" xr:uid="{D0E15C83-613E-496C-A78F-58ADF95C78EC}"/>
    <cellStyle name="40% - Accent5 2 11" xfId="17412" xr:uid="{1B1E0536-A7BB-4681-8ED9-729922EBC07A}"/>
    <cellStyle name="40% - Accent5 2 11 10" xfId="17413" xr:uid="{0EEDC9A1-3D92-4D2F-948B-E2B2CAA62071}"/>
    <cellStyle name="40% - Accent5 2 11 11" xfId="17414" xr:uid="{BDE3D8F7-6CE2-46ED-9285-987EB38E1EC7}"/>
    <cellStyle name="40% - Accent5 2 11 2" xfId="17415" xr:uid="{E57B6F23-1A37-49BA-A3C8-1D9BBB348675}"/>
    <cellStyle name="40% - Accent5 2 11 3" xfId="17416" xr:uid="{13641E04-7339-44F7-A636-8D84F3397BA7}"/>
    <cellStyle name="40% - Accent5 2 11 4" xfId="17417" xr:uid="{1D632F0F-8AD5-4559-A454-EACBDAE1BC15}"/>
    <cellStyle name="40% - Accent5 2 11 5" xfId="17418" xr:uid="{1D56D659-4518-4D13-BC71-E98512F311CE}"/>
    <cellStyle name="40% - Accent5 2 11 6" xfId="17419" xr:uid="{242E6BAF-F591-49B1-87AF-774E7EBC274D}"/>
    <cellStyle name="40% - Accent5 2 11 7" xfId="17420" xr:uid="{CA07DDA1-0405-497A-A20F-FD0A214BE214}"/>
    <cellStyle name="40% - Accent5 2 11 8" xfId="17421" xr:uid="{F95006C3-2F49-43F5-9007-2FD0C821F8CC}"/>
    <cellStyle name="40% - Accent5 2 11 9" xfId="17422" xr:uid="{8FEBC7EC-2B23-44C9-B04A-6097AF620A59}"/>
    <cellStyle name="40% - Accent5 2 12" xfId="17423" xr:uid="{DA054AE9-1EC8-4BE5-B78E-31EC8DD2D8E3}"/>
    <cellStyle name="40% - Accent5 2 12 10" xfId="17424" xr:uid="{FA470253-2481-42C8-8795-F0AEB81D984A}"/>
    <cellStyle name="40% - Accent5 2 12 11" xfId="17425" xr:uid="{24AEF6E5-44B4-4EA1-AAAC-D237E3338990}"/>
    <cellStyle name="40% - Accent5 2 12 2" xfId="17426" xr:uid="{FC14CCD2-BCDB-4C7B-B3C9-DA7C7F619B6E}"/>
    <cellStyle name="40% - Accent5 2 12 3" xfId="17427" xr:uid="{6BB36ED6-5AE7-49E6-AFE7-C6E61C080D97}"/>
    <cellStyle name="40% - Accent5 2 12 4" xfId="17428" xr:uid="{FCBA241F-F504-45E0-BBBA-0C6AA91D1BA1}"/>
    <cellStyle name="40% - Accent5 2 12 5" xfId="17429" xr:uid="{0CA6CB6D-9ACC-46A5-BC2C-4534B5826919}"/>
    <cellStyle name="40% - Accent5 2 12 6" xfId="17430" xr:uid="{252F855E-A7F9-40BF-9FD9-14801DE8CCA3}"/>
    <cellStyle name="40% - Accent5 2 12 7" xfId="17431" xr:uid="{BC6CCD56-435E-4278-B5F8-CE2F7A6566C6}"/>
    <cellStyle name="40% - Accent5 2 12 8" xfId="17432" xr:uid="{96A16D6F-85FC-4923-9AFD-26C95C4389F9}"/>
    <cellStyle name="40% - Accent5 2 12 9" xfId="17433" xr:uid="{BE543F6F-5871-49FA-8F78-D2BFCF7AF80F}"/>
    <cellStyle name="40% - Accent5 2 13" xfId="17434" xr:uid="{B1DFC607-487B-4739-AF97-73D646BC4FF8}"/>
    <cellStyle name="40% - Accent5 2 13 10" xfId="17435" xr:uid="{53FB5952-5842-4DCF-BF13-0D73703ED202}"/>
    <cellStyle name="40% - Accent5 2 13 11" xfId="17436" xr:uid="{BCE011E1-7186-4C40-BF60-F3FDE5FF26C2}"/>
    <cellStyle name="40% - Accent5 2 13 2" xfId="17437" xr:uid="{A203F0A7-2FB0-48BE-801C-6EE1AFF27FBD}"/>
    <cellStyle name="40% - Accent5 2 13 3" xfId="17438" xr:uid="{B4C1CB06-31A3-4A40-8664-B26C9E895004}"/>
    <cellStyle name="40% - Accent5 2 13 4" xfId="17439" xr:uid="{F501A1FF-1B11-4EB1-88DD-41315F717B7E}"/>
    <cellStyle name="40% - Accent5 2 13 5" xfId="17440" xr:uid="{EB3D1E88-71EA-40B0-ADE2-38123BF7E6DC}"/>
    <cellStyle name="40% - Accent5 2 13 6" xfId="17441" xr:uid="{93023006-840B-4BAD-9825-3E067134C49C}"/>
    <cellStyle name="40% - Accent5 2 13 7" xfId="17442" xr:uid="{AC3D446C-8BF0-431E-967D-9C4250B48F30}"/>
    <cellStyle name="40% - Accent5 2 13 8" xfId="17443" xr:uid="{3C6462F3-E553-4450-B831-C7BD6D5BCFB9}"/>
    <cellStyle name="40% - Accent5 2 13 9" xfId="17444" xr:uid="{93D9DA73-E83F-4249-BBFA-8CF5419594AF}"/>
    <cellStyle name="40% - Accent5 2 14" xfId="17445" xr:uid="{7D780B1B-8786-43B5-970B-742FEEAA328B}"/>
    <cellStyle name="40% - Accent5 2 15" xfId="17446" xr:uid="{1B415591-9B43-4AAD-AFDF-7CD4B23B44A2}"/>
    <cellStyle name="40% - Accent5 2 16" xfId="17400" xr:uid="{9BC69C94-7808-4D81-86DB-CC406E934F99}"/>
    <cellStyle name="40% - Accent5 2 17" xfId="11779" xr:uid="{23DAC6A2-5869-4D64-AA4B-52A291E45C41}"/>
    <cellStyle name="40% - Accent5 2 17 2" xfId="28561" xr:uid="{4F0F33E4-99A0-4B6C-AD22-62E779C16EBF}"/>
    <cellStyle name="40% - Accent5 2 2" xfId="6871" xr:uid="{9C7D7FEB-6098-4781-BBB5-6BCC7BD0792B}"/>
    <cellStyle name="40% - Accent5 2 2 10" xfId="17447" xr:uid="{103039B2-5135-4013-99C0-04067E0718E7}"/>
    <cellStyle name="40% - Accent5 2 2 11" xfId="17448" xr:uid="{491F1319-7FF3-4918-8DA0-902B378330A9}"/>
    <cellStyle name="40% - Accent5 2 2 12" xfId="11850" xr:uid="{D6D8C2E3-2080-4281-B4B8-0EF8EBA17DF0}"/>
    <cellStyle name="40% - Accent5 2 2 12 2" xfId="28627" xr:uid="{5856ED2D-9333-422B-8504-1734EB37CD2A}"/>
    <cellStyle name="40% - Accent5 2 2 2" xfId="12182" xr:uid="{2C7EC2BD-1875-4033-82DA-0FAEB3A186D0}"/>
    <cellStyle name="40% - Accent5 2 2 2 2" xfId="17449" xr:uid="{45537A5A-7529-4163-9FEB-F55F5771881F}"/>
    <cellStyle name="40% - Accent5 2 2 3" xfId="17450" xr:uid="{79443E5B-C19A-450F-9354-4EAF162825AE}"/>
    <cellStyle name="40% - Accent5 2 2 4" xfId="17451" xr:uid="{3FA7650E-32DD-4DF6-9B1D-84A00AA25306}"/>
    <cellStyle name="40% - Accent5 2 2 5" xfId="17452" xr:uid="{13150CF4-3AEA-4831-8E01-2A0278E7E13A}"/>
    <cellStyle name="40% - Accent5 2 2 6" xfId="17453" xr:uid="{4E4717FF-51B3-491B-BEBB-AE443D628D90}"/>
    <cellStyle name="40% - Accent5 2 2 7" xfId="17454" xr:uid="{4144DFB4-F0EB-4E86-9E63-4DF5F2F556D7}"/>
    <cellStyle name="40% - Accent5 2 2 8" xfId="17455" xr:uid="{7EDB8C0D-D34D-4D91-ACCB-B727C068321B}"/>
    <cellStyle name="40% - Accent5 2 2 9" xfId="17456" xr:uid="{50EA7DBF-00AA-4CCC-8A1C-3CC5404B8FC9}"/>
    <cellStyle name="40% - Accent5 2 3" xfId="6872" xr:uid="{0A2A228F-B62C-4FE1-B1BD-36E4D3C22513}"/>
    <cellStyle name="40% - Accent5 2 3 10" xfId="17458" xr:uid="{36BEE679-A733-41FA-823D-1C30606517C4}"/>
    <cellStyle name="40% - Accent5 2 3 11" xfId="17459" xr:uid="{69FF3488-114F-4045-AAD8-C192156620CA}"/>
    <cellStyle name="40% - Accent5 2 3 12" xfId="17457" xr:uid="{D164C6A0-C599-4333-81D7-FE04A027DC92}"/>
    <cellStyle name="40% - Accent5 2 3 13" xfId="12737" xr:uid="{15362C9D-1441-4E89-93F2-FC1C13082787}"/>
    <cellStyle name="40% - Accent5 2 3 13 2" xfId="29099" xr:uid="{78A2651C-EF56-411F-8DFA-912580DCC8BB}"/>
    <cellStyle name="40% - Accent5 2 3 2" xfId="6873" xr:uid="{36A2A355-D0A3-4460-9D9D-550A984CE72C}"/>
    <cellStyle name="40% - Accent5 2 3 2 2" xfId="17460" xr:uid="{B624929D-9B56-4CCC-8911-CAE73AED7125}"/>
    <cellStyle name="40% - Accent5 2 3 3" xfId="17461" xr:uid="{4DACD58F-61FB-4B75-BA92-649177C1DA03}"/>
    <cellStyle name="40% - Accent5 2 3 4" xfId="17462" xr:uid="{DA92AE20-DC62-417E-9393-D98465F62891}"/>
    <cellStyle name="40% - Accent5 2 3 5" xfId="17463" xr:uid="{C0DD6F44-7FF9-4F5A-9A06-8FFE5BBD2BB4}"/>
    <cellStyle name="40% - Accent5 2 3 6" xfId="17464" xr:uid="{45E11221-5F6B-4259-9FC8-30181E73D41E}"/>
    <cellStyle name="40% - Accent5 2 3 7" xfId="17465" xr:uid="{B0670E39-0320-45BB-B18F-F6FE9E608CFA}"/>
    <cellStyle name="40% - Accent5 2 3 8" xfId="17466" xr:uid="{6CD2FC75-26F6-4F8F-86D7-72510BA736E4}"/>
    <cellStyle name="40% - Accent5 2 3 9" xfId="17467" xr:uid="{CD279BC7-0006-4966-BC0B-1E6550F11BFF}"/>
    <cellStyle name="40% - Accent5 2 4" xfId="6874" xr:uid="{95E66EFC-B6C5-47F7-A08D-15DC3AD2A4B8}"/>
    <cellStyle name="40% - Accent5 2 4 10" xfId="17469" xr:uid="{72D40ABC-42FF-4B7B-A696-F5BF12E0F7C2}"/>
    <cellStyle name="40% - Accent5 2 4 11" xfId="17470" xr:uid="{6595AA0D-70E0-47F8-8A49-57129D66B574}"/>
    <cellStyle name="40% - Accent5 2 4 12" xfId="17468" xr:uid="{4759737A-9A40-4F57-9B97-17A8FFE8A27B}"/>
    <cellStyle name="40% - Accent5 2 4 13" xfId="12181" xr:uid="{274D5050-A90F-4B3F-8949-93AB8524A65B}"/>
    <cellStyle name="40% - Accent5 2 4 13 2" xfId="28848" xr:uid="{D0A78175-3377-44B9-9B2F-E3D3A389B33C}"/>
    <cellStyle name="40% - Accent5 2 4 2" xfId="17471" xr:uid="{51A2CDF1-CB3A-4C8C-86AD-B465EFCEC99D}"/>
    <cellStyle name="40% - Accent5 2 4 3" xfId="17472" xr:uid="{7CF33EA1-F5AF-49CC-9DA4-F480ECCA8083}"/>
    <cellStyle name="40% - Accent5 2 4 4" xfId="17473" xr:uid="{7F8C6820-72A1-46F4-BC12-CE4C0B9999E5}"/>
    <cellStyle name="40% - Accent5 2 4 5" xfId="17474" xr:uid="{0D67FFED-E113-429E-8FC5-1FEF39F67477}"/>
    <cellStyle name="40% - Accent5 2 4 6" xfId="17475" xr:uid="{CA2181CE-06F4-4F36-8779-288D93CA6B15}"/>
    <cellStyle name="40% - Accent5 2 4 7" xfId="17476" xr:uid="{30F8E88C-7416-4AED-8817-90CE6E776CB1}"/>
    <cellStyle name="40% - Accent5 2 4 8" xfId="17477" xr:uid="{CCAEBE76-A48E-429D-8ED0-C3670F42312E}"/>
    <cellStyle name="40% - Accent5 2 4 9" xfId="17478" xr:uid="{59912747-E5F0-4672-9702-0F69EFDD9D81}"/>
    <cellStyle name="40% - Accent5 2 5" xfId="17479" xr:uid="{10E39732-1ED1-49B1-852B-19A0BBE956A1}"/>
    <cellStyle name="40% - Accent5 2 5 10" xfId="17480" xr:uid="{485F7C68-212B-4DC3-B3B9-C20B2FF04D6D}"/>
    <cellStyle name="40% - Accent5 2 5 11" xfId="17481" xr:uid="{1E82C823-498A-4842-8046-BDDE876A3BC3}"/>
    <cellStyle name="40% - Accent5 2 5 2" xfId="17482" xr:uid="{2ACF829B-BAD5-4787-9AEC-E1297B94FC26}"/>
    <cellStyle name="40% - Accent5 2 5 3" xfId="17483" xr:uid="{A2B36A79-37F0-4528-A455-32DE2B5271F5}"/>
    <cellStyle name="40% - Accent5 2 5 4" xfId="17484" xr:uid="{FF389150-C3B3-4C60-8BCB-CE90F00279CD}"/>
    <cellStyle name="40% - Accent5 2 5 5" xfId="17485" xr:uid="{BE31B068-E2D6-4B54-BAE5-A18854C29C24}"/>
    <cellStyle name="40% - Accent5 2 5 6" xfId="17486" xr:uid="{9B6D5616-23FB-43A1-A5C3-6A25B5589427}"/>
    <cellStyle name="40% - Accent5 2 5 7" xfId="17487" xr:uid="{6CDF9148-4A29-42F6-BB74-B89F4A33D95C}"/>
    <cellStyle name="40% - Accent5 2 5 8" xfId="17488" xr:uid="{29181E04-E7F9-40DF-915E-64C42A1C1D44}"/>
    <cellStyle name="40% - Accent5 2 5 9" xfId="17489" xr:uid="{6CCF5390-5A2F-46ED-BEA8-AE76026F8863}"/>
    <cellStyle name="40% - Accent5 2 6" xfId="17490" xr:uid="{F5221025-BA34-4DB8-BF65-885C345E7C8D}"/>
    <cellStyle name="40% - Accent5 2 6 10" xfId="17491" xr:uid="{6ED46C76-5300-45C7-A4E3-A5C74FAF1819}"/>
    <cellStyle name="40% - Accent5 2 6 11" xfId="17492" xr:uid="{2D59FAB5-973D-4824-BB2F-168C316A064B}"/>
    <cellStyle name="40% - Accent5 2 6 2" xfId="17493" xr:uid="{2EE5289A-2FDE-47CA-A641-5BB0406AFA1A}"/>
    <cellStyle name="40% - Accent5 2 6 3" xfId="17494" xr:uid="{10A8C71F-751F-4506-B9C0-821A5CF024C8}"/>
    <cellStyle name="40% - Accent5 2 6 4" xfId="17495" xr:uid="{3A2A0D3C-30F9-4DB8-851E-5A825F895862}"/>
    <cellStyle name="40% - Accent5 2 6 5" xfId="17496" xr:uid="{E5DDBB54-8BFB-4277-BB4E-F98F656BFC90}"/>
    <cellStyle name="40% - Accent5 2 6 6" xfId="17497" xr:uid="{7035B7B7-242D-459B-8779-2592FE82442E}"/>
    <cellStyle name="40% - Accent5 2 6 7" xfId="17498" xr:uid="{6044A531-3E4A-4DE0-9ECD-AD72D07C1334}"/>
    <cellStyle name="40% - Accent5 2 6 8" xfId="17499" xr:uid="{1089E74A-E179-437F-8E28-FE060CE1F887}"/>
    <cellStyle name="40% - Accent5 2 6 9" xfId="17500" xr:uid="{8612C647-5323-4AAF-9821-0B7BA344A3AE}"/>
    <cellStyle name="40% - Accent5 2 7" xfId="17501" xr:uid="{6FB1B502-23FD-4A96-B5C7-DA74AE3A4D28}"/>
    <cellStyle name="40% - Accent5 2 7 10" xfId="17502" xr:uid="{7A5CB298-209A-4BC3-AFF2-20E79DCAC45D}"/>
    <cellStyle name="40% - Accent5 2 7 11" xfId="17503" xr:uid="{52AB33C5-AAFA-4A56-BF47-647CE9838EDC}"/>
    <cellStyle name="40% - Accent5 2 7 2" xfId="17504" xr:uid="{377E045A-4B22-4F1E-9B3D-753F48FF3377}"/>
    <cellStyle name="40% - Accent5 2 7 3" xfId="17505" xr:uid="{D78A83B0-8E02-482B-8A57-275AA2D446F2}"/>
    <cellStyle name="40% - Accent5 2 7 4" xfId="17506" xr:uid="{9F35296A-FCCB-46E0-BF84-DB9F346247D7}"/>
    <cellStyle name="40% - Accent5 2 7 5" xfId="17507" xr:uid="{D52AB095-8190-4B9C-9D45-7BA838D6D4D9}"/>
    <cellStyle name="40% - Accent5 2 7 6" xfId="17508" xr:uid="{072F1CC8-5F58-40E4-A48F-A33532B24B30}"/>
    <cellStyle name="40% - Accent5 2 7 7" xfId="17509" xr:uid="{48B0AA86-1FC6-47CE-8256-A623A4C6B540}"/>
    <cellStyle name="40% - Accent5 2 7 8" xfId="17510" xr:uid="{9BAC32AD-0007-4CEB-B83C-53E0F0075986}"/>
    <cellStyle name="40% - Accent5 2 7 9" xfId="17511" xr:uid="{43A16D20-062D-4BA3-87A9-90B26DFF1C32}"/>
    <cellStyle name="40% - Accent5 2 8" xfId="17512" xr:uid="{FEBF89E0-9B04-407F-AA82-AFAAF23A1912}"/>
    <cellStyle name="40% - Accent5 2 8 10" xfId="17513" xr:uid="{939C9DF2-C749-4F9E-BE13-754E1E0AB21B}"/>
    <cellStyle name="40% - Accent5 2 8 11" xfId="17514" xr:uid="{D05AADB9-CB32-4562-8E5B-2A8CBB62679F}"/>
    <cellStyle name="40% - Accent5 2 8 2" xfId="17515" xr:uid="{16E0ABFD-CA02-4ED4-B0F2-B5C1EACE232B}"/>
    <cellStyle name="40% - Accent5 2 8 3" xfId="17516" xr:uid="{CA301D0C-D80D-4B09-8C9A-3D1F36EB2F5B}"/>
    <cellStyle name="40% - Accent5 2 8 4" xfId="17517" xr:uid="{6871ADC0-C5C4-49B5-9140-3A6CC234024D}"/>
    <cellStyle name="40% - Accent5 2 8 5" xfId="17518" xr:uid="{56565F0A-EBF1-4412-B20F-9DD55124DAF4}"/>
    <cellStyle name="40% - Accent5 2 8 6" xfId="17519" xr:uid="{79ADE6D7-9B88-47EE-86BB-4CAF7DA62F83}"/>
    <cellStyle name="40% - Accent5 2 8 7" xfId="17520" xr:uid="{07B5F1A2-0204-4E11-A705-947641C9836C}"/>
    <cellStyle name="40% - Accent5 2 8 8" xfId="17521" xr:uid="{B17DA500-22E0-44D6-8360-CA34030F0C54}"/>
    <cellStyle name="40% - Accent5 2 8 9" xfId="17522" xr:uid="{B18EC71C-0BF4-45C8-AB03-C2207631BF77}"/>
    <cellStyle name="40% - Accent5 2 9" xfId="17523" xr:uid="{47610F25-4661-4450-823A-197B220D0D70}"/>
    <cellStyle name="40% - Accent5 2 9 10" xfId="17524" xr:uid="{2A799563-0810-4102-B3E4-3E92B94896D3}"/>
    <cellStyle name="40% - Accent5 2 9 11" xfId="17525" xr:uid="{26DA17FD-98BF-4668-99F2-ED26D089D2E2}"/>
    <cellStyle name="40% - Accent5 2 9 2" xfId="17526" xr:uid="{A9575ABA-3082-472A-938F-C44CE4D016B7}"/>
    <cellStyle name="40% - Accent5 2 9 3" xfId="17527" xr:uid="{AD40C6D7-8E82-4C63-BECB-AE97309AA90E}"/>
    <cellStyle name="40% - Accent5 2 9 4" xfId="17528" xr:uid="{7F9F3B8A-DF58-4BFB-B059-064E59F4DAC4}"/>
    <cellStyle name="40% - Accent5 2 9 5" xfId="17529" xr:uid="{B4F676DC-CAA9-4697-B740-13CD3ACD33D3}"/>
    <cellStyle name="40% - Accent5 2 9 6" xfId="17530" xr:uid="{30E501A9-21BC-4C2B-8E5A-5D2D39216A2B}"/>
    <cellStyle name="40% - Accent5 2 9 7" xfId="17531" xr:uid="{89F03C4B-8440-4E2C-A711-F5858AF64396}"/>
    <cellStyle name="40% - Accent5 2 9 8" xfId="17532" xr:uid="{E232BB6D-0B61-458E-B24A-0BA0B06A9514}"/>
    <cellStyle name="40% - Accent5 2 9 9" xfId="17533" xr:uid="{880D0544-F00E-4086-A58C-C87148E286DC}"/>
    <cellStyle name="40% - Accent5 2_only" xfId="6875" xr:uid="{E1D39614-89C0-4488-B66B-63746877700F}"/>
    <cellStyle name="40% - Accent5 20" xfId="17534" xr:uid="{A459BB9B-DE64-417D-8075-4B5C53998D4B}"/>
    <cellStyle name="40% - Accent5 21" xfId="17535" xr:uid="{AA51B2D1-FC7B-4424-B093-CDA976795790}"/>
    <cellStyle name="40% - Accent5 22" xfId="17536" xr:uid="{F26E9C63-1AE3-44F3-92A1-563071B97A2A}"/>
    <cellStyle name="40% - Accent5 23" xfId="17537" xr:uid="{730DC92D-8AAD-46DB-AC25-0FC37BC83151}"/>
    <cellStyle name="40% - Accent5 24" xfId="17538" xr:uid="{A329ADAF-F811-4997-8882-FD8B42AC539E}"/>
    <cellStyle name="40% - Accent5 25" xfId="28527" xr:uid="{2C282675-9804-4FEE-879F-53F6AC52C6C4}"/>
    <cellStyle name="40% - Accent5 3" xfId="6876" xr:uid="{86593E2D-5827-40C0-954A-C44CF545B420}"/>
    <cellStyle name="40% - Accent5 3 10" xfId="17540" xr:uid="{7876BC62-F757-4A15-8EFD-75FEDCAD8DFA}"/>
    <cellStyle name="40% - Accent5 3 10 10" xfId="17541" xr:uid="{69117D3B-C06F-4772-B911-DAE594112B9B}"/>
    <cellStyle name="40% - Accent5 3 10 11" xfId="17542" xr:uid="{772CF535-811B-47ED-86E6-0A8EE893E5D6}"/>
    <cellStyle name="40% - Accent5 3 10 2" xfId="17543" xr:uid="{264DF56A-F4F8-4036-B9BD-3CCDC5BA824F}"/>
    <cellStyle name="40% - Accent5 3 10 3" xfId="17544" xr:uid="{62B961F5-7808-4EB8-A55D-2268007E0F20}"/>
    <cellStyle name="40% - Accent5 3 10 4" xfId="17545" xr:uid="{48514D8E-DDC8-46DD-8B30-91F2E89A5974}"/>
    <cellStyle name="40% - Accent5 3 10 5" xfId="17546" xr:uid="{13D4ABFE-A1A3-48AE-ACD2-FA84B1CA22A3}"/>
    <cellStyle name="40% - Accent5 3 10 6" xfId="17547" xr:uid="{2B499B01-D769-43D1-B76B-853CBE9A68C7}"/>
    <cellStyle name="40% - Accent5 3 10 7" xfId="17548" xr:uid="{098E38A6-A859-4812-A71D-A24FFCCD79CB}"/>
    <cellStyle name="40% - Accent5 3 10 8" xfId="17549" xr:uid="{2015FEEF-1DE1-47FA-BABC-ADFB1BB5526E}"/>
    <cellStyle name="40% - Accent5 3 10 9" xfId="17550" xr:uid="{52C95E6B-CDF4-4B28-B09E-24BE85A050BC}"/>
    <cellStyle name="40% - Accent5 3 11" xfId="17551" xr:uid="{40698F0B-51AF-4B2A-9D10-1AD609CA1085}"/>
    <cellStyle name="40% - Accent5 3 11 10" xfId="17552" xr:uid="{B02AAD02-9A27-42CE-B4C4-BAF3FAE55CF9}"/>
    <cellStyle name="40% - Accent5 3 11 11" xfId="17553" xr:uid="{5077B41C-5212-4FD4-9230-B40E267B8939}"/>
    <cellStyle name="40% - Accent5 3 11 2" xfId="17554" xr:uid="{9152F64E-17E1-4157-9ACD-006D408F1ACB}"/>
    <cellStyle name="40% - Accent5 3 11 3" xfId="17555" xr:uid="{9FADE2D9-3BFD-469C-AC74-DEBA6115B1D4}"/>
    <cellStyle name="40% - Accent5 3 11 4" xfId="17556" xr:uid="{A7A0DB87-8E46-4FC4-91EE-E5CAF891C038}"/>
    <cellStyle name="40% - Accent5 3 11 5" xfId="17557" xr:uid="{399FE5EF-FFE8-44D6-A61F-1153B66C560D}"/>
    <cellStyle name="40% - Accent5 3 11 6" xfId="17558" xr:uid="{097B4027-7950-448C-9258-9627D880A437}"/>
    <cellStyle name="40% - Accent5 3 11 7" xfId="17559" xr:uid="{A5738E0B-8187-41DC-9D41-BC621A1D687F}"/>
    <cellStyle name="40% - Accent5 3 11 8" xfId="17560" xr:uid="{158F43D1-D532-4793-B899-B275E6664C51}"/>
    <cellStyle name="40% - Accent5 3 11 9" xfId="17561" xr:uid="{0257D81E-29BE-4CEB-B41D-2A99FA0FE83E}"/>
    <cellStyle name="40% - Accent5 3 12" xfId="17562" xr:uid="{CFD25BA5-C0FE-4660-965E-775ACA962DAE}"/>
    <cellStyle name="40% - Accent5 3 12 10" xfId="17563" xr:uid="{15823EDF-5656-4716-9897-F7A0BB7947BA}"/>
    <cellStyle name="40% - Accent5 3 12 11" xfId="17564" xr:uid="{E0A54726-3154-4EAC-8AFE-E90E2615B8D7}"/>
    <cellStyle name="40% - Accent5 3 12 2" xfId="17565" xr:uid="{D9BA2726-2326-49DD-A957-61EEE2BFF867}"/>
    <cellStyle name="40% - Accent5 3 12 3" xfId="17566" xr:uid="{83014924-C525-4667-A9D7-76D25A07A8B3}"/>
    <cellStyle name="40% - Accent5 3 12 4" xfId="17567" xr:uid="{8295A10A-5A38-460B-9F4D-20CD43E5131F}"/>
    <cellStyle name="40% - Accent5 3 12 5" xfId="17568" xr:uid="{0A796FEB-612B-49AB-A3A1-CFED85BA627D}"/>
    <cellStyle name="40% - Accent5 3 12 6" xfId="17569" xr:uid="{E3ADCC6C-E2F3-4A15-92FB-7D31BC7E2661}"/>
    <cellStyle name="40% - Accent5 3 12 7" xfId="17570" xr:uid="{DE0BD499-42C4-4468-86E3-805EC3243606}"/>
    <cellStyle name="40% - Accent5 3 12 8" xfId="17571" xr:uid="{F19922E3-AB1F-4DF8-9F8F-F8BA69C2ED62}"/>
    <cellStyle name="40% - Accent5 3 12 9" xfId="17572" xr:uid="{1C82C1E4-A849-468F-9E3F-29689523D280}"/>
    <cellStyle name="40% - Accent5 3 13" xfId="17573" xr:uid="{FCA1C0F2-7A74-4C55-80F4-17AE4E6010D4}"/>
    <cellStyle name="40% - Accent5 3 13 10" xfId="17574" xr:uid="{8D9E1FCD-187E-4B98-91A9-213CD53A5E10}"/>
    <cellStyle name="40% - Accent5 3 13 11" xfId="17575" xr:uid="{51E84834-E778-45F7-9670-0402F4A73DD4}"/>
    <cellStyle name="40% - Accent5 3 13 2" xfId="17576" xr:uid="{56A2F3A7-DB7B-4677-B320-265017069BD9}"/>
    <cellStyle name="40% - Accent5 3 13 3" xfId="17577" xr:uid="{589D6166-FDB4-47CB-B970-F53B48B0CB51}"/>
    <cellStyle name="40% - Accent5 3 13 4" xfId="17578" xr:uid="{BE7822AC-6E11-4EF0-A97F-87545FC829E2}"/>
    <cellStyle name="40% - Accent5 3 13 5" xfId="17579" xr:uid="{95868D25-D69B-4A9C-8FDF-D2373168D261}"/>
    <cellStyle name="40% - Accent5 3 13 6" xfId="17580" xr:uid="{B2671092-03E6-4CEA-8E85-D326464A4CFF}"/>
    <cellStyle name="40% - Accent5 3 13 7" xfId="17581" xr:uid="{7EE47648-3BEC-4628-ACC4-8F50C658FC68}"/>
    <cellStyle name="40% - Accent5 3 13 8" xfId="17582" xr:uid="{733536D9-88F7-43ED-B77E-6E787D565B72}"/>
    <cellStyle name="40% - Accent5 3 13 9" xfId="17583" xr:uid="{304A83F9-EB76-4353-B0F1-8D46F20993FE}"/>
    <cellStyle name="40% - Accent5 3 14" xfId="17584" xr:uid="{E918ABEE-D360-497D-A11C-C8DE5266A671}"/>
    <cellStyle name="40% - Accent5 3 15" xfId="17585" xr:uid="{F05D18F7-CE40-444C-91ED-6B1C8DD4A8F3}"/>
    <cellStyle name="40% - Accent5 3 16" xfId="17539" xr:uid="{DA2CFFEB-C94D-4FA3-A93D-BF1D5710A0F5}"/>
    <cellStyle name="40% - Accent5 3 17" xfId="11827" xr:uid="{B1796E52-5AF5-44C1-BACD-2A419926CB38}"/>
    <cellStyle name="40% - Accent5 3 17 2" xfId="28604" xr:uid="{2C4D778F-507B-4D95-934F-EA58EDF110DD}"/>
    <cellStyle name="40% - Accent5 3 2" xfId="6877" xr:uid="{825CBE5D-432D-43C9-BBF0-FB60F2D856DD}"/>
    <cellStyle name="40% - Accent5 3 2 10" xfId="17587" xr:uid="{BDDD69FA-34BB-426D-987F-3DCBAD237430}"/>
    <cellStyle name="40% - Accent5 3 2 11" xfId="17588" xr:uid="{3A50FC00-82B2-43E8-8DA6-4944A2EC2B07}"/>
    <cellStyle name="40% - Accent5 3 2 12" xfId="17586" xr:uid="{1F44D8CE-102A-4CED-8875-6B213D2DD173}"/>
    <cellStyle name="40% - Accent5 3 2 13" xfId="12184" xr:uid="{24886F6B-4809-4E9D-823F-CF2EC1EC152E}"/>
    <cellStyle name="40% - Accent5 3 2 13 2" xfId="28849" xr:uid="{AC52F60C-1583-4E94-B097-300647E14C47}"/>
    <cellStyle name="40% - Accent5 3 2 2" xfId="12738" xr:uid="{EE1DBABA-3DBB-48CD-9387-1D066BD24541}"/>
    <cellStyle name="40% - Accent5 3 2 2 2" xfId="17589" xr:uid="{687FB5D8-49D3-4FA7-BA26-D67A895EEEEB}"/>
    <cellStyle name="40% - Accent5 3 2 2 3" xfId="29100" xr:uid="{1D8C9E94-DFA5-49BF-BD78-B26EB5859DE5}"/>
    <cellStyle name="40% - Accent5 3 2 3" xfId="17590" xr:uid="{2F29AD8C-533B-4B83-B525-0B1B3788B28F}"/>
    <cellStyle name="40% - Accent5 3 2 4" xfId="17591" xr:uid="{B6A49E5C-0059-46B6-AB9B-C041E1259714}"/>
    <cellStyle name="40% - Accent5 3 2 5" xfId="17592" xr:uid="{7D8F632F-AA96-4E8F-AF94-67E1AAABB337}"/>
    <cellStyle name="40% - Accent5 3 2 6" xfId="17593" xr:uid="{4700EEAC-7A0D-46F8-908D-38E092005140}"/>
    <cellStyle name="40% - Accent5 3 2 7" xfId="17594" xr:uid="{9AF65280-D318-4AE5-94B3-A0E2D5D3F7D5}"/>
    <cellStyle name="40% - Accent5 3 2 8" xfId="17595" xr:uid="{A3C6B2FB-90A3-4733-ADB8-645BDEFB7CAF}"/>
    <cellStyle name="40% - Accent5 3 2 9" xfId="17596" xr:uid="{25FEE3C2-2A7D-4489-AD98-1668317887F1}"/>
    <cellStyle name="40% - Accent5 3 3" xfId="12183" xr:uid="{861C5D74-2A12-4713-B8D9-3113C2541E41}"/>
    <cellStyle name="40% - Accent5 3 3 10" xfId="17598" xr:uid="{36B1B91F-47A4-40F5-BD7C-162B0EC544AF}"/>
    <cellStyle name="40% - Accent5 3 3 11" xfId="17599" xr:uid="{0CC4EA37-3A98-4520-A8C2-348F105E74BF}"/>
    <cellStyle name="40% - Accent5 3 3 12" xfId="17597" xr:uid="{64E8008B-2A98-49FA-B65B-DE1490FFE315}"/>
    <cellStyle name="40% - Accent5 3 3 2" xfId="17600" xr:uid="{4F1B0D67-F1B9-45F1-B656-02AB2D3A7D12}"/>
    <cellStyle name="40% - Accent5 3 3 3" xfId="17601" xr:uid="{A7452956-F123-4386-B7EA-6D79F6BC4881}"/>
    <cellStyle name="40% - Accent5 3 3 4" xfId="17602" xr:uid="{D0C91F7B-5A7D-422B-9F3C-24C33DBD1F9D}"/>
    <cellStyle name="40% - Accent5 3 3 5" xfId="17603" xr:uid="{158354F7-1789-413A-943B-9712247352CF}"/>
    <cellStyle name="40% - Accent5 3 3 6" xfId="17604" xr:uid="{5EBE408E-3194-437C-8053-318356C9DD4B}"/>
    <cellStyle name="40% - Accent5 3 3 7" xfId="17605" xr:uid="{A4BB1017-A627-4370-84BB-7CB0F463DD37}"/>
    <cellStyle name="40% - Accent5 3 3 8" xfId="17606" xr:uid="{C2679EA7-1105-4887-8FB3-D66F825D7037}"/>
    <cellStyle name="40% - Accent5 3 3 9" xfId="17607" xr:uid="{556915AF-F091-42C7-A8C2-F4FE9F6495E9}"/>
    <cellStyle name="40% - Accent5 3 4" xfId="17608" xr:uid="{2E53D56A-AB3E-44FB-82D3-2525B7F7A789}"/>
    <cellStyle name="40% - Accent5 3 4 10" xfId="17609" xr:uid="{C59740B2-81AB-4EE6-A7AC-ADD6034C5D49}"/>
    <cellStyle name="40% - Accent5 3 4 11" xfId="17610" xr:uid="{17B527CD-EEDF-483C-8E60-BD451AD3CD2A}"/>
    <cellStyle name="40% - Accent5 3 4 2" xfId="17611" xr:uid="{1FF3EF64-F4EF-4C31-8570-18A970575A0D}"/>
    <cellStyle name="40% - Accent5 3 4 3" xfId="17612" xr:uid="{E10EFF10-24F1-4D77-A0B1-93A83042F804}"/>
    <cellStyle name="40% - Accent5 3 4 4" xfId="17613" xr:uid="{DB316D9D-6580-4698-9740-A844B39E267A}"/>
    <cellStyle name="40% - Accent5 3 4 5" xfId="17614" xr:uid="{E82F1E78-2BCA-4A80-A01B-277909917C55}"/>
    <cellStyle name="40% - Accent5 3 4 6" xfId="17615" xr:uid="{5A3D2A2E-6E2B-41C0-BCF9-04A69A2BE148}"/>
    <cellStyle name="40% - Accent5 3 4 7" xfId="17616" xr:uid="{43D16958-C1FE-4AEB-89E1-230179E2A405}"/>
    <cellStyle name="40% - Accent5 3 4 8" xfId="17617" xr:uid="{907F7E2B-7A6F-4C01-BC24-5D2DF5B33FDD}"/>
    <cellStyle name="40% - Accent5 3 4 9" xfId="17618" xr:uid="{4F20B166-9556-4E49-AFC7-2EB191AA3ADE}"/>
    <cellStyle name="40% - Accent5 3 5" xfId="17619" xr:uid="{2860B864-1AEE-4E91-BD75-5374B5C032A0}"/>
    <cellStyle name="40% - Accent5 3 5 10" xfId="17620" xr:uid="{29C0F784-0607-499C-8A05-D6C8CBBE3A01}"/>
    <cellStyle name="40% - Accent5 3 5 11" xfId="17621" xr:uid="{1228C97D-99FF-4200-AF04-006559790AAA}"/>
    <cellStyle name="40% - Accent5 3 5 2" xfId="17622" xr:uid="{2CC22E94-EED3-44B5-8A3B-E94E6FFB46F0}"/>
    <cellStyle name="40% - Accent5 3 5 3" xfId="17623" xr:uid="{52F1AA19-24C8-489B-987C-065EEA409E9A}"/>
    <cellStyle name="40% - Accent5 3 5 4" xfId="17624" xr:uid="{A5576449-8001-461A-89BF-89571F771E77}"/>
    <cellStyle name="40% - Accent5 3 5 5" xfId="17625" xr:uid="{BC015AB3-6DE0-45E6-942E-E4AF9FAD7127}"/>
    <cellStyle name="40% - Accent5 3 5 6" xfId="17626" xr:uid="{91BA3286-DCD4-4CBE-89FB-0464AFA735C5}"/>
    <cellStyle name="40% - Accent5 3 5 7" xfId="17627" xr:uid="{98889307-790E-463B-845D-F55B0655429F}"/>
    <cellStyle name="40% - Accent5 3 5 8" xfId="17628" xr:uid="{B0784529-7333-4881-BAC3-3F3F63FBE22B}"/>
    <cellStyle name="40% - Accent5 3 5 9" xfId="17629" xr:uid="{5411D16C-D101-456D-9D10-5A4ED59053D6}"/>
    <cellStyle name="40% - Accent5 3 6" xfId="17630" xr:uid="{EFAB5530-B80A-4F12-8D95-C4EE6D5554A3}"/>
    <cellStyle name="40% - Accent5 3 6 10" xfId="17631" xr:uid="{FFF2325D-8A68-4862-ACA9-813DBE71E6DA}"/>
    <cellStyle name="40% - Accent5 3 6 11" xfId="17632" xr:uid="{6E3FD4B2-15E0-4D13-AD99-21F646FEA1C2}"/>
    <cellStyle name="40% - Accent5 3 6 2" xfId="17633" xr:uid="{C59B4A9D-9340-4C8C-8AFB-5B068BEEDEE3}"/>
    <cellStyle name="40% - Accent5 3 6 3" xfId="17634" xr:uid="{D503B6F9-BB37-4BF2-B618-501BE80AAF8C}"/>
    <cellStyle name="40% - Accent5 3 6 4" xfId="17635" xr:uid="{E0C8AAB6-1BD8-4835-BFA5-1C0DE5036CD6}"/>
    <cellStyle name="40% - Accent5 3 6 5" xfId="17636" xr:uid="{69DD2E18-1601-4DB7-AC95-F78CB3AB2074}"/>
    <cellStyle name="40% - Accent5 3 6 6" xfId="17637" xr:uid="{0A1C17C1-749E-468A-A35F-22B9F9425D6B}"/>
    <cellStyle name="40% - Accent5 3 6 7" xfId="17638" xr:uid="{15FC8604-AF27-4070-9379-41808D6E64B9}"/>
    <cellStyle name="40% - Accent5 3 6 8" xfId="17639" xr:uid="{2ABCE596-471D-4427-8203-BDE7DE0D5421}"/>
    <cellStyle name="40% - Accent5 3 6 9" xfId="17640" xr:uid="{FC7A6983-9094-46B4-91E6-A753E1BF0AE3}"/>
    <cellStyle name="40% - Accent5 3 7" xfId="17641" xr:uid="{5E56077D-388B-444D-899E-9B8AAF0BC1DF}"/>
    <cellStyle name="40% - Accent5 3 7 10" xfId="17642" xr:uid="{62EE363E-A5D3-4C3A-A7B8-C3C0FA9D1F2E}"/>
    <cellStyle name="40% - Accent5 3 7 11" xfId="17643" xr:uid="{3060F057-D6FA-44BC-B12C-5C41C58F98C4}"/>
    <cellStyle name="40% - Accent5 3 7 2" xfId="17644" xr:uid="{6AF1E945-4860-4076-AFE9-8857E9EB0E24}"/>
    <cellStyle name="40% - Accent5 3 7 3" xfId="17645" xr:uid="{3D2948AF-C431-4104-8748-061D611E4EEB}"/>
    <cellStyle name="40% - Accent5 3 7 4" xfId="17646" xr:uid="{5D83B193-FC32-4E54-A783-9219DF7B812F}"/>
    <cellStyle name="40% - Accent5 3 7 5" xfId="17647" xr:uid="{E1A12ABE-E2E2-4086-9910-4207F35B1294}"/>
    <cellStyle name="40% - Accent5 3 7 6" xfId="17648" xr:uid="{96B83B8B-F67C-4441-9452-7587124F3CD2}"/>
    <cellStyle name="40% - Accent5 3 7 7" xfId="17649" xr:uid="{F92C40F6-F1D0-4A62-BA22-4062EF11B174}"/>
    <cellStyle name="40% - Accent5 3 7 8" xfId="17650" xr:uid="{EFAD7EE0-6398-4CEF-A49A-387528D68360}"/>
    <cellStyle name="40% - Accent5 3 7 9" xfId="17651" xr:uid="{3AA0DEAB-E2CD-4079-BA6E-0BB021C1B3C3}"/>
    <cellStyle name="40% - Accent5 3 8" xfId="17652" xr:uid="{C6590681-823E-4B11-8D2D-57F4097DDF83}"/>
    <cellStyle name="40% - Accent5 3 8 10" xfId="17653" xr:uid="{5FC7F8BC-E7CF-4C92-B2DE-AF6E96689C51}"/>
    <cellStyle name="40% - Accent5 3 8 11" xfId="17654" xr:uid="{18ADB56A-BDB3-42D6-9E78-1D0CB4F4EB5F}"/>
    <cellStyle name="40% - Accent5 3 8 2" xfId="17655" xr:uid="{194FC04B-E513-4DDC-A2A6-3D1643398488}"/>
    <cellStyle name="40% - Accent5 3 8 3" xfId="17656" xr:uid="{DCAA6DC8-B711-4C01-9015-1B7A7EBDD07D}"/>
    <cellStyle name="40% - Accent5 3 8 4" xfId="17657" xr:uid="{60B8161F-286E-4A64-B13A-3E23FA93DAB9}"/>
    <cellStyle name="40% - Accent5 3 8 5" xfId="17658" xr:uid="{2160C44C-0A6B-48D5-A7B5-35DA907C7C73}"/>
    <cellStyle name="40% - Accent5 3 8 6" xfId="17659" xr:uid="{5E154865-0E47-40AF-9C83-F69EA65B13C6}"/>
    <cellStyle name="40% - Accent5 3 8 7" xfId="17660" xr:uid="{EF412F5A-2729-4C9A-9624-E404B1BCC547}"/>
    <cellStyle name="40% - Accent5 3 8 8" xfId="17661" xr:uid="{EDBF704F-9E50-4F3B-9421-AAC696A160C9}"/>
    <cellStyle name="40% - Accent5 3 8 9" xfId="17662" xr:uid="{A86EE595-1952-4F68-ABDC-EFF6A8E03A3C}"/>
    <cellStyle name="40% - Accent5 3 9" xfId="17663" xr:uid="{99073EE5-0907-4263-B6AA-AB677C3363DF}"/>
    <cellStyle name="40% - Accent5 3 9 10" xfId="17664" xr:uid="{85215BA2-8988-4AD0-AB10-0D7F771316B6}"/>
    <cellStyle name="40% - Accent5 3 9 11" xfId="17665" xr:uid="{545C4A7C-7E96-48C2-B389-E963B8689124}"/>
    <cellStyle name="40% - Accent5 3 9 2" xfId="17666" xr:uid="{DCA3D950-F91A-49C2-A659-25F614EC7A69}"/>
    <cellStyle name="40% - Accent5 3 9 3" xfId="17667" xr:uid="{226D6405-905B-4228-AD71-581330018878}"/>
    <cellStyle name="40% - Accent5 3 9 4" xfId="17668" xr:uid="{ED90D962-9AF3-477A-8C1D-66EB1FBEEC5D}"/>
    <cellStyle name="40% - Accent5 3 9 5" xfId="17669" xr:uid="{7838A1FC-9F8E-4353-B222-AAD2A833DE1C}"/>
    <cellStyle name="40% - Accent5 3 9 6" xfId="17670" xr:uid="{0054F2C0-E622-4460-AD3C-90850F3712B7}"/>
    <cellStyle name="40% - Accent5 3 9 7" xfId="17671" xr:uid="{1F0789C4-3B8E-4B4B-BFE4-2A315AD40CEB}"/>
    <cellStyle name="40% - Accent5 3 9 8" xfId="17672" xr:uid="{C737E477-424E-4E21-AE75-32BF6FEB9945}"/>
    <cellStyle name="40% - Accent5 3 9 9" xfId="17673" xr:uid="{F0026F88-8D7E-4D1F-BB55-BA7652B1AEA3}"/>
    <cellStyle name="40% - Accent5 4" xfId="6878" xr:uid="{5BC27C4D-B4A9-40B5-BE8B-8E80597C750B}"/>
    <cellStyle name="40% - Accent5 4 2" xfId="12186" xr:uid="{ECA4FF6E-61F3-4BEB-B2C1-695F28EA9C14}"/>
    <cellStyle name="40% - Accent5 4 2 2" xfId="12739" xr:uid="{9274754F-C365-4AF4-B4AE-2A33C08975CE}"/>
    <cellStyle name="40% - Accent5 4 2 2 2" xfId="17676" xr:uid="{16808DEE-1ECC-4A0E-A6F2-C7158634603D}"/>
    <cellStyle name="40% - Accent5 4 2 2 3" xfId="29101" xr:uid="{9A2BEFEF-77B2-4C5E-8FE3-F86FBC2EAE03}"/>
    <cellStyle name="40% - Accent5 4 2 3" xfId="17675" xr:uid="{3816C9CA-669A-45A5-83B1-9743D9E1521E}"/>
    <cellStyle name="40% - Accent5 4 2 4" xfId="28850" xr:uid="{838F7071-6903-4564-84E4-7E551CC68D96}"/>
    <cellStyle name="40% - Accent5 4 3" xfId="17677" xr:uid="{D803790D-D508-4A1D-8E47-5117E8BC2ADE}"/>
    <cellStyle name="40% - Accent5 4 4" xfId="17678" xr:uid="{C0472D2D-F8B8-49B7-9A2A-E98BA536BFF0}"/>
    <cellStyle name="40% - Accent5 4 5" xfId="17674" xr:uid="{84BC4AFE-A90B-4002-827E-C46D3BAA17D9}"/>
    <cellStyle name="40% - Accent5 4 6" xfId="12185" xr:uid="{DBCCB2C1-FA7F-4C51-9B00-85803922CA4E}"/>
    <cellStyle name="40% - Accent5 5" xfId="6879" xr:uid="{A98984A8-E53B-4DCF-8B01-5909769FD35E}"/>
    <cellStyle name="40% - Accent5 5 2" xfId="12188" xr:uid="{5FE5EBF9-22FC-431E-9B0B-51DECF1B21F8}"/>
    <cellStyle name="40% - Accent5 5 2 2" xfId="12740" xr:uid="{A36FA30C-CA0C-4F22-81A4-9CEE04D0D50B}"/>
    <cellStyle name="40% - Accent5 5 2 2 2" xfId="17681" xr:uid="{8A27D52D-F0C5-40E1-AF64-25D9FE309EC8}"/>
    <cellStyle name="40% - Accent5 5 2 2 3" xfId="29102" xr:uid="{85F0018D-A2E2-4A29-86BD-3C2AF430E612}"/>
    <cellStyle name="40% - Accent5 5 2 3" xfId="17680" xr:uid="{0888E4DA-CA12-4469-B6C7-BF817C6B926F}"/>
    <cellStyle name="40% - Accent5 5 2 4" xfId="28851" xr:uid="{7D9D0C16-57BB-40EE-AA90-802F60CBBF63}"/>
    <cellStyle name="40% - Accent5 5 3" xfId="17682" xr:uid="{16C3D573-B3B9-457F-AC98-99CDFC357920}"/>
    <cellStyle name="40% - Accent5 5 4" xfId="17683" xr:uid="{8BF05749-62EE-4ACB-812B-47288697A870}"/>
    <cellStyle name="40% - Accent5 5 5" xfId="17679" xr:uid="{EF9F4046-E518-402C-B023-B0F87C3BE985}"/>
    <cellStyle name="40% - Accent5 5 6" xfId="12187" xr:uid="{B8236CE5-BA9A-4E2A-8937-7880836E5305}"/>
    <cellStyle name="40% - Accent5 6" xfId="6880" xr:uid="{2C77B1E2-E387-4F40-8862-3D272E45301E}"/>
    <cellStyle name="40% - Accent5 6 2" xfId="6881" xr:uid="{8AA248AE-BF6A-48AA-A647-CD5FDE03AFA5}"/>
    <cellStyle name="40% - Accent5 6 2 2" xfId="12742" xr:uid="{EC2BDF1D-3F5F-476D-8AA3-B26C2BC1FF38}"/>
    <cellStyle name="40% - Accent5 6 2 2 2" xfId="17686" xr:uid="{E4678A4A-D08F-4F53-9591-F1943180140B}"/>
    <cellStyle name="40% - Accent5 6 2 2 3" xfId="29104" xr:uid="{CF0E8EAE-775A-49CB-AA7E-9499D26062D0}"/>
    <cellStyle name="40% - Accent5 6 2 3" xfId="17685" xr:uid="{FCF4B322-DDC7-4902-BCD7-8349F8224925}"/>
    <cellStyle name="40% - Accent5 6 2 4" xfId="12190" xr:uid="{89765D6E-77AD-4714-8106-8E21718CACE6}"/>
    <cellStyle name="40% - Accent5 6 2 4 2" xfId="28853" xr:uid="{1701F4BD-9ABD-4A9E-B929-8C69A8D8DF90}"/>
    <cellStyle name="40% - Accent5 6 3" xfId="12741" xr:uid="{D2EA6AF2-463D-4FBF-95AF-D7E61AC2B38E}"/>
    <cellStyle name="40% - Accent5 6 3 2" xfId="17687" xr:uid="{9D92EB8A-8AF3-4673-908C-C5A3921F6308}"/>
    <cellStyle name="40% - Accent5 6 3 3" xfId="29103" xr:uid="{A7439BD7-FDF7-4349-AEDE-8324C5E8CFCB}"/>
    <cellStyle name="40% - Accent5 6 4" xfId="17688" xr:uid="{E04854EF-7DD6-44C6-B0CD-3D6C920B1A54}"/>
    <cellStyle name="40% - Accent5 6 5" xfId="17684" xr:uid="{55FD0451-3553-4E1E-BC0D-B9D5EEC4F885}"/>
    <cellStyle name="40% - Accent5 6 6" xfId="12189" xr:uid="{4428C7DF-A761-4C55-A080-496D77DF5C2C}"/>
    <cellStyle name="40% - Accent5 6 6 2" xfId="28852" xr:uid="{023DF634-8C1B-48F5-B7A1-6B97357E2279}"/>
    <cellStyle name="40% - Accent5 7" xfId="6882" xr:uid="{0D419E72-6305-43DA-B358-1DF481019FE5}"/>
    <cellStyle name="40% - Accent5 7 2" xfId="12192" xr:uid="{5D25F2D2-BB15-44DE-9CD4-1139C3743788}"/>
    <cellStyle name="40% - Accent5 7 2 2" xfId="12744" xr:uid="{50C9AD10-9D62-4335-B5F2-7B7DD23E87B9}"/>
    <cellStyle name="40% - Accent5 7 2 2 2" xfId="17691" xr:uid="{AE8DBD3B-0A99-40A0-BA7F-8AF662B52930}"/>
    <cellStyle name="40% - Accent5 7 2 2 3" xfId="29106" xr:uid="{C54B3FA7-7E02-47B5-BCA9-5499487E967A}"/>
    <cellStyle name="40% - Accent5 7 2 3" xfId="17690" xr:uid="{58D5D66F-F9F8-46A3-877A-2BAFC9A13A36}"/>
    <cellStyle name="40% - Accent5 7 2 4" xfId="28855" xr:uid="{45E22B2A-FCC5-4B7C-8025-655BBB51D37C}"/>
    <cellStyle name="40% - Accent5 7 3" xfId="12743" xr:uid="{587B6705-270D-4D17-8296-6187FCF5582E}"/>
    <cellStyle name="40% - Accent5 7 3 2" xfId="17692" xr:uid="{6D4514E8-3C23-4A22-A8E0-A190C0E72431}"/>
    <cellStyle name="40% - Accent5 7 3 3" xfId="29105" xr:uid="{B2EB67DF-DF9D-44A7-8125-47796482C70B}"/>
    <cellStyle name="40% - Accent5 7 4" xfId="17693" xr:uid="{DA2C443F-651F-427C-9463-A9AD66E7F491}"/>
    <cellStyle name="40% - Accent5 7 5" xfId="17689" xr:uid="{4F2BAE26-855D-4580-BE70-76BA04FC3FCC}"/>
    <cellStyle name="40% - Accent5 7 6" xfId="12191" xr:uid="{00CB9B44-D0AF-4174-86E9-67FE7F37D369}"/>
    <cellStyle name="40% - Accent5 7 6 2" xfId="28854" xr:uid="{E4573E25-00B4-4786-AE1F-239CF09F56DA}"/>
    <cellStyle name="40% - Accent5 8" xfId="6883" xr:uid="{8FDFEE12-DB12-46F6-AE9C-9CF92384E315}"/>
    <cellStyle name="40% - Accent5 8 2" xfId="12194" xr:uid="{02FDADCB-D623-4D84-9E4E-E42FF459A650}"/>
    <cellStyle name="40% - Accent5 8 2 2" xfId="12746" xr:uid="{545F74AB-0DAC-452D-A286-066DBF6FFFC6}"/>
    <cellStyle name="40% - Accent5 8 2 2 2" xfId="17696" xr:uid="{44ECD9FC-7BE0-4C46-A68B-62AE2D2CC85F}"/>
    <cellStyle name="40% - Accent5 8 2 2 3" xfId="29108" xr:uid="{2C3F4ED4-543F-46C7-9523-A0107FDE7AB4}"/>
    <cellStyle name="40% - Accent5 8 2 3" xfId="17695" xr:uid="{EFFFD305-DB99-4FB9-9288-E5157B67CF27}"/>
    <cellStyle name="40% - Accent5 8 2 4" xfId="28857" xr:uid="{399DC8CB-E3D6-4085-8BE1-F96917F6BC43}"/>
    <cellStyle name="40% - Accent5 8 3" xfId="12745" xr:uid="{9CF6A6D0-D8BC-43C2-8FEC-9AC521CDE2B5}"/>
    <cellStyle name="40% - Accent5 8 3 2" xfId="17697" xr:uid="{C1859FD2-83C2-4773-A6B9-D27D21C90EE9}"/>
    <cellStyle name="40% - Accent5 8 3 3" xfId="29107" xr:uid="{219520A9-3C22-478C-A6C4-B3A06B53EAE5}"/>
    <cellStyle name="40% - Accent5 8 4" xfId="17698" xr:uid="{FFD4F2C9-F179-49A3-8751-44EA7A4359B4}"/>
    <cellStyle name="40% - Accent5 8 5" xfId="17694" xr:uid="{1C2D3D2E-9852-4551-A2B1-B462DA780E0E}"/>
    <cellStyle name="40% - Accent5 8 6" xfId="12193" xr:uid="{739CC9A7-9F56-4F15-B512-D9F59617F78B}"/>
    <cellStyle name="40% - Accent5 8 6 2" xfId="28856" xr:uid="{832A9170-4615-43A1-950B-4D1DBFFF0B7D}"/>
    <cellStyle name="40% - Accent5 9" xfId="12195" xr:uid="{3D688593-6675-45E5-8AC3-1AB6F922B57B}"/>
    <cellStyle name="40% - Accent5 9 2" xfId="12747" xr:uid="{0C76556B-1E08-4A9C-A981-B83A185B92D4}"/>
    <cellStyle name="40% - Accent5 9 2 2" xfId="17701" xr:uid="{62FC742F-96E6-4F79-B881-31CEFB338E39}"/>
    <cellStyle name="40% - Accent5 9 2 3" xfId="17700" xr:uid="{28DEA4ED-D373-4CBF-A2A5-6E036380CDEF}"/>
    <cellStyle name="40% - Accent5 9 2 4" xfId="29109" xr:uid="{BA29D699-17B1-4B96-AE22-A271C8145F67}"/>
    <cellStyle name="40% - Accent5 9 3" xfId="17702" xr:uid="{F31597B0-AAA6-4F44-8F9E-015524BF50FA}"/>
    <cellStyle name="40% - Accent5 9 4" xfId="17703" xr:uid="{3623605E-C38C-430E-A54A-F82E4E7617CF}"/>
    <cellStyle name="40% - Accent5 9 5" xfId="17699" xr:uid="{75684534-6BD5-4948-B0C7-DC9A609F180E}"/>
    <cellStyle name="40% - Accent5 9 6" xfId="28858" xr:uid="{ED052160-B191-4D38-B31F-9C9037A2B4A2}"/>
    <cellStyle name="40% - Accent6" xfId="34" builtinId="51" customBuiltin="1"/>
    <cellStyle name="40% - Accent6 10" xfId="12196" xr:uid="{123D31A8-0D19-4DDF-8C14-D9A7ABDD9EE7}"/>
    <cellStyle name="40% - Accent6 10 2" xfId="12748" xr:uid="{679BA7E6-FF52-434F-9A63-7AE5A57E15EA}"/>
    <cellStyle name="40% - Accent6 10 2 2" xfId="17706" xr:uid="{E5E91FCA-8EC5-4224-BC27-59F528FA92C3}"/>
    <cellStyle name="40% - Accent6 10 2 3" xfId="17705" xr:uid="{8493B283-3416-4C4A-BE35-960B071F809E}"/>
    <cellStyle name="40% - Accent6 10 2 4" xfId="29110" xr:uid="{F05436E6-B2E5-45AE-B6B0-9615B8626A40}"/>
    <cellStyle name="40% - Accent6 10 3" xfId="17707" xr:uid="{ABCE3395-41DF-4D07-83E5-BCC7A6297066}"/>
    <cellStyle name="40% - Accent6 10 4" xfId="17708" xr:uid="{EE0BDE91-D7BB-4356-B4A2-9C46DF89CF2C}"/>
    <cellStyle name="40% - Accent6 10 5" xfId="17704" xr:uid="{62AAE0CD-F73B-4378-A879-54C059E9D003}"/>
    <cellStyle name="40% - Accent6 10 6" xfId="28859" xr:uid="{5A172A8A-E290-4ADA-A816-F64161948ADF}"/>
    <cellStyle name="40% - Accent6 11" xfId="12197" xr:uid="{836FBD03-2660-446C-9840-344DA35B50F8}"/>
    <cellStyle name="40% - Accent6 11 2" xfId="12749" xr:uid="{26D6B592-A1B6-490C-BB17-B04AABE68B78}"/>
    <cellStyle name="40% - Accent6 11 2 2" xfId="17711" xr:uid="{8F8AB9EB-196C-4650-9596-82B05AF5C5BF}"/>
    <cellStyle name="40% - Accent6 11 2 3" xfId="17710" xr:uid="{E04B12B8-9584-4AD9-9C75-E4894452AA83}"/>
    <cellStyle name="40% - Accent6 11 2 4" xfId="29111" xr:uid="{AB913388-126A-4A17-9BCC-3030ACDFB768}"/>
    <cellStyle name="40% - Accent6 11 3" xfId="17712" xr:uid="{93150A45-30CD-49BC-9570-7E81481098BB}"/>
    <cellStyle name="40% - Accent6 11 4" xfId="17713" xr:uid="{B9DA7C03-E639-4B31-BA01-B16FC1E68669}"/>
    <cellStyle name="40% - Accent6 11 5" xfId="17709" xr:uid="{EA367D18-02DD-4D8D-B210-0CF519C4ED4C}"/>
    <cellStyle name="40% - Accent6 11 6" xfId="28860" xr:uid="{6D2C7119-CBCC-4D83-8C70-E324971DF2CA}"/>
    <cellStyle name="40% - Accent6 12" xfId="12198" xr:uid="{22C36153-A6B0-484B-A960-E7BE8C246832}"/>
    <cellStyle name="40% - Accent6 12 2" xfId="12750" xr:uid="{CAE3E9CC-9552-4A7F-B6BD-12D9FC19A27D}"/>
    <cellStyle name="40% - Accent6 12 2 2" xfId="17716" xr:uid="{CE5655D6-6254-47AE-81EB-73F1382D5784}"/>
    <cellStyle name="40% - Accent6 12 2 3" xfId="17715" xr:uid="{EC209A08-FCF0-4B2A-918C-C38598CBB856}"/>
    <cellStyle name="40% - Accent6 12 2 4" xfId="29112" xr:uid="{37FB9427-71C9-4B39-AA76-19BD9B2DDA9F}"/>
    <cellStyle name="40% - Accent6 12 3" xfId="17717" xr:uid="{1A57AA79-7C6E-48C2-84E5-70E801FF805D}"/>
    <cellStyle name="40% - Accent6 12 4" xfId="17718" xr:uid="{A91A5A1C-7164-466C-8483-9E0B3BC6C48A}"/>
    <cellStyle name="40% - Accent6 12 5" xfId="17714" xr:uid="{56976FF0-9FD1-4162-8CD1-F38FF157A2AB}"/>
    <cellStyle name="40% - Accent6 12 6" xfId="28861" xr:uid="{66FBB0A2-1293-48C4-BFC5-96C0F658C572}"/>
    <cellStyle name="40% - Accent6 13" xfId="12199" xr:uid="{62E132BD-C16B-483B-B001-DDB513378C21}"/>
    <cellStyle name="40% - Accent6 13 2" xfId="12751" xr:uid="{44672B93-9F48-4BD5-B17A-CE94462271F5}"/>
    <cellStyle name="40% - Accent6 13 2 2" xfId="17721" xr:uid="{BBF9DD4C-DEDD-45A7-A8AC-6EF6F450936F}"/>
    <cellStyle name="40% - Accent6 13 2 3" xfId="17720" xr:uid="{EFB6C22B-7029-49BB-AEE1-6805D45BFAEF}"/>
    <cellStyle name="40% - Accent6 13 2 4" xfId="29113" xr:uid="{0EC47E7F-1B17-4AC4-8E8B-2DA75BA16433}"/>
    <cellStyle name="40% - Accent6 13 3" xfId="17722" xr:uid="{8F0A10E9-6339-459E-8D28-BF6214C34A94}"/>
    <cellStyle name="40% - Accent6 13 4" xfId="17723" xr:uid="{9D79EFDE-8A83-4D05-B210-C472EF0D4F78}"/>
    <cellStyle name="40% - Accent6 13 5" xfId="17719" xr:uid="{A6C9E93D-D41D-4AEC-8D60-FA698A8EEA9B}"/>
    <cellStyle name="40% - Accent6 13 6" xfId="28862" xr:uid="{9069EBEF-6F8A-48AB-B583-141A0D20EA44}"/>
    <cellStyle name="40% - Accent6 14" xfId="12200" xr:uid="{247A6408-217C-498E-8D11-DD33A3E6B868}"/>
    <cellStyle name="40% - Accent6 14 2" xfId="17725" xr:uid="{4D4CA55B-D6D9-43A1-912D-EEC5B1E74292}"/>
    <cellStyle name="40% - Accent6 14 2 2" xfId="17726" xr:uid="{2262C76F-DB99-4978-A512-4AA321BAC01E}"/>
    <cellStyle name="40% - Accent6 14 3" xfId="17727" xr:uid="{620B5024-B804-45D1-88D1-11729BF61FDB}"/>
    <cellStyle name="40% - Accent6 14 4" xfId="17728" xr:uid="{128BB2C1-2D0B-4B59-9E10-F9E8F12E21B2}"/>
    <cellStyle name="40% - Accent6 14 5" xfId="17724" xr:uid="{0CA37675-DDDA-4252-AE46-72F28FAF149D}"/>
    <cellStyle name="40% - Accent6 15" xfId="17729" xr:uid="{C6CA98DD-55CC-4389-8959-DA51F4B74DC2}"/>
    <cellStyle name="40% - Accent6 15 2" xfId="17730" xr:uid="{FBFB613C-AAFD-4E51-BF5F-17DD3917EF20}"/>
    <cellStyle name="40% - Accent6 15 2 2" xfId="17731" xr:uid="{346FDB9A-3401-497B-A36B-2416A2770DEA}"/>
    <cellStyle name="40% - Accent6 15 3" xfId="17732" xr:uid="{1AC71881-8BE1-4EF6-8A22-21F1D995FA27}"/>
    <cellStyle name="40% - Accent6 16" xfId="17733" xr:uid="{C488BDEB-A109-4314-AFDA-569A2A85E1F9}"/>
    <cellStyle name="40% - Accent6 16 2" xfId="17734" xr:uid="{486A504A-8A72-4AF8-96D9-04E1B06DCB89}"/>
    <cellStyle name="40% - Accent6 16 2 2" xfId="17735" xr:uid="{DE79E79D-F23D-4E7F-A85D-7B0CF58C3A2E}"/>
    <cellStyle name="40% - Accent6 16 3" xfId="17736" xr:uid="{A0D5ED32-7608-452F-8F07-3A5F7A109564}"/>
    <cellStyle name="40% - Accent6 17" xfId="17737" xr:uid="{A1B84772-0C94-4391-80FB-460711D8BCA5}"/>
    <cellStyle name="40% - Accent6 17 2" xfId="17738" xr:uid="{EC4E3419-7A0B-4509-8DBA-2F826EE53801}"/>
    <cellStyle name="40% - Accent6 17 2 2" xfId="17739" xr:uid="{42482031-B236-4265-8F17-E688BB4DA315}"/>
    <cellStyle name="40% - Accent6 17 3" xfId="17740" xr:uid="{624E55B6-3EC7-4093-B447-7B09178F1502}"/>
    <cellStyle name="40% - Accent6 18" xfId="17741" xr:uid="{FD0EFECA-E2E4-42AC-B972-A84F1B46A0F9}"/>
    <cellStyle name="40% - Accent6 19" xfId="17742" xr:uid="{A2DE2B84-ED07-4CE4-9698-F9D8968385F4}"/>
    <cellStyle name="40% - Accent6 2" xfId="6884" xr:uid="{CC3FA1CA-2AA5-451B-AD91-DE345FE99598}"/>
    <cellStyle name="40% - Accent6 2 10" xfId="17744" xr:uid="{D05DFC4F-FA69-4DAE-9892-40B3A3CF31D8}"/>
    <cellStyle name="40% - Accent6 2 10 10" xfId="17745" xr:uid="{5A161464-E42E-408B-A82A-77B1DEC7E33D}"/>
    <cellStyle name="40% - Accent6 2 10 11" xfId="17746" xr:uid="{EFDF2D60-4F01-4FCF-91AB-9BE6AF7C7CB3}"/>
    <cellStyle name="40% - Accent6 2 10 2" xfId="17747" xr:uid="{977F0383-CAA8-4037-879F-A3DC2CBA3BFE}"/>
    <cellStyle name="40% - Accent6 2 10 3" xfId="17748" xr:uid="{6B1B2DF3-FB90-440A-901C-BDF5C9DF4F89}"/>
    <cellStyle name="40% - Accent6 2 10 4" xfId="17749" xr:uid="{8EA69657-9DB3-4EBB-9DFC-ABE0C333688C}"/>
    <cellStyle name="40% - Accent6 2 10 5" xfId="17750" xr:uid="{1983E944-4E32-4A4A-9EEA-662CA20E6D3D}"/>
    <cellStyle name="40% - Accent6 2 10 6" xfId="17751" xr:uid="{563C6751-443A-494B-8885-C2A52D6EBC3F}"/>
    <cellStyle name="40% - Accent6 2 10 7" xfId="17752" xr:uid="{573ACECB-15BB-4AF1-8DB8-4261532BB23C}"/>
    <cellStyle name="40% - Accent6 2 10 8" xfId="17753" xr:uid="{A290F06D-28C5-432C-975F-8B5F2299B9E8}"/>
    <cellStyle name="40% - Accent6 2 10 9" xfId="17754" xr:uid="{68FBB982-070C-4D2F-822B-F275A8FA7FF2}"/>
    <cellStyle name="40% - Accent6 2 11" xfId="17755" xr:uid="{5EF0B813-4164-4E93-82FE-18F37AA7F1CE}"/>
    <cellStyle name="40% - Accent6 2 11 10" xfId="17756" xr:uid="{6EF7E699-313D-4C15-AB49-B49308FDAFDC}"/>
    <cellStyle name="40% - Accent6 2 11 11" xfId="17757" xr:uid="{FCDB51AB-19DA-464D-8F7A-CDB709270749}"/>
    <cellStyle name="40% - Accent6 2 11 2" xfId="17758" xr:uid="{06BFADF7-52BD-41F2-928B-D68F2C60FC63}"/>
    <cellStyle name="40% - Accent6 2 11 3" xfId="17759" xr:uid="{B470F40E-3C9A-44CC-9425-9454CAE73149}"/>
    <cellStyle name="40% - Accent6 2 11 4" xfId="17760" xr:uid="{D21BEEDB-4B34-4B7C-8C81-87B3A9503598}"/>
    <cellStyle name="40% - Accent6 2 11 5" xfId="17761" xr:uid="{1BB6FBDC-F891-41FC-A8F0-B2A8452F3889}"/>
    <cellStyle name="40% - Accent6 2 11 6" xfId="17762" xr:uid="{DA80317D-21BF-49BC-92F9-E70D3D9AC25B}"/>
    <cellStyle name="40% - Accent6 2 11 7" xfId="17763" xr:uid="{BD90E791-0050-46F5-AF71-1D9230FD2383}"/>
    <cellStyle name="40% - Accent6 2 11 8" xfId="17764" xr:uid="{A0FBAA60-2BA8-4D4E-9FE8-5DE794CC6F0F}"/>
    <cellStyle name="40% - Accent6 2 11 9" xfId="17765" xr:uid="{C71B229B-2A97-4844-A3B0-9FBA860EAC00}"/>
    <cellStyle name="40% - Accent6 2 12" xfId="17766" xr:uid="{060B95D1-29BC-4458-9BF9-8850200B620B}"/>
    <cellStyle name="40% - Accent6 2 12 10" xfId="17767" xr:uid="{B57E03D9-DF21-43F1-B64C-8ED665391654}"/>
    <cellStyle name="40% - Accent6 2 12 11" xfId="17768" xr:uid="{B4E082CB-206B-4509-8CD4-98791BBC57A2}"/>
    <cellStyle name="40% - Accent6 2 12 2" xfId="17769" xr:uid="{D2EF909B-EB70-4C2D-84E6-6D5B857FBC5F}"/>
    <cellStyle name="40% - Accent6 2 12 3" xfId="17770" xr:uid="{B90D2C11-3F7B-4C68-97AD-0C4699F84B48}"/>
    <cellStyle name="40% - Accent6 2 12 4" xfId="17771" xr:uid="{06EDB513-0E67-4C2D-9136-66F7E76883EF}"/>
    <cellStyle name="40% - Accent6 2 12 5" xfId="17772" xr:uid="{406A8E0E-8650-428F-86A8-805B917C946F}"/>
    <cellStyle name="40% - Accent6 2 12 6" xfId="17773" xr:uid="{9DDBC821-D0E9-45B6-BD6A-BD9E5B7DDCB5}"/>
    <cellStyle name="40% - Accent6 2 12 7" xfId="17774" xr:uid="{41CBB345-9076-4807-830E-5C8D78B3C9D8}"/>
    <cellStyle name="40% - Accent6 2 12 8" xfId="17775" xr:uid="{30F8DE49-D585-4AF6-9666-E83855847645}"/>
    <cellStyle name="40% - Accent6 2 12 9" xfId="17776" xr:uid="{A74633BD-EAE6-4666-82CB-F0914603D8D9}"/>
    <cellStyle name="40% - Accent6 2 13" xfId="17777" xr:uid="{F65947BD-45F2-4634-86F1-8248DFDCF4BB}"/>
    <cellStyle name="40% - Accent6 2 13 10" xfId="17778" xr:uid="{96654812-70CE-406F-9F78-22CE31610E39}"/>
    <cellStyle name="40% - Accent6 2 13 11" xfId="17779" xr:uid="{9C1A6F3E-09BE-4D41-92DE-70DAF74026E0}"/>
    <cellStyle name="40% - Accent6 2 13 2" xfId="17780" xr:uid="{FA6E5D34-D2F8-40ED-8D29-4750B37B2C1E}"/>
    <cellStyle name="40% - Accent6 2 13 3" xfId="17781" xr:uid="{29EC4CD4-E83F-4A33-97E3-D72A0CDFE5D1}"/>
    <cellStyle name="40% - Accent6 2 13 4" xfId="17782" xr:uid="{867AE335-80D7-4C1E-96B0-CCB7CB0DDDDA}"/>
    <cellStyle name="40% - Accent6 2 13 5" xfId="17783" xr:uid="{1BCC8E8E-E718-472D-9A1D-6204E0F9DFE7}"/>
    <cellStyle name="40% - Accent6 2 13 6" xfId="17784" xr:uid="{8DCA3537-7529-4334-89E5-085A2ABDF093}"/>
    <cellStyle name="40% - Accent6 2 13 7" xfId="17785" xr:uid="{15D88C10-1B5A-4047-9C5F-2B3EAC62AF86}"/>
    <cellStyle name="40% - Accent6 2 13 8" xfId="17786" xr:uid="{F4B47207-9A6F-413F-8F71-FADB6607F502}"/>
    <cellStyle name="40% - Accent6 2 13 9" xfId="17787" xr:uid="{05A06752-1FBF-4253-B001-C76FF9361C02}"/>
    <cellStyle name="40% - Accent6 2 14" xfId="17788" xr:uid="{3C1A5E5A-2612-4512-8F91-45CEB5247443}"/>
    <cellStyle name="40% - Accent6 2 15" xfId="17789" xr:uid="{811819EA-21D8-4595-A194-A470C47AA5D3}"/>
    <cellStyle name="40% - Accent6 2 16" xfId="17743" xr:uid="{C7E39820-91F6-4DB2-9372-28515B98E4B3}"/>
    <cellStyle name="40% - Accent6 2 17" xfId="11781" xr:uid="{CEA547C0-DDB8-4B32-86A6-E1DA80B86D6A}"/>
    <cellStyle name="40% - Accent6 2 17 2" xfId="28563" xr:uid="{D7164B04-8E44-4920-8101-8D6AA064B95B}"/>
    <cellStyle name="40% - Accent6 2 2" xfId="6885" xr:uid="{6C29A30E-14F7-4CC2-AAAA-21D69074D8DA}"/>
    <cellStyle name="40% - Accent6 2 2 10" xfId="17790" xr:uid="{B99A9CFD-0988-4E3C-8DE1-85EAE0C6F949}"/>
    <cellStyle name="40% - Accent6 2 2 11" xfId="17791" xr:uid="{7B4884F3-3279-44BD-9CC2-649EEC301E49}"/>
    <cellStyle name="40% - Accent6 2 2 12" xfId="11852" xr:uid="{229EB229-D610-40BE-BA2C-B3CF2A0B432E}"/>
    <cellStyle name="40% - Accent6 2 2 12 2" xfId="28629" xr:uid="{F45B87F0-744C-461F-A10F-6C8F44CB5D7F}"/>
    <cellStyle name="40% - Accent6 2 2 2" xfId="12202" xr:uid="{74CFB8AB-CE44-4585-8A6D-0968C64B1D74}"/>
    <cellStyle name="40% - Accent6 2 2 2 2" xfId="17792" xr:uid="{6B31BB88-085D-4ACA-A8B2-E881021E31C7}"/>
    <cellStyle name="40% - Accent6 2 2 3" xfId="17793" xr:uid="{DD71F96D-72EB-48DC-A5A3-BF8C274496F7}"/>
    <cellStyle name="40% - Accent6 2 2 4" xfId="17794" xr:uid="{DC6BC916-B599-4A29-A448-5CA1AAAE8D57}"/>
    <cellStyle name="40% - Accent6 2 2 5" xfId="17795" xr:uid="{7AA02911-A629-4067-AE2C-AEC7D199DAFC}"/>
    <cellStyle name="40% - Accent6 2 2 6" xfId="17796" xr:uid="{848ECACD-3FA4-4529-A136-073F62A5503A}"/>
    <cellStyle name="40% - Accent6 2 2 7" xfId="17797" xr:uid="{A2331286-D9F3-4D64-9006-7AE376AD149E}"/>
    <cellStyle name="40% - Accent6 2 2 8" xfId="17798" xr:uid="{411F864C-5764-4DA0-B0BC-3F12DD25B22C}"/>
    <cellStyle name="40% - Accent6 2 2 9" xfId="17799" xr:uid="{C3550D24-D6B9-4F60-AE79-537CCD0AB853}"/>
    <cellStyle name="40% - Accent6 2 3" xfId="6886" xr:uid="{794C7320-DA00-4C8F-85D0-9DE314A9EE8B}"/>
    <cellStyle name="40% - Accent6 2 3 10" xfId="17801" xr:uid="{4232DA5B-D030-489A-BA94-3C7A789CDF6D}"/>
    <cellStyle name="40% - Accent6 2 3 11" xfId="17802" xr:uid="{92EB4F2D-CB4D-4B32-A4E0-D140719581AD}"/>
    <cellStyle name="40% - Accent6 2 3 12" xfId="17800" xr:uid="{ABBC6CA7-9BC0-4061-B2AF-89913823C5B0}"/>
    <cellStyle name="40% - Accent6 2 3 13" xfId="12752" xr:uid="{DF45F252-A8F2-46BA-8CCC-BC3B872A82BE}"/>
    <cellStyle name="40% - Accent6 2 3 13 2" xfId="29114" xr:uid="{70FC52AB-6135-45A2-9B27-994E1C8E29E6}"/>
    <cellStyle name="40% - Accent6 2 3 2" xfId="6887" xr:uid="{5C3F6F9B-4E8E-4361-95D2-8017AB5F1C2D}"/>
    <cellStyle name="40% - Accent6 2 3 2 2" xfId="17803" xr:uid="{1502ACC8-523B-407C-B3DB-BA06DF283A9F}"/>
    <cellStyle name="40% - Accent6 2 3 3" xfId="17804" xr:uid="{FB5C5FC6-2E8A-43B9-9890-1811C827B797}"/>
    <cellStyle name="40% - Accent6 2 3 4" xfId="17805" xr:uid="{9FD652CB-AEBE-4F36-80D6-28D07099AE0B}"/>
    <cellStyle name="40% - Accent6 2 3 5" xfId="17806" xr:uid="{759F7EBC-D2AC-4EB8-8996-351D26DCE2B0}"/>
    <cellStyle name="40% - Accent6 2 3 6" xfId="17807" xr:uid="{B9E8505F-051E-43B8-AB13-6CE75234C5A9}"/>
    <cellStyle name="40% - Accent6 2 3 7" xfId="17808" xr:uid="{AE5314C2-ACBB-46D5-A082-120D1BA64450}"/>
    <cellStyle name="40% - Accent6 2 3 8" xfId="17809" xr:uid="{B180385F-ADD3-417C-9CAA-E27182126153}"/>
    <cellStyle name="40% - Accent6 2 3 9" xfId="17810" xr:uid="{0E5487CE-7093-4E2F-B887-51478D4A4D74}"/>
    <cellStyle name="40% - Accent6 2 4" xfId="6888" xr:uid="{2A58E3C6-809F-40BE-AA68-CB25FE374A2C}"/>
    <cellStyle name="40% - Accent6 2 4 10" xfId="17812" xr:uid="{FC601D25-B202-4700-A17F-7CAB1BE4E15E}"/>
    <cellStyle name="40% - Accent6 2 4 11" xfId="17813" xr:uid="{E95CFA95-28E9-43E1-B3C2-691C6183A79D}"/>
    <cellStyle name="40% - Accent6 2 4 12" xfId="17811" xr:uid="{60832E8B-116A-4A5E-815F-443590FE2225}"/>
    <cellStyle name="40% - Accent6 2 4 13" xfId="12201" xr:uid="{9F02BDAA-D689-457E-87FD-CA70B0E73BAB}"/>
    <cellStyle name="40% - Accent6 2 4 13 2" xfId="28863" xr:uid="{9DADE45E-33E3-4F49-92F2-0D1919E4F36A}"/>
    <cellStyle name="40% - Accent6 2 4 2" xfId="17814" xr:uid="{65BF65F0-57C2-41A3-A5E4-0B4F360A4B41}"/>
    <cellStyle name="40% - Accent6 2 4 3" xfId="17815" xr:uid="{00A133C7-39F1-4C95-AD16-BE1B8918E3D8}"/>
    <cellStyle name="40% - Accent6 2 4 4" xfId="17816" xr:uid="{1BE7EFE6-7E79-443F-A547-63F4CAE42405}"/>
    <cellStyle name="40% - Accent6 2 4 5" xfId="17817" xr:uid="{AFEE478D-CF87-4462-B44F-58AA09716ECA}"/>
    <cellStyle name="40% - Accent6 2 4 6" xfId="17818" xr:uid="{A68BC01A-45D2-41B2-B915-008618EF434E}"/>
    <cellStyle name="40% - Accent6 2 4 7" xfId="17819" xr:uid="{A50F3392-084E-4B49-BD59-8B1E7770C1CC}"/>
    <cellStyle name="40% - Accent6 2 4 8" xfId="17820" xr:uid="{C4E759E2-F7FD-478B-9951-0227AF7CC46A}"/>
    <cellStyle name="40% - Accent6 2 4 9" xfId="17821" xr:uid="{6B12BF49-C834-4431-A666-71F4442E4794}"/>
    <cellStyle name="40% - Accent6 2 5" xfId="17822" xr:uid="{D9B7F0A9-4346-4623-89C0-F3F1A045F1CC}"/>
    <cellStyle name="40% - Accent6 2 5 10" xfId="17823" xr:uid="{0D413B02-BF5E-4F1B-9108-C8CA23A04981}"/>
    <cellStyle name="40% - Accent6 2 5 11" xfId="17824" xr:uid="{054A027E-458E-42C4-8919-5F979A06377D}"/>
    <cellStyle name="40% - Accent6 2 5 2" xfId="17825" xr:uid="{D558BBF0-A30A-4D11-9738-65B2D4688B0C}"/>
    <cellStyle name="40% - Accent6 2 5 3" xfId="17826" xr:uid="{34B14959-88D5-4860-88E1-A3842307B4E8}"/>
    <cellStyle name="40% - Accent6 2 5 4" xfId="17827" xr:uid="{E0C19FF4-16B6-4FAD-9BC0-202BAC89139E}"/>
    <cellStyle name="40% - Accent6 2 5 5" xfId="17828" xr:uid="{82C63114-806C-4C5F-B47D-237101E66191}"/>
    <cellStyle name="40% - Accent6 2 5 6" xfId="17829" xr:uid="{465FBEFB-BC5D-46C5-9A5C-A7EDD2BF7A24}"/>
    <cellStyle name="40% - Accent6 2 5 7" xfId="17830" xr:uid="{DAC94D33-410A-40B1-BBEF-BF18A6D78BEB}"/>
    <cellStyle name="40% - Accent6 2 5 8" xfId="17831" xr:uid="{F0F970CA-AC20-446D-932D-EC1E517C91F6}"/>
    <cellStyle name="40% - Accent6 2 5 9" xfId="17832" xr:uid="{84BA75FE-24E5-45C0-8836-5985C0FA56F2}"/>
    <cellStyle name="40% - Accent6 2 6" xfId="17833" xr:uid="{83064CB2-629D-4ADB-8B54-DF6097B8454E}"/>
    <cellStyle name="40% - Accent6 2 6 10" xfId="17834" xr:uid="{4CB70947-4F7D-4B32-86D6-1851889AB180}"/>
    <cellStyle name="40% - Accent6 2 6 11" xfId="17835" xr:uid="{FBB6B31C-6A01-4503-A33D-FE67900C70DA}"/>
    <cellStyle name="40% - Accent6 2 6 2" xfId="17836" xr:uid="{843E54F2-0C85-4686-804B-0720FA784116}"/>
    <cellStyle name="40% - Accent6 2 6 3" xfId="17837" xr:uid="{703CB95E-11DA-4AD3-88AF-572ADDFDA13A}"/>
    <cellStyle name="40% - Accent6 2 6 4" xfId="17838" xr:uid="{222DDE87-2034-45EC-888E-78F07BDAC2C6}"/>
    <cellStyle name="40% - Accent6 2 6 5" xfId="17839" xr:uid="{604CE533-DB8C-4CA4-A173-773B59DB1EFF}"/>
    <cellStyle name="40% - Accent6 2 6 6" xfId="17840" xr:uid="{391C70AF-FC02-4896-805C-2118EFE4D7E3}"/>
    <cellStyle name="40% - Accent6 2 6 7" xfId="17841" xr:uid="{C5745776-022E-4489-ABCC-BACDB3B3A95C}"/>
    <cellStyle name="40% - Accent6 2 6 8" xfId="17842" xr:uid="{B3DAE7FC-BD70-4367-AF32-26DF45751E01}"/>
    <cellStyle name="40% - Accent6 2 6 9" xfId="17843" xr:uid="{C101B3C1-5DD3-4542-99B3-4193E4072A61}"/>
    <cellStyle name="40% - Accent6 2 7" xfId="17844" xr:uid="{662EDA1B-E275-4C22-8F36-3E8B60CC983A}"/>
    <cellStyle name="40% - Accent6 2 7 10" xfId="17845" xr:uid="{66F9C74E-1DCD-41F0-B751-3CDDD72CE6C5}"/>
    <cellStyle name="40% - Accent6 2 7 11" xfId="17846" xr:uid="{7404B24D-810D-4183-9EB6-FF575F63A686}"/>
    <cellStyle name="40% - Accent6 2 7 2" xfId="17847" xr:uid="{2E09AD17-20B4-4365-B3FE-0BEA72B6E617}"/>
    <cellStyle name="40% - Accent6 2 7 3" xfId="17848" xr:uid="{62E5F49E-95FE-4248-A812-1608C1C2F439}"/>
    <cellStyle name="40% - Accent6 2 7 4" xfId="17849" xr:uid="{37088ABA-D091-42BE-A730-DD6BB5D843C9}"/>
    <cellStyle name="40% - Accent6 2 7 5" xfId="17850" xr:uid="{693173DB-B6D9-47B6-BAC2-7DE5F4AC629C}"/>
    <cellStyle name="40% - Accent6 2 7 6" xfId="17851" xr:uid="{AF7587C9-CF6A-4F28-B9D6-C8CF0BFFD0A8}"/>
    <cellStyle name="40% - Accent6 2 7 7" xfId="17852" xr:uid="{5F70CE7D-47BE-4145-BFBF-E18611A0389A}"/>
    <cellStyle name="40% - Accent6 2 7 8" xfId="17853" xr:uid="{74CFAC84-1668-4CA7-8F58-CA0A9D170508}"/>
    <cellStyle name="40% - Accent6 2 7 9" xfId="17854" xr:uid="{08613A01-6F4C-49D5-B1AA-CEC9682EF572}"/>
    <cellStyle name="40% - Accent6 2 8" xfId="17855" xr:uid="{5E557EE1-6ED8-42DB-AFA2-FE0B596DE197}"/>
    <cellStyle name="40% - Accent6 2 8 10" xfId="17856" xr:uid="{469B732B-7D39-468E-A766-6BB1BFA06CA9}"/>
    <cellStyle name="40% - Accent6 2 8 11" xfId="17857" xr:uid="{FFEA3336-E3C7-4FAC-943D-AFFFDF0FE246}"/>
    <cellStyle name="40% - Accent6 2 8 2" xfId="17858" xr:uid="{DB419EA3-F741-4CB0-94DE-E3EA5D26567A}"/>
    <cellStyle name="40% - Accent6 2 8 3" xfId="17859" xr:uid="{A98AD50B-C6A0-4D09-9CBB-E0CA5062D14B}"/>
    <cellStyle name="40% - Accent6 2 8 4" xfId="17860" xr:uid="{035DCE4C-2605-489E-9179-A4D0ED6E00BA}"/>
    <cellStyle name="40% - Accent6 2 8 5" xfId="17861" xr:uid="{DE2CC704-337B-468F-8F34-4EE264CBA014}"/>
    <cellStyle name="40% - Accent6 2 8 6" xfId="17862" xr:uid="{29208662-435C-4873-971B-EF6B4E214FC1}"/>
    <cellStyle name="40% - Accent6 2 8 7" xfId="17863" xr:uid="{52D78850-8D75-4E68-9DB6-50FE4A934EC2}"/>
    <cellStyle name="40% - Accent6 2 8 8" xfId="17864" xr:uid="{E4C6A1EB-B7DE-4D91-B24A-03CB6CB7ACBA}"/>
    <cellStyle name="40% - Accent6 2 8 9" xfId="17865" xr:uid="{1CE5E7A1-5505-4BBC-AD74-2924082ECE3B}"/>
    <cellStyle name="40% - Accent6 2 9" xfId="17866" xr:uid="{16428038-9D4F-4D0C-B171-8426DD7F4B8B}"/>
    <cellStyle name="40% - Accent6 2 9 10" xfId="17867" xr:uid="{E5D89F46-8B8F-493D-BF6F-DC2CF84E8A64}"/>
    <cellStyle name="40% - Accent6 2 9 11" xfId="17868" xr:uid="{92B63237-CC4F-41FB-BA5A-06501A40772A}"/>
    <cellStyle name="40% - Accent6 2 9 2" xfId="17869" xr:uid="{E40C4FBD-AE6A-4EFB-B867-8553999329ED}"/>
    <cellStyle name="40% - Accent6 2 9 3" xfId="17870" xr:uid="{AA48E733-295C-49D1-87E7-98AC81F760CA}"/>
    <cellStyle name="40% - Accent6 2 9 4" xfId="17871" xr:uid="{50975DA7-20F7-4768-86BB-018923C708DE}"/>
    <cellStyle name="40% - Accent6 2 9 5" xfId="17872" xr:uid="{4B461727-1E27-4B06-B10C-565CD359F583}"/>
    <cellStyle name="40% - Accent6 2 9 6" xfId="17873" xr:uid="{EEAC4EEF-4225-4BF9-A22A-ACDCF7A1DB0A}"/>
    <cellStyle name="40% - Accent6 2 9 7" xfId="17874" xr:uid="{E59638E1-E72D-4C64-B203-93D7D1364C6C}"/>
    <cellStyle name="40% - Accent6 2 9 8" xfId="17875" xr:uid="{E85562BC-E888-4401-B6B3-F71D2996F192}"/>
    <cellStyle name="40% - Accent6 2 9 9" xfId="17876" xr:uid="{B0B4AC73-6B87-4389-BB0F-5ADEEB34EBF9}"/>
    <cellStyle name="40% - Accent6 2_only" xfId="6889" xr:uid="{B9312E62-A15E-4E2C-AE7E-6363293E30B0}"/>
    <cellStyle name="40% - Accent6 20" xfId="17877" xr:uid="{18518B19-93C1-4AF1-AFAE-CFC4012575D6}"/>
    <cellStyle name="40% - Accent6 21" xfId="17878" xr:uid="{39DED88A-EE12-42A2-8816-BA9D0CFF31F0}"/>
    <cellStyle name="40% - Accent6 22" xfId="17879" xr:uid="{E7C689E2-E332-4CE5-91B0-5B4E29009FE6}"/>
    <cellStyle name="40% - Accent6 23" xfId="17880" xr:uid="{07F8CBD8-091D-4866-AE80-7F42103491BC}"/>
    <cellStyle name="40% - Accent6 24" xfId="17881" xr:uid="{3E53E7A3-3ED5-498D-9206-C4EC807BB550}"/>
    <cellStyle name="40% - Accent6 25" xfId="28529" xr:uid="{AF6717B4-DEA9-4173-9591-4B410D49CE99}"/>
    <cellStyle name="40% - Accent6 3" xfId="6890" xr:uid="{432207B9-41E2-4390-8F17-28A20A602F22}"/>
    <cellStyle name="40% - Accent6 3 10" xfId="17883" xr:uid="{F9868B5C-20FA-475B-B00B-8DA903C5726B}"/>
    <cellStyle name="40% - Accent6 3 10 10" xfId="17884" xr:uid="{D87C0774-B5AE-4B4F-B056-F1B0D030078F}"/>
    <cellStyle name="40% - Accent6 3 10 11" xfId="17885" xr:uid="{C95952BA-3C50-4118-93F2-5DCD52F732B9}"/>
    <cellStyle name="40% - Accent6 3 10 2" xfId="17886" xr:uid="{4700DBBD-5CFD-463D-BCE6-170988F48D39}"/>
    <cellStyle name="40% - Accent6 3 10 3" xfId="17887" xr:uid="{74ED52F5-6DB9-4B4B-8655-8D9560DF2795}"/>
    <cellStyle name="40% - Accent6 3 10 4" xfId="17888" xr:uid="{FE127E05-3FFA-486B-9BAE-BF074B942812}"/>
    <cellStyle name="40% - Accent6 3 10 5" xfId="17889" xr:uid="{D9211DD4-8E4E-49CF-ADB2-D8823FBD3BC1}"/>
    <cellStyle name="40% - Accent6 3 10 6" xfId="17890" xr:uid="{4C505C06-D121-4649-9996-E146A6DF709A}"/>
    <cellStyle name="40% - Accent6 3 10 7" xfId="17891" xr:uid="{1F7C7529-ED01-4B48-AF8F-B5FEF8E4D050}"/>
    <cellStyle name="40% - Accent6 3 10 8" xfId="17892" xr:uid="{9DFA853D-F448-4ABD-839D-380A47048551}"/>
    <cellStyle name="40% - Accent6 3 10 9" xfId="17893" xr:uid="{E0565D27-A9BC-4608-BF31-01C977161984}"/>
    <cellStyle name="40% - Accent6 3 11" xfId="17894" xr:uid="{4DA0E5F3-E00E-4446-8127-C69AC4E8397C}"/>
    <cellStyle name="40% - Accent6 3 11 10" xfId="17895" xr:uid="{1C7829C6-C92D-48E2-8D62-0D63DA2B7ABD}"/>
    <cellStyle name="40% - Accent6 3 11 11" xfId="17896" xr:uid="{4D687672-EE4C-4F8F-A490-0B33781F3BC1}"/>
    <cellStyle name="40% - Accent6 3 11 2" xfId="17897" xr:uid="{A2C7A72B-3679-492F-9C06-E6521CFCBBE1}"/>
    <cellStyle name="40% - Accent6 3 11 3" xfId="17898" xr:uid="{14BAF18D-CDC1-4184-881F-BE9CA5296BFF}"/>
    <cellStyle name="40% - Accent6 3 11 4" xfId="17899" xr:uid="{5E039281-F6F6-4027-93CB-0332F7900281}"/>
    <cellStyle name="40% - Accent6 3 11 5" xfId="17900" xr:uid="{4D8312E9-BB2E-4644-A26B-E79C4D9F639F}"/>
    <cellStyle name="40% - Accent6 3 11 6" xfId="17901" xr:uid="{17A29121-214D-4C2C-8615-FDE687B96022}"/>
    <cellStyle name="40% - Accent6 3 11 7" xfId="17902" xr:uid="{A0847CC1-19CC-4446-B46D-A6A3AECBCA36}"/>
    <cellStyle name="40% - Accent6 3 11 8" xfId="17903" xr:uid="{180614D5-0DE9-48AB-8FB7-608ACC3A1EA6}"/>
    <cellStyle name="40% - Accent6 3 11 9" xfId="17904" xr:uid="{2845F53C-A5D5-4FE3-B206-1F3632B413F3}"/>
    <cellStyle name="40% - Accent6 3 12" xfId="17905" xr:uid="{DA5F19AD-9B09-478A-B4D4-BBE0D779D719}"/>
    <cellStyle name="40% - Accent6 3 12 10" xfId="17906" xr:uid="{CD8CB64A-0461-436F-81D5-5B218EEDD839}"/>
    <cellStyle name="40% - Accent6 3 12 11" xfId="17907" xr:uid="{A403FB4F-F9AF-4E59-8DC6-CE99D7216A8D}"/>
    <cellStyle name="40% - Accent6 3 12 2" xfId="17908" xr:uid="{BE67AE1C-B225-4573-AFC4-F6DA24981DC9}"/>
    <cellStyle name="40% - Accent6 3 12 3" xfId="17909" xr:uid="{CB4B197C-86FE-4551-83A7-6122C4CA93D1}"/>
    <cellStyle name="40% - Accent6 3 12 4" xfId="17910" xr:uid="{1ADED233-EB83-4030-A874-B8945D2EB726}"/>
    <cellStyle name="40% - Accent6 3 12 5" xfId="17911" xr:uid="{9A721D60-8F73-4837-98C7-880E2938AD03}"/>
    <cellStyle name="40% - Accent6 3 12 6" xfId="17912" xr:uid="{B3216B59-230F-41EC-AFE9-D272225AA432}"/>
    <cellStyle name="40% - Accent6 3 12 7" xfId="17913" xr:uid="{1E244779-1F57-4033-8AE5-1631D6C0FD08}"/>
    <cellStyle name="40% - Accent6 3 12 8" xfId="17914" xr:uid="{78029437-D166-47F7-8D26-540BC559AD0C}"/>
    <cellStyle name="40% - Accent6 3 12 9" xfId="17915" xr:uid="{F511685A-7921-464A-9260-CCF0D670D58B}"/>
    <cellStyle name="40% - Accent6 3 13" xfId="17916" xr:uid="{E99CCB39-8393-4F4B-851B-4F32DBE6BED9}"/>
    <cellStyle name="40% - Accent6 3 13 10" xfId="17917" xr:uid="{7E16231D-1300-4A10-8020-73B36045AF98}"/>
    <cellStyle name="40% - Accent6 3 13 11" xfId="17918" xr:uid="{8729EDD2-A9F3-42D5-AE08-581DB29914E2}"/>
    <cellStyle name="40% - Accent6 3 13 2" xfId="17919" xr:uid="{16CA12D8-6ABD-459E-A3C0-DCD3B06B5AF4}"/>
    <cellStyle name="40% - Accent6 3 13 3" xfId="17920" xr:uid="{36BE3199-DC26-4117-92C1-8C1E70C1F74A}"/>
    <cellStyle name="40% - Accent6 3 13 4" xfId="17921" xr:uid="{A1D6585C-9221-40A6-B356-9045759F2ADA}"/>
    <cellStyle name="40% - Accent6 3 13 5" xfId="17922" xr:uid="{BFCC3B19-BFF2-40DE-B4A5-DA1253E7D1B1}"/>
    <cellStyle name="40% - Accent6 3 13 6" xfId="17923" xr:uid="{CFF28A29-AB39-402E-BEB8-347A35231316}"/>
    <cellStyle name="40% - Accent6 3 13 7" xfId="17924" xr:uid="{DA8A799F-667E-4AAA-A290-E89981C77C8F}"/>
    <cellStyle name="40% - Accent6 3 13 8" xfId="17925" xr:uid="{73F45488-6379-4259-A59F-650C55C2CFDE}"/>
    <cellStyle name="40% - Accent6 3 13 9" xfId="17926" xr:uid="{5EE4D81E-6AF3-4B13-A1F7-30BA8D4B4CA4}"/>
    <cellStyle name="40% - Accent6 3 14" xfId="17927" xr:uid="{3AD4EF4F-C13A-4F56-8285-6CB9F7A9EF9B}"/>
    <cellStyle name="40% - Accent6 3 15" xfId="17928" xr:uid="{A27F9F84-D8D7-4E6E-A1FC-21903D8A8981}"/>
    <cellStyle name="40% - Accent6 3 16" xfId="17882" xr:uid="{E13513F4-A0D6-4FB6-95BF-66A189540FDA}"/>
    <cellStyle name="40% - Accent6 3 17" xfId="11829" xr:uid="{5AE8FF6D-FEA6-4366-87CC-1946F5A0956D}"/>
    <cellStyle name="40% - Accent6 3 17 2" xfId="28606" xr:uid="{61098CAA-5DF4-4E3D-913D-CBBFD358B439}"/>
    <cellStyle name="40% - Accent6 3 2" xfId="6891" xr:uid="{D675B1F4-93BC-4726-9E56-4692CF5387DD}"/>
    <cellStyle name="40% - Accent6 3 2 10" xfId="17930" xr:uid="{362D76E9-E633-4C01-A5F3-67682FDA6DF5}"/>
    <cellStyle name="40% - Accent6 3 2 11" xfId="17931" xr:uid="{7B034969-F10D-4E99-BD95-089FE69DCD14}"/>
    <cellStyle name="40% - Accent6 3 2 12" xfId="17929" xr:uid="{384F12A6-FD21-46D2-8829-9D670B61DCD0}"/>
    <cellStyle name="40% - Accent6 3 2 13" xfId="12204" xr:uid="{C7E2CB05-446B-4729-B81B-57304626A463}"/>
    <cellStyle name="40% - Accent6 3 2 13 2" xfId="28864" xr:uid="{C4778887-71AB-4945-81EF-6E7A60C3C313}"/>
    <cellStyle name="40% - Accent6 3 2 2" xfId="12753" xr:uid="{4F93BF31-32F8-4507-A5A2-A3ED7ECDECF7}"/>
    <cellStyle name="40% - Accent6 3 2 2 2" xfId="17932" xr:uid="{293E402D-35FE-40D0-87C8-A9B9F917948E}"/>
    <cellStyle name="40% - Accent6 3 2 2 3" xfId="29115" xr:uid="{DE38DADB-305A-4A94-AE06-72602AACB9FD}"/>
    <cellStyle name="40% - Accent6 3 2 3" xfId="17933" xr:uid="{5FD3C5BD-CF4F-48A1-9F4A-BA2EE6BBC429}"/>
    <cellStyle name="40% - Accent6 3 2 4" xfId="17934" xr:uid="{CEF5F208-0483-4336-9B5D-C610FBD6B4A8}"/>
    <cellStyle name="40% - Accent6 3 2 5" xfId="17935" xr:uid="{36C039E8-6825-4438-817C-9FA8FDE96A6E}"/>
    <cellStyle name="40% - Accent6 3 2 6" xfId="17936" xr:uid="{8DAF574E-A1FF-4022-BB23-1759BDEFCD35}"/>
    <cellStyle name="40% - Accent6 3 2 7" xfId="17937" xr:uid="{F7E4F31E-BC7A-4B83-AE5D-6B42871A062B}"/>
    <cellStyle name="40% - Accent6 3 2 8" xfId="17938" xr:uid="{99A8623F-9017-4FBA-BAC2-F8258B189877}"/>
    <cellStyle name="40% - Accent6 3 2 9" xfId="17939" xr:uid="{377C5043-712D-411B-A81A-F82D22434656}"/>
    <cellStyle name="40% - Accent6 3 3" xfId="12203" xr:uid="{74E64462-7F07-4A55-BE12-D4870DEFA287}"/>
    <cellStyle name="40% - Accent6 3 3 10" xfId="17941" xr:uid="{7CB79394-CFC2-4D2A-B013-1112773FB13D}"/>
    <cellStyle name="40% - Accent6 3 3 11" xfId="17942" xr:uid="{931ECB9C-C6A9-4DA7-A5E6-F8F146AFB737}"/>
    <cellStyle name="40% - Accent6 3 3 12" xfId="17940" xr:uid="{5F535648-65B4-4B40-96D7-CB457FAEF9A8}"/>
    <cellStyle name="40% - Accent6 3 3 2" xfId="17943" xr:uid="{C9B9418F-C088-4D74-9372-9622AE5B3957}"/>
    <cellStyle name="40% - Accent6 3 3 3" xfId="17944" xr:uid="{D5CDD1DC-B37F-46B5-85FA-565A96AE2C25}"/>
    <cellStyle name="40% - Accent6 3 3 4" xfId="17945" xr:uid="{91716354-D38F-4D81-B943-5C3295AED6C3}"/>
    <cellStyle name="40% - Accent6 3 3 5" xfId="17946" xr:uid="{70C90538-4DBA-4852-8F1A-533AA40B7563}"/>
    <cellStyle name="40% - Accent6 3 3 6" xfId="17947" xr:uid="{5BE083E6-5498-458B-AC95-87C434559AC9}"/>
    <cellStyle name="40% - Accent6 3 3 7" xfId="17948" xr:uid="{9C4A7944-7AF8-4DAB-9D12-47407A2A1D57}"/>
    <cellStyle name="40% - Accent6 3 3 8" xfId="17949" xr:uid="{8BDF74EA-4691-4CCF-8A8E-F805CA744913}"/>
    <cellStyle name="40% - Accent6 3 3 9" xfId="17950" xr:uid="{915F218F-2C62-4E96-BC8F-9B187F56FBE5}"/>
    <cellStyle name="40% - Accent6 3 4" xfId="17951" xr:uid="{3F026184-F7D5-4A0B-A5AE-7E2AB186E2E6}"/>
    <cellStyle name="40% - Accent6 3 4 10" xfId="17952" xr:uid="{546E786F-FDE2-422B-8C04-088F827DD056}"/>
    <cellStyle name="40% - Accent6 3 4 11" xfId="17953" xr:uid="{854BD54F-DA62-4611-AC00-2AA498AEEA97}"/>
    <cellStyle name="40% - Accent6 3 4 2" xfId="17954" xr:uid="{AECE28C6-54FB-40CF-A6D9-275FD72A6A51}"/>
    <cellStyle name="40% - Accent6 3 4 3" xfId="17955" xr:uid="{F3ACA1D6-1D72-4EA2-8182-A95162D31E89}"/>
    <cellStyle name="40% - Accent6 3 4 4" xfId="17956" xr:uid="{A89BE295-52DF-4035-8A32-533155BC88B7}"/>
    <cellStyle name="40% - Accent6 3 4 5" xfId="17957" xr:uid="{1EA71B4E-3111-4A06-8EB3-2BA244E83489}"/>
    <cellStyle name="40% - Accent6 3 4 6" xfId="17958" xr:uid="{E29077BF-A24F-4BE4-AFA2-29218861A5CF}"/>
    <cellStyle name="40% - Accent6 3 4 7" xfId="17959" xr:uid="{2F0A0FCA-6BA1-41C7-8E75-702F68F276E9}"/>
    <cellStyle name="40% - Accent6 3 4 8" xfId="17960" xr:uid="{4EEC670E-FDE0-469A-9AD4-976F00DF68E8}"/>
    <cellStyle name="40% - Accent6 3 4 9" xfId="17961" xr:uid="{4A5077BF-B9A0-492D-842F-62437382A9FF}"/>
    <cellStyle name="40% - Accent6 3 5" xfId="17962" xr:uid="{70447B0E-78C4-4D91-AE4E-4B5454B210B3}"/>
    <cellStyle name="40% - Accent6 3 5 10" xfId="17963" xr:uid="{3DFBAE49-352A-40CD-8DE7-D71D3376BF5F}"/>
    <cellStyle name="40% - Accent6 3 5 11" xfId="17964" xr:uid="{551EB5D0-F9B8-4E80-885C-D7FCEEC15987}"/>
    <cellStyle name="40% - Accent6 3 5 2" xfId="17965" xr:uid="{5FD97C09-39EC-4A7F-BD55-F5F0D5EAF93D}"/>
    <cellStyle name="40% - Accent6 3 5 3" xfId="17966" xr:uid="{54FF71CB-AF84-481A-B129-817B67933277}"/>
    <cellStyle name="40% - Accent6 3 5 4" xfId="17967" xr:uid="{679B39F0-5A33-47B3-9307-75C54170DBFF}"/>
    <cellStyle name="40% - Accent6 3 5 5" xfId="17968" xr:uid="{23897660-272C-49A7-9250-5A4B596DC005}"/>
    <cellStyle name="40% - Accent6 3 5 6" xfId="17969" xr:uid="{AA954AED-87EB-4C49-89C4-2272F58EABE2}"/>
    <cellStyle name="40% - Accent6 3 5 7" xfId="17970" xr:uid="{7C5ACB52-D915-4D8D-A2D9-1C64015F2F58}"/>
    <cellStyle name="40% - Accent6 3 5 8" xfId="17971" xr:uid="{E3A8555E-6B80-45C7-9052-1735F986D042}"/>
    <cellStyle name="40% - Accent6 3 5 9" xfId="17972" xr:uid="{EF58D64C-AF3D-4DED-B2FC-3CC4AD18473D}"/>
    <cellStyle name="40% - Accent6 3 6" xfId="17973" xr:uid="{D85071E5-270D-450F-8150-12D60C7C20EE}"/>
    <cellStyle name="40% - Accent6 3 6 10" xfId="17974" xr:uid="{30B6BBC2-AED8-4766-8935-B99E0AE570A0}"/>
    <cellStyle name="40% - Accent6 3 6 11" xfId="17975" xr:uid="{B6A5F935-D2BD-4219-8381-843B2E886E2F}"/>
    <cellStyle name="40% - Accent6 3 6 2" xfId="17976" xr:uid="{45315258-4F9F-41BD-B70D-6C8F736B42C2}"/>
    <cellStyle name="40% - Accent6 3 6 3" xfId="17977" xr:uid="{31F5A366-8748-4F9E-8B49-1DD77CFD7C65}"/>
    <cellStyle name="40% - Accent6 3 6 4" xfId="17978" xr:uid="{F09327F9-B2E2-4B34-8F3D-D20611A0E046}"/>
    <cellStyle name="40% - Accent6 3 6 5" xfId="17979" xr:uid="{BEA5D4D0-BC0A-4BE8-AD07-C74122239565}"/>
    <cellStyle name="40% - Accent6 3 6 6" xfId="17980" xr:uid="{A7D02131-B941-4734-89EA-BFCD505B1B91}"/>
    <cellStyle name="40% - Accent6 3 6 7" xfId="17981" xr:uid="{08B893B4-FF94-4F42-BA8B-660293B2A74B}"/>
    <cellStyle name="40% - Accent6 3 6 8" xfId="17982" xr:uid="{513E5A3D-73A4-459D-BA2C-1307D2C2890D}"/>
    <cellStyle name="40% - Accent6 3 6 9" xfId="17983" xr:uid="{07BB53A6-C375-4A42-B6DB-196C06648092}"/>
    <cellStyle name="40% - Accent6 3 7" xfId="17984" xr:uid="{32CCD690-5006-44DD-9769-EA2D53504851}"/>
    <cellStyle name="40% - Accent6 3 7 10" xfId="17985" xr:uid="{3380C4D2-B1E5-4FE2-BC07-86FD5956AF13}"/>
    <cellStyle name="40% - Accent6 3 7 11" xfId="17986" xr:uid="{4DE89DA0-9045-42E9-89CD-3B3B2F981F60}"/>
    <cellStyle name="40% - Accent6 3 7 2" xfId="17987" xr:uid="{91206FC4-D3D7-45A6-8F3B-F115B67F925F}"/>
    <cellStyle name="40% - Accent6 3 7 3" xfId="17988" xr:uid="{1948B824-224C-432A-83A9-BE0E07BA3BCB}"/>
    <cellStyle name="40% - Accent6 3 7 4" xfId="17989" xr:uid="{CC6B4EDE-9460-4009-91FD-A6F104B683EF}"/>
    <cellStyle name="40% - Accent6 3 7 5" xfId="17990" xr:uid="{3C3FB8F2-816C-4A9A-866E-70AC811A82D6}"/>
    <cellStyle name="40% - Accent6 3 7 6" xfId="17991" xr:uid="{2D0C3AEB-3EB0-45E4-9CEC-281CE71B89F2}"/>
    <cellStyle name="40% - Accent6 3 7 7" xfId="17992" xr:uid="{F705FEE2-6F9C-49F2-95B1-F8E945BB22C3}"/>
    <cellStyle name="40% - Accent6 3 7 8" xfId="17993" xr:uid="{C47FEC19-D1FF-4CC5-9D9A-77709E6369E9}"/>
    <cellStyle name="40% - Accent6 3 7 9" xfId="17994" xr:uid="{080FAB10-6568-4F33-BFC1-707340AE008C}"/>
    <cellStyle name="40% - Accent6 3 8" xfId="17995" xr:uid="{E1152276-6370-485C-922A-A6BB431759D4}"/>
    <cellStyle name="40% - Accent6 3 8 10" xfId="17996" xr:uid="{A900AF3D-5FA9-421A-A5DB-82A5D719F8B4}"/>
    <cellStyle name="40% - Accent6 3 8 11" xfId="17997" xr:uid="{9325E3EC-4EED-4C78-B27A-74A1CC916F04}"/>
    <cellStyle name="40% - Accent6 3 8 2" xfId="17998" xr:uid="{7DF2F665-7DB0-494B-BEF1-1A7F319B3CAC}"/>
    <cellStyle name="40% - Accent6 3 8 3" xfId="17999" xr:uid="{47EFFDCD-8B01-4B21-9131-D4DF624F38FD}"/>
    <cellStyle name="40% - Accent6 3 8 4" xfId="18000" xr:uid="{C93BB6E6-7128-4EA1-A3FE-32F3C60ED141}"/>
    <cellStyle name="40% - Accent6 3 8 5" xfId="18001" xr:uid="{34EA766A-2599-4036-A421-692534FB6889}"/>
    <cellStyle name="40% - Accent6 3 8 6" xfId="18002" xr:uid="{5B7FB9AA-DC70-493B-9A15-7A52E583024E}"/>
    <cellStyle name="40% - Accent6 3 8 7" xfId="18003" xr:uid="{C9610332-0F7A-4ADE-9AEA-E3A9428C6111}"/>
    <cellStyle name="40% - Accent6 3 8 8" xfId="18004" xr:uid="{AF02419F-4A35-4EDB-B5F4-881FDE5C758E}"/>
    <cellStyle name="40% - Accent6 3 8 9" xfId="18005" xr:uid="{9E4A04C8-C738-4AB7-88D0-12C14709E754}"/>
    <cellStyle name="40% - Accent6 3 9" xfId="18006" xr:uid="{2AB192BF-9586-4F2F-BC65-C3B1112F4DDE}"/>
    <cellStyle name="40% - Accent6 3 9 10" xfId="18007" xr:uid="{F0B57A3C-E09B-410B-B7E9-5C9340CC3F45}"/>
    <cellStyle name="40% - Accent6 3 9 11" xfId="18008" xr:uid="{378D25E4-EA95-41C1-A23A-7D7BBEEF7B58}"/>
    <cellStyle name="40% - Accent6 3 9 2" xfId="18009" xr:uid="{D74B7348-2BAC-42DC-BEC7-23E554FCF7AC}"/>
    <cellStyle name="40% - Accent6 3 9 3" xfId="18010" xr:uid="{E8E6ED52-8E7C-4279-8ECA-C231753837CF}"/>
    <cellStyle name="40% - Accent6 3 9 4" xfId="18011" xr:uid="{1B0BB72B-C17D-45A7-B70A-0C2715CCEF81}"/>
    <cellStyle name="40% - Accent6 3 9 5" xfId="18012" xr:uid="{D7C05B5F-E617-436C-8C80-EA290AC50E0A}"/>
    <cellStyle name="40% - Accent6 3 9 6" xfId="18013" xr:uid="{B5678DE3-F484-47F0-8EE3-45323382E6CB}"/>
    <cellStyle name="40% - Accent6 3 9 7" xfId="18014" xr:uid="{042DA9DD-2BA3-4D49-A18E-9037BCD9DBEC}"/>
    <cellStyle name="40% - Accent6 3 9 8" xfId="18015" xr:uid="{6ED92846-E048-4817-9609-138C3CE67753}"/>
    <cellStyle name="40% - Accent6 3 9 9" xfId="18016" xr:uid="{4072EF3E-4F7A-489A-BC90-C5DC606824B4}"/>
    <cellStyle name="40% - Accent6 4" xfId="6892" xr:uid="{F8D468C4-2510-4436-BA5E-B4AFAAA7EA9F}"/>
    <cellStyle name="40% - Accent6 4 2" xfId="12206" xr:uid="{0D6B8DE5-3BE7-415B-A000-1DA7D68DBD5D}"/>
    <cellStyle name="40% - Accent6 4 2 2" xfId="12754" xr:uid="{6BB19D69-4295-418C-9D1D-7C6F7703282A}"/>
    <cellStyle name="40% - Accent6 4 2 2 2" xfId="18019" xr:uid="{DFBF859F-E281-4CDD-A3A3-7E78C74E2708}"/>
    <cellStyle name="40% - Accent6 4 2 2 3" xfId="29116" xr:uid="{07F41423-BE77-4840-90B7-172350E27598}"/>
    <cellStyle name="40% - Accent6 4 2 3" xfId="18018" xr:uid="{3D8975BD-6AF5-4116-98AB-6EC5F53161E0}"/>
    <cellStyle name="40% - Accent6 4 2 4" xfId="28865" xr:uid="{7B55CC8B-FBDE-42FC-812F-0A3B0294E47E}"/>
    <cellStyle name="40% - Accent6 4 3" xfId="18020" xr:uid="{234B84FD-0315-4230-8011-0867BA5BF998}"/>
    <cellStyle name="40% - Accent6 4 4" xfId="18021" xr:uid="{98C86CD3-6AE6-43B4-97D0-1F20922CF007}"/>
    <cellStyle name="40% - Accent6 4 5" xfId="18017" xr:uid="{0B2568BC-E283-43C2-BE35-327984C01720}"/>
    <cellStyle name="40% - Accent6 4 6" xfId="12205" xr:uid="{D95AB83A-392E-4380-85AD-7355E845DC21}"/>
    <cellStyle name="40% - Accent6 5" xfId="6893" xr:uid="{C7CF6677-529C-420B-BD38-595562A2C27D}"/>
    <cellStyle name="40% - Accent6 5 2" xfId="12208" xr:uid="{536369BD-46C2-4B9B-82C2-B160B32D376A}"/>
    <cellStyle name="40% - Accent6 5 2 2" xfId="12755" xr:uid="{BE72690D-5FDE-40E6-85E8-2DB8E3B06C64}"/>
    <cellStyle name="40% - Accent6 5 2 2 2" xfId="18024" xr:uid="{DCA359ED-2A58-43D0-9104-BE3F4F0F60CC}"/>
    <cellStyle name="40% - Accent6 5 2 2 3" xfId="29117" xr:uid="{810D4ADD-2CE4-4FDE-8142-F5E914FA6689}"/>
    <cellStyle name="40% - Accent6 5 2 3" xfId="18023" xr:uid="{B9A2BBA0-000F-45E6-A7C4-542844157303}"/>
    <cellStyle name="40% - Accent6 5 2 4" xfId="28866" xr:uid="{0D1AA053-8C53-4B7F-A47F-329FC6C4B59A}"/>
    <cellStyle name="40% - Accent6 5 3" xfId="18025" xr:uid="{EAE13D04-B085-4FE6-9EBF-C530A1ECCCBA}"/>
    <cellStyle name="40% - Accent6 5 4" xfId="18026" xr:uid="{2AE7B748-70CD-4C4D-9D29-D94382F5B77B}"/>
    <cellStyle name="40% - Accent6 5 5" xfId="18022" xr:uid="{A213DA52-4E57-4966-BC6D-C680A36C39DC}"/>
    <cellStyle name="40% - Accent6 5 6" xfId="12207" xr:uid="{C5EF705A-4D72-426F-A833-A455B0A5716A}"/>
    <cellStyle name="40% - Accent6 6" xfId="6894" xr:uid="{FD017072-4F9A-42ED-AB76-5D50F196C0FE}"/>
    <cellStyle name="40% - Accent6 6 2" xfId="6895" xr:uid="{406EE8AF-65C3-4423-B4F7-39AD9D7B664F}"/>
    <cellStyle name="40% - Accent6 6 2 2" xfId="12757" xr:uid="{FFEDB2AB-8BD6-4BC9-8F48-A7EC9F56C551}"/>
    <cellStyle name="40% - Accent6 6 2 2 2" xfId="18029" xr:uid="{25B65B7A-ABC9-474F-A82D-82228AC2D20C}"/>
    <cellStyle name="40% - Accent6 6 2 2 3" xfId="29119" xr:uid="{AB47CBDF-781A-4C56-B7DD-358181C1BE4D}"/>
    <cellStyle name="40% - Accent6 6 2 3" xfId="18028" xr:uid="{D2EB8D79-4205-4DD7-A6A9-5A90CB2028E8}"/>
    <cellStyle name="40% - Accent6 6 2 4" xfId="12210" xr:uid="{07512BC6-633A-458F-AE76-ECDB189E1AAD}"/>
    <cellStyle name="40% - Accent6 6 2 4 2" xfId="28868" xr:uid="{C0E7EBEB-0BA8-4ACA-9D50-BA6A0946BBC8}"/>
    <cellStyle name="40% - Accent6 6 3" xfId="12756" xr:uid="{BED591BE-6061-4841-8B62-959D980EAF06}"/>
    <cellStyle name="40% - Accent6 6 3 2" xfId="18030" xr:uid="{1434C604-91F1-40B0-A8D1-39CD54A4538E}"/>
    <cellStyle name="40% - Accent6 6 3 3" xfId="29118" xr:uid="{426224EE-4317-41ED-954D-695729AF6505}"/>
    <cellStyle name="40% - Accent6 6 4" xfId="18031" xr:uid="{8A6459B5-1EC8-4A9D-A91D-C94AA8519ACC}"/>
    <cellStyle name="40% - Accent6 6 5" xfId="18027" xr:uid="{6B5FB832-91B1-4F42-AAD7-9429BFD65C3B}"/>
    <cellStyle name="40% - Accent6 6 6" xfId="12209" xr:uid="{C1CDAE2B-0525-42ED-954E-AC26CF471EC6}"/>
    <cellStyle name="40% - Accent6 6 6 2" xfId="28867" xr:uid="{DC7BCAB6-6439-458C-95D3-3F10D2058DE5}"/>
    <cellStyle name="40% - Accent6 7" xfId="6896" xr:uid="{83867D25-4416-4188-AB80-3354DC6E7812}"/>
    <cellStyle name="40% - Accent6 7 2" xfId="12212" xr:uid="{92A98D5C-698D-4F15-AE38-54A8AFB41F59}"/>
    <cellStyle name="40% - Accent6 7 2 2" xfId="12759" xr:uid="{73790CEF-BD6C-4B44-9846-0A1D4EEEABEE}"/>
    <cellStyle name="40% - Accent6 7 2 2 2" xfId="18034" xr:uid="{19B87F71-7D03-49ED-A929-21F03327E235}"/>
    <cellStyle name="40% - Accent6 7 2 2 3" xfId="29121" xr:uid="{EB7F2C98-0962-4943-B422-C4FB290CE839}"/>
    <cellStyle name="40% - Accent6 7 2 3" xfId="18033" xr:uid="{E78CB160-8507-44FB-ADDD-A7B21B84CBA2}"/>
    <cellStyle name="40% - Accent6 7 2 4" xfId="28870" xr:uid="{2876F24E-933B-4060-BFF7-96EB9656C4E5}"/>
    <cellStyle name="40% - Accent6 7 3" xfId="12758" xr:uid="{5FDBB5E4-FFFF-4AD7-A4C6-79545424B6A1}"/>
    <cellStyle name="40% - Accent6 7 3 2" xfId="18035" xr:uid="{3A568889-3EE6-4B8B-BDF1-656327269B64}"/>
    <cellStyle name="40% - Accent6 7 3 3" xfId="29120" xr:uid="{D0DC6428-857C-4263-96DD-747E1C1E4552}"/>
    <cellStyle name="40% - Accent6 7 4" xfId="18036" xr:uid="{669C4032-34EE-4D79-A0BB-A5BF502B7826}"/>
    <cellStyle name="40% - Accent6 7 5" xfId="18032" xr:uid="{D40963EC-D745-4F85-B394-9B84A31F61C7}"/>
    <cellStyle name="40% - Accent6 7 6" xfId="12211" xr:uid="{8A24AFEB-175E-4D46-B40E-E168ABF1462D}"/>
    <cellStyle name="40% - Accent6 7 6 2" xfId="28869" xr:uid="{1CA78DEC-534C-4E5C-A1E1-9A9883E96281}"/>
    <cellStyle name="40% - Accent6 8" xfId="6897" xr:uid="{C980B508-F75C-48FF-923A-2FE9EBE67D11}"/>
    <cellStyle name="40% - Accent6 8 2" xfId="12214" xr:uid="{17E3BA30-10D6-4871-B81F-689A585BF66C}"/>
    <cellStyle name="40% - Accent6 8 2 2" xfId="12761" xr:uid="{3009C779-E2B0-4F39-8B78-12C7405336C0}"/>
    <cellStyle name="40% - Accent6 8 2 2 2" xfId="18039" xr:uid="{81F87910-C016-4F24-BF83-ADC747400711}"/>
    <cellStyle name="40% - Accent6 8 2 2 3" xfId="29123" xr:uid="{8956CCAA-8F12-4D0A-96CD-7A438C93CFF9}"/>
    <cellStyle name="40% - Accent6 8 2 3" xfId="18038" xr:uid="{AD59A88A-C06D-4992-8B9C-4A79DDB750A6}"/>
    <cellStyle name="40% - Accent6 8 2 4" xfId="28872" xr:uid="{FC384C74-869E-4D80-B71E-CCA525430BF8}"/>
    <cellStyle name="40% - Accent6 8 3" xfId="12760" xr:uid="{72A51531-5D65-46B8-A344-57AD605FFC73}"/>
    <cellStyle name="40% - Accent6 8 3 2" xfId="18040" xr:uid="{4506B660-259D-42D7-B8DC-3CBB55D05652}"/>
    <cellStyle name="40% - Accent6 8 3 3" xfId="29122" xr:uid="{EFFF16ED-9093-48B8-80EA-6F7A1B66AEBE}"/>
    <cellStyle name="40% - Accent6 8 4" xfId="18041" xr:uid="{4392BAE9-7425-498F-9ED1-0B1BF3A62EF0}"/>
    <cellStyle name="40% - Accent6 8 5" xfId="18037" xr:uid="{B38FC5F4-5CDD-4FEA-ABC6-5E837D51E130}"/>
    <cellStyle name="40% - Accent6 8 6" xfId="12213" xr:uid="{5C07D51F-3463-409F-99B5-E92825417503}"/>
    <cellStyle name="40% - Accent6 8 6 2" xfId="28871" xr:uid="{FCE18530-5046-4F7C-885B-5C17A730548A}"/>
    <cellStyle name="40% - Accent6 9" xfId="12215" xr:uid="{96034F9F-6654-445F-93FF-EBD93BA833E5}"/>
    <cellStyle name="40% - Accent6 9 2" xfId="12762" xr:uid="{3CBF63CA-CB9E-4572-B36E-8B645E0E23EF}"/>
    <cellStyle name="40% - Accent6 9 2 2" xfId="18044" xr:uid="{264DA6DE-091C-475D-8BBC-22F316401090}"/>
    <cellStyle name="40% - Accent6 9 2 3" xfId="18043" xr:uid="{57CA195F-03B8-462F-B084-FEFA317DEB1A}"/>
    <cellStyle name="40% - Accent6 9 2 4" xfId="29124" xr:uid="{5136B9FB-E7C9-4C4F-AB17-EFCDD71F7280}"/>
    <cellStyle name="40% - Accent6 9 3" xfId="18045" xr:uid="{F258E3A6-453C-445B-AF61-AA1BDFF0644E}"/>
    <cellStyle name="40% - Accent6 9 4" xfId="18046" xr:uid="{D33A47A6-5C2B-4CCF-A758-583EB865986C}"/>
    <cellStyle name="40% - Accent6 9 5" xfId="18042" xr:uid="{657FBD55-EAAF-4786-9C03-16FBF9E1B213}"/>
    <cellStyle name="40% - Accent6 9 6" xfId="28873" xr:uid="{142C3557-756C-40FC-9838-63E4BD0A4462}"/>
    <cellStyle name="40% - ส่วนที่ถูกเน้น1" xfId="6898" xr:uid="{62B479D1-1BCD-4F3E-BAC8-612C8F3E323E}"/>
    <cellStyle name="40% - ส่วนที่ถูกเน้น1 10" xfId="18048" xr:uid="{881AD380-4DEF-41B6-BCB4-31688F20E6F9}"/>
    <cellStyle name="40% - ส่วนที่ถูกเน้น1 10 2" xfId="18049" xr:uid="{264B5F1B-3A64-4C47-82A3-0F223CA7D63A}"/>
    <cellStyle name="40% - ส่วนที่ถูกเน้น1 11" xfId="18050" xr:uid="{F863221B-71AF-4B89-8C39-336429506261}"/>
    <cellStyle name="40% - ส่วนที่ถูกเน้น1 11 2" xfId="18051" xr:uid="{7A960355-CC91-4DED-BEA2-992F7D4FF509}"/>
    <cellStyle name="40% - ส่วนที่ถูกเน้น1 12" xfId="18052" xr:uid="{561AAD1F-D661-472B-BBD1-5CCFA259F148}"/>
    <cellStyle name="40% - ส่วนที่ถูกเน้น1 12 2" xfId="18053" xr:uid="{C14FD3F1-FCCB-49EE-9248-97916D618D2E}"/>
    <cellStyle name="40% - ส่วนที่ถูกเน้น1 13" xfId="18054" xr:uid="{65EDEAA6-40F3-4296-A0EE-4EF5FA5665DD}"/>
    <cellStyle name="40% - ส่วนที่ถูกเน้น1 13 2" xfId="18055" xr:uid="{0CAF0FB2-2EC0-4D1F-B988-61CF8DE14FAC}"/>
    <cellStyle name="40% - ส่วนที่ถูกเน้น1 14" xfId="18056" xr:uid="{96C5629C-F9DD-4A95-A576-047C2A974A59}"/>
    <cellStyle name="40% - ส่วนที่ถูกเน้น1 14 2" xfId="18057" xr:uid="{322F2AA1-C607-4896-B062-949D6A5F290E}"/>
    <cellStyle name="40% - ส่วนที่ถูกเน้น1 14 2 2" xfId="18058" xr:uid="{30D2E248-E643-4827-8986-9400CE4A58FA}"/>
    <cellStyle name="40% - ส่วนที่ถูกเน้น1 14 3" xfId="18059" xr:uid="{21E389FB-5BDE-4CA6-A5C2-9A5DBA495D6C}"/>
    <cellStyle name="40% - ส่วนที่ถูกเน้น1 15" xfId="18060" xr:uid="{9C7EC383-508B-4A18-BC72-8C38702A4852}"/>
    <cellStyle name="40% - ส่วนที่ถูกเน้น1 15 2" xfId="18061" xr:uid="{DA144144-4B32-4EF5-95B8-81FF1AB637A5}"/>
    <cellStyle name="40% - ส่วนที่ถูกเน้น1 15 2 2" xfId="18062" xr:uid="{8A714ED0-1D13-4B07-86D5-C126B526759D}"/>
    <cellStyle name="40% - ส่วนที่ถูกเน้น1 15 3" xfId="18063" xr:uid="{3165E128-0055-4699-A914-2E93E2251419}"/>
    <cellStyle name="40% - ส่วนที่ถูกเน้น1 16" xfId="18064" xr:uid="{35A7618D-EA94-4405-8BE1-C431EE4FECE5}"/>
    <cellStyle name="40% - ส่วนที่ถูกเน้น1 16 2" xfId="18065" xr:uid="{AD494FAE-0744-4BE3-9729-F97183C04FA7}"/>
    <cellStyle name="40% - ส่วนที่ถูกเน้น1 16 2 2" xfId="18066" xr:uid="{37F525FA-8FFC-48CD-A901-4CBA23182479}"/>
    <cellStyle name="40% - ส่วนที่ถูกเน้น1 16 3" xfId="18067" xr:uid="{7231EFB8-8D73-48D7-B5EE-5FE67C09E178}"/>
    <cellStyle name="40% - ส่วนที่ถูกเน้น1 17" xfId="18068" xr:uid="{F2F6149E-6A25-4BC3-8430-1843643E2B99}"/>
    <cellStyle name="40% - ส่วนที่ถูกเน้น1 17 2" xfId="18069" xr:uid="{171E3774-A3E1-4517-8D4D-8F1ABFD08FE1}"/>
    <cellStyle name="40% - ส่วนที่ถูกเน้น1 17 2 2" xfId="18070" xr:uid="{954C52FE-9AAD-4F59-A7B9-20747965AAA8}"/>
    <cellStyle name="40% - ส่วนที่ถูกเน้น1 17 3" xfId="18071" xr:uid="{C6CBC682-E5E8-4335-A9BF-D58F4DE02938}"/>
    <cellStyle name="40% - ส่วนที่ถูกเน้น1 18" xfId="18072" xr:uid="{32E9717A-558E-45FD-926E-6C90CEF7A969}"/>
    <cellStyle name="40% - ส่วนที่ถูกเน้น1 18 2" xfId="18073" xr:uid="{157CADCE-46F9-4EBC-AE5E-9106C95BC8FB}"/>
    <cellStyle name="40% - ส่วนที่ถูกเน้น1 18 2 2" xfId="18074" xr:uid="{9A3BB6AC-4C6A-40EB-A29F-5A4A63127B3E}"/>
    <cellStyle name="40% - ส่วนที่ถูกเน้น1 18 3" xfId="18075" xr:uid="{8E151EC0-FEFE-48CF-8CBB-955EA4248694}"/>
    <cellStyle name="40% - ส่วนที่ถูกเน้น1 19" xfId="18076" xr:uid="{1E34A3A6-B494-4C45-B4FB-503522DD0E43}"/>
    <cellStyle name="40% - ส่วนที่ถูกเน้น1 19 2" xfId="18077" xr:uid="{EDBEFA24-0047-4FDD-B86D-42D9500E0C24}"/>
    <cellStyle name="40% - ส่วนที่ถูกเน้น1 19 2 2" xfId="18078" xr:uid="{FF41F4BB-B289-476F-B634-36B3B8B3E94D}"/>
    <cellStyle name="40% - ส่วนที่ถูกเน้น1 19 3" xfId="18079" xr:uid="{288EA68C-AC46-4B96-8396-EC1EFB62897E}"/>
    <cellStyle name="40% - ส่วนที่ถูกเน้น1 2" xfId="6899" xr:uid="{CF2042B3-D0DE-4FD7-9851-42ADE4798921}"/>
    <cellStyle name="40% - ส่วนที่ถูกเน้น1 2 10" xfId="18080" xr:uid="{2162DCF7-CCAE-4F39-96F8-A638B7FB40EB}"/>
    <cellStyle name="40% - ส่วนที่ถูกเน้น1 2 2" xfId="18081" xr:uid="{CB2B3AAD-4FA8-4974-851F-36EFE901E5BB}"/>
    <cellStyle name="40% - ส่วนที่ถูกเน้น1 2 2 2" xfId="18082" xr:uid="{7EE044E8-404F-4E39-90EC-5DBA4A9E90E3}"/>
    <cellStyle name="40% - ส่วนที่ถูกเน้น1 2 3" xfId="18083" xr:uid="{7A8CC050-D493-4301-984B-CD039B757041}"/>
    <cellStyle name="40% - ส่วนที่ถูกเน้น1 2 3 2" xfId="18084" xr:uid="{4368941E-80AA-4AD7-92AD-019F5DA78A67}"/>
    <cellStyle name="40% - ส่วนที่ถูกเน้น1 2 4" xfId="18085" xr:uid="{6E8085FF-680C-424C-85E7-BACC92CAE518}"/>
    <cellStyle name="40% - ส่วนที่ถูกเน้น1 2 4 2" xfId="18086" xr:uid="{2624CEA1-4A09-4E34-9171-314556598325}"/>
    <cellStyle name="40% - ส่วนที่ถูกเน้น1 2 5" xfId="18087" xr:uid="{73D65BD3-BDD5-4F5F-BBAF-C66E7A0638EA}"/>
    <cellStyle name="40% - ส่วนที่ถูกเน้น1 2 5 2" xfId="18088" xr:uid="{78E88D98-E4FE-46F6-A950-914738B920FB}"/>
    <cellStyle name="40% - ส่วนที่ถูกเน้น1 2 6" xfId="18089" xr:uid="{19DABDB6-AEE8-4F3E-BA4D-63D9A9F9911C}"/>
    <cellStyle name="40% - ส่วนที่ถูกเน้น1 2 6 2" xfId="18090" xr:uid="{0F39A2A2-DA45-4ADF-A0F5-355DB9F9E8D9}"/>
    <cellStyle name="40% - ส่วนที่ถูกเน้น1 2 7" xfId="18091" xr:uid="{2AF816A3-2D56-4742-9CF7-E56D02A51A19}"/>
    <cellStyle name="40% - ส่วนที่ถูกเน้น1 2 7 2" xfId="18092" xr:uid="{E9B0FD6C-2A07-47A9-9DFE-1ABD393CB837}"/>
    <cellStyle name="40% - ส่วนที่ถูกเน้น1 2 8" xfId="18093" xr:uid="{AA4B3E38-04A6-4942-BF90-882AE211F5C2}"/>
    <cellStyle name="40% - ส่วนที่ถูกเน้น1 2 8 2" xfId="18094" xr:uid="{B1EE843B-0C25-43C3-B7A0-BE53E70BEE72}"/>
    <cellStyle name="40% - ส่วนที่ถูกเน้น1 2 9" xfId="18095" xr:uid="{BD2C81FB-034E-4D3B-8BD6-B9B57A4E3813}"/>
    <cellStyle name="40% - ส่วนที่ถูกเน้น1 2 9 2" xfId="18096" xr:uid="{4E667348-FC79-4747-9897-46491C622CFC}"/>
    <cellStyle name="40% - ส่วนที่ถูกเน้น1 20" xfId="18097" xr:uid="{113A5E8C-9784-4733-AA0B-768103757819}"/>
    <cellStyle name="40% - ส่วนที่ถูกเน้น1 20 2" xfId="18098" xr:uid="{0AE66281-83FA-466C-BC1A-888C9190ABC7}"/>
    <cellStyle name="40% - ส่วนที่ถูกเน้น1 20 3" xfId="18099" xr:uid="{5913245F-AB87-4C09-B52B-D0FF1008CC7F}"/>
    <cellStyle name="40% - ส่วนที่ถูกเน้น1 21" xfId="18100" xr:uid="{FCB5E439-DA56-4348-978A-79A49838B415}"/>
    <cellStyle name="40% - ส่วนที่ถูกเน้น1 22" xfId="18101" xr:uid="{89A9989C-5959-4C85-B7EA-D56DC722900A}"/>
    <cellStyle name="40% - ส่วนที่ถูกเน้น1 23" xfId="18047" xr:uid="{B91DC702-31CB-4CB3-8306-E80C5D69DCF9}"/>
    <cellStyle name="40% - ส่วนที่ถูกเน้น1 3" xfId="6900" xr:uid="{B079B19A-D3E5-48D3-9C90-947B983A95FA}"/>
    <cellStyle name="40% - ส่วนที่ถูกเน้น1 3 2" xfId="18103" xr:uid="{7A56DBE2-870D-4FFA-9A43-141E229249BE}"/>
    <cellStyle name="40% - ส่วนที่ถูกเน้น1 3 2 2" xfId="18104" xr:uid="{CFE988CD-C34F-4296-92F8-4A63FC7EEBFA}"/>
    <cellStyle name="40% - ส่วนที่ถูกเน้น1 3 2 3" xfId="18105" xr:uid="{599B4EE1-E9A2-4555-97F6-83FDEA0A623F}"/>
    <cellStyle name="40% - ส่วนที่ถูกเน้น1 3 3" xfId="18106" xr:uid="{249406C6-0369-487C-B4AF-ADAC2D1A1B58}"/>
    <cellStyle name="40% - ส่วนที่ถูกเน้น1 3 3 2" xfId="18107" xr:uid="{FB21292B-5EA0-449D-87A5-3583CCCEF328}"/>
    <cellStyle name="40% - ส่วนที่ถูกเน้น1 3 4" xfId="18108" xr:uid="{58D235A1-CAAA-4E98-A752-34A8452311D5}"/>
    <cellStyle name="40% - ส่วนที่ถูกเน้น1 3 4 2" xfId="18109" xr:uid="{8FBEC1C3-8FA2-4D77-9BAE-446CB37717CB}"/>
    <cellStyle name="40% - ส่วนที่ถูกเน้น1 3 5" xfId="18110" xr:uid="{712FFB2D-DB90-4E84-9EE5-8A1211D4A357}"/>
    <cellStyle name="40% - ส่วนที่ถูกเน้น1 3 6" xfId="18102" xr:uid="{B01B5ECC-5142-485C-B176-9DF636A6331E}"/>
    <cellStyle name="40% - ส่วนที่ถูกเน้น1 4" xfId="6901" xr:uid="{05606DF9-4F49-4142-A7B4-A2FA9015564F}"/>
    <cellStyle name="40% - ส่วนที่ถูกเน้น1 4 2" xfId="18112" xr:uid="{F8F76261-425A-41F5-AA55-E61B025A4A38}"/>
    <cellStyle name="40% - ส่วนที่ถูกเน้น1 4 2 2" xfId="18113" xr:uid="{9858B418-3934-4E59-9EE5-1F4125DC9401}"/>
    <cellStyle name="40% - ส่วนที่ถูกเน้น1 4 2 3" xfId="18114" xr:uid="{EEEECD34-6F8B-4D0B-9538-636ABA0C2042}"/>
    <cellStyle name="40% - ส่วนที่ถูกเน้น1 4 3" xfId="18115" xr:uid="{043E2E31-26E8-45D5-AD5F-0A077F891765}"/>
    <cellStyle name="40% - ส่วนที่ถูกเน้น1 4 3 2" xfId="18116" xr:uid="{666D8D5F-A937-47C1-A44D-D44C99FBAF22}"/>
    <cellStyle name="40% - ส่วนที่ถูกเน้น1 4 4" xfId="18117" xr:uid="{236B0E4D-2D93-43BE-8A8A-7503F49BB5D0}"/>
    <cellStyle name="40% - ส่วนที่ถูกเน้น1 4 4 2" xfId="18118" xr:uid="{DA76D4E2-C0A3-4A26-8CD8-604AEA123E8B}"/>
    <cellStyle name="40% - ส่วนที่ถูกเน้น1 4 5" xfId="18119" xr:uid="{2FDFB71A-0E17-4D27-9E04-87FCC88609D6}"/>
    <cellStyle name="40% - ส่วนที่ถูกเน้น1 4 6" xfId="18111" xr:uid="{6A4C0D5C-CB6A-4729-81EB-46EAC2542107}"/>
    <cellStyle name="40% - ส่วนที่ถูกเน้น1 5" xfId="6902" xr:uid="{D6242B27-AE30-4606-AFC1-4BC9B96E902B}"/>
    <cellStyle name="40% - ส่วนที่ถูกเน้น1 5 2" xfId="18121" xr:uid="{FF3A815D-DD32-403E-BA82-B4329921B6AE}"/>
    <cellStyle name="40% - ส่วนที่ถูกเน้น1 5 2 2" xfId="18122" xr:uid="{099F6A86-C642-42FE-820D-718469704539}"/>
    <cellStyle name="40% - ส่วนที่ถูกเน้น1 5 2 3" xfId="18123" xr:uid="{19E4F42E-DD81-4985-B747-C6351BD2B082}"/>
    <cellStyle name="40% - ส่วนที่ถูกเน้น1 5 3" xfId="18124" xr:uid="{6B5B0C51-C1B6-4CE3-928A-8C24992A419F}"/>
    <cellStyle name="40% - ส่วนที่ถูกเน้น1 5 3 2" xfId="18125" xr:uid="{EEB5613D-3803-4AD8-A00D-E00DF80639FB}"/>
    <cellStyle name="40% - ส่วนที่ถูกเน้น1 5 4" xfId="18126" xr:uid="{E88049C8-E12D-463E-966F-D9C15AC5F47C}"/>
    <cellStyle name="40% - ส่วนที่ถูกเน้น1 5 4 2" xfId="18127" xr:uid="{6A4C3963-F5BE-4E9F-9979-BFEEDD87FB39}"/>
    <cellStyle name="40% - ส่วนที่ถูกเน้น1 5 5" xfId="18128" xr:uid="{705BA071-E0A7-41C9-8241-8B06C1DE6171}"/>
    <cellStyle name="40% - ส่วนที่ถูกเน้น1 5 6" xfId="18120" xr:uid="{FF2D1B5B-FEAC-4578-A06C-DEB1D45501A1}"/>
    <cellStyle name="40% - ส่วนที่ถูกเน้น1 6" xfId="18129" xr:uid="{1816D6C5-40EE-4659-9464-961EB86A1155}"/>
    <cellStyle name="40% - ส่วนที่ถูกเน้น1 6 2" xfId="18130" xr:uid="{57516641-90EF-4E34-859B-2EB106EE29C6}"/>
    <cellStyle name="40% - ส่วนที่ถูกเน้น1 6 2 2" xfId="18131" xr:uid="{58CF65C5-46AC-49CC-AD3A-24426668468C}"/>
    <cellStyle name="40% - ส่วนที่ถูกเน้น1 6 2 3" xfId="18132" xr:uid="{452043D9-EF35-4C2B-9894-F6EB5B5DF2D2}"/>
    <cellStyle name="40% - ส่วนที่ถูกเน้น1 6 3" xfId="18133" xr:uid="{BF4EF7D0-3893-4C74-808E-B90F1F877505}"/>
    <cellStyle name="40% - ส่วนที่ถูกเน้น1 6 3 2" xfId="18134" xr:uid="{AEC6DFA3-AD9A-4AF3-AD54-739560A48C41}"/>
    <cellStyle name="40% - ส่วนที่ถูกเน้น1 6 4" xfId="18135" xr:uid="{F32A8149-A097-4CAC-9F23-1D89664C2572}"/>
    <cellStyle name="40% - ส่วนที่ถูกเน้น1 6 4 2" xfId="18136" xr:uid="{E1182FEC-0DFF-4859-81B9-030DFA01FBEE}"/>
    <cellStyle name="40% - ส่วนที่ถูกเน้น1 6 5" xfId="18137" xr:uid="{E7C79490-32F7-4F0D-8975-64CB864CDCA9}"/>
    <cellStyle name="40% - ส่วนที่ถูกเน้น1 7" xfId="18138" xr:uid="{C3CF119C-41F2-4D53-B4CD-3EBB16864E1E}"/>
    <cellStyle name="40% - ส่วนที่ถูกเน้น1 7 2" xfId="18139" xr:uid="{D46D1A92-80B2-4B84-905C-247FA3B13763}"/>
    <cellStyle name="40% - ส่วนที่ถูกเน้น1 7 2 2" xfId="18140" xr:uid="{57371369-1773-4550-989B-C16D4679077D}"/>
    <cellStyle name="40% - ส่วนที่ถูกเน้น1 7 3" xfId="18141" xr:uid="{AA3880F8-1C93-430C-A2DA-567DE86463E2}"/>
    <cellStyle name="40% - ส่วนที่ถูกเน้น1 7 3 2" xfId="18142" xr:uid="{CC6BD97D-A9E2-4E1A-AACC-085E9D462601}"/>
    <cellStyle name="40% - ส่วนที่ถูกเน้น1 7 4" xfId="18143" xr:uid="{E2AFF230-60B7-4D1D-BEE8-1E96F1FCDB27}"/>
    <cellStyle name="40% - ส่วนที่ถูกเน้น1 7 4 2" xfId="18144" xr:uid="{AC6724E6-B41E-4357-AD89-2AA4574DEC2F}"/>
    <cellStyle name="40% - ส่วนที่ถูกเน้น1 7 5" xfId="18145" xr:uid="{A8AA4419-9F31-47A0-A388-4F221AD6BCF8}"/>
    <cellStyle name="40% - ส่วนที่ถูกเน้น1 8" xfId="18146" xr:uid="{42E8D242-BB36-45AF-ACD1-EED9C1373FD1}"/>
    <cellStyle name="40% - ส่วนที่ถูกเน้น1 8 2" xfId="18147" xr:uid="{B6A9C5FF-03B5-444A-BF96-0C073E291B05}"/>
    <cellStyle name="40% - ส่วนที่ถูกเน้น1 9" xfId="18148" xr:uid="{FC618447-F3CA-4640-9838-EFF4F48E6CA4}"/>
    <cellStyle name="40% - ส่วนที่ถูกเน้น1 9 2" xfId="18149" xr:uid="{62B0F2E3-E3EE-49D0-AC37-83A7727BBD1F}"/>
    <cellStyle name="40% - ส่วนที่ถูกเน้น1_3-TTTBB Budget 2010 to Dept (2)" xfId="6903" xr:uid="{5977E855-319A-4204-BB87-937D003FD6D5}"/>
    <cellStyle name="40% - ส่วนที่ถูกเน้น2" xfId="6904" xr:uid="{11FE256E-FC78-4E0C-AAD8-F45A4A70F2D7}"/>
    <cellStyle name="40% - ส่วนที่ถูกเน้น2 10" xfId="18151" xr:uid="{97357EB3-388B-4229-9D3E-AF5DC6BE51EC}"/>
    <cellStyle name="40% - ส่วนที่ถูกเน้น2 10 2" xfId="18152" xr:uid="{D9CB6621-09ED-43B2-9EC3-75895F1E0189}"/>
    <cellStyle name="40% - ส่วนที่ถูกเน้น2 11" xfId="18153" xr:uid="{A842EFDD-8FBC-402A-8049-2D99424B47B5}"/>
    <cellStyle name="40% - ส่วนที่ถูกเน้น2 11 2" xfId="18154" xr:uid="{E9850CC1-817D-42C9-A460-0C176757D74B}"/>
    <cellStyle name="40% - ส่วนที่ถูกเน้น2 12" xfId="18155" xr:uid="{87A403E8-7503-457E-866D-5AEF44B75BA4}"/>
    <cellStyle name="40% - ส่วนที่ถูกเน้น2 12 2" xfId="18156" xr:uid="{0DFB8F47-F9C8-4EDE-8019-125E74AFEEDF}"/>
    <cellStyle name="40% - ส่วนที่ถูกเน้น2 13" xfId="18157" xr:uid="{586C6A91-8296-4E60-BBED-04935A8C5A1C}"/>
    <cellStyle name="40% - ส่วนที่ถูกเน้น2 13 2" xfId="18158" xr:uid="{D86C9F03-A4F6-43E6-9D4C-5CE858B11B32}"/>
    <cellStyle name="40% - ส่วนที่ถูกเน้น2 14" xfId="18159" xr:uid="{DD367742-6ACD-41F5-86AC-C0D0C7DE2E32}"/>
    <cellStyle name="40% - ส่วนที่ถูกเน้น2 14 2" xfId="18160" xr:uid="{88D79B84-9177-42ED-85F3-212147B529A1}"/>
    <cellStyle name="40% - ส่วนที่ถูกเน้น2 14 2 2" xfId="18161" xr:uid="{9B4814B7-D21D-4C31-80A5-F08980139737}"/>
    <cellStyle name="40% - ส่วนที่ถูกเน้น2 14 3" xfId="18162" xr:uid="{9390E836-C30A-422E-A98E-C7C616278C35}"/>
    <cellStyle name="40% - ส่วนที่ถูกเน้น2 15" xfId="18163" xr:uid="{C8A8D139-21A5-4354-93D1-5E0AA60E0621}"/>
    <cellStyle name="40% - ส่วนที่ถูกเน้น2 15 2" xfId="18164" xr:uid="{23F6565E-DC98-4288-B503-BEB6D26D722F}"/>
    <cellStyle name="40% - ส่วนที่ถูกเน้น2 15 2 2" xfId="18165" xr:uid="{F7823BBB-9FB8-48FF-B1F6-8D5621F9615C}"/>
    <cellStyle name="40% - ส่วนที่ถูกเน้น2 15 3" xfId="18166" xr:uid="{3991D7D1-3B47-416E-88DB-D3E854BCB8CC}"/>
    <cellStyle name="40% - ส่วนที่ถูกเน้น2 16" xfId="18167" xr:uid="{9177597A-3B6F-4D6F-81F5-D57767E2A86E}"/>
    <cellStyle name="40% - ส่วนที่ถูกเน้น2 16 2" xfId="18168" xr:uid="{8CC22642-FAED-44B9-B55D-93DDCB63072F}"/>
    <cellStyle name="40% - ส่วนที่ถูกเน้น2 16 2 2" xfId="18169" xr:uid="{98654CBF-BEA8-4BEF-A20F-7542EDDC904B}"/>
    <cellStyle name="40% - ส่วนที่ถูกเน้น2 16 3" xfId="18170" xr:uid="{371EFF76-FD41-4FED-B540-929EE03958E5}"/>
    <cellStyle name="40% - ส่วนที่ถูกเน้น2 17" xfId="18171" xr:uid="{207D20CE-407D-45E0-B065-C72D396B49E2}"/>
    <cellStyle name="40% - ส่วนที่ถูกเน้น2 17 2" xfId="18172" xr:uid="{8FD572C1-CB4F-46D2-8B2E-E6E4289884DC}"/>
    <cellStyle name="40% - ส่วนที่ถูกเน้น2 17 2 2" xfId="18173" xr:uid="{D65D3395-B9B7-4872-8B97-DE6F1D654F15}"/>
    <cellStyle name="40% - ส่วนที่ถูกเน้น2 17 3" xfId="18174" xr:uid="{BE470856-7C37-4E6F-9F72-0E6598BF6ADB}"/>
    <cellStyle name="40% - ส่วนที่ถูกเน้น2 18" xfId="18175" xr:uid="{E507D879-9174-4865-B45A-3ED9A6CDAF9A}"/>
    <cellStyle name="40% - ส่วนที่ถูกเน้น2 18 2" xfId="18176" xr:uid="{94321597-28AF-42C7-862E-85877F4D18C7}"/>
    <cellStyle name="40% - ส่วนที่ถูกเน้น2 18 2 2" xfId="18177" xr:uid="{9214B97F-59AA-4E69-8CC4-170AF84D40B2}"/>
    <cellStyle name="40% - ส่วนที่ถูกเน้น2 18 3" xfId="18178" xr:uid="{A5B1A801-E565-47C3-9901-ED4C75576359}"/>
    <cellStyle name="40% - ส่วนที่ถูกเน้น2 19" xfId="18179" xr:uid="{B27DAA63-6C37-482C-ADFA-3ED64FBB888F}"/>
    <cellStyle name="40% - ส่วนที่ถูกเน้น2 19 2" xfId="18180" xr:uid="{A10581D3-0023-4151-AB63-066EC2D1F8BE}"/>
    <cellStyle name="40% - ส่วนที่ถูกเน้น2 19 2 2" xfId="18181" xr:uid="{B7EF2FC8-223B-4479-9368-9B1E3AE71D31}"/>
    <cellStyle name="40% - ส่วนที่ถูกเน้น2 19 3" xfId="18182" xr:uid="{52410025-C032-4CC1-90BE-47F6AA5B28FC}"/>
    <cellStyle name="40% - ส่วนที่ถูกเน้น2 2" xfId="6905" xr:uid="{936190EB-D487-4934-896E-ED8E82514954}"/>
    <cellStyle name="40% - ส่วนที่ถูกเน้น2 2 10" xfId="18183" xr:uid="{26387694-CC59-49EF-8FC9-922CDD71DCC5}"/>
    <cellStyle name="40% - ส่วนที่ถูกเน้น2 2 2" xfId="18184" xr:uid="{B833B83D-216D-4AEB-AA3E-FCEF0ACFC5A3}"/>
    <cellStyle name="40% - ส่วนที่ถูกเน้น2 2 2 2" xfId="18185" xr:uid="{ED263D57-294D-4343-958A-431FC2B83AAE}"/>
    <cellStyle name="40% - ส่วนที่ถูกเน้น2 2 3" xfId="18186" xr:uid="{53BDFA56-3815-4118-9132-6CC915C6A33D}"/>
    <cellStyle name="40% - ส่วนที่ถูกเน้น2 2 3 2" xfId="18187" xr:uid="{9F87D3CA-68F4-4E80-9D7C-201E3506AC5A}"/>
    <cellStyle name="40% - ส่วนที่ถูกเน้น2 2 4" xfId="18188" xr:uid="{8F45C23F-1495-46C1-B2E0-2B85D8426761}"/>
    <cellStyle name="40% - ส่วนที่ถูกเน้น2 2 4 2" xfId="18189" xr:uid="{63159231-41F8-49B7-A6C2-3425D3A82C01}"/>
    <cellStyle name="40% - ส่วนที่ถูกเน้น2 2 5" xfId="18190" xr:uid="{A5F88A12-BC9C-4C41-8FA4-0E14208B5F14}"/>
    <cellStyle name="40% - ส่วนที่ถูกเน้น2 2 5 2" xfId="18191" xr:uid="{ECEEF924-7A97-41AA-A5AD-4ED112AFD4DC}"/>
    <cellStyle name="40% - ส่วนที่ถูกเน้น2 2 6" xfId="18192" xr:uid="{EEC8A444-83A0-4310-AC85-C0AF4A14AA5D}"/>
    <cellStyle name="40% - ส่วนที่ถูกเน้น2 2 6 2" xfId="18193" xr:uid="{4AC2FB83-A4A4-4096-87B2-3B89DEA8F484}"/>
    <cellStyle name="40% - ส่วนที่ถูกเน้น2 2 7" xfId="18194" xr:uid="{2641911E-8D4E-4101-8490-0436F765890F}"/>
    <cellStyle name="40% - ส่วนที่ถูกเน้น2 2 7 2" xfId="18195" xr:uid="{AF9FE85E-6CDB-4AED-A20D-5E297E3BE4FE}"/>
    <cellStyle name="40% - ส่วนที่ถูกเน้น2 2 8" xfId="18196" xr:uid="{377CD506-4EBA-4D0A-8F19-F5B929CDA9E6}"/>
    <cellStyle name="40% - ส่วนที่ถูกเน้น2 2 8 2" xfId="18197" xr:uid="{D2F53330-9A8C-4AB8-9E57-7873546B5637}"/>
    <cellStyle name="40% - ส่วนที่ถูกเน้น2 2 9" xfId="18198" xr:uid="{BB52C722-B012-442E-AB2A-434E2AF343A7}"/>
    <cellStyle name="40% - ส่วนที่ถูกเน้น2 2 9 2" xfId="18199" xr:uid="{723705F8-96A2-44BE-8005-71B9A5B5CC72}"/>
    <cellStyle name="40% - ส่วนที่ถูกเน้น2 20" xfId="18200" xr:uid="{328CD27F-4595-491F-A213-AE09A4D035D1}"/>
    <cellStyle name="40% - ส่วนที่ถูกเน้น2 20 2" xfId="18201" xr:uid="{0E4405DC-480E-4D33-95C0-7194111321A3}"/>
    <cellStyle name="40% - ส่วนที่ถูกเน้น2 20 3" xfId="18202" xr:uid="{FAECF8A1-0451-4FA3-957C-F78DB1BAAE4C}"/>
    <cellStyle name="40% - ส่วนที่ถูกเน้น2 21" xfId="18150" xr:uid="{7D373FEA-D793-4B63-87D7-7B1B02916144}"/>
    <cellStyle name="40% - ส่วนที่ถูกเน้น2 3" xfId="6906" xr:uid="{CC8598AC-E11D-4D38-A7B1-99705843A1ED}"/>
    <cellStyle name="40% - ส่วนที่ถูกเน้น2 3 2" xfId="18204" xr:uid="{0551F3EE-7572-4E56-99A8-3E09CC14ECDF}"/>
    <cellStyle name="40% - ส่วนที่ถูกเน้น2 3 2 2" xfId="18205" xr:uid="{FDD5E41B-CEA6-4080-983B-83D594137BB8}"/>
    <cellStyle name="40% - ส่วนที่ถูกเน้น2 3 2 3" xfId="18206" xr:uid="{3A13A574-790F-4952-A9B8-962BE1D04B0A}"/>
    <cellStyle name="40% - ส่วนที่ถูกเน้น2 3 3" xfId="18207" xr:uid="{083A3B60-3EEF-4C24-B821-BDBDFA19AD68}"/>
    <cellStyle name="40% - ส่วนที่ถูกเน้น2 3 3 2" xfId="18208" xr:uid="{C00C216E-9876-48E7-8545-76E69E998F10}"/>
    <cellStyle name="40% - ส่วนที่ถูกเน้น2 3 4" xfId="18209" xr:uid="{687D46D2-DE51-4046-9220-E7AD82F2B427}"/>
    <cellStyle name="40% - ส่วนที่ถูกเน้น2 3 4 2" xfId="18210" xr:uid="{2B19EF76-5874-42C3-942D-769C86B5EC3B}"/>
    <cellStyle name="40% - ส่วนที่ถูกเน้น2 3 5" xfId="18211" xr:uid="{A7F15399-C531-4177-8664-65888E8B0CCF}"/>
    <cellStyle name="40% - ส่วนที่ถูกเน้น2 3 6" xfId="18203" xr:uid="{732DBB56-9C3C-425C-8A0C-EEC72F6AF5C3}"/>
    <cellStyle name="40% - ส่วนที่ถูกเน้น2 4" xfId="6907" xr:uid="{838103C2-FBB9-4897-A65A-925DCB237423}"/>
    <cellStyle name="40% - ส่วนที่ถูกเน้น2 4 2" xfId="18213" xr:uid="{FA204D1D-8BD9-4FD7-96A2-C862C2E81E72}"/>
    <cellStyle name="40% - ส่วนที่ถูกเน้น2 4 2 2" xfId="18214" xr:uid="{65F6100F-DFAE-47C2-9FC1-11D5829CF1CF}"/>
    <cellStyle name="40% - ส่วนที่ถูกเน้น2 4 2 3" xfId="18215" xr:uid="{C5C9120E-EEA9-4023-A5D4-A72648337A13}"/>
    <cellStyle name="40% - ส่วนที่ถูกเน้น2 4 3" xfId="18216" xr:uid="{E661EA74-4A86-454C-B5BE-BF0C2BDB0A55}"/>
    <cellStyle name="40% - ส่วนที่ถูกเน้น2 4 3 2" xfId="18217" xr:uid="{A5412D62-4139-4503-A507-33659581C958}"/>
    <cellStyle name="40% - ส่วนที่ถูกเน้น2 4 4" xfId="18218" xr:uid="{D6CEA337-1B49-468E-8AD1-0F1D99A97553}"/>
    <cellStyle name="40% - ส่วนที่ถูกเน้น2 4 4 2" xfId="18219" xr:uid="{0DE2DA4C-3247-4E0B-960C-881C7A8BBDD3}"/>
    <cellStyle name="40% - ส่วนที่ถูกเน้น2 4 5" xfId="18220" xr:uid="{D5C5F8A1-B377-4AF5-83A2-875B1304AD48}"/>
    <cellStyle name="40% - ส่วนที่ถูกเน้น2 4 6" xfId="18212" xr:uid="{B4613BCC-53F6-4A74-A884-46B230F50CC5}"/>
    <cellStyle name="40% - ส่วนที่ถูกเน้น2 5" xfId="6908" xr:uid="{8F7AEFD2-E54B-4729-822F-09979461F161}"/>
    <cellStyle name="40% - ส่วนที่ถูกเน้น2 5 2" xfId="18222" xr:uid="{06DE37B5-BFAB-4310-9F5A-2D6FC4B13F8F}"/>
    <cellStyle name="40% - ส่วนที่ถูกเน้น2 5 2 2" xfId="18223" xr:uid="{4D246AB6-9B76-4E16-99CB-843EA85BEF05}"/>
    <cellStyle name="40% - ส่วนที่ถูกเน้น2 5 2 3" xfId="18224" xr:uid="{39C2562C-ED19-4701-9F02-17DB78DC0EEA}"/>
    <cellStyle name="40% - ส่วนที่ถูกเน้น2 5 3" xfId="18225" xr:uid="{E62B2C06-152A-48C3-85FB-2E7411704084}"/>
    <cellStyle name="40% - ส่วนที่ถูกเน้น2 5 3 2" xfId="18226" xr:uid="{13B1257E-C6F9-419C-B1F6-EB9F34C5F90F}"/>
    <cellStyle name="40% - ส่วนที่ถูกเน้น2 5 4" xfId="18227" xr:uid="{9AE0A8A5-6E39-4000-AA5E-D16D2D8474AC}"/>
    <cellStyle name="40% - ส่วนที่ถูกเน้น2 5 4 2" xfId="18228" xr:uid="{E3FD62C5-A51C-4FD5-A8A2-17DB0679D220}"/>
    <cellStyle name="40% - ส่วนที่ถูกเน้น2 5 5" xfId="18229" xr:uid="{3433F3DF-E97E-4FE9-899A-7C34293F9ECA}"/>
    <cellStyle name="40% - ส่วนที่ถูกเน้น2 5 6" xfId="18221" xr:uid="{48FC609D-52F9-416F-A1FF-49B4636C19B2}"/>
    <cellStyle name="40% - ส่วนที่ถูกเน้น2 6" xfId="18230" xr:uid="{CAEB9470-0510-414F-9427-520055C4D83F}"/>
    <cellStyle name="40% - ส่วนที่ถูกเน้น2 6 2" xfId="18231" xr:uid="{C418541E-FCCD-4680-9CE1-05ED3B9FFF68}"/>
    <cellStyle name="40% - ส่วนที่ถูกเน้น2 6 2 2" xfId="18232" xr:uid="{6A280DD1-4EBC-4B98-977C-6AF14D15FBBF}"/>
    <cellStyle name="40% - ส่วนที่ถูกเน้น2 6 2 3" xfId="18233" xr:uid="{E01065CC-253F-479D-AB4F-2A01B0BC9DA7}"/>
    <cellStyle name="40% - ส่วนที่ถูกเน้น2 6 3" xfId="18234" xr:uid="{F4F44600-6CF1-4681-8AAA-BF1A1B86BAF1}"/>
    <cellStyle name="40% - ส่วนที่ถูกเน้น2 6 3 2" xfId="18235" xr:uid="{9A038C21-FC40-457F-9704-DDFF958F90FC}"/>
    <cellStyle name="40% - ส่วนที่ถูกเน้น2 6 4" xfId="18236" xr:uid="{F327383E-8B57-485A-AEAF-F9B65B27991D}"/>
    <cellStyle name="40% - ส่วนที่ถูกเน้น2 6 4 2" xfId="18237" xr:uid="{D4BF13A5-E0EF-4ACD-A6A6-58416B23A296}"/>
    <cellStyle name="40% - ส่วนที่ถูกเน้น2 6 5" xfId="18238" xr:uid="{CF71A14C-5CC0-4926-86A4-B531DC5BBAA2}"/>
    <cellStyle name="40% - ส่วนที่ถูกเน้น2 7" xfId="18239" xr:uid="{8456CD5C-50AB-4B55-8092-E20A15E98428}"/>
    <cellStyle name="40% - ส่วนที่ถูกเน้น2 7 2" xfId="18240" xr:uid="{70CE99D0-6B28-45D6-A2B9-E3F8765AF58A}"/>
    <cellStyle name="40% - ส่วนที่ถูกเน้น2 7 2 2" xfId="18241" xr:uid="{3D5865F1-6CAE-4CCE-8DCC-135A32F1B348}"/>
    <cellStyle name="40% - ส่วนที่ถูกเน้น2 7 3" xfId="18242" xr:uid="{8664BEAC-7AA1-4D28-B601-5AD4C319A3F0}"/>
    <cellStyle name="40% - ส่วนที่ถูกเน้น2 7 3 2" xfId="18243" xr:uid="{51747D98-3D89-4E38-AFFA-125CD27307EE}"/>
    <cellStyle name="40% - ส่วนที่ถูกเน้น2 7 4" xfId="18244" xr:uid="{769B4997-64E5-46AC-941F-925342C6BC1B}"/>
    <cellStyle name="40% - ส่วนที่ถูกเน้น2 7 4 2" xfId="18245" xr:uid="{EE65E535-3FD7-4B82-A332-5358516179DD}"/>
    <cellStyle name="40% - ส่วนที่ถูกเน้น2 7 5" xfId="18246" xr:uid="{C32523FB-44B1-42CC-ABA1-CC3D8E4174D7}"/>
    <cellStyle name="40% - ส่วนที่ถูกเน้น2 8" xfId="18247" xr:uid="{E3C47373-B3D0-4D2B-B7B3-7819BE3F3FAD}"/>
    <cellStyle name="40% - ส่วนที่ถูกเน้น2 8 2" xfId="18248" xr:uid="{40B45FF0-8ECB-4839-BFCB-45521E05645F}"/>
    <cellStyle name="40% - ส่วนที่ถูกเน้น2 9" xfId="18249" xr:uid="{C34BB75F-9B8D-41A2-8B2C-1CF06EAC95E0}"/>
    <cellStyle name="40% - ส่วนที่ถูกเน้น2 9 2" xfId="18250" xr:uid="{B792BE3C-B54C-4C1A-B506-ACFAE30BA2EA}"/>
    <cellStyle name="40% - ส่วนที่ถูกเน้น2_3-TTTBB Budget 2010 to Dept (2)" xfId="6909" xr:uid="{93A0F934-C8AA-474A-ACF2-FBCB445DC826}"/>
    <cellStyle name="40% - ส่วนที่ถูกเน้น3" xfId="6910" xr:uid="{617A7E54-3E9E-4892-B765-CB339F1C4ED9}"/>
    <cellStyle name="40% - ส่วนที่ถูกเน้น3 10" xfId="18252" xr:uid="{20682FDD-2112-4229-833E-56FB40A7ABAF}"/>
    <cellStyle name="40% - ส่วนที่ถูกเน้น3 10 2" xfId="18253" xr:uid="{0D3435C1-7F0D-4A43-8E60-3742C1AB0B05}"/>
    <cellStyle name="40% - ส่วนที่ถูกเน้น3 11" xfId="18254" xr:uid="{482C6F8C-5654-4F09-8F63-ABF1FE622C03}"/>
    <cellStyle name="40% - ส่วนที่ถูกเน้น3 11 2" xfId="18255" xr:uid="{AA69D85E-A0AF-4939-8A92-25DCBE92C171}"/>
    <cellStyle name="40% - ส่วนที่ถูกเน้น3 12" xfId="18256" xr:uid="{B6F45A36-40C8-4F04-92C4-60D8D3BCA80E}"/>
    <cellStyle name="40% - ส่วนที่ถูกเน้น3 12 2" xfId="18257" xr:uid="{3D9EF9FE-38D3-4811-9A66-F372B885DDC1}"/>
    <cellStyle name="40% - ส่วนที่ถูกเน้น3 13" xfId="18258" xr:uid="{678A79EA-5ACB-4688-878C-FCF9494E5FD4}"/>
    <cellStyle name="40% - ส่วนที่ถูกเน้น3 13 2" xfId="18259" xr:uid="{F48172F9-6C0D-434C-A50D-A246BC26EEFB}"/>
    <cellStyle name="40% - ส่วนที่ถูกเน้น3 14" xfId="18260" xr:uid="{EDD7286B-295F-4D6F-AF71-E23753DA843D}"/>
    <cellStyle name="40% - ส่วนที่ถูกเน้น3 14 2" xfId="18261" xr:uid="{7C9CCD28-A546-414A-A936-3F9D32D84333}"/>
    <cellStyle name="40% - ส่วนที่ถูกเน้น3 14 2 2" xfId="18262" xr:uid="{59075C06-9A83-43D2-BB59-0C2141085C54}"/>
    <cellStyle name="40% - ส่วนที่ถูกเน้น3 14 3" xfId="18263" xr:uid="{C5E1A59D-4F09-48AD-97D3-67A2337BE285}"/>
    <cellStyle name="40% - ส่วนที่ถูกเน้น3 15" xfId="18264" xr:uid="{E2CBE449-113B-4FD9-8B3B-ADFAFF86A139}"/>
    <cellStyle name="40% - ส่วนที่ถูกเน้น3 15 2" xfId="18265" xr:uid="{F9388487-147A-413B-ACAF-6A40D33FEEAF}"/>
    <cellStyle name="40% - ส่วนที่ถูกเน้น3 15 2 2" xfId="18266" xr:uid="{66E8C9E0-BB69-446A-8078-A631D8696678}"/>
    <cellStyle name="40% - ส่วนที่ถูกเน้น3 15 3" xfId="18267" xr:uid="{96F4B2FE-705D-4F72-B168-EDD70E2E8806}"/>
    <cellStyle name="40% - ส่วนที่ถูกเน้น3 16" xfId="18268" xr:uid="{20E4FCB9-34FD-4F42-9072-0683A902DF6F}"/>
    <cellStyle name="40% - ส่วนที่ถูกเน้น3 16 2" xfId="18269" xr:uid="{60EBCF5B-C0B0-4378-9DF9-C38A1AE642DA}"/>
    <cellStyle name="40% - ส่วนที่ถูกเน้น3 16 2 2" xfId="18270" xr:uid="{922CB61B-1088-4FC9-BAB9-D81F52D22091}"/>
    <cellStyle name="40% - ส่วนที่ถูกเน้น3 16 3" xfId="18271" xr:uid="{E803C6EF-5E36-4671-8084-F0BD00DFBABA}"/>
    <cellStyle name="40% - ส่วนที่ถูกเน้น3 17" xfId="18272" xr:uid="{3000CCDF-D09A-40E8-96D3-411CCEBD11BB}"/>
    <cellStyle name="40% - ส่วนที่ถูกเน้น3 17 2" xfId="18273" xr:uid="{3CC34174-FCF8-41D7-A7CB-2F1CCEABD715}"/>
    <cellStyle name="40% - ส่วนที่ถูกเน้น3 17 2 2" xfId="18274" xr:uid="{C0A42784-6E27-434C-BD1C-304376C41176}"/>
    <cellStyle name="40% - ส่วนที่ถูกเน้น3 17 3" xfId="18275" xr:uid="{38941522-90EA-4E62-AF6E-B2B0CC846969}"/>
    <cellStyle name="40% - ส่วนที่ถูกเน้น3 18" xfId="18276" xr:uid="{013EB8ED-5CD9-4C2F-8E90-1A9F8139274A}"/>
    <cellStyle name="40% - ส่วนที่ถูกเน้น3 18 2" xfId="18277" xr:uid="{C5CD0F7A-D828-4349-996A-52D17D3B3132}"/>
    <cellStyle name="40% - ส่วนที่ถูกเน้น3 18 2 2" xfId="18278" xr:uid="{3AC5C5B8-594E-48F7-B2CF-1DD270FFE445}"/>
    <cellStyle name="40% - ส่วนที่ถูกเน้น3 18 3" xfId="18279" xr:uid="{EADE16AB-C368-41AD-AA2F-D9893E8B0459}"/>
    <cellStyle name="40% - ส่วนที่ถูกเน้น3 19" xfId="18280" xr:uid="{F81F1333-98C0-474A-BFA2-2CDFC8E20C18}"/>
    <cellStyle name="40% - ส่วนที่ถูกเน้น3 19 2" xfId="18281" xr:uid="{F30CBBCE-C62C-4ABE-8EB7-C8F5D7684D82}"/>
    <cellStyle name="40% - ส่วนที่ถูกเน้น3 19 2 2" xfId="18282" xr:uid="{10781B39-188F-445D-A8FC-AA2E29C2EC22}"/>
    <cellStyle name="40% - ส่วนที่ถูกเน้น3 19 3" xfId="18283" xr:uid="{BEC2DAD0-BCD3-41A9-A58F-39E7B4C3B69F}"/>
    <cellStyle name="40% - ส่วนที่ถูกเน้น3 2" xfId="6911" xr:uid="{B27D5E1A-06DA-47D2-9149-EB005E9C8D81}"/>
    <cellStyle name="40% - ส่วนที่ถูกเน้น3 2 10" xfId="18284" xr:uid="{70EFE3A9-4D7B-4E07-B42B-D161D5FB1449}"/>
    <cellStyle name="40% - ส่วนที่ถูกเน้น3 2 2" xfId="18285" xr:uid="{76AFFEDC-2A10-4CE9-B740-07D8F4678323}"/>
    <cellStyle name="40% - ส่วนที่ถูกเน้น3 2 2 2" xfId="18286" xr:uid="{A65B7B98-6AA4-49CD-8654-037F8B7B015D}"/>
    <cellStyle name="40% - ส่วนที่ถูกเน้น3 2 3" xfId="18287" xr:uid="{3F1FBA58-54F0-4108-A40C-DCE6CDF985CB}"/>
    <cellStyle name="40% - ส่วนที่ถูกเน้น3 2 3 2" xfId="18288" xr:uid="{9A0ED81E-F857-4DA3-9443-1B48022C4C50}"/>
    <cellStyle name="40% - ส่วนที่ถูกเน้น3 2 4" xfId="18289" xr:uid="{F81F81C3-79C0-4398-B713-9450C66826E6}"/>
    <cellStyle name="40% - ส่วนที่ถูกเน้น3 2 4 2" xfId="18290" xr:uid="{A80DF4AE-ADBB-4CE2-9DC4-090A3ED73988}"/>
    <cellStyle name="40% - ส่วนที่ถูกเน้น3 2 5" xfId="18291" xr:uid="{22F06A0E-F94F-4B58-B0A3-3E9D80A1EBFE}"/>
    <cellStyle name="40% - ส่วนที่ถูกเน้น3 2 5 2" xfId="18292" xr:uid="{09A023D4-4826-49EF-858D-21BA8B0CC86C}"/>
    <cellStyle name="40% - ส่วนที่ถูกเน้น3 2 6" xfId="18293" xr:uid="{395CEAD6-CB3E-4078-8552-36B8903F1A7B}"/>
    <cellStyle name="40% - ส่วนที่ถูกเน้น3 2 6 2" xfId="18294" xr:uid="{C3978C0C-70FA-4D35-9B3E-F55C454107B8}"/>
    <cellStyle name="40% - ส่วนที่ถูกเน้น3 2 7" xfId="18295" xr:uid="{C16C2A7B-6FD5-40BD-937C-5D38973539F5}"/>
    <cellStyle name="40% - ส่วนที่ถูกเน้น3 2 7 2" xfId="18296" xr:uid="{5D5561BF-0F77-442E-B02A-105226CBEBD2}"/>
    <cellStyle name="40% - ส่วนที่ถูกเน้น3 2 8" xfId="18297" xr:uid="{30C6B4B5-8538-470F-9224-4B72438E4827}"/>
    <cellStyle name="40% - ส่วนที่ถูกเน้น3 2 8 2" xfId="18298" xr:uid="{FF6A509A-046D-4DBA-87F3-ADBDEB5538B7}"/>
    <cellStyle name="40% - ส่วนที่ถูกเน้น3 2 9" xfId="18299" xr:uid="{C6153AD8-9061-4064-8168-DBC2471AD80D}"/>
    <cellStyle name="40% - ส่วนที่ถูกเน้น3 2 9 2" xfId="18300" xr:uid="{8D3098A8-73AB-4AC4-8A48-99DE87CACCEF}"/>
    <cellStyle name="40% - ส่วนที่ถูกเน้น3 20" xfId="18301" xr:uid="{44F98A53-7C95-46CF-B522-4572122CC6C1}"/>
    <cellStyle name="40% - ส่วนที่ถูกเน้น3 20 2" xfId="18302" xr:uid="{B1C13872-8A2A-49CB-8232-32C59D0B6BC2}"/>
    <cellStyle name="40% - ส่วนที่ถูกเน้น3 20 3" xfId="18303" xr:uid="{847ECCAC-CA3C-416F-8E1E-C82FD4B2BE74}"/>
    <cellStyle name="40% - ส่วนที่ถูกเน้น3 21" xfId="18304" xr:uid="{3AC3C6F6-73C0-4265-AD97-3F97F6483282}"/>
    <cellStyle name="40% - ส่วนที่ถูกเน้น3 22" xfId="18305" xr:uid="{6EBB5C49-C9DC-4DC4-AE80-486A540071FE}"/>
    <cellStyle name="40% - ส่วนที่ถูกเน้น3 23" xfId="18251" xr:uid="{D904A011-B1A6-4066-AD66-E8A1FE345BEE}"/>
    <cellStyle name="40% - ส่วนที่ถูกเน้น3 3" xfId="6912" xr:uid="{5631C45C-83E0-4C0D-8E1D-C90A2E14B291}"/>
    <cellStyle name="40% - ส่วนที่ถูกเน้น3 3 2" xfId="18307" xr:uid="{592B8EA9-205A-4913-82F7-B1C621CAF3D0}"/>
    <cellStyle name="40% - ส่วนที่ถูกเน้น3 3 2 2" xfId="18308" xr:uid="{64B86FD5-1142-4262-9B0F-1E7087438BB9}"/>
    <cellStyle name="40% - ส่วนที่ถูกเน้น3 3 2 3" xfId="18309" xr:uid="{E600C660-1771-4A57-934C-A3CD3F9C201D}"/>
    <cellStyle name="40% - ส่วนที่ถูกเน้น3 3 3" xfId="18310" xr:uid="{73DC6AB6-7395-455D-9A4E-7A57FAAA71B4}"/>
    <cellStyle name="40% - ส่วนที่ถูกเน้น3 3 3 2" xfId="18311" xr:uid="{88554A2C-BABB-4C68-9CB5-97BD807BECC9}"/>
    <cellStyle name="40% - ส่วนที่ถูกเน้น3 3 4" xfId="18312" xr:uid="{38AD8BFB-C426-4DB6-A4C5-B5EDB743B932}"/>
    <cellStyle name="40% - ส่วนที่ถูกเน้น3 3 4 2" xfId="18313" xr:uid="{60926C92-8652-406B-9B3D-98FC731CE9E6}"/>
    <cellStyle name="40% - ส่วนที่ถูกเน้น3 3 5" xfId="18314" xr:uid="{2BE1E922-5915-4392-A13C-FEE389477399}"/>
    <cellStyle name="40% - ส่วนที่ถูกเน้น3 3 6" xfId="18306" xr:uid="{85873F1C-C556-44D0-B170-F1F9C34F16CB}"/>
    <cellStyle name="40% - ส่วนที่ถูกเน้น3 4" xfId="6913" xr:uid="{6AABCA36-EAAC-4DC0-A6CB-9F40E31C4DDB}"/>
    <cellStyle name="40% - ส่วนที่ถูกเน้น3 4 2" xfId="18316" xr:uid="{2325CD76-8DE9-4B6E-9198-1560197EA0E7}"/>
    <cellStyle name="40% - ส่วนที่ถูกเน้น3 4 2 2" xfId="18317" xr:uid="{6B2612AB-BAD5-4B0B-9CEF-FCBCB03EB1A6}"/>
    <cellStyle name="40% - ส่วนที่ถูกเน้น3 4 2 3" xfId="18318" xr:uid="{F002E0D0-C190-4EF7-8325-B9AF94590B27}"/>
    <cellStyle name="40% - ส่วนที่ถูกเน้น3 4 3" xfId="18319" xr:uid="{676B7395-A154-404A-9122-731F8A6652E1}"/>
    <cellStyle name="40% - ส่วนที่ถูกเน้น3 4 3 2" xfId="18320" xr:uid="{B79FDC4D-7036-4456-B156-2621B060FC64}"/>
    <cellStyle name="40% - ส่วนที่ถูกเน้น3 4 4" xfId="18321" xr:uid="{8CD0E47F-64BB-41DA-8D64-826B76061BDB}"/>
    <cellStyle name="40% - ส่วนที่ถูกเน้น3 4 4 2" xfId="18322" xr:uid="{9A863582-3BDB-4462-B17A-39AC2A206A1B}"/>
    <cellStyle name="40% - ส่วนที่ถูกเน้น3 4 5" xfId="18323" xr:uid="{035ABCDD-20A2-4019-B7AB-B08BF5DB3D9C}"/>
    <cellStyle name="40% - ส่วนที่ถูกเน้น3 4 6" xfId="18315" xr:uid="{9E75BCC0-71F2-4BA2-91B9-CDFFE3DA5BAB}"/>
    <cellStyle name="40% - ส่วนที่ถูกเน้น3 5" xfId="6914" xr:uid="{3946FEE7-E1EB-4017-9980-428670E40F7C}"/>
    <cellStyle name="40% - ส่วนที่ถูกเน้น3 5 2" xfId="18325" xr:uid="{7251C958-4CAF-4691-8E55-94F5700DEE66}"/>
    <cellStyle name="40% - ส่วนที่ถูกเน้น3 5 2 2" xfId="18326" xr:uid="{BEEE7001-8084-469C-AB90-6392DE4763A0}"/>
    <cellStyle name="40% - ส่วนที่ถูกเน้น3 5 2 3" xfId="18327" xr:uid="{6D0B7068-D252-428D-B4D8-2D7B14973123}"/>
    <cellStyle name="40% - ส่วนที่ถูกเน้น3 5 3" xfId="18328" xr:uid="{24864628-23DE-469E-80DA-96426FCCF7A3}"/>
    <cellStyle name="40% - ส่วนที่ถูกเน้น3 5 3 2" xfId="18329" xr:uid="{B8F82C98-118E-460E-8891-DC337B4A0D38}"/>
    <cellStyle name="40% - ส่วนที่ถูกเน้น3 5 4" xfId="18330" xr:uid="{9141A62A-A90D-4F07-A9E0-B9030A7A97CE}"/>
    <cellStyle name="40% - ส่วนที่ถูกเน้น3 5 4 2" xfId="18331" xr:uid="{6B5F52F8-2E1C-4B0B-BA85-C590E41E344F}"/>
    <cellStyle name="40% - ส่วนที่ถูกเน้น3 5 5" xfId="18332" xr:uid="{614750B5-2DCD-4A5C-873C-8A18D0D1B93E}"/>
    <cellStyle name="40% - ส่วนที่ถูกเน้น3 5 6" xfId="18324" xr:uid="{76815FF1-7DD3-4BC8-9AC0-5F4D8B0E59BA}"/>
    <cellStyle name="40% - ส่วนที่ถูกเน้น3 6" xfId="18333" xr:uid="{7858D903-BA42-4EBE-BBFD-217825579AD6}"/>
    <cellStyle name="40% - ส่วนที่ถูกเน้น3 6 2" xfId="18334" xr:uid="{33118021-56E8-44B0-A0F3-B28A6E2CC627}"/>
    <cellStyle name="40% - ส่วนที่ถูกเน้น3 6 2 2" xfId="18335" xr:uid="{1C1D5BE6-2676-419F-9EA4-76D0476EB82D}"/>
    <cellStyle name="40% - ส่วนที่ถูกเน้น3 6 2 3" xfId="18336" xr:uid="{592082EF-1C51-4068-8FA5-BAE59D793D2B}"/>
    <cellStyle name="40% - ส่วนที่ถูกเน้น3 6 3" xfId="18337" xr:uid="{CC92765B-1E32-46DF-99BC-E3408FB86BE8}"/>
    <cellStyle name="40% - ส่วนที่ถูกเน้น3 6 3 2" xfId="18338" xr:uid="{F7D82CE2-EBCF-4CA3-90C5-F616205004AF}"/>
    <cellStyle name="40% - ส่วนที่ถูกเน้น3 6 4" xfId="18339" xr:uid="{C85B253E-344A-4A94-A331-D8A89D3EABC1}"/>
    <cellStyle name="40% - ส่วนที่ถูกเน้น3 6 4 2" xfId="18340" xr:uid="{20C2DC85-3C92-4DE8-832E-5FFE8060C073}"/>
    <cellStyle name="40% - ส่วนที่ถูกเน้น3 6 5" xfId="18341" xr:uid="{20EC1C35-1150-4F8E-B501-2FA862943242}"/>
    <cellStyle name="40% - ส่วนที่ถูกเน้น3 7" xfId="18342" xr:uid="{E1A3D8A5-242A-4860-BFA0-2620CA29EA9D}"/>
    <cellStyle name="40% - ส่วนที่ถูกเน้น3 7 2" xfId="18343" xr:uid="{15AA01B4-A25F-4285-B8C5-80CC437E735E}"/>
    <cellStyle name="40% - ส่วนที่ถูกเน้น3 7 2 2" xfId="18344" xr:uid="{7503470F-958A-45CD-827D-6FE7BC1690E8}"/>
    <cellStyle name="40% - ส่วนที่ถูกเน้น3 7 3" xfId="18345" xr:uid="{B61E932F-5E30-4936-AF0C-73066197F88F}"/>
    <cellStyle name="40% - ส่วนที่ถูกเน้น3 7 3 2" xfId="18346" xr:uid="{B2FA00AB-0DF3-4B8F-997D-BCEF9AE7744A}"/>
    <cellStyle name="40% - ส่วนที่ถูกเน้น3 7 4" xfId="18347" xr:uid="{FF276519-FAD7-4EBC-8F1A-A5A33D1CD4B0}"/>
    <cellStyle name="40% - ส่วนที่ถูกเน้น3 7 4 2" xfId="18348" xr:uid="{E0C05E47-542E-4597-8222-35CFE597E8A6}"/>
    <cellStyle name="40% - ส่วนที่ถูกเน้น3 7 5" xfId="18349" xr:uid="{A2222CB7-4DE6-41FA-97E3-4AE24C18CDCC}"/>
    <cellStyle name="40% - ส่วนที่ถูกเน้น3 8" xfId="18350" xr:uid="{E050A8C6-1250-4EA5-AB38-ECD2BAC01205}"/>
    <cellStyle name="40% - ส่วนที่ถูกเน้น3 8 2" xfId="18351" xr:uid="{596E1427-9D58-4BEA-A9FF-1938C466C9D3}"/>
    <cellStyle name="40% - ส่วนที่ถูกเน้น3 9" xfId="18352" xr:uid="{031DD1A4-3207-41AE-8D3F-D3CD4440962A}"/>
    <cellStyle name="40% - ส่วนที่ถูกเน้น3 9 2" xfId="18353" xr:uid="{8B27353D-8264-4D16-BFD8-1828A20CE092}"/>
    <cellStyle name="40% - ส่วนที่ถูกเน้น3_3-TTTBB Budget 2010 to Dept (2)" xfId="6915" xr:uid="{322E86E7-ECB8-422B-92C7-C755330C25E2}"/>
    <cellStyle name="40% - ส่วนที่ถูกเน้น4" xfId="6916" xr:uid="{3F11D0B6-4156-4224-A1EF-60F2692D3386}"/>
    <cellStyle name="40% - ส่วนที่ถูกเน้น4 10" xfId="18355" xr:uid="{4020F4B1-3277-4747-AA38-9E2E0E8851F8}"/>
    <cellStyle name="40% - ส่วนที่ถูกเน้น4 10 2" xfId="18356" xr:uid="{A35E0E2B-7D89-457F-BC5B-E9C8D10198A8}"/>
    <cellStyle name="40% - ส่วนที่ถูกเน้น4 11" xfId="18357" xr:uid="{E032F48D-C303-4D49-BAEE-AB2143E72B14}"/>
    <cellStyle name="40% - ส่วนที่ถูกเน้น4 11 2" xfId="18358" xr:uid="{120B19CE-553B-4E58-A287-A6AD962EC585}"/>
    <cellStyle name="40% - ส่วนที่ถูกเน้น4 12" xfId="18359" xr:uid="{E29E13CB-1831-44D2-A64F-42B24279E70C}"/>
    <cellStyle name="40% - ส่วนที่ถูกเน้น4 12 2" xfId="18360" xr:uid="{569AB2C5-08E8-478F-8ABE-661B5D3FC2A3}"/>
    <cellStyle name="40% - ส่วนที่ถูกเน้น4 13" xfId="18361" xr:uid="{E59B231F-E9A6-4CE9-A1B6-9D0965C874FA}"/>
    <cellStyle name="40% - ส่วนที่ถูกเน้น4 13 2" xfId="18362" xr:uid="{4459C5DD-C41E-40AC-83D9-657BFF06194D}"/>
    <cellStyle name="40% - ส่วนที่ถูกเน้น4 14" xfId="18363" xr:uid="{A1B2EC6B-CD17-4A49-87E6-B348F21A1DD2}"/>
    <cellStyle name="40% - ส่วนที่ถูกเน้น4 14 2" xfId="18364" xr:uid="{53A2230D-FF3D-45FD-A2F1-720E325BD1AC}"/>
    <cellStyle name="40% - ส่วนที่ถูกเน้น4 14 2 2" xfId="18365" xr:uid="{F1493106-88F2-4D2C-8719-DD58AA14E3D1}"/>
    <cellStyle name="40% - ส่วนที่ถูกเน้น4 14 3" xfId="18366" xr:uid="{E9EFA5D1-5C36-4C4F-865A-5ADFD6C9E5B8}"/>
    <cellStyle name="40% - ส่วนที่ถูกเน้น4 15" xfId="18367" xr:uid="{D7D05EE5-8FF1-40BF-B928-C4178E248EA4}"/>
    <cellStyle name="40% - ส่วนที่ถูกเน้น4 15 2" xfId="18368" xr:uid="{404C660E-72B2-4E73-BC40-4F26E4514367}"/>
    <cellStyle name="40% - ส่วนที่ถูกเน้น4 15 2 2" xfId="18369" xr:uid="{FADFBEE6-6BC5-48C9-A968-6CC7897E341D}"/>
    <cellStyle name="40% - ส่วนที่ถูกเน้น4 15 3" xfId="18370" xr:uid="{65C06B4B-88E8-438E-B794-7F4FB7010E0E}"/>
    <cellStyle name="40% - ส่วนที่ถูกเน้น4 16" xfId="18371" xr:uid="{12E2A0D4-57B0-4323-9BEB-C8E7E153BFAE}"/>
    <cellStyle name="40% - ส่วนที่ถูกเน้น4 16 2" xfId="18372" xr:uid="{35930236-A1AE-40F3-8736-B986D6BE83FB}"/>
    <cellStyle name="40% - ส่วนที่ถูกเน้น4 16 2 2" xfId="18373" xr:uid="{BEA646B5-BD8B-4288-8480-755809CE7BC1}"/>
    <cellStyle name="40% - ส่วนที่ถูกเน้น4 16 3" xfId="18374" xr:uid="{7A576E92-0D8E-496F-8074-31D7159F2A4C}"/>
    <cellStyle name="40% - ส่วนที่ถูกเน้น4 17" xfId="18375" xr:uid="{97E4A932-9159-4069-8F9A-A1060E12F8E9}"/>
    <cellStyle name="40% - ส่วนที่ถูกเน้น4 17 2" xfId="18376" xr:uid="{FFA29DEA-F35B-4B1E-8D7E-32FA814A380F}"/>
    <cellStyle name="40% - ส่วนที่ถูกเน้น4 17 2 2" xfId="18377" xr:uid="{8B2F17E1-D6C2-4929-8F0B-DE80FFFDBCB4}"/>
    <cellStyle name="40% - ส่วนที่ถูกเน้น4 17 3" xfId="18378" xr:uid="{545702B5-91D0-4EBA-BF75-231DCFC5C4C4}"/>
    <cellStyle name="40% - ส่วนที่ถูกเน้น4 18" xfId="18379" xr:uid="{FDC6DB1B-647F-4680-BB19-1D3EB03BC19E}"/>
    <cellStyle name="40% - ส่วนที่ถูกเน้น4 18 2" xfId="18380" xr:uid="{CAA723AC-6B09-41E6-979F-4E18866FB20D}"/>
    <cellStyle name="40% - ส่วนที่ถูกเน้น4 18 2 2" xfId="18381" xr:uid="{3FF59E57-32B3-4BD8-B33B-040EEF84DE1F}"/>
    <cellStyle name="40% - ส่วนที่ถูกเน้น4 18 3" xfId="18382" xr:uid="{DA86B6D2-CCD7-419A-9FFC-F0ACB204CC2A}"/>
    <cellStyle name="40% - ส่วนที่ถูกเน้น4 19" xfId="18383" xr:uid="{214BED20-16FB-47ED-86C3-3289CA372DE6}"/>
    <cellStyle name="40% - ส่วนที่ถูกเน้น4 19 2" xfId="18384" xr:uid="{2842D47B-805B-466F-B3DE-D5F17C07F264}"/>
    <cellStyle name="40% - ส่วนที่ถูกเน้น4 19 2 2" xfId="18385" xr:uid="{9E80A9C7-8349-4D3E-917B-E1200B6E3702}"/>
    <cellStyle name="40% - ส่วนที่ถูกเน้น4 19 3" xfId="18386" xr:uid="{E4B530E1-98A1-4851-9B9C-3C31816C3C85}"/>
    <cellStyle name="40% - ส่วนที่ถูกเน้น4 2" xfId="6917" xr:uid="{ECA3B542-DE68-467F-8DE8-E84CEAB06E45}"/>
    <cellStyle name="40% - ส่วนที่ถูกเน้น4 2 10" xfId="18387" xr:uid="{7DE02C49-D423-4A63-9EAF-BF905FFF5399}"/>
    <cellStyle name="40% - ส่วนที่ถูกเน้น4 2 2" xfId="18388" xr:uid="{AA4A912A-2DD1-40FC-8F8C-BD3A0BA36757}"/>
    <cellStyle name="40% - ส่วนที่ถูกเน้น4 2 2 2" xfId="18389" xr:uid="{05FB8284-7253-4607-968F-6CE201A1B842}"/>
    <cellStyle name="40% - ส่วนที่ถูกเน้น4 2 3" xfId="18390" xr:uid="{62C7886F-4DC5-44E7-9370-6D2FA793BA3D}"/>
    <cellStyle name="40% - ส่วนที่ถูกเน้น4 2 3 2" xfId="18391" xr:uid="{58AE0780-A38D-4F34-8552-35C2135A5027}"/>
    <cellStyle name="40% - ส่วนที่ถูกเน้น4 2 4" xfId="18392" xr:uid="{FAFF7F44-1082-49A1-8BCC-FDBF7C9D3CCA}"/>
    <cellStyle name="40% - ส่วนที่ถูกเน้น4 2 4 2" xfId="18393" xr:uid="{E8053EDA-61C9-475C-A26E-D65A5177061B}"/>
    <cellStyle name="40% - ส่วนที่ถูกเน้น4 2 5" xfId="18394" xr:uid="{1F23C52F-42D1-4C96-94BB-9C8AA83902E3}"/>
    <cellStyle name="40% - ส่วนที่ถูกเน้น4 2 5 2" xfId="18395" xr:uid="{D411B989-2C44-4F07-A379-8CCC778B6016}"/>
    <cellStyle name="40% - ส่วนที่ถูกเน้น4 2 6" xfId="18396" xr:uid="{73FC84DA-ED2A-46EB-A3FE-B3959D6C15D1}"/>
    <cellStyle name="40% - ส่วนที่ถูกเน้น4 2 6 2" xfId="18397" xr:uid="{62252F49-FD41-48AF-BD4E-0F1FAB6A528E}"/>
    <cellStyle name="40% - ส่วนที่ถูกเน้น4 2 7" xfId="18398" xr:uid="{0495C8DA-9248-4625-AF58-B01FDBA4EC9A}"/>
    <cellStyle name="40% - ส่วนที่ถูกเน้น4 2 7 2" xfId="18399" xr:uid="{D223C987-40BB-4694-ADBE-B8CBB4D1C97F}"/>
    <cellStyle name="40% - ส่วนที่ถูกเน้น4 2 8" xfId="18400" xr:uid="{2E3BDED8-C435-47F0-8BDF-240910772CC3}"/>
    <cellStyle name="40% - ส่วนที่ถูกเน้น4 2 8 2" xfId="18401" xr:uid="{D366F5CA-FC21-4B02-9A5D-3B965BCBAAEF}"/>
    <cellStyle name="40% - ส่วนที่ถูกเน้น4 2 9" xfId="18402" xr:uid="{E280C9C0-5F77-4A43-A62F-FCA8B1C33327}"/>
    <cellStyle name="40% - ส่วนที่ถูกเน้น4 2 9 2" xfId="18403" xr:uid="{E9E6A133-5720-4D6F-93F3-9F2DEF86FF6D}"/>
    <cellStyle name="40% - ส่วนที่ถูกเน้น4 20" xfId="18404" xr:uid="{27BDEDF2-B31C-4D5E-80AF-2C14B2BE9E31}"/>
    <cellStyle name="40% - ส่วนที่ถูกเน้น4 20 2" xfId="18405" xr:uid="{A59CDD85-B497-4A6D-B3A8-29831FA356BB}"/>
    <cellStyle name="40% - ส่วนที่ถูกเน้น4 20 3" xfId="18406" xr:uid="{7C491DF9-7921-4BCB-986B-B789231D5B43}"/>
    <cellStyle name="40% - ส่วนที่ถูกเน้น4 21" xfId="18407" xr:uid="{627252F2-A35A-4945-AFCD-0C5FD511FEA8}"/>
    <cellStyle name="40% - ส่วนที่ถูกเน้น4 22" xfId="18408" xr:uid="{D5F167A7-838B-4A14-AB4C-A28861CFF245}"/>
    <cellStyle name="40% - ส่วนที่ถูกเน้น4 23" xfId="18354" xr:uid="{E8C8DDB2-6819-47FC-9422-28C4A69A076C}"/>
    <cellStyle name="40% - ส่วนที่ถูกเน้น4 3" xfId="6918" xr:uid="{F2813A01-5356-42CF-BAEF-5BD5B373D42C}"/>
    <cellStyle name="40% - ส่วนที่ถูกเน้น4 3 2" xfId="18410" xr:uid="{2611D0E2-21B3-4383-BD63-1552B5B73D5E}"/>
    <cellStyle name="40% - ส่วนที่ถูกเน้น4 3 2 2" xfId="18411" xr:uid="{4A11CAF2-311D-4DDA-9BB3-89AB715B63F8}"/>
    <cellStyle name="40% - ส่วนที่ถูกเน้น4 3 2 3" xfId="18412" xr:uid="{5D6578B7-3EDD-48E6-B904-205E2F453D58}"/>
    <cellStyle name="40% - ส่วนที่ถูกเน้น4 3 3" xfId="18413" xr:uid="{68903982-D910-4069-B0FF-382123B7BF64}"/>
    <cellStyle name="40% - ส่วนที่ถูกเน้น4 3 3 2" xfId="18414" xr:uid="{1D57F71A-D1E8-4159-8B00-89ADAF03C484}"/>
    <cellStyle name="40% - ส่วนที่ถูกเน้น4 3 4" xfId="18415" xr:uid="{5639AD3D-A2CE-4407-A314-53C1870FEF90}"/>
    <cellStyle name="40% - ส่วนที่ถูกเน้น4 3 4 2" xfId="18416" xr:uid="{DF776D0B-8345-4EDD-B87D-917F91E17FD8}"/>
    <cellStyle name="40% - ส่วนที่ถูกเน้น4 3 5" xfId="18417" xr:uid="{174C08EF-E3A3-492F-98EE-26B8EB1EDBCC}"/>
    <cellStyle name="40% - ส่วนที่ถูกเน้น4 3 6" xfId="18409" xr:uid="{293FB9C8-350A-4121-B03D-076CB8C444B0}"/>
    <cellStyle name="40% - ส่วนที่ถูกเน้น4 4" xfId="6919" xr:uid="{06D48937-33EA-43E7-9D7A-35142E23625C}"/>
    <cellStyle name="40% - ส่วนที่ถูกเน้น4 4 2" xfId="18419" xr:uid="{D4149EA7-903C-4D56-A3C0-F6DB2A8E8C48}"/>
    <cellStyle name="40% - ส่วนที่ถูกเน้น4 4 2 2" xfId="18420" xr:uid="{7E039974-3EA7-4EB9-962C-FD540A24F01C}"/>
    <cellStyle name="40% - ส่วนที่ถูกเน้น4 4 2 3" xfId="18421" xr:uid="{7C846C4A-FE47-4ACA-A19E-77DB4AA56397}"/>
    <cellStyle name="40% - ส่วนที่ถูกเน้น4 4 3" xfId="18422" xr:uid="{FEB789CA-EF86-41EA-9B19-36BD29E5B56A}"/>
    <cellStyle name="40% - ส่วนที่ถูกเน้น4 4 3 2" xfId="18423" xr:uid="{FCD0FBB3-4054-46EE-A40B-3E0492EEEBBE}"/>
    <cellStyle name="40% - ส่วนที่ถูกเน้น4 4 4" xfId="18424" xr:uid="{3F4E6115-21D4-4C15-805C-E1B263C52CFD}"/>
    <cellStyle name="40% - ส่วนที่ถูกเน้น4 4 4 2" xfId="18425" xr:uid="{063C399C-EED0-46A4-9540-4AF750C42587}"/>
    <cellStyle name="40% - ส่วนที่ถูกเน้น4 4 5" xfId="18426" xr:uid="{9CD36119-DF57-4044-BE7C-9F7195ADE0E4}"/>
    <cellStyle name="40% - ส่วนที่ถูกเน้น4 4 6" xfId="18418" xr:uid="{EFB20F4C-CF69-4875-B8CF-4836191D0017}"/>
    <cellStyle name="40% - ส่วนที่ถูกเน้น4 5" xfId="6920" xr:uid="{1CB688BA-3EA6-451E-A13F-B4765C67E384}"/>
    <cellStyle name="40% - ส่วนที่ถูกเน้น4 5 2" xfId="18428" xr:uid="{66AB24A2-D408-41AC-9555-3FA2E667B252}"/>
    <cellStyle name="40% - ส่วนที่ถูกเน้น4 5 2 2" xfId="18429" xr:uid="{748D8007-E4C9-46CC-A3DB-87EAA462D1C9}"/>
    <cellStyle name="40% - ส่วนที่ถูกเน้น4 5 2 3" xfId="18430" xr:uid="{D0FCE184-F990-4B71-B18E-3C33F4CFF21C}"/>
    <cellStyle name="40% - ส่วนที่ถูกเน้น4 5 3" xfId="18431" xr:uid="{EC2AF78C-F5D6-4E41-89FC-0A3FB7E7F70A}"/>
    <cellStyle name="40% - ส่วนที่ถูกเน้น4 5 3 2" xfId="18432" xr:uid="{EF195D51-9FA6-4294-97F0-524B4B5A2164}"/>
    <cellStyle name="40% - ส่วนที่ถูกเน้น4 5 4" xfId="18433" xr:uid="{C1804DA1-8FE2-4D2D-87D2-B138F1A68CD7}"/>
    <cellStyle name="40% - ส่วนที่ถูกเน้น4 5 4 2" xfId="18434" xr:uid="{EF1B1D6F-8A98-4766-A7DF-561FD551A1E0}"/>
    <cellStyle name="40% - ส่วนที่ถูกเน้น4 5 5" xfId="18435" xr:uid="{2880DCDC-60B8-477A-B030-4533164D2B3F}"/>
    <cellStyle name="40% - ส่วนที่ถูกเน้น4 5 6" xfId="18427" xr:uid="{AF857BE0-A4FC-46D2-85C4-B4C633C4DC69}"/>
    <cellStyle name="40% - ส่วนที่ถูกเน้น4 6" xfId="18436" xr:uid="{2384E26E-5B0C-4CE9-9C57-95895B695C80}"/>
    <cellStyle name="40% - ส่วนที่ถูกเน้น4 6 2" xfId="18437" xr:uid="{7DF80BC6-4B48-4774-89C3-417B122BF58C}"/>
    <cellStyle name="40% - ส่วนที่ถูกเน้น4 6 2 2" xfId="18438" xr:uid="{93AE13E9-3C85-4DFE-800B-645634C6B9E3}"/>
    <cellStyle name="40% - ส่วนที่ถูกเน้น4 6 2 3" xfId="18439" xr:uid="{17696CFD-0F51-43CD-9211-AF488EB68ABE}"/>
    <cellStyle name="40% - ส่วนที่ถูกเน้น4 6 3" xfId="18440" xr:uid="{F2A363FD-3473-499A-B7D4-357A2E860D99}"/>
    <cellStyle name="40% - ส่วนที่ถูกเน้น4 6 3 2" xfId="18441" xr:uid="{0C14748A-CB76-4E1F-AF21-A63322032D07}"/>
    <cellStyle name="40% - ส่วนที่ถูกเน้น4 6 4" xfId="18442" xr:uid="{C34C9980-BCD5-434F-8397-A8CF3F9B9C64}"/>
    <cellStyle name="40% - ส่วนที่ถูกเน้น4 6 4 2" xfId="18443" xr:uid="{DE72D4C6-C7DC-4BDE-B0EA-472E69E0D829}"/>
    <cellStyle name="40% - ส่วนที่ถูกเน้น4 6 5" xfId="18444" xr:uid="{FE6200CC-FC5C-4BA2-BC23-95DA383D2343}"/>
    <cellStyle name="40% - ส่วนที่ถูกเน้น4 7" xfId="18445" xr:uid="{DF907873-E43B-46E4-AFD3-EE3A119B10CD}"/>
    <cellStyle name="40% - ส่วนที่ถูกเน้น4 7 2" xfId="18446" xr:uid="{AE3A635C-A913-4C63-B3AA-E5C44088F609}"/>
    <cellStyle name="40% - ส่วนที่ถูกเน้น4 7 2 2" xfId="18447" xr:uid="{5A8176AB-0B55-481B-9FAA-FB17BE5BC25F}"/>
    <cellStyle name="40% - ส่วนที่ถูกเน้น4 7 3" xfId="18448" xr:uid="{B7D6B162-8E80-45C5-9509-932F8E1F2BAC}"/>
    <cellStyle name="40% - ส่วนที่ถูกเน้น4 7 3 2" xfId="18449" xr:uid="{A3B57C32-1882-4862-8A8A-E3B8A0C3980F}"/>
    <cellStyle name="40% - ส่วนที่ถูกเน้น4 7 4" xfId="18450" xr:uid="{F86B5A2C-BB92-4315-B42A-157B192FF50D}"/>
    <cellStyle name="40% - ส่วนที่ถูกเน้น4 7 4 2" xfId="18451" xr:uid="{74FD045E-C01B-4A0B-A13F-0AEF88D51965}"/>
    <cellStyle name="40% - ส่วนที่ถูกเน้น4 7 5" xfId="18452" xr:uid="{98766DB9-D4EB-4554-B741-E3A00A032972}"/>
    <cellStyle name="40% - ส่วนที่ถูกเน้น4 8" xfId="18453" xr:uid="{6E848E64-8025-4110-83F4-762CC86B0549}"/>
    <cellStyle name="40% - ส่วนที่ถูกเน้น4 8 2" xfId="18454" xr:uid="{9EA002FE-6A05-40DA-B8E3-B23F0DA07D78}"/>
    <cellStyle name="40% - ส่วนที่ถูกเน้น4 9" xfId="18455" xr:uid="{857C85A4-F495-4754-9656-6E270D86AA0A}"/>
    <cellStyle name="40% - ส่วนที่ถูกเน้น4 9 2" xfId="18456" xr:uid="{A629795F-B1A8-43CD-9F9B-B863BD8F1E5C}"/>
    <cellStyle name="40% - ส่วนที่ถูกเน้น4_3-TTTBB Budget 2010 to Dept (2)" xfId="6921" xr:uid="{E1FFEC28-B47A-4531-AFF3-AF5810A80A98}"/>
    <cellStyle name="40% - ส่วนที่ถูกเน้น5" xfId="6922" xr:uid="{49A17D1D-5701-4644-9F5D-92BC758F218B}"/>
    <cellStyle name="40% - ส่วนที่ถูกเน้น5 10" xfId="18458" xr:uid="{135BD3E9-68B0-4CA2-BA0E-BBA827572995}"/>
    <cellStyle name="40% - ส่วนที่ถูกเน้น5 10 2" xfId="18459" xr:uid="{76D52262-37C8-498A-9679-84D936F4B13F}"/>
    <cellStyle name="40% - ส่วนที่ถูกเน้น5 11" xfId="18460" xr:uid="{265B811E-BC0F-44B4-A9CF-246DC1577242}"/>
    <cellStyle name="40% - ส่วนที่ถูกเน้น5 11 2" xfId="18461" xr:uid="{F786E30F-85C1-4995-901A-85F5EFBF26F2}"/>
    <cellStyle name="40% - ส่วนที่ถูกเน้น5 12" xfId="18462" xr:uid="{550EF07A-9870-4EFE-B265-5C178B6D3EFC}"/>
    <cellStyle name="40% - ส่วนที่ถูกเน้น5 12 2" xfId="18463" xr:uid="{836EE403-EC48-4F1E-9953-3A21A77B0004}"/>
    <cellStyle name="40% - ส่วนที่ถูกเน้น5 13" xfId="18464" xr:uid="{193524D3-B178-4638-9AD9-A07B94AD1BAF}"/>
    <cellStyle name="40% - ส่วนที่ถูกเน้น5 13 2" xfId="18465" xr:uid="{BE1834E9-5AB7-4D2E-9416-9FD501592BB3}"/>
    <cellStyle name="40% - ส่วนที่ถูกเน้น5 14" xfId="18466" xr:uid="{A9CEA823-15FD-4EB8-A4ED-608B02FEEF80}"/>
    <cellStyle name="40% - ส่วนที่ถูกเน้น5 14 2" xfId="18467" xr:uid="{6B217029-84BB-4947-B8B4-A02033D4B1D9}"/>
    <cellStyle name="40% - ส่วนที่ถูกเน้น5 14 2 2" xfId="18468" xr:uid="{8AA6AEB6-BA12-4AB9-8C39-ADF79E746458}"/>
    <cellStyle name="40% - ส่วนที่ถูกเน้น5 14 3" xfId="18469" xr:uid="{AF584491-2A91-465F-8AFC-AB5F23B91C45}"/>
    <cellStyle name="40% - ส่วนที่ถูกเน้น5 15" xfId="18470" xr:uid="{50F0C7BB-F0E5-4F7D-9A9A-A01DA3450C0F}"/>
    <cellStyle name="40% - ส่วนที่ถูกเน้น5 15 2" xfId="18471" xr:uid="{F2CE6B1E-D0B2-4456-8F0F-43E756876F8F}"/>
    <cellStyle name="40% - ส่วนที่ถูกเน้น5 15 2 2" xfId="18472" xr:uid="{D39EF7B5-5A6B-4504-B61E-BBB312AE6707}"/>
    <cellStyle name="40% - ส่วนที่ถูกเน้น5 15 3" xfId="18473" xr:uid="{1F3D4981-00E0-4452-9C17-72002C716266}"/>
    <cellStyle name="40% - ส่วนที่ถูกเน้น5 16" xfId="18474" xr:uid="{5E9E5E25-78C3-4EC6-A56C-D06C4D2D0B43}"/>
    <cellStyle name="40% - ส่วนที่ถูกเน้น5 16 2" xfId="18475" xr:uid="{C511F968-97D8-4D99-A1A5-44177D50759C}"/>
    <cellStyle name="40% - ส่วนที่ถูกเน้น5 16 2 2" xfId="18476" xr:uid="{9421D898-200D-4845-988B-7C240B92890E}"/>
    <cellStyle name="40% - ส่วนที่ถูกเน้น5 16 3" xfId="18477" xr:uid="{AF03F883-1034-457F-90EE-5AE0B62ECF5E}"/>
    <cellStyle name="40% - ส่วนที่ถูกเน้น5 17" xfId="18478" xr:uid="{BB398F8C-2729-474E-9D79-93FE19362BB2}"/>
    <cellStyle name="40% - ส่วนที่ถูกเน้น5 17 2" xfId="18479" xr:uid="{BCB377F5-43EE-4352-ACDF-A7D7E4F00ACC}"/>
    <cellStyle name="40% - ส่วนที่ถูกเน้น5 17 2 2" xfId="18480" xr:uid="{9B880897-0E3C-4885-8487-419AA0EDB5BC}"/>
    <cellStyle name="40% - ส่วนที่ถูกเน้น5 17 3" xfId="18481" xr:uid="{05452774-77EB-40BA-91AD-46C9CE983F13}"/>
    <cellStyle name="40% - ส่วนที่ถูกเน้น5 18" xfId="18482" xr:uid="{53EE3C14-3E28-4B17-98BD-8C73103E76CC}"/>
    <cellStyle name="40% - ส่วนที่ถูกเน้น5 18 2" xfId="18483" xr:uid="{B6370D46-3EA8-4E72-9041-02960B7A2D4A}"/>
    <cellStyle name="40% - ส่วนที่ถูกเน้น5 18 2 2" xfId="18484" xr:uid="{BAA8B793-6B19-4675-8E82-C0526C63D928}"/>
    <cellStyle name="40% - ส่วนที่ถูกเน้น5 18 3" xfId="18485" xr:uid="{492E1C6E-5098-46D4-B73B-A24772001273}"/>
    <cellStyle name="40% - ส่วนที่ถูกเน้น5 19" xfId="18486" xr:uid="{2C2F91A1-0C19-4F1F-A8C5-520CD81D6D34}"/>
    <cellStyle name="40% - ส่วนที่ถูกเน้น5 19 2" xfId="18487" xr:uid="{A94C0B2E-C8F4-416B-BE5D-51E86571DAC4}"/>
    <cellStyle name="40% - ส่วนที่ถูกเน้น5 19 2 2" xfId="18488" xr:uid="{C49ED937-5577-44D4-930F-BC82CAADCC7F}"/>
    <cellStyle name="40% - ส่วนที่ถูกเน้น5 19 3" xfId="18489" xr:uid="{B7589A70-A5AA-4117-802D-A745F3CEE55F}"/>
    <cellStyle name="40% - ส่วนที่ถูกเน้น5 2" xfId="6923" xr:uid="{0F9269F9-9892-4528-A106-4BDFEA411BDB}"/>
    <cellStyle name="40% - ส่วนที่ถูกเน้น5 2 10" xfId="18490" xr:uid="{01FEEF7B-1318-4035-BF60-D7F8E3C3F6DE}"/>
    <cellStyle name="40% - ส่วนที่ถูกเน้น5 2 2" xfId="18491" xr:uid="{92CA527C-1115-40F5-AA5C-F7B04C52BB5E}"/>
    <cellStyle name="40% - ส่วนที่ถูกเน้น5 2 2 2" xfId="18492" xr:uid="{B171D989-068D-4DE8-893F-C686A46BF91F}"/>
    <cellStyle name="40% - ส่วนที่ถูกเน้น5 2 3" xfId="18493" xr:uid="{B3F01864-D82E-401B-87E6-B76D0EDCD251}"/>
    <cellStyle name="40% - ส่วนที่ถูกเน้น5 2 3 2" xfId="18494" xr:uid="{DE3426E3-91AC-4064-8703-12ACF719AC7C}"/>
    <cellStyle name="40% - ส่วนที่ถูกเน้น5 2 4" xfId="18495" xr:uid="{9071EA5B-6FC8-434A-BC28-11DF60F5BD5E}"/>
    <cellStyle name="40% - ส่วนที่ถูกเน้น5 2 4 2" xfId="18496" xr:uid="{7641B88D-0699-4218-80B3-9D2399E041D9}"/>
    <cellStyle name="40% - ส่วนที่ถูกเน้น5 2 5" xfId="18497" xr:uid="{ADB398E6-C45A-4D1A-B45A-AB11B67BDD7E}"/>
    <cellStyle name="40% - ส่วนที่ถูกเน้น5 2 5 2" xfId="18498" xr:uid="{D6665257-873C-4404-9DC6-AF6A167A82A9}"/>
    <cellStyle name="40% - ส่วนที่ถูกเน้น5 2 6" xfId="18499" xr:uid="{930828E4-AFA3-4D3B-BCB2-CC7656469940}"/>
    <cellStyle name="40% - ส่วนที่ถูกเน้น5 2 6 2" xfId="18500" xr:uid="{0123F54B-FAE2-4C90-B938-66164592860F}"/>
    <cellStyle name="40% - ส่วนที่ถูกเน้น5 2 7" xfId="18501" xr:uid="{E92960F8-DE82-4290-BA7F-D77B590612F3}"/>
    <cellStyle name="40% - ส่วนที่ถูกเน้น5 2 7 2" xfId="18502" xr:uid="{1BBA3580-A26E-43AE-8F04-E2C5E9DEB56C}"/>
    <cellStyle name="40% - ส่วนที่ถูกเน้น5 2 8" xfId="18503" xr:uid="{5B627E0E-DD20-4718-863E-566451693FB1}"/>
    <cellStyle name="40% - ส่วนที่ถูกเน้น5 2 8 2" xfId="18504" xr:uid="{13B0B8AC-D261-4066-AB92-7C931CE0FDB2}"/>
    <cellStyle name="40% - ส่วนที่ถูกเน้น5 2 9" xfId="18505" xr:uid="{4F5A7C8A-870E-4685-B341-E0046EA8F73C}"/>
    <cellStyle name="40% - ส่วนที่ถูกเน้น5 2 9 2" xfId="18506" xr:uid="{2E0FA1BB-08D9-439D-A052-159D576A2D6F}"/>
    <cellStyle name="40% - ส่วนที่ถูกเน้น5 20" xfId="18507" xr:uid="{978DA981-F406-4942-B168-918DEE1DAE5E}"/>
    <cellStyle name="40% - ส่วนที่ถูกเน้น5 20 2" xfId="18508" xr:uid="{19539D2C-B3DA-4EFC-8BC7-2FDB8647C2FA}"/>
    <cellStyle name="40% - ส่วนที่ถูกเน้น5 20 3" xfId="18509" xr:uid="{090EE35A-3D78-4E9B-9966-C999447ACE8C}"/>
    <cellStyle name="40% - ส่วนที่ถูกเน้น5 21" xfId="18510" xr:uid="{4E547BF2-8645-49CC-A2AD-16F7C145B358}"/>
    <cellStyle name="40% - ส่วนที่ถูกเน้น5 22" xfId="18511" xr:uid="{DEC172D9-70C7-4CF4-9801-214D14096DD4}"/>
    <cellStyle name="40% - ส่วนที่ถูกเน้น5 23" xfId="18457" xr:uid="{7634311B-22CF-4E16-9A34-3847A25B7513}"/>
    <cellStyle name="40% - ส่วนที่ถูกเน้น5 3" xfId="6924" xr:uid="{F2DFA13A-B8AD-4ED6-AA9E-2569A81266D3}"/>
    <cellStyle name="40% - ส่วนที่ถูกเน้น5 3 2" xfId="18513" xr:uid="{9F73D6E6-D946-436E-BB9B-4546ABCB2BE1}"/>
    <cellStyle name="40% - ส่วนที่ถูกเน้น5 3 2 2" xfId="18514" xr:uid="{E20D4CE0-7D0D-4E93-995B-F93B43937925}"/>
    <cellStyle name="40% - ส่วนที่ถูกเน้น5 3 2 3" xfId="18515" xr:uid="{0531BACF-D6BA-4BA2-9F81-CE44DDD674A4}"/>
    <cellStyle name="40% - ส่วนที่ถูกเน้น5 3 3" xfId="18516" xr:uid="{4172F12F-D47C-4190-B77A-3BEE315676F9}"/>
    <cellStyle name="40% - ส่วนที่ถูกเน้น5 3 3 2" xfId="18517" xr:uid="{E0C0C6DA-9933-492C-BFEC-1E60DA7B57B9}"/>
    <cellStyle name="40% - ส่วนที่ถูกเน้น5 3 4" xfId="18518" xr:uid="{D90FE65D-1FE7-47F5-9F1B-294DCC927140}"/>
    <cellStyle name="40% - ส่วนที่ถูกเน้น5 3 4 2" xfId="18519" xr:uid="{2615BB5A-39C9-4EF6-AD0B-4A90598D93E6}"/>
    <cellStyle name="40% - ส่วนที่ถูกเน้น5 3 5" xfId="18520" xr:uid="{DFF7A1A8-1424-4161-92A5-03EA5A3AFD00}"/>
    <cellStyle name="40% - ส่วนที่ถูกเน้น5 3 6" xfId="18512" xr:uid="{60DEC6B3-EB1C-4D3E-9B74-AF5994586660}"/>
    <cellStyle name="40% - ส่วนที่ถูกเน้น5 4" xfId="6925" xr:uid="{6B480F6A-8C95-49DA-9D84-6687F257BF0C}"/>
    <cellStyle name="40% - ส่วนที่ถูกเน้น5 4 2" xfId="18522" xr:uid="{1A2A03B8-C37A-4E66-87AA-5A8DFDA96618}"/>
    <cellStyle name="40% - ส่วนที่ถูกเน้น5 4 2 2" xfId="18523" xr:uid="{535F363A-E2DF-456E-AC91-DDC206EDA3B4}"/>
    <cellStyle name="40% - ส่วนที่ถูกเน้น5 4 2 3" xfId="18524" xr:uid="{DDAF04D0-2747-4709-802B-263A2485AE0F}"/>
    <cellStyle name="40% - ส่วนที่ถูกเน้น5 4 3" xfId="18525" xr:uid="{5B07F62C-29BB-4EB2-A533-D82005BEFF99}"/>
    <cellStyle name="40% - ส่วนที่ถูกเน้น5 4 3 2" xfId="18526" xr:uid="{5C75B762-D372-48CE-859E-1B7B774EF713}"/>
    <cellStyle name="40% - ส่วนที่ถูกเน้น5 4 4" xfId="18527" xr:uid="{C9C197CD-649C-45C8-90B7-FC9DA4D3D9B0}"/>
    <cellStyle name="40% - ส่วนที่ถูกเน้น5 4 4 2" xfId="18528" xr:uid="{6E0FE621-0337-485D-AFD0-8CF5FA81ACFD}"/>
    <cellStyle name="40% - ส่วนที่ถูกเน้น5 4 5" xfId="18529" xr:uid="{3CD62DAF-7A76-4BED-B61B-6D8B541CA324}"/>
    <cellStyle name="40% - ส่วนที่ถูกเน้น5 4 6" xfId="18521" xr:uid="{96C57B62-B7B2-4F0B-A1B8-49D1FB5C3021}"/>
    <cellStyle name="40% - ส่วนที่ถูกเน้น5 5" xfId="6926" xr:uid="{8D6868D1-0B67-4D30-8114-BAA82EB85DF6}"/>
    <cellStyle name="40% - ส่วนที่ถูกเน้น5 5 2" xfId="18531" xr:uid="{18F252AE-22AA-4E72-978E-102CE0EE177E}"/>
    <cellStyle name="40% - ส่วนที่ถูกเน้น5 5 2 2" xfId="18532" xr:uid="{087E409F-6038-4356-8DF3-8C1300E2C5CC}"/>
    <cellStyle name="40% - ส่วนที่ถูกเน้น5 5 2 3" xfId="18533" xr:uid="{FDEEEEE9-0F61-468D-B434-33D974EB2FC0}"/>
    <cellStyle name="40% - ส่วนที่ถูกเน้น5 5 3" xfId="18534" xr:uid="{C77A2AAC-3E5A-4CFD-AEEB-E87584A8F3D2}"/>
    <cellStyle name="40% - ส่วนที่ถูกเน้น5 5 3 2" xfId="18535" xr:uid="{DD6CB0B8-0841-42BA-9022-D27451781D1B}"/>
    <cellStyle name="40% - ส่วนที่ถูกเน้น5 5 4" xfId="18536" xr:uid="{082E7703-BBF8-4471-A7E7-CE4BEAA6CD0B}"/>
    <cellStyle name="40% - ส่วนที่ถูกเน้น5 5 4 2" xfId="18537" xr:uid="{6F26241B-1CF5-47A3-9983-A4E01C03481D}"/>
    <cellStyle name="40% - ส่วนที่ถูกเน้น5 5 5" xfId="18538" xr:uid="{06D45515-C40D-467E-AC65-CA82C28B2FE0}"/>
    <cellStyle name="40% - ส่วนที่ถูกเน้น5 5 6" xfId="18530" xr:uid="{51439F5D-7BD2-4ABC-82B2-4106C5B75A1C}"/>
    <cellStyle name="40% - ส่วนที่ถูกเน้น5 6" xfId="18539" xr:uid="{8868F119-DEA7-41A9-B64B-B44A3E13A0F8}"/>
    <cellStyle name="40% - ส่วนที่ถูกเน้น5 6 2" xfId="18540" xr:uid="{1021C04A-0007-4AC7-A91A-D4A6ACFE6A44}"/>
    <cellStyle name="40% - ส่วนที่ถูกเน้น5 6 2 2" xfId="18541" xr:uid="{4B26B19E-6303-4318-8B50-A7902B389BCB}"/>
    <cellStyle name="40% - ส่วนที่ถูกเน้น5 6 2 3" xfId="18542" xr:uid="{F22D0CDB-50A0-4537-9AEC-856474052BC4}"/>
    <cellStyle name="40% - ส่วนที่ถูกเน้น5 6 3" xfId="18543" xr:uid="{38E0A3FE-36C9-4FEC-94F1-6589F61497A6}"/>
    <cellStyle name="40% - ส่วนที่ถูกเน้น5 6 3 2" xfId="18544" xr:uid="{12E0E0D2-415A-4F31-B80D-BFB6ED41AD7E}"/>
    <cellStyle name="40% - ส่วนที่ถูกเน้น5 6 4" xfId="18545" xr:uid="{962B4326-FC0E-45E3-A19F-AE5BA79A2C77}"/>
    <cellStyle name="40% - ส่วนที่ถูกเน้น5 6 4 2" xfId="18546" xr:uid="{98E3C528-91AB-4473-9AE5-1E00E1074BF4}"/>
    <cellStyle name="40% - ส่วนที่ถูกเน้น5 6 5" xfId="18547" xr:uid="{ACDA249C-F412-46C7-8E14-FCA7F9B3F232}"/>
    <cellStyle name="40% - ส่วนที่ถูกเน้น5 7" xfId="18548" xr:uid="{0A94C7A8-D6F5-4D66-86EA-204E2981ECD2}"/>
    <cellStyle name="40% - ส่วนที่ถูกเน้น5 7 2" xfId="18549" xr:uid="{75E99DB6-2532-460E-91E5-F972DA6B800F}"/>
    <cellStyle name="40% - ส่วนที่ถูกเน้น5 7 2 2" xfId="18550" xr:uid="{A936A72F-2B75-4B47-AA75-BFC13BAD8E80}"/>
    <cellStyle name="40% - ส่วนที่ถูกเน้น5 7 3" xfId="18551" xr:uid="{59A4D97B-597A-4D05-A471-297BDA953471}"/>
    <cellStyle name="40% - ส่วนที่ถูกเน้น5 7 3 2" xfId="18552" xr:uid="{351498C4-8371-4791-878B-F9BA0F9A19BF}"/>
    <cellStyle name="40% - ส่วนที่ถูกเน้น5 7 4" xfId="18553" xr:uid="{2FB5F420-023B-443F-B022-6FEE3B4CF25A}"/>
    <cellStyle name="40% - ส่วนที่ถูกเน้น5 7 4 2" xfId="18554" xr:uid="{C7321707-2F02-426C-9D72-176A67DD99AB}"/>
    <cellStyle name="40% - ส่วนที่ถูกเน้น5 7 5" xfId="18555" xr:uid="{BDFA2E9B-5BDA-4FF3-B569-36287C37A795}"/>
    <cellStyle name="40% - ส่วนที่ถูกเน้น5 8" xfId="18556" xr:uid="{23A33A23-E357-4F1A-936A-CF6F2E87FFB8}"/>
    <cellStyle name="40% - ส่วนที่ถูกเน้น5 8 2" xfId="18557" xr:uid="{0581C4B3-0194-4A57-A945-3DBA89461426}"/>
    <cellStyle name="40% - ส่วนที่ถูกเน้น5 9" xfId="18558" xr:uid="{02927A49-5638-4629-AE6B-C662C94CC196}"/>
    <cellStyle name="40% - ส่วนที่ถูกเน้น5 9 2" xfId="18559" xr:uid="{260FC23E-A562-4938-94B5-8AABFD844BF0}"/>
    <cellStyle name="40% - ส่วนที่ถูกเน้น5_3-TTTBB Budget 2010 to Dept (2)" xfId="6927" xr:uid="{E7EE71CB-BC19-481D-9CD0-D444DEF79F1E}"/>
    <cellStyle name="40% - ส่วนที่ถูกเน้น6" xfId="6928" xr:uid="{40A4F9A0-0BD3-4F6C-8B48-64B4D5BAD041}"/>
    <cellStyle name="40% - ส่วนที่ถูกเน้น6 10" xfId="18561" xr:uid="{9F92D6CC-052D-494D-97DC-B5FE2F568340}"/>
    <cellStyle name="40% - ส่วนที่ถูกเน้น6 10 2" xfId="18562" xr:uid="{EA74FBB8-EB92-4B75-88CC-6F0C63C1B5E6}"/>
    <cellStyle name="40% - ส่วนที่ถูกเน้น6 11" xfId="18563" xr:uid="{7CF437F7-1C94-4860-AE1C-C0E16445C793}"/>
    <cellStyle name="40% - ส่วนที่ถูกเน้น6 11 2" xfId="18564" xr:uid="{F07321E3-E59E-4B74-B38F-176C608FC494}"/>
    <cellStyle name="40% - ส่วนที่ถูกเน้น6 12" xfId="18565" xr:uid="{5D3A72B4-BBEE-4C98-A0DD-51C9D8776622}"/>
    <cellStyle name="40% - ส่วนที่ถูกเน้น6 12 2" xfId="18566" xr:uid="{E26D421E-F830-40E9-9495-3CA7DDF750C0}"/>
    <cellStyle name="40% - ส่วนที่ถูกเน้น6 13" xfId="18567" xr:uid="{9675FC06-ADC6-46A1-B72A-E4B5A6CF8F92}"/>
    <cellStyle name="40% - ส่วนที่ถูกเน้น6 13 2" xfId="18568" xr:uid="{88C50C29-AE40-4AA1-A23A-16CA2AD1AF1B}"/>
    <cellStyle name="40% - ส่วนที่ถูกเน้น6 14" xfId="18569" xr:uid="{8FB15C63-D26B-4C71-B369-7FAE5C743D2F}"/>
    <cellStyle name="40% - ส่วนที่ถูกเน้น6 14 2" xfId="18570" xr:uid="{F5B656A8-10D7-4196-8A8B-84BDC57239EA}"/>
    <cellStyle name="40% - ส่วนที่ถูกเน้น6 14 2 2" xfId="18571" xr:uid="{A7602757-7D80-411F-836F-B16B7CDF3C14}"/>
    <cellStyle name="40% - ส่วนที่ถูกเน้น6 14 3" xfId="18572" xr:uid="{0B4523A6-DD03-4E5C-B9A7-50EE204CBA38}"/>
    <cellStyle name="40% - ส่วนที่ถูกเน้น6 15" xfId="18573" xr:uid="{B04EE587-6F06-41F3-BAE3-58F24208EAB2}"/>
    <cellStyle name="40% - ส่วนที่ถูกเน้น6 15 2" xfId="18574" xr:uid="{D6EB8787-21F8-4279-8E99-9BC04A6E25AE}"/>
    <cellStyle name="40% - ส่วนที่ถูกเน้น6 15 2 2" xfId="18575" xr:uid="{EC0055A3-67A4-4CD0-B614-77AD6F3BE2B2}"/>
    <cellStyle name="40% - ส่วนที่ถูกเน้น6 15 3" xfId="18576" xr:uid="{F0273431-C314-49E2-A65C-AF4ADC2F1AE8}"/>
    <cellStyle name="40% - ส่วนที่ถูกเน้น6 16" xfId="18577" xr:uid="{F739A105-AB69-48A2-A102-03E0D4D0C5CA}"/>
    <cellStyle name="40% - ส่วนที่ถูกเน้น6 16 2" xfId="18578" xr:uid="{74502B36-DBCA-438C-9C56-9EB68412038B}"/>
    <cellStyle name="40% - ส่วนที่ถูกเน้น6 16 2 2" xfId="18579" xr:uid="{412929C1-E829-494A-9A3F-1735E6C6EBA8}"/>
    <cellStyle name="40% - ส่วนที่ถูกเน้น6 16 3" xfId="18580" xr:uid="{DC4580A3-899D-4E15-826B-7B937ED7FC4E}"/>
    <cellStyle name="40% - ส่วนที่ถูกเน้น6 17" xfId="18581" xr:uid="{7B1F7661-46C7-4230-B383-1819D35BBB8F}"/>
    <cellStyle name="40% - ส่วนที่ถูกเน้น6 17 2" xfId="18582" xr:uid="{38D0911C-0BE6-4628-BEC4-2C7BD9B81594}"/>
    <cellStyle name="40% - ส่วนที่ถูกเน้น6 17 2 2" xfId="18583" xr:uid="{D565E39C-824E-4208-B06F-92F2B17E5F94}"/>
    <cellStyle name="40% - ส่วนที่ถูกเน้น6 17 3" xfId="18584" xr:uid="{A162E878-C124-4F7E-860F-32CBCACB9FCF}"/>
    <cellStyle name="40% - ส่วนที่ถูกเน้น6 18" xfId="18585" xr:uid="{3D70CC3C-9158-4194-9448-109C468E6FE0}"/>
    <cellStyle name="40% - ส่วนที่ถูกเน้น6 18 2" xfId="18586" xr:uid="{7592498A-4BF7-4B6F-ADA1-3D6E8680BEEF}"/>
    <cellStyle name="40% - ส่วนที่ถูกเน้น6 18 2 2" xfId="18587" xr:uid="{C4169DF3-F3BB-4ABB-BD40-0529652D1572}"/>
    <cellStyle name="40% - ส่วนที่ถูกเน้น6 18 3" xfId="18588" xr:uid="{9F01E8E1-DA50-4EA2-A8B4-510A227FA396}"/>
    <cellStyle name="40% - ส่วนที่ถูกเน้น6 19" xfId="18589" xr:uid="{FA3B1CF6-BE06-4878-96ED-B43CA19193CF}"/>
    <cellStyle name="40% - ส่วนที่ถูกเน้น6 19 2" xfId="18590" xr:uid="{AC94E8B4-8C13-45C5-BDAD-3C0E4A1792A2}"/>
    <cellStyle name="40% - ส่วนที่ถูกเน้น6 19 2 2" xfId="18591" xr:uid="{0C9A0E7A-F6EB-4E2D-8361-9A39E4D54E55}"/>
    <cellStyle name="40% - ส่วนที่ถูกเน้น6 19 3" xfId="18592" xr:uid="{91459CC9-F03E-4F35-BAE4-5477CAB9D6A6}"/>
    <cellStyle name="40% - ส่วนที่ถูกเน้น6 2" xfId="6929" xr:uid="{D21F4E93-F6E1-4387-8AF9-9994E224E32E}"/>
    <cellStyle name="40% - ส่วนที่ถูกเน้น6 2 10" xfId="18593" xr:uid="{8570CDCB-2DB3-4A6C-BB56-872698D31488}"/>
    <cellStyle name="40% - ส่วนที่ถูกเน้น6 2 2" xfId="18594" xr:uid="{421DCAA4-3932-4B8E-9687-42847212853F}"/>
    <cellStyle name="40% - ส่วนที่ถูกเน้น6 2 2 2" xfId="18595" xr:uid="{4361230A-D3F3-41E7-8ACE-B227B800C3D0}"/>
    <cellStyle name="40% - ส่วนที่ถูกเน้น6 2 3" xfId="18596" xr:uid="{89105907-5C1E-4F8A-8DDB-692871699E35}"/>
    <cellStyle name="40% - ส่วนที่ถูกเน้น6 2 3 2" xfId="18597" xr:uid="{8A47DB9E-1253-4149-A717-38F42011F712}"/>
    <cellStyle name="40% - ส่วนที่ถูกเน้น6 2 4" xfId="18598" xr:uid="{A723174E-3A8D-4DE7-A5DA-D8886CC11994}"/>
    <cellStyle name="40% - ส่วนที่ถูกเน้น6 2 4 2" xfId="18599" xr:uid="{57F4D373-DBAC-417D-A2A1-98B92ADC8EF4}"/>
    <cellStyle name="40% - ส่วนที่ถูกเน้น6 2 5" xfId="18600" xr:uid="{751DCF1E-EDF0-4332-99DA-BE1B50ECEF80}"/>
    <cellStyle name="40% - ส่วนที่ถูกเน้น6 2 5 2" xfId="18601" xr:uid="{4A082A81-10D3-40EA-B492-863AAECD7952}"/>
    <cellStyle name="40% - ส่วนที่ถูกเน้น6 2 6" xfId="18602" xr:uid="{4A37931F-D471-4225-A89D-ADA924925C1B}"/>
    <cellStyle name="40% - ส่วนที่ถูกเน้น6 2 6 2" xfId="18603" xr:uid="{7523DE94-F158-44CC-A2DF-408CF947B376}"/>
    <cellStyle name="40% - ส่วนที่ถูกเน้น6 2 7" xfId="18604" xr:uid="{9A3F32AC-26E2-46BB-9054-8CC5A747C2A8}"/>
    <cellStyle name="40% - ส่วนที่ถูกเน้น6 2 7 2" xfId="18605" xr:uid="{33214D2A-78A1-49E0-8B63-E745826579F9}"/>
    <cellStyle name="40% - ส่วนที่ถูกเน้น6 2 8" xfId="18606" xr:uid="{610CC9AC-A109-4876-A9C2-C7F2ECACFC11}"/>
    <cellStyle name="40% - ส่วนที่ถูกเน้น6 2 8 2" xfId="18607" xr:uid="{DE1E675A-5F2C-43DA-A44D-D3D387FDA610}"/>
    <cellStyle name="40% - ส่วนที่ถูกเน้น6 2 9" xfId="18608" xr:uid="{D726B344-6EF4-4259-825D-220787848E9E}"/>
    <cellStyle name="40% - ส่วนที่ถูกเน้น6 2 9 2" xfId="18609" xr:uid="{6F5034A3-A7AE-45ED-8E94-FFF97ECEC38A}"/>
    <cellStyle name="40% - ส่วนที่ถูกเน้น6 20" xfId="18610" xr:uid="{EBFB60B0-3530-40BC-BE87-3D0BADBD3573}"/>
    <cellStyle name="40% - ส่วนที่ถูกเน้น6 20 2" xfId="18611" xr:uid="{6C16392D-FA10-4371-93F1-B1BA3C69D7C6}"/>
    <cellStyle name="40% - ส่วนที่ถูกเน้น6 20 3" xfId="18612" xr:uid="{F15EA143-EFA4-459B-B7C3-55C512769DFF}"/>
    <cellStyle name="40% - ส่วนที่ถูกเน้น6 21" xfId="18613" xr:uid="{D2DCFA9C-8AD0-48AA-B290-F0495F8B148F}"/>
    <cellStyle name="40% - ส่วนที่ถูกเน้น6 22" xfId="18614" xr:uid="{1C735EAC-EF6E-4341-A5B9-139EB0F35202}"/>
    <cellStyle name="40% - ส่วนที่ถูกเน้น6 23" xfId="18560" xr:uid="{FAB13ECF-D2FE-4E79-8980-3054E423E0D3}"/>
    <cellStyle name="40% - ส่วนที่ถูกเน้น6 3" xfId="6930" xr:uid="{26104A37-AA3E-4E7B-B107-C9CBA5891FAB}"/>
    <cellStyle name="40% - ส่วนที่ถูกเน้น6 3 2" xfId="18616" xr:uid="{74F56D5D-D582-478E-82FF-3C4264390935}"/>
    <cellStyle name="40% - ส่วนที่ถูกเน้น6 3 2 2" xfId="18617" xr:uid="{8FC6D2C3-8BF9-4740-9DD5-28971B3DB8B5}"/>
    <cellStyle name="40% - ส่วนที่ถูกเน้น6 3 2 3" xfId="18618" xr:uid="{8A7A2CBB-2255-42A9-B403-865DC135E828}"/>
    <cellStyle name="40% - ส่วนที่ถูกเน้น6 3 3" xfId="18619" xr:uid="{B3AB58EA-9135-4CDD-B278-E875D5F06E6B}"/>
    <cellStyle name="40% - ส่วนที่ถูกเน้น6 3 3 2" xfId="18620" xr:uid="{6E0636B6-13A3-4BBB-BB8F-EDE67E163518}"/>
    <cellStyle name="40% - ส่วนที่ถูกเน้น6 3 4" xfId="18621" xr:uid="{599BDA6E-8280-4D41-B170-4546BFFA296E}"/>
    <cellStyle name="40% - ส่วนที่ถูกเน้น6 3 4 2" xfId="18622" xr:uid="{4D6E4D3D-E3EF-4B3E-8692-42F596097122}"/>
    <cellStyle name="40% - ส่วนที่ถูกเน้น6 3 5" xfId="18623" xr:uid="{99C14921-3A4D-45DE-8B05-B7A80AFCC927}"/>
    <cellStyle name="40% - ส่วนที่ถูกเน้น6 3 6" xfId="18615" xr:uid="{6999D467-5DB0-40F3-8EA0-EEA8308197A3}"/>
    <cellStyle name="40% - ส่วนที่ถูกเน้น6 4" xfId="6931" xr:uid="{68437F1B-103D-4A78-96A3-EA2E93508103}"/>
    <cellStyle name="40% - ส่วนที่ถูกเน้น6 4 2" xfId="18625" xr:uid="{BB1DB75E-563E-4CCC-9D82-AB4E2367982F}"/>
    <cellStyle name="40% - ส่วนที่ถูกเน้น6 4 2 2" xfId="18626" xr:uid="{33DC68E4-63AD-434C-94F8-D66D0742298D}"/>
    <cellStyle name="40% - ส่วนที่ถูกเน้น6 4 2 3" xfId="18627" xr:uid="{9726DC24-2E5A-4BF1-8A26-E45562D52F12}"/>
    <cellStyle name="40% - ส่วนที่ถูกเน้น6 4 3" xfId="18628" xr:uid="{0B78710E-0902-46A8-9A2A-CC9A2A459ABC}"/>
    <cellStyle name="40% - ส่วนที่ถูกเน้น6 4 3 2" xfId="18629" xr:uid="{65953556-E4F7-48FF-8C36-5FB989149A64}"/>
    <cellStyle name="40% - ส่วนที่ถูกเน้น6 4 4" xfId="18630" xr:uid="{50B3077D-E01F-4359-8113-A4B36EDF20BD}"/>
    <cellStyle name="40% - ส่วนที่ถูกเน้น6 4 4 2" xfId="18631" xr:uid="{39EC1CD3-23D8-49BC-A1A2-3EEB09B9C5D1}"/>
    <cellStyle name="40% - ส่วนที่ถูกเน้น6 4 5" xfId="18632" xr:uid="{9EFC85A1-115D-4A28-98BF-A7D479D0B685}"/>
    <cellStyle name="40% - ส่วนที่ถูกเน้น6 4 6" xfId="18624" xr:uid="{2362853B-E41C-4853-BF37-AEC6D2F97C5A}"/>
    <cellStyle name="40% - ส่วนที่ถูกเน้น6 5" xfId="6932" xr:uid="{9E7AD1AD-1AD3-4B01-81B0-9ECAAC97907D}"/>
    <cellStyle name="40% - ส่วนที่ถูกเน้น6 5 2" xfId="18634" xr:uid="{BEC9A4D8-B2C1-4AB2-87DF-8ECF949C9FAA}"/>
    <cellStyle name="40% - ส่วนที่ถูกเน้น6 5 2 2" xfId="18635" xr:uid="{53F99D35-29C3-403F-BD75-563F9EFEFA95}"/>
    <cellStyle name="40% - ส่วนที่ถูกเน้น6 5 2 3" xfId="18636" xr:uid="{A75DD1EC-67F0-488C-A8BD-0EC7C5522B34}"/>
    <cellStyle name="40% - ส่วนที่ถูกเน้น6 5 3" xfId="18637" xr:uid="{FE66FE72-D25F-487F-8C1A-5127D2438D15}"/>
    <cellStyle name="40% - ส่วนที่ถูกเน้น6 5 3 2" xfId="18638" xr:uid="{B159DB02-5664-49B5-9D19-9E45D774734B}"/>
    <cellStyle name="40% - ส่วนที่ถูกเน้น6 5 4" xfId="18639" xr:uid="{F28FE830-9E56-4172-8516-FE6133FABFDF}"/>
    <cellStyle name="40% - ส่วนที่ถูกเน้น6 5 4 2" xfId="18640" xr:uid="{466E07D0-A2D5-440A-8554-8553B57761D1}"/>
    <cellStyle name="40% - ส่วนที่ถูกเน้น6 5 5" xfId="18641" xr:uid="{44CF64EB-E0BA-411F-A1DD-4B429882CC09}"/>
    <cellStyle name="40% - ส่วนที่ถูกเน้น6 5 6" xfId="18633" xr:uid="{E9CD7D3F-6C9A-47A1-9760-A2CDFCB2AAAB}"/>
    <cellStyle name="40% - ส่วนที่ถูกเน้น6 6" xfId="18642" xr:uid="{BFE21F6D-486B-4444-B537-E2299162917A}"/>
    <cellStyle name="40% - ส่วนที่ถูกเน้น6 6 2" xfId="18643" xr:uid="{F223E68A-C971-40D5-BB0F-A7E895213D59}"/>
    <cellStyle name="40% - ส่วนที่ถูกเน้น6 6 2 2" xfId="18644" xr:uid="{D672E2E9-0C1C-4232-A4C0-645F6DC20412}"/>
    <cellStyle name="40% - ส่วนที่ถูกเน้น6 6 2 3" xfId="18645" xr:uid="{8CDFF79B-3785-4B5E-91EB-7772A46EA5BA}"/>
    <cellStyle name="40% - ส่วนที่ถูกเน้น6 6 3" xfId="18646" xr:uid="{B08BD389-1ABE-40A3-9FF9-E6E963930A57}"/>
    <cellStyle name="40% - ส่วนที่ถูกเน้น6 6 3 2" xfId="18647" xr:uid="{DBA7353D-D140-4E8C-A737-61C2AE79A97C}"/>
    <cellStyle name="40% - ส่วนที่ถูกเน้น6 6 4" xfId="18648" xr:uid="{33DA0B91-EEF8-4762-9EB6-756BE3BCE3D0}"/>
    <cellStyle name="40% - ส่วนที่ถูกเน้น6 6 4 2" xfId="18649" xr:uid="{C878261C-3CA8-4132-A9E4-10A606A64BB5}"/>
    <cellStyle name="40% - ส่วนที่ถูกเน้น6 6 5" xfId="18650" xr:uid="{C9BDE509-6371-4DF7-ABAA-6F355C3F0597}"/>
    <cellStyle name="40% - ส่วนที่ถูกเน้น6 7" xfId="18651" xr:uid="{585B6840-BFB1-4B8F-BE54-8AF97DA28102}"/>
    <cellStyle name="40% - ส่วนที่ถูกเน้น6 7 2" xfId="18652" xr:uid="{E473F77A-68FF-499D-B932-2A4C190DA7B4}"/>
    <cellStyle name="40% - ส่วนที่ถูกเน้น6 7 2 2" xfId="18653" xr:uid="{D6E48ACF-14FF-4EB1-A3D1-12D0A63C0FCC}"/>
    <cellStyle name="40% - ส่วนที่ถูกเน้น6 7 3" xfId="18654" xr:uid="{F16B501E-24F7-486A-9A12-5EBB1EF5DADA}"/>
    <cellStyle name="40% - ส่วนที่ถูกเน้น6 7 3 2" xfId="18655" xr:uid="{3665AA93-8E09-4E11-9AF2-8C7270F8C226}"/>
    <cellStyle name="40% - ส่วนที่ถูกเน้น6 7 4" xfId="18656" xr:uid="{97245180-8966-4EF9-A680-7E62E493BB38}"/>
    <cellStyle name="40% - ส่วนที่ถูกเน้น6 7 4 2" xfId="18657" xr:uid="{FA99FC9B-BF04-4D23-90BF-D2FD95BA78B8}"/>
    <cellStyle name="40% - ส่วนที่ถูกเน้น6 7 5" xfId="18658" xr:uid="{E06C0C5B-D2C7-4634-9891-1EC74DF81F17}"/>
    <cellStyle name="40% - ส่วนที่ถูกเน้น6 8" xfId="18659" xr:uid="{5BB1CA20-1CEB-4A10-A534-C226DE22D7F8}"/>
    <cellStyle name="40% - ส่วนที่ถูกเน้น6 8 2" xfId="18660" xr:uid="{A47041FC-3AF4-4B93-B370-6B0E95E56E1F}"/>
    <cellStyle name="40% - ส่วนที่ถูกเน้น6 9" xfId="18661" xr:uid="{DD6F7AE8-8650-4FEF-8533-0648614FBE0A}"/>
    <cellStyle name="40% - ส่วนที่ถูกเน้น6 9 2" xfId="18662" xr:uid="{2A9740D9-BDF8-47A0-94C1-7210F8E4F664}"/>
    <cellStyle name="40% - ส่วนที่ถูกเน้น6_3-TTTBB Budget 2010 to Dept (2)" xfId="6933" xr:uid="{C3CEDA81-E28D-43A2-A409-B283F3C6A1D5}"/>
    <cellStyle name="60% - Accent1 10" xfId="18663" xr:uid="{4869D67A-1546-4163-90EB-4909BA30516C}"/>
    <cellStyle name="60% - Accent1 10 2" xfId="18664" xr:uid="{AF09A073-28CF-4A0C-A5E8-08B1AE8B63AA}"/>
    <cellStyle name="60% - Accent1 11" xfId="18665" xr:uid="{CDDA0229-914C-44E7-89D7-A78145532BD9}"/>
    <cellStyle name="60% - Accent1 11 2" xfId="18666" xr:uid="{3D75172C-6D9D-4EAE-81B7-DB5DF3B5F43F}"/>
    <cellStyle name="60% - Accent1 12" xfId="18667" xr:uid="{752C86D4-FB25-433C-A950-74078DFBD3B8}"/>
    <cellStyle name="60% - Accent1 12 2" xfId="18668" xr:uid="{0010D97A-577A-4ADA-872D-6647ABACF806}"/>
    <cellStyle name="60% - Accent1 13" xfId="18669" xr:uid="{A42517FE-6C30-4BFF-9560-B2AE5F4FE32F}"/>
    <cellStyle name="60% - Accent1 13 2" xfId="18670" xr:uid="{5679E14E-5546-4DB6-97F2-F96DBD00FE00}"/>
    <cellStyle name="60% - Accent1 14" xfId="18671" xr:uid="{E0683F35-F9C0-4E4B-B287-48A7734A7F2F}"/>
    <cellStyle name="60% - Accent1 14 2" xfId="18672" xr:uid="{7010B0CD-A1ED-41DE-9467-3738F92369A0}"/>
    <cellStyle name="60% - Accent1 15" xfId="18673" xr:uid="{67CDB15A-5D1B-46DC-B210-13AB1669BBC9}"/>
    <cellStyle name="60% - Accent1 16" xfId="18674" xr:uid="{998B2020-9B80-4248-96FD-6F57746A3913}"/>
    <cellStyle name="60% - Accent1 17" xfId="18675" xr:uid="{CEE209F7-5AAE-4488-8A92-0766DD756970}"/>
    <cellStyle name="60% - Accent1 18" xfId="18676" xr:uid="{06849AC2-DEE3-4CAB-B477-D1B3C429D7D9}"/>
    <cellStyle name="60% - Accent1 19" xfId="18677" xr:uid="{92CAE483-3DEE-42B1-9CBB-8DA3D29A3D85}"/>
    <cellStyle name="60% - Accent1 2" xfId="6934" xr:uid="{12B4FEC5-D633-48E9-A23B-939CAC7CFD03}"/>
    <cellStyle name="60% - Accent1 2 10" xfId="18679" xr:uid="{ED1A78C0-DA89-4B57-82F4-5A99C0EEEA26}"/>
    <cellStyle name="60% - Accent1 2 11" xfId="18680" xr:uid="{8F858E17-A708-4094-8B8E-C26DDBFC169B}"/>
    <cellStyle name="60% - Accent1 2 12" xfId="18681" xr:uid="{7653A869-890F-4807-AEAE-33B9E14DB3DE}"/>
    <cellStyle name="60% - Accent1 2 13" xfId="18682" xr:uid="{6A5AAABD-EF8D-4A75-B41A-F950DA4C5380}"/>
    <cellStyle name="60% - Accent1 2 14" xfId="18683" xr:uid="{AC6D085B-25F1-436D-8E79-1A96A7D297AA}"/>
    <cellStyle name="60% - Accent1 2 15" xfId="18684" xr:uid="{18776784-C4D7-4991-B53F-0A4521F9B7F1}"/>
    <cellStyle name="60% - Accent1 2 16" xfId="18678" xr:uid="{8ADF480F-2A0A-4F71-B345-D260F7155192}"/>
    <cellStyle name="60% - Accent1 2 17" xfId="12216" xr:uid="{0787338F-FD5C-4E75-AE92-5D3A79099BBD}"/>
    <cellStyle name="60% - Accent1 2 2" xfId="6935" xr:uid="{976C35B6-DD82-4C1D-BA25-5C2618B2F218}"/>
    <cellStyle name="60% - Accent1 2 2 2" xfId="18685" xr:uid="{75FAEDB6-A086-4296-B557-8D7A6B8B9558}"/>
    <cellStyle name="60% - Accent1 2 2 2 2" xfId="18686" xr:uid="{76645E9D-09E9-4707-94A0-5C72654E17ED}"/>
    <cellStyle name="60% - Accent1 2 2 2 3" xfId="18687" xr:uid="{921387E9-8E81-45FF-972F-009A90B6B34E}"/>
    <cellStyle name="60% - Accent1 2 2 2 4" xfId="18688" xr:uid="{E735B233-5054-4BCF-B278-25D9607521C4}"/>
    <cellStyle name="60% - Accent1 2 2 3" xfId="18689" xr:uid="{78CDFC2A-6133-4BCE-9B26-E2A6D324D12E}"/>
    <cellStyle name="60% - Accent1 2 2 4" xfId="18690" xr:uid="{6F0B67CC-FAE4-4A46-8A30-EF9E94D3846B}"/>
    <cellStyle name="60% - Accent1 2 2 5" xfId="18691" xr:uid="{F8F405BD-6DC8-4465-A062-C3703A520354}"/>
    <cellStyle name="60% - Accent1 2 3" xfId="6936" xr:uid="{EA533650-8140-4848-BA8F-A8B078140FF1}"/>
    <cellStyle name="60% - Accent1 2 3 2" xfId="18692" xr:uid="{045EAB9C-BF35-47E8-AD20-1C7E197EDEEF}"/>
    <cellStyle name="60% - Accent1 2 4" xfId="6937" xr:uid="{D3CD0F63-98A4-4C81-ADFE-41BD3242042D}"/>
    <cellStyle name="60% - Accent1 2 4 2" xfId="18693" xr:uid="{F9FB1B19-6EE7-47F1-B783-CC716B3666AE}"/>
    <cellStyle name="60% - Accent1 2 5" xfId="18694" xr:uid="{97A2B8A8-999B-48A9-8414-1EC71E4CC5DB}"/>
    <cellStyle name="60% - Accent1 2 6" xfId="18695" xr:uid="{B30A7C7B-ED3F-4CA6-9462-185F1A63DE92}"/>
    <cellStyle name="60% - Accent1 2 7" xfId="18696" xr:uid="{D67BAB27-7E94-47C5-87B8-D69BA7566864}"/>
    <cellStyle name="60% - Accent1 2 8" xfId="18697" xr:uid="{EFCC631F-682B-4784-B2E3-DE3FECF086B3}"/>
    <cellStyle name="60% - Accent1 2 9" xfId="18698" xr:uid="{F658D155-7245-4833-A96F-EEC17027E964}"/>
    <cellStyle name="60% - Accent1 2_only" xfId="6938" xr:uid="{DAAD4DF0-D7B5-4B29-B735-0A5CD47B8681}"/>
    <cellStyle name="60% - Accent1 20" xfId="18699" xr:uid="{92D9EFA2-D397-4E16-97D0-BD522FF77F18}"/>
    <cellStyle name="60% - Accent1 21" xfId="18700" xr:uid="{78AB4377-14A3-42FC-AD6C-484D6F3855C9}"/>
    <cellStyle name="60% - Accent1 22" xfId="18701" xr:uid="{64542825-0E63-4265-A1BB-D8D0C4484204}"/>
    <cellStyle name="60% - Accent1 23" xfId="18702" xr:uid="{E70743BE-FB74-4C80-B028-973918EA5E4C}"/>
    <cellStyle name="60% - Accent1 24" xfId="18703" xr:uid="{FA6F1F8D-4FEA-44DA-BC98-FBBECD8DA19A}"/>
    <cellStyle name="60% - Accent1 25" xfId="11750" xr:uid="{AFBC7931-FF71-4A61-9813-79F809BED44F}"/>
    <cellStyle name="60% - Accent1 3" xfId="6939" xr:uid="{09D3FD39-3910-402F-927F-AC706D9C6BB2}"/>
    <cellStyle name="60% - Accent1 3 10" xfId="18705" xr:uid="{AA8D987E-149A-4B37-BD13-F6F0E611836F}"/>
    <cellStyle name="60% - Accent1 3 11" xfId="18706" xr:uid="{3595C076-8E64-4BAF-8373-BA6607D356B2}"/>
    <cellStyle name="60% - Accent1 3 12" xfId="18707" xr:uid="{256AE124-0BA4-465A-9F29-369515AE8C20}"/>
    <cellStyle name="60% - Accent1 3 13" xfId="18708" xr:uid="{B90563B5-604D-45A3-AD69-D6328D381409}"/>
    <cellStyle name="60% - Accent1 3 14" xfId="18709" xr:uid="{40C8AF82-506E-4780-B5D7-2F95D339A0FB}"/>
    <cellStyle name="60% - Accent1 3 15" xfId="18710" xr:uid="{D347B8D2-EAE7-4711-846B-DF1502552AE5}"/>
    <cellStyle name="60% - Accent1 3 16" xfId="18704" xr:uid="{C0CA99E8-4131-4730-A5FE-F6878C72A61E}"/>
    <cellStyle name="60% - Accent1 3 17" xfId="12217" xr:uid="{B8369998-3826-4F1A-BF6B-FA8090A994DD}"/>
    <cellStyle name="60% - Accent1 3 2" xfId="6940" xr:uid="{9DB225A2-1C5D-475F-A622-0AA1861A81D3}"/>
    <cellStyle name="60% - Accent1 3 3" xfId="18711" xr:uid="{F687943C-A3DB-4046-B461-65B5EDFBF1DF}"/>
    <cellStyle name="60% - Accent1 3 4" xfId="18712" xr:uid="{C509BE0A-961A-4D1A-ABE9-644604A14C5B}"/>
    <cellStyle name="60% - Accent1 3 5" xfId="18713" xr:uid="{54E64C6B-385A-4567-A0B6-C2B37A943922}"/>
    <cellStyle name="60% - Accent1 3 6" xfId="18714" xr:uid="{A30D4DB7-6126-4BB2-9EEC-C91E1616A6F6}"/>
    <cellStyle name="60% - Accent1 3 7" xfId="18715" xr:uid="{259FF031-AE45-484F-AF8B-BA0B9C7BB560}"/>
    <cellStyle name="60% - Accent1 3 8" xfId="18716" xr:uid="{E41B740A-E944-4D12-8E1A-54DD06CDCBB1}"/>
    <cellStyle name="60% - Accent1 3 9" xfId="18717" xr:uid="{97100FCA-FB4F-46FE-9191-E696D2F61A5D}"/>
    <cellStyle name="60% - Accent1 4" xfId="6941" xr:uid="{6843774A-6B45-498A-9A1C-41C3FB97DAA0}"/>
    <cellStyle name="60% - Accent1 4 2" xfId="18719" xr:uid="{F307154A-A88A-4A19-9AA3-452059145748}"/>
    <cellStyle name="60% - Accent1 4 3" xfId="18720" xr:uid="{6DD57041-C7A7-4BCE-BBDC-4DF00C24D9E3}"/>
    <cellStyle name="60% - Accent1 4 4" xfId="18718" xr:uid="{FAD08C9B-691F-4533-9F37-C4099E985D5F}"/>
    <cellStyle name="60% - Accent1 4 5" xfId="12218" xr:uid="{2E3729B5-9C81-4B9E-BB68-34C108BA173F}"/>
    <cellStyle name="60% - Accent1 5" xfId="6942" xr:uid="{77FACF06-091B-4D35-B847-FCE4B6A53375}"/>
    <cellStyle name="60% - Accent1 5 2" xfId="18722" xr:uid="{AAC4C094-9B6D-4DEF-9739-D86AF52763D3}"/>
    <cellStyle name="60% - Accent1 5 3" xfId="18723" xr:uid="{5AD42818-71CD-4E89-AA25-362EAAB3CAA0}"/>
    <cellStyle name="60% - Accent1 5 4" xfId="18721" xr:uid="{AD330841-6DED-40A4-92F7-C010BC7FA7C9}"/>
    <cellStyle name="60% - Accent1 5 5" xfId="12219" xr:uid="{7735D4E2-AA33-4EEA-BC92-D44833B6BE8C}"/>
    <cellStyle name="60% - Accent1 6" xfId="6943" xr:uid="{2D70A594-D25A-470F-AE6C-5289D509D40D}"/>
    <cellStyle name="60% - Accent1 6 2" xfId="6944" xr:uid="{D1242610-604C-4A3E-866B-DECCD9C9CB94}"/>
    <cellStyle name="60% - Accent1 6 3" xfId="18725" xr:uid="{1E22F7E5-3076-4147-9104-6881179A7985}"/>
    <cellStyle name="60% - Accent1 6 4" xfId="18724" xr:uid="{4E6C8967-5ECD-4293-8133-D70F7EAE93E0}"/>
    <cellStyle name="60% - Accent1 7" xfId="6945" xr:uid="{BB4B1930-421F-425E-8FC9-1CBCE6E7B921}"/>
    <cellStyle name="60% - Accent1 7 2" xfId="18727" xr:uid="{127C45F1-9B5E-47B2-B665-3E1B4BAFABC7}"/>
    <cellStyle name="60% - Accent1 7 3" xfId="18728" xr:uid="{83E124EB-CB60-4E57-9810-C0D97F744632}"/>
    <cellStyle name="60% - Accent1 7 4" xfId="18726" xr:uid="{57430888-70CB-4E6D-8DCE-A4659CC27C89}"/>
    <cellStyle name="60% - Accent1 8" xfId="6946" xr:uid="{C6E3871B-6B6E-48B1-8FD5-67CA3D6AB494}"/>
    <cellStyle name="60% - Accent1 8 2" xfId="18730" xr:uid="{BDD0EA61-EDE6-4EEC-9654-C15583EFDC2A}"/>
    <cellStyle name="60% - Accent1 8 3" xfId="18731" xr:uid="{09854D3D-CC00-4178-A8F3-6CE47F2987B9}"/>
    <cellStyle name="60% - Accent1 8 4" xfId="18729" xr:uid="{7049257B-8D5E-44B4-91F9-5C29A0C60D29}"/>
    <cellStyle name="60% - Accent1 9" xfId="6947" xr:uid="{36B22281-76E9-49D3-B41C-96F197E17697}"/>
    <cellStyle name="60% - Accent1 9 2" xfId="18733" xr:uid="{20C91111-0EE2-4EE7-BD24-3C141186E944}"/>
    <cellStyle name="60% - Accent1 9 3" xfId="18732" xr:uid="{D39DE2D4-163A-4CC7-89A5-118F129ADFA3}"/>
    <cellStyle name="60% - Accent2 10" xfId="18734" xr:uid="{8A20332B-F4C2-4F02-918C-EC609D7E8C32}"/>
    <cellStyle name="60% - Accent2 10 2" xfId="18735" xr:uid="{F5583BA2-770B-4C33-A476-C2671931257F}"/>
    <cellStyle name="60% - Accent2 11" xfId="18736" xr:uid="{89DE3250-8178-4290-AA3F-9A59316B5D1F}"/>
    <cellStyle name="60% - Accent2 11 2" xfId="18737" xr:uid="{85B30345-0FDE-43FC-9237-AC8467C37D8E}"/>
    <cellStyle name="60% - Accent2 12" xfId="18738" xr:uid="{63CA7596-4389-4231-94F9-9A7C84BFDC7F}"/>
    <cellStyle name="60% - Accent2 12 2" xfId="18739" xr:uid="{9A7871B8-BCAF-4684-B875-57F62D521B6F}"/>
    <cellStyle name="60% - Accent2 13" xfId="18740" xr:uid="{01D6029E-CC0B-4633-9A94-D3F1A5A8C06A}"/>
    <cellStyle name="60% - Accent2 13 2" xfId="18741" xr:uid="{12062550-62C6-48DD-B7BD-B44A017310A6}"/>
    <cellStyle name="60% - Accent2 14" xfId="18742" xr:uid="{91D14722-929A-48DF-8C9D-7960093F39F0}"/>
    <cellStyle name="60% - Accent2 14 2" xfId="18743" xr:uid="{6CA8053E-5EB3-4044-967D-884117896E73}"/>
    <cellStyle name="60% - Accent2 15" xfId="18744" xr:uid="{D936B38B-FCF1-45FA-8DE6-8B13EE35427E}"/>
    <cellStyle name="60% - Accent2 16" xfId="18745" xr:uid="{3E2E900C-7CB2-43AB-A7A3-A47D8A0EDD6C}"/>
    <cellStyle name="60% - Accent2 17" xfId="18746" xr:uid="{B890826D-9688-46FE-9772-8125B42D017D}"/>
    <cellStyle name="60% - Accent2 18" xfId="18747" xr:uid="{E3E309DC-D1BF-43A1-B3A2-36DAC9E6000C}"/>
    <cellStyle name="60% - Accent2 19" xfId="18748" xr:uid="{CA2CA302-5EED-4F94-8404-A30F23B83496}"/>
    <cellStyle name="60% - Accent2 2" xfId="6948" xr:uid="{286D424C-5B2D-4A9D-9045-63EAA9E5BC21}"/>
    <cellStyle name="60% - Accent2 2 10" xfId="18750" xr:uid="{6C730B7D-C033-447F-B985-98AF091FCD8C}"/>
    <cellStyle name="60% - Accent2 2 11" xfId="18751" xr:uid="{37BE388D-C6AC-403B-BDD5-35D9A6FA232A}"/>
    <cellStyle name="60% - Accent2 2 12" xfId="18752" xr:uid="{59DBFED9-7FE3-4F79-9C50-49A3BCF57F82}"/>
    <cellStyle name="60% - Accent2 2 13" xfId="18753" xr:uid="{04AE4DEF-B386-4169-8DF6-97E72EA1DA71}"/>
    <cellStyle name="60% - Accent2 2 14" xfId="18754" xr:uid="{8C593959-FA85-44D1-8459-309207DB4D64}"/>
    <cellStyle name="60% - Accent2 2 15" xfId="18755" xr:uid="{D577E193-FEB8-4B0B-A20D-5B2A1531224B}"/>
    <cellStyle name="60% - Accent2 2 16" xfId="18749" xr:uid="{EDB51094-18C4-4A52-8A30-887CAC6C9602}"/>
    <cellStyle name="60% - Accent2 2 17" xfId="12220" xr:uid="{D1512053-1587-4C45-A47C-DD8E90C0F5E9}"/>
    <cellStyle name="60% - Accent2 2 2" xfId="6949" xr:uid="{14B17ECD-353F-49C1-B0DD-FF7B91A55795}"/>
    <cellStyle name="60% - Accent2 2 2 2" xfId="18756" xr:uid="{8027FF48-E45C-4D85-A4DD-1C40C71B1A12}"/>
    <cellStyle name="60% - Accent2 2 2 2 2" xfId="18757" xr:uid="{DCB6AD26-2D00-4D28-B84F-0B54569D2985}"/>
    <cellStyle name="60% - Accent2 2 2 2 3" xfId="18758" xr:uid="{0E095DF6-2C5D-4198-AC80-23236E867896}"/>
    <cellStyle name="60% - Accent2 2 2 2 4" xfId="18759" xr:uid="{F733D8AF-FB83-43D5-92F2-F5883DC799D7}"/>
    <cellStyle name="60% - Accent2 2 2 3" xfId="18760" xr:uid="{28FB24A6-5BEE-46EA-BECD-2A0AFB10BF27}"/>
    <cellStyle name="60% - Accent2 2 2 4" xfId="18761" xr:uid="{D04CD01E-C33A-4F69-B0D3-6F9450287530}"/>
    <cellStyle name="60% - Accent2 2 2 5" xfId="18762" xr:uid="{C92120F5-29E9-4038-A0CF-C7C61C3C7F24}"/>
    <cellStyle name="60% - Accent2 2 3" xfId="6950" xr:uid="{EA229B33-0B14-448D-ACC9-60024105A0D8}"/>
    <cellStyle name="60% - Accent2 2 3 2" xfId="18763" xr:uid="{A5E981B5-27D3-4993-A7FA-6AADF8CBC05F}"/>
    <cellStyle name="60% - Accent2 2 4" xfId="6951" xr:uid="{FA278A5B-AE68-4F9C-A87B-2C64CD623584}"/>
    <cellStyle name="60% - Accent2 2 4 2" xfId="18764" xr:uid="{98E3A4BC-74A2-4483-83E0-1CC03461D654}"/>
    <cellStyle name="60% - Accent2 2 5" xfId="18765" xr:uid="{9B509A63-DBE7-41DC-9D16-483D5F58B2BF}"/>
    <cellStyle name="60% - Accent2 2 6" xfId="18766" xr:uid="{94C7C1F6-5633-4FDB-9708-18DDCA85F30E}"/>
    <cellStyle name="60% - Accent2 2 7" xfId="18767" xr:uid="{18EAADB5-8E87-45EF-A990-4839A7E8C9CF}"/>
    <cellStyle name="60% - Accent2 2 8" xfId="18768" xr:uid="{25C173AC-E762-4BB1-AE5F-393F174AF63D}"/>
    <cellStyle name="60% - Accent2 2 9" xfId="18769" xr:uid="{352B620C-E548-454A-9D22-A9E255C6B019}"/>
    <cellStyle name="60% - Accent2 2_only" xfId="6952" xr:uid="{97660078-C1DC-4EDC-93EB-D2E3299B13DE}"/>
    <cellStyle name="60% - Accent2 20" xfId="18770" xr:uid="{C55F5F44-A0EC-4963-AC86-A9E0CC2418D6}"/>
    <cellStyle name="60% - Accent2 21" xfId="18771" xr:uid="{30E836BD-4B1A-4699-BDDC-66017052ECEB}"/>
    <cellStyle name="60% - Accent2 22" xfId="18772" xr:uid="{A57145DA-43D2-47B6-84E9-6221C7818A09}"/>
    <cellStyle name="60% - Accent2 23" xfId="18773" xr:uid="{901BBBC7-84DE-481B-956D-B4D1ACB2D608}"/>
    <cellStyle name="60% - Accent2 24" xfId="18774" xr:uid="{3ED856A0-6E82-4E20-8D18-BDE0ACAE2435}"/>
    <cellStyle name="60% - Accent2 25" xfId="11751" xr:uid="{A08EF001-B44E-4D88-A0A3-5E494D01ED18}"/>
    <cellStyle name="60% - Accent2 3" xfId="6953" xr:uid="{6DBF0B10-166B-4315-8FEB-7CD4E2CD65BE}"/>
    <cellStyle name="60% - Accent2 3 10" xfId="18776" xr:uid="{570C895B-330D-457C-A82E-1E18203702CD}"/>
    <cellStyle name="60% - Accent2 3 11" xfId="18777" xr:uid="{86AD48F2-10CA-48EA-A8F4-794BC71762A4}"/>
    <cellStyle name="60% - Accent2 3 12" xfId="18778" xr:uid="{1A21B1BD-DE31-402E-B5C6-C3E955431B30}"/>
    <cellStyle name="60% - Accent2 3 13" xfId="18779" xr:uid="{4FA97E8F-37C8-43C6-BB50-C87CAAD31BA2}"/>
    <cellStyle name="60% - Accent2 3 14" xfId="18780" xr:uid="{7B87888C-ABEF-4C0A-8CA5-CBAD10152137}"/>
    <cellStyle name="60% - Accent2 3 15" xfId="18781" xr:uid="{1B611B24-B3F2-4AEF-93A0-92D6FA2C69F7}"/>
    <cellStyle name="60% - Accent2 3 16" xfId="18775" xr:uid="{6A07C337-9276-452A-8AEF-4C7DB17CFA29}"/>
    <cellStyle name="60% - Accent2 3 17" xfId="12221" xr:uid="{BEEA7839-0D63-409A-8A55-411BB6870C1D}"/>
    <cellStyle name="60% - Accent2 3 2" xfId="6954" xr:uid="{5144B5D0-1948-4875-9B6D-A81D27460DE5}"/>
    <cellStyle name="60% - Accent2 3 3" xfId="18782" xr:uid="{01E203D3-AE3E-4E82-8806-78863D921B18}"/>
    <cellStyle name="60% - Accent2 3 4" xfId="18783" xr:uid="{4532D37F-6206-4D26-88DE-8E617B49B5D8}"/>
    <cellStyle name="60% - Accent2 3 5" xfId="18784" xr:uid="{40CF4496-87E2-46B5-ACC4-4A7DACEF7AEC}"/>
    <cellStyle name="60% - Accent2 3 6" xfId="18785" xr:uid="{E4660B13-BC86-4687-97A0-A8EAB9781978}"/>
    <cellStyle name="60% - Accent2 3 7" xfId="18786" xr:uid="{3D933AF5-FD80-4B3C-BD2E-1FEA69E99028}"/>
    <cellStyle name="60% - Accent2 3 8" xfId="18787" xr:uid="{8C8409B7-9BDC-4876-9566-FD2D698A2BC1}"/>
    <cellStyle name="60% - Accent2 3 9" xfId="18788" xr:uid="{2C9B2FBE-66F5-426B-B1E3-AF80B4B6FE13}"/>
    <cellStyle name="60% - Accent2 4" xfId="6955" xr:uid="{B42EEA6D-141B-45C9-BEAE-0B73FE05FD65}"/>
    <cellStyle name="60% - Accent2 4 2" xfId="18790" xr:uid="{55E5855A-D92E-4F8A-B3DC-A93F9816BCBE}"/>
    <cellStyle name="60% - Accent2 4 3" xfId="18791" xr:uid="{B55DF6BE-0654-4DE1-8D15-AB5331822350}"/>
    <cellStyle name="60% - Accent2 4 4" xfId="18789" xr:uid="{2E6FA3B4-8762-4F98-880B-F92FC6E89FD2}"/>
    <cellStyle name="60% - Accent2 4 5" xfId="12222" xr:uid="{6081BDCE-CA8A-4B6F-BE36-E38C5D6E4C91}"/>
    <cellStyle name="60% - Accent2 5" xfId="6956" xr:uid="{44E26CA7-FE29-4EF0-8B7A-415C4412389D}"/>
    <cellStyle name="60% - Accent2 5 2" xfId="18793" xr:uid="{3BD78FED-3839-49AC-A6E3-42963D038F1F}"/>
    <cellStyle name="60% - Accent2 5 3" xfId="18794" xr:uid="{B17434BC-2A4B-4ACB-A38D-E343624C7494}"/>
    <cellStyle name="60% - Accent2 5 4" xfId="18792" xr:uid="{3DE76CFA-234F-4BB7-8967-13888906295F}"/>
    <cellStyle name="60% - Accent2 5 5" xfId="12223" xr:uid="{559A1FF0-D359-4A30-8260-CC004E497759}"/>
    <cellStyle name="60% - Accent2 6" xfId="6957" xr:uid="{76A33FB6-563C-4E8D-BB4C-E62351A54471}"/>
    <cellStyle name="60% - Accent2 6 2" xfId="6958" xr:uid="{9CC4A086-F6F8-4CEA-BD4E-5CD1A6C6E352}"/>
    <cellStyle name="60% - Accent2 6 3" xfId="18796" xr:uid="{8B6FB450-AC89-4B8A-90B8-751F2C832F45}"/>
    <cellStyle name="60% - Accent2 6 4" xfId="18795" xr:uid="{5F11D326-4C06-400B-BE86-06BDC839900E}"/>
    <cellStyle name="60% - Accent2 7" xfId="6959" xr:uid="{13655CFD-74ED-4A10-975D-6D6CD38FC91B}"/>
    <cellStyle name="60% - Accent2 7 2" xfId="18798" xr:uid="{685D3FBA-3251-41E3-B2FB-9463C901BA80}"/>
    <cellStyle name="60% - Accent2 7 3" xfId="18799" xr:uid="{C2B8DC85-3D5E-45A8-885C-69FB2BFF0280}"/>
    <cellStyle name="60% - Accent2 7 4" xfId="18797" xr:uid="{3FA7A224-4C18-45A7-B4B0-9B70C1EEA59D}"/>
    <cellStyle name="60% - Accent2 8" xfId="6960" xr:uid="{6C1C379C-5927-401E-A174-1D63F9B4BA64}"/>
    <cellStyle name="60% - Accent2 8 2" xfId="18801" xr:uid="{C2DF6F20-22A1-4C5B-A902-8960E6E0B411}"/>
    <cellStyle name="60% - Accent2 8 3" xfId="18802" xr:uid="{EC265C60-E6D8-44FD-8A45-B7A9F7C822E9}"/>
    <cellStyle name="60% - Accent2 8 4" xfId="18800" xr:uid="{B729DC16-645D-4238-AF70-3BBA5D002F3C}"/>
    <cellStyle name="60% - Accent2 9" xfId="6961" xr:uid="{2C4EF825-376A-46DB-89EA-2CC2418B6A08}"/>
    <cellStyle name="60% - Accent2 9 2" xfId="18804" xr:uid="{49018FB5-16B5-4519-A217-0E1AB3665C9E}"/>
    <cellStyle name="60% - Accent2 9 3" xfId="18803" xr:uid="{72FE3FEB-B220-4B5E-B22A-3F3E36F032E0}"/>
    <cellStyle name="60% - Accent3 10" xfId="18805" xr:uid="{0719E687-5C68-4B18-A7C2-4A1D45FD8588}"/>
    <cellStyle name="60% - Accent3 10 2" xfId="18806" xr:uid="{03D721D2-279D-4210-B32F-7FFE9BE34474}"/>
    <cellStyle name="60% - Accent3 11" xfId="18807" xr:uid="{4B3C60F8-C3ED-4E60-BE74-C46F91B28C9A}"/>
    <cellStyle name="60% - Accent3 11 2" xfId="18808" xr:uid="{044832D7-F6F2-4049-BC0C-29059A0FD05F}"/>
    <cellStyle name="60% - Accent3 12" xfId="18809" xr:uid="{6FD62BEC-70E2-4925-AB1A-EC5D73154EE9}"/>
    <cellStyle name="60% - Accent3 12 2" xfId="18810" xr:uid="{7B7652C2-B24C-4CAE-BE66-384225D31FFE}"/>
    <cellStyle name="60% - Accent3 13" xfId="18811" xr:uid="{2E012F9E-642B-47D0-95BA-94B9BEEEECDB}"/>
    <cellStyle name="60% - Accent3 13 2" xfId="18812" xr:uid="{95F2C21A-3BDC-4A0A-83A0-2B011D1AC1EF}"/>
    <cellStyle name="60% - Accent3 14" xfId="18813" xr:uid="{0B1B6E75-72F0-4ABD-882F-0F16BAD11323}"/>
    <cellStyle name="60% - Accent3 14 2" xfId="18814" xr:uid="{C82044AC-0C83-4963-8B78-F1D954ACE24C}"/>
    <cellStyle name="60% - Accent3 15" xfId="18815" xr:uid="{A0E03882-CD2C-4F2C-B064-559A024DE165}"/>
    <cellStyle name="60% - Accent3 16" xfId="18816" xr:uid="{7E5A8861-7FB8-4C56-BD97-233F5E62F63D}"/>
    <cellStyle name="60% - Accent3 17" xfId="18817" xr:uid="{679A418B-51AD-4340-88F4-BB9668FCC92D}"/>
    <cellStyle name="60% - Accent3 18" xfId="18818" xr:uid="{A32DC967-C495-47CD-ACA4-7922AE472A82}"/>
    <cellStyle name="60% - Accent3 19" xfId="18819" xr:uid="{1DF30DF2-968E-4F07-BEC3-FCDF8463A208}"/>
    <cellStyle name="60% - Accent3 2" xfId="6962" xr:uid="{BFAA0D7A-06D8-41BB-90A1-C05DBDDB3423}"/>
    <cellStyle name="60% - Accent3 2 10" xfId="18821" xr:uid="{290C4B94-4CE9-49A5-A8D3-B4A5AA769421}"/>
    <cellStyle name="60% - Accent3 2 11" xfId="18822" xr:uid="{F60069C9-75E7-4AC3-A33B-EE5D067D7EC5}"/>
    <cellStyle name="60% - Accent3 2 12" xfId="18823" xr:uid="{62CF3A5F-D12B-4A4F-9F26-2870115A56DF}"/>
    <cellStyle name="60% - Accent3 2 13" xfId="18824" xr:uid="{E9CF236B-7D78-4897-B999-FD2B5F8DCF7D}"/>
    <cellStyle name="60% - Accent3 2 14" xfId="18825" xr:uid="{C648FA61-6B04-45D0-8927-D0DB778168B2}"/>
    <cellStyle name="60% - Accent3 2 15" xfId="18826" xr:uid="{A67D8011-EEA2-4177-A4B6-0369847F12A2}"/>
    <cellStyle name="60% - Accent3 2 16" xfId="18820" xr:uid="{46E00702-573A-4C14-9F30-A56BFEF563A8}"/>
    <cellStyle name="60% - Accent3 2 17" xfId="12224" xr:uid="{BE105C64-B0AD-40E4-AC43-B9E7D58F1EE2}"/>
    <cellStyle name="60% - Accent3 2 2" xfId="6963" xr:uid="{10B681CF-7A94-43E7-8744-C5C9A99FFB32}"/>
    <cellStyle name="60% - Accent3 2 2 2" xfId="18827" xr:uid="{049B00B4-E318-46F6-A558-889E148132AE}"/>
    <cellStyle name="60% - Accent3 2 2 2 2" xfId="18828" xr:uid="{D10B1B90-92FF-4A29-AD47-C9B33C0797A2}"/>
    <cellStyle name="60% - Accent3 2 2 2 3" xfId="18829" xr:uid="{533D9E70-178F-4E53-8043-DCC3ED1AC5E9}"/>
    <cellStyle name="60% - Accent3 2 2 2 4" xfId="18830" xr:uid="{E979DDD4-F6CA-4F30-94EF-1AC194237886}"/>
    <cellStyle name="60% - Accent3 2 2 3" xfId="18831" xr:uid="{2C4B4426-D1D8-42A3-A663-D0535A92223E}"/>
    <cellStyle name="60% - Accent3 2 2 4" xfId="18832" xr:uid="{C3202CC0-2744-4B0D-9278-0919C95D513D}"/>
    <cellStyle name="60% - Accent3 2 2 5" xfId="18833" xr:uid="{A301199F-2A6D-489C-B25B-FE9D370C97D8}"/>
    <cellStyle name="60% - Accent3 2 3" xfId="6964" xr:uid="{43AB0F4E-663A-4E2D-AF96-196795C50D8D}"/>
    <cellStyle name="60% - Accent3 2 3 2" xfId="18834" xr:uid="{9A91132F-9174-433E-B0F6-E20208176B8B}"/>
    <cellStyle name="60% - Accent3 2 4" xfId="6965" xr:uid="{7020B1C4-C9DB-41D9-92E4-40306BBB490B}"/>
    <cellStyle name="60% - Accent3 2 4 2" xfId="18835" xr:uid="{369DC193-0A60-4589-A039-7FE01496B185}"/>
    <cellStyle name="60% - Accent3 2 5" xfId="18836" xr:uid="{062DC484-07FC-4328-A9A4-ECD6ED8528C8}"/>
    <cellStyle name="60% - Accent3 2 6" xfId="18837" xr:uid="{EA92CA22-B53E-42A5-AD7D-8FA3DD8A397B}"/>
    <cellStyle name="60% - Accent3 2 7" xfId="18838" xr:uid="{8833DC9C-974E-49EA-9FC3-50F193269F99}"/>
    <cellStyle name="60% - Accent3 2 8" xfId="18839" xr:uid="{993B1B99-F8CF-4EA4-8C30-D71C6F22419C}"/>
    <cellStyle name="60% - Accent3 2 9" xfId="18840" xr:uid="{ABEDB344-2854-4C9C-B38B-EC28A6EE05A5}"/>
    <cellStyle name="60% - Accent3 2_only" xfId="6966" xr:uid="{3BC239D7-A2B3-482B-A480-0283F11D6CE9}"/>
    <cellStyle name="60% - Accent3 20" xfId="18841" xr:uid="{35678EBF-27B0-4318-82FE-8B0CFE3B715A}"/>
    <cellStyle name="60% - Accent3 21" xfId="18842" xr:uid="{2BD3E34C-DAA8-4A1A-A006-E831EFD8816C}"/>
    <cellStyle name="60% - Accent3 22" xfId="18843" xr:uid="{BC5D564D-BC1D-42F2-81D1-EC0EB01E8F14}"/>
    <cellStyle name="60% - Accent3 23" xfId="18844" xr:uid="{C1F2FCA2-8048-47FC-A816-BB9EF02901F1}"/>
    <cellStyle name="60% - Accent3 24" xfId="18845" xr:uid="{E919A353-A533-4C47-8818-C2A163B0DBD9}"/>
    <cellStyle name="60% - Accent3 25" xfId="11752" xr:uid="{099B6F88-E9C2-42E2-BDCD-ED41089735CC}"/>
    <cellStyle name="60% - Accent3 3" xfId="6967" xr:uid="{E6AF0151-68F0-45DD-B347-8AD6D6CB4D99}"/>
    <cellStyle name="60% - Accent3 3 10" xfId="18847" xr:uid="{C6833DEF-8DFF-4641-881A-3DF85A11CE96}"/>
    <cellStyle name="60% - Accent3 3 11" xfId="18848" xr:uid="{5DA1A2DA-7AA8-4209-B63E-A0EA7BC053DD}"/>
    <cellStyle name="60% - Accent3 3 12" xfId="18849" xr:uid="{21F22F01-43B1-4944-8DBB-0A129A7B4567}"/>
    <cellStyle name="60% - Accent3 3 13" xfId="18850" xr:uid="{ADD4225A-A664-4ED7-BAA5-F947E9C1AA52}"/>
    <cellStyle name="60% - Accent3 3 14" xfId="18851" xr:uid="{F5C07A40-F309-4166-AC44-4C307C228A89}"/>
    <cellStyle name="60% - Accent3 3 15" xfId="18852" xr:uid="{F6684438-E5D7-4C00-A125-AF42A892B5C9}"/>
    <cellStyle name="60% - Accent3 3 16" xfId="18846" xr:uid="{48109751-C363-441B-B093-B6F6A6427373}"/>
    <cellStyle name="60% - Accent3 3 17" xfId="12225" xr:uid="{864725D1-5B7F-4A8F-B7DC-FD59909406CA}"/>
    <cellStyle name="60% - Accent3 3 2" xfId="6968" xr:uid="{60C7F56D-C17D-4D83-AFF0-C789BFA87800}"/>
    <cellStyle name="60% - Accent3 3 3" xfId="18853" xr:uid="{E420BCC8-565E-438D-9183-5C9E6E4003AC}"/>
    <cellStyle name="60% - Accent3 3 4" xfId="18854" xr:uid="{03C5ABD9-EA49-4959-9256-24819D2A3393}"/>
    <cellStyle name="60% - Accent3 3 5" xfId="18855" xr:uid="{B9A2DA66-EC4B-4A7D-863D-5397FAFF5B19}"/>
    <cellStyle name="60% - Accent3 3 6" xfId="18856" xr:uid="{EC579307-DC7C-4C84-B4C6-DD68AAE52222}"/>
    <cellStyle name="60% - Accent3 3 7" xfId="18857" xr:uid="{F52AC868-6406-48A4-B887-8283F0C37669}"/>
    <cellStyle name="60% - Accent3 3 8" xfId="18858" xr:uid="{B031707C-7934-4BB2-9491-2309AEBE43CD}"/>
    <cellStyle name="60% - Accent3 3 9" xfId="18859" xr:uid="{9C838FEB-5F9D-4C88-9240-E902C61DB23E}"/>
    <cellStyle name="60% - Accent3 4" xfId="6969" xr:uid="{1B57D024-0A57-4387-B9BC-EE2660C56496}"/>
    <cellStyle name="60% - Accent3 4 2" xfId="18861" xr:uid="{41F43A6A-2FFA-4C56-BF84-406C1FE4BADB}"/>
    <cellStyle name="60% - Accent3 4 3" xfId="18862" xr:uid="{973D64FC-91D0-48BC-B210-0965D5D0F523}"/>
    <cellStyle name="60% - Accent3 4 4" xfId="18860" xr:uid="{2E9C9700-370A-4009-9742-02DF80F17E94}"/>
    <cellStyle name="60% - Accent3 4 5" xfId="12226" xr:uid="{EFC69262-60C8-48AE-97D7-7FA7094A780A}"/>
    <cellStyle name="60% - Accent3 5" xfId="6970" xr:uid="{44C56424-2CFC-4E80-9DCE-5FAFDAED68BF}"/>
    <cellStyle name="60% - Accent3 5 2" xfId="18864" xr:uid="{086223A3-2413-473A-8110-2045FD6C0E0F}"/>
    <cellStyle name="60% - Accent3 5 3" xfId="18865" xr:uid="{59DBBA78-092F-4559-9ABA-9B95DA54B95C}"/>
    <cellStyle name="60% - Accent3 5 4" xfId="18863" xr:uid="{56477F7A-854E-47A3-9421-FC1C45D8B3C5}"/>
    <cellStyle name="60% - Accent3 5 5" xfId="12227" xr:uid="{1DB00E26-C8BE-4973-A57D-83EBC0D70A78}"/>
    <cellStyle name="60% - Accent3 6" xfId="6971" xr:uid="{7EDD6CDB-9B47-4916-BB95-DF4F5BBD28C5}"/>
    <cellStyle name="60% - Accent3 6 2" xfId="6972" xr:uid="{9CD9BBBD-30C4-485D-9916-301EFA3DA83C}"/>
    <cellStyle name="60% - Accent3 6 3" xfId="18867" xr:uid="{ECD17D9E-6BE2-4C2E-A589-D2DCEEB57980}"/>
    <cellStyle name="60% - Accent3 6 4" xfId="18866" xr:uid="{803D8A16-0FD3-4CC8-9569-CB81C7DE0D54}"/>
    <cellStyle name="60% - Accent3 7" xfId="6973" xr:uid="{6B5FAFA9-2530-4C8C-9319-DD49F189DA03}"/>
    <cellStyle name="60% - Accent3 7 2" xfId="18869" xr:uid="{4FBADFBF-F798-46A0-9116-991C85811560}"/>
    <cellStyle name="60% - Accent3 7 3" xfId="18870" xr:uid="{BC9FC48D-AA7A-4173-B87A-071CA800992A}"/>
    <cellStyle name="60% - Accent3 7 4" xfId="18868" xr:uid="{6D42E6EC-3DC5-4973-B048-B22058B54FBC}"/>
    <cellStyle name="60% - Accent3 8" xfId="6974" xr:uid="{3D163E07-7738-401B-AD0E-46881DD64861}"/>
    <cellStyle name="60% - Accent3 8 2" xfId="18872" xr:uid="{CD60FC79-01EA-4BFB-93BC-09066A6EB704}"/>
    <cellStyle name="60% - Accent3 8 3" xfId="18873" xr:uid="{164A073D-214F-41DC-8854-7BF34D6F40B7}"/>
    <cellStyle name="60% - Accent3 8 4" xfId="18871" xr:uid="{1D9DD1A7-A34C-43E3-958F-314162E77240}"/>
    <cellStyle name="60% - Accent3 9" xfId="6975" xr:uid="{6986ECC3-498B-4D71-9182-E05EBD46033E}"/>
    <cellStyle name="60% - Accent3 9 2" xfId="18875" xr:uid="{7D1D8E10-8233-4993-91D3-9241F7CD8631}"/>
    <cellStyle name="60% - Accent3 9 3" xfId="18874" xr:uid="{8C214B4A-7F45-4B90-A5FB-1C67535B5E22}"/>
    <cellStyle name="60% - Accent4 10" xfId="18876" xr:uid="{44C558E4-1553-4259-AA45-0BF2FBF0F109}"/>
    <cellStyle name="60% - Accent4 10 2" xfId="18877" xr:uid="{F58378DF-FFC3-42A4-8A45-9BDDE8B79261}"/>
    <cellStyle name="60% - Accent4 11" xfId="18878" xr:uid="{91A12E45-31E2-4DFB-8632-351C62268772}"/>
    <cellStyle name="60% - Accent4 11 2" xfId="18879" xr:uid="{F11CD5BE-28E9-43F5-B0D5-06F083D30541}"/>
    <cellStyle name="60% - Accent4 12" xfId="18880" xr:uid="{915025EA-4D20-4F6F-BF55-C87090D2E003}"/>
    <cellStyle name="60% - Accent4 12 2" xfId="18881" xr:uid="{61901C99-011B-4A33-870D-4F031565E4AA}"/>
    <cellStyle name="60% - Accent4 13" xfId="18882" xr:uid="{ACDBB22A-9A2F-44AF-85D0-203C3B8A7819}"/>
    <cellStyle name="60% - Accent4 13 2" xfId="18883" xr:uid="{E3838EC1-DD0E-4407-9357-B0FC24C9F34D}"/>
    <cellStyle name="60% - Accent4 14" xfId="18884" xr:uid="{DB691E15-39EB-4B39-A841-1E47ADD4E161}"/>
    <cellStyle name="60% - Accent4 14 2" xfId="18885" xr:uid="{F535063D-00CC-4D3A-B481-4089FBBC71EA}"/>
    <cellStyle name="60% - Accent4 15" xfId="18886" xr:uid="{E78B86C8-8871-42D6-81ED-07F34174F2BF}"/>
    <cellStyle name="60% - Accent4 16" xfId="18887" xr:uid="{5BCB1720-779F-4348-9127-C68FC12E56ED}"/>
    <cellStyle name="60% - Accent4 17" xfId="18888" xr:uid="{CCC973F7-E12E-4E2E-AA6F-3722E6C406E8}"/>
    <cellStyle name="60% - Accent4 18" xfId="18889" xr:uid="{EF718C80-4B7D-4FD9-A382-C9DE192A6E8B}"/>
    <cellStyle name="60% - Accent4 19" xfId="18890" xr:uid="{455653D4-FE20-4D3E-8BB3-AB888E05D1DE}"/>
    <cellStyle name="60% - Accent4 2" xfId="6976" xr:uid="{D09BF3EB-6D9F-4595-9411-3C8BD2321DE0}"/>
    <cellStyle name="60% - Accent4 2 10" xfId="18892" xr:uid="{F8974D4A-6218-404F-8833-3A1E9CD1950F}"/>
    <cellStyle name="60% - Accent4 2 11" xfId="18893" xr:uid="{A3C503B2-E942-4008-84C9-7BD394036B7B}"/>
    <cellStyle name="60% - Accent4 2 12" xfId="18894" xr:uid="{53B89E07-DE6F-425F-9ECF-ED9CEDD362EA}"/>
    <cellStyle name="60% - Accent4 2 13" xfId="18895" xr:uid="{504AEA8E-F75E-4278-AA4F-0C7C4F26656B}"/>
    <cellStyle name="60% - Accent4 2 14" xfId="18896" xr:uid="{117A88CC-B579-42EA-ADED-895CCBEEFF9D}"/>
    <cellStyle name="60% - Accent4 2 15" xfId="18897" xr:uid="{B0AF97CE-1A58-414A-9EEF-E910360897A1}"/>
    <cellStyle name="60% - Accent4 2 16" xfId="18891" xr:uid="{8D4A37EF-6F1B-4848-82DA-4BDC755E9C40}"/>
    <cellStyle name="60% - Accent4 2 17" xfId="12228" xr:uid="{90EDC60C-2A6B-4F5F-BE71-2EC30708664C}"/>
    <cellStyle name="60% - Accent4 2 2" xfId="6977" xr:uid="{1F8B770E-437A-4F80-9CFE-9888447C821A}"/>
    <cellStyle name="60% - Accent4 2 2 2" xfId="18898" xr:uid="{C8AAD4D0-C7D9-4C74-832A-9EFB4F3BCDC9}"/>
    <cellStyle name="60% - Accent4 2 2 2 2" xfId="18899" xr:uid="{68E19239-1915-4666-94B1-65790D308F05}"/>
    <cellStyle name="60% - Accent4 2 2 2 3" xfId="18900" xr:uid="{C14C5F3B-8A32-495B-B284-5D9A3D8BD0BF}"/>
    <cellStyle name="60% - Accent4 2 2 2 4" xfId="18901" xr:uid="{C2F5EB29-BF0E-4970-98F9-0660CD6C2E27}"/>
    <cellStyle name="60% - Accent4 2 2 3" xfId="18902" xr:uid="{14949C17-7D98-41F8-BF3D-91832E9398A3}"/>
    <cellStyle name="60% - Accent4 2 2 4" xfId="18903" xr:uid="{08AB9E05-0A02-4384-B83E-23E73BE232C7}"/>
    <cellStyle name="60% - Accent4 2 2 5" xfId="18904" xr:uid="{4AC19D1A-637B-44F2-B06A-48855FFD2BEA}"/>
    <cellStyle name="60% - Accent4 2 3" xfId="6978" xr:uid="{83C81B62-5B82-4F13-B815-192AA5FC291E}"/>
    <cellStyle name="60% - Accent4 2 3 2" xfId="18905" xr:uid="{8A34DA8F-2E99-412D-9260-D228F670AC75}"/>
    <cellStyle name="60% - Accent4 2 4" xfId="6979" xr:uid="{00DED0CE-B15C-43DE-B361-CFC3B52F8F82}"/>
    <cellStyle name="60% - Accent4 2 4 2" xfId="18906" xr:uid="{EC6CBFA1-4648-44F6-AB71-0BC8C802506D}"/>
    <cellStyle name="60% - Accent4 2 5" xfId="18907" xr:uid="{3AE3D1B8-4B46-4DE5-B83B-A7F1E081EA4A}"/>
    <cellStyle name="60% - Accent4 2 6" xfId="18908" xr:uid="{B0A939FF-0C5A-4046-9752-590CAD340D48}"/>
    <cellStyle name="60% - Accent4 2 7" xfId="18909" xr:uid="{B0609429-5AD3-42A5-A930-D21D9AF18075}"/>
    <cellStyle name="60% - Accent4 2 8" xfId="18910" xr:uid="{648F2BD2-6BF3-421D-88D0-3909117329B2}"/>
    <cellStyle name="60% - Accent4 2 9" xfId="18911" xr:uid="{541FFF13-F6E2-4A9E-B033-AD1E135B119C}"/>
    <cellStyle name="60% - Accent4 2_only" xfId="6980" xr:uid="{8613E30F-71AB-4871-83E7-A992CF918DE7}"/>
    <cellStyle name="60% - Accent4 20" xfId="18912" xr:uid="{62D8FF4B-C7EC-4345-8D3D-8112463CB6BA}"/>
    <cellStyle name="60% - Accent4 21" xfId="18913" xr:uid="{78FE49DF-CBE9-417A-914B-E9D9E3246AE9}"/>
    <cellStyle name="60% - Accent4 22" xfId="18914" xr:uid="{369B085F-8D34-453E-AA3A-77A349961C5A}"/>
    <cellStyle name="60% - Accent4 23" xfId="18915" xr:uid="{D81F249C-14C9-43FA-BA67-3A7FD3971E36}"/>
    <cellStyle name="60% - Accent4 24" xfId="18916" xr:uid="{CC1C905A-9695-485B-8908-C1AAEB575D59}"/>
    <cellStyle name="60% - Accent4 25" xfId="11753" xr:uid="{EA93BC44-9B76-48CA-B24F-F81DEF4585CC}"/>
    <cellStyle name="60% - Accent4 3" xfId="6981" xr:uid="{52261E3B-B376-4E51-AF2F-BAF1C6C688AB}"/>
    <cellStyle name="60% - Accent4 3 10" xfId="18918" xr:uid="{217D632F-7B36-4ABF-B37D-F647A013CB90}"/>
    <cellStyle name="60% - Accent4 3 11" xfId="18919" xr:uid="{2660908E-1F5C-4539-B5C5-04F034AD4259}"/>
    <cellStyle name="60% - Accent4 3 12" xfId="18920" xr:uid="{431B45C9-1218-4B17-8B7E-4074AED324C4}"/>
    <cellStyle name="60% - Accent4 3 13" xfId="18921" xr:uid="{BB84F1EF-A8FB-4C1F-9128-7A6706526E9A}"/>
    <cellStyle name="60% - Accent4 3 14" xfId="18922" xr:uid="{32B9B168-56FD-48DE-8182-99EDC1129BDB}"/>
    <cellStyle name="60% - Accent4 3 15" xfId="18923" xr:uid="{D0471A0C-D711-403F-AB0D-0EE64BE04127}"/>
    <cellStyle name="60% - Accent4 3 16" xfId="18917" xr:uid="{794479FA-E9DD-4463-8BEF-DFA421873800}"/>
    <cellStyle name="60% - Accent4 3 17" xfId="12229" xr:uid="{3348E4DA-C99F-42E3-AC99-F60C9E5EE6B4}"/>
    <cellStyle name="60% - Accent4 3 2" xfId="6982" xr:uid="{17CA7508-540A-4182-BC9E-9CAB061ADF06}"/>
    <cellStyle name="60% - Accent4 3 3" xfId="18924" xr:uid="{A8C36418-8927-432B-A150-F2D74FB04966}"/>
    <cellStyle name="60% - Accent4 3 4" xfId="18925" xr:uid="{E5C35DB8-90A0-4418-9C44-B090AC15226D}"/>
    <cellStyle name="60% - Accent4 3 5" xfId="18926" xr:uid="{DC7CBA85-E3A9-4623-813E-15E128FB37D2}"/>
    <cellStyle name="60% - Accent4 3 6" xfId="18927" xr:uid="{5377B856-E663-4081-A36E-FDDAC6E80416}"/>
    <cellStyle name="60% - Accent4 3 7" xfId="18928" xr:uid="{C24EB941-51BA-406C-9F83-5B15BA8C13D4}"/>
    <cellStyle name="60% - Accent4 3 8" xfId="18929" xr:uid="{3788E6E4-167C-4AAE-A548-55EC8555D955}"/>
    <cellStyle name="60% - Accent4 3 9" xfId="18930" xr:uid="{FCDFFE08-0663-4217-9FB5-A0AB0BFEB97B}"/>
    <cellStyle name="60% - Accent4 4" xfId="6983" xr:uid="{0359FC9C-4A4F-478B-86D6-D79B0B7658AF}"/>
    <cellStyle name="60% - Accent4 4 2" xfId="18932" xr:uid="{E0A4E96E-5DBF-47B9-9F5C-A1C5A8BBA48E}"/>
    <cellStyle name="60% - Accent4 4 3" xfId="18933" xr:uid="{5133ED89-33C9-4AF0-ABC2-5F96D9EDD2AF}"/>
    <cellStyle name="60% - Accent4 4 4" xfId="18931" xr:uid="{2F23E6FB-4D50-489A-98CE-01E6DF67C4B3}"/>
    <cellStyle name="60% - Accent4 4 5" xfId="12230" xr:uid="{8C00D663-0238-4EE4-9BDF-AA1137919EAD}"/>
    <cellStyle name="60% - Accent4 5" xfId="6984" xr:uid="{6C92FDB6-58A2-4AE3-B442-0E2F2DB18B68}"/>
    <cellStyle name="60% - Accent4 5 2" xfId="18935" xr:uid="{EAE22A98-84EB-4479-B200-B1033A8936D5}"/>
    <cellStyle name="60% - Accent4 5 3" xfId="18936" xr:uid="{93BCF15D-0576-4BBB-BF43-2EEB2774C42F}"/>
    <cellStyle name="60% - Accent4 5 4" xfId="18934" xr:uid="{EEF78ED6-D2F6-4D06-9551-28EE796EC8C5}"/>
    <cellStyle name="60% - Accent4 5 5" xfId="12231" xr:uid="{C6E5B0C2-4120-4540-8095-459563FE12FB}"/>
    <cellStyle name="60% - Accent4 6" xfId="6985" xr:uid="{539DC0E5-B363-49BA-BCAA-642549A360BA}"/>
    <cellStyle name="60% - Accent4 6 2" xfId="6986" xr:uid="{841C3C81-98C3-4B04-8936-86A3BB5217C1}"/>
    <cellStyle name="60% - Accent4 6 3" xfId="18938" xr:uid="{F748FDBF-B953-433C-A5E3-436A9AE59D5E}"/>
    <cellStyle name="60% - Accent4 6 4" xfId="18937" xr:uid="{ABB9230F-EEB7-46C0-8A5E-531AB0651843}"/>
    <cellStyle name="60% - Accent4 7" xfId="6987" xr:uid="{99F74E97-0985-47BE-A3BF-00E4E74CC732}"/>
    <cellStyle name="60% - Accent4 7 2" xfId="18940" xr:uid="{778018EC-E2B7-4190-AF5E-4948D6433B93}"/>
    <cellStyle name="60% - Accent4 7 3" xfId="18941" xr:uid="{FFD9AC13-D845-4CA7-8ABD-57B865252789}"/>
    <cellStyle name="60% - Accent4 7 4" xfId="18939" xr:uid="{CC6BC57E-A065-4DD1-B2D5-FC5B33217E4F}"/>
    <cellStyle name="60% - Accent4 8" xfId="6988" xr:uid="{49D821A6-0B61-4867-9952-B1A095325017}"/>
    <cellStyle name="60% - Accent4 8 2" xfId="18943" xr:uid="{3EC4C86D-378E-437A-B820-82C267F3D367}"/>
    <cellStyle name="60% - Accent4 8 3" xfId="18944" xr:uid="{BB67C425-7E09-4265-9AB8-D3655B8E9288}"/>
    <cellStyle name="60% - Accent4 8 4" xfId="18942" xr:uid="{F5D0A584-D51E-4CB8-A533-F3E0A9DF594B}"/>
    <cellStyle name="60% - Accent4 9" xfId="6989" xr:uid="{2CA5DB54-5EAD-4EEF-B557-C81256805E5A}"/>
    <cellStyle name="60% - Accent4 9 2" xfId="18946" xr:uid="{291A3B93-E2A1-495D-929D-5023E2824309}"/>
    <cellStyle name="60% - Accent4 9 3" xfId="18945" xr:uid="{BDE1DD4C-997E-45C2-A546-AD1248099DCD}"/>
    <cellStyle name="60% - Accent5 10" xfId="18947" xr:uid="{8685C52C-F931-4538-BEFD-4E2808205AA8}"/>
    <cellStyle name="60% - Accent5 10 2" xfId="18948" xr:uid="{95C5BFFD-314D-440E-BBA3-B6B03457F05A}"/>
    <cellStyle name="60% - Accent5 11" xfId="18949" xr:uid="{F5CF9971-D0F3-4154-B802-39140D5E441A}"/>
    <cellStyle name="60% - Accent5 11 2" xfId="18950" xr:uid="{1ADD6F77-6574-42E2-95D4-52733ED11619}"/>
    <cellStyle name="60% - Accent5 12" xfId="18951" xr:uid="{1EFCD493-4237-4AEA-B3F2-FE2AEB66531A}"/>
    <cellStyle name="60% - Accent5 12 2" xfId="18952" xr:uid="{33F683BB-94C7-47B9-A771-48D5BDE6CD8D}"/>
    <cellStyle name="60% - Accent5 13" xfId="18953" xr:uid="{B371CFDA-D780-4726-A7EC-6FF393A25143}"/>
    <cellStyle name="60% - Accent5 13 2" xfId="18954" xr:uid="{FC574689-AAF8-4101-82AA-8B0DEE43DC62}"/>
    <cellStyle name="60% - Accent5 14" xfId="18955" xr:uid="{0E62ED15-7E90-44F5-BAA2-9016C8BA7C73}"/>
    <cellStyle name="60% - Accent5 14 2" xfId="18956" xr:uid="{A6B639A4-FF34-4734-BD71-EA292EEDA6E9}"/>
    <cellStyle name="60% - Accent5 15" xfId="18957" xr:uid="{0DC07623-8C42-41AC-98F3-56869948274A}"/>
    <cellStyle name="60% - Accent5 16" xfId="18958" xr:uid="{A7BDAC0D-F0F3-48BA-A705-DE0CE5A16CE7}"/>
    <cellStyle name="60% - Accent5 17" xfId="18959" xr:uid="{110740EE-FB65-45C4-BB1C-DCEDC60D643C}"/>
    <cellStyle name="60% - Accent5 18" xfId="18960" xr:uid="{03F78354-44BD-4BDC-B9C8-C5A3764D1A3F}"/>
    <cellStyle name="60% - Accent5 19" xfId="18961" xr:uid="{569D843F-CD49-43C5-8656-482D53FDA1A6}"/>
    <cellStyle name="60% - Accent5 2" xfId="6990" xr:uid="{ADA61ECD-C302-4A4A-9208-F433B76C24FC}"/>
    <cellStyle name="60% - Accent5 2 10" xfId="18963" xr:uid="{9B5796DA-9AB2-41AD-BAA5-D096215BC967}"/>
    <cellStyle name="60% - Accent5 2 11" xfId="18964" xr:uid="{9234102D-6B51-40B8-BA33-28D60A265E59}"/>
    <cellStyle name="60% - Accent5 2 12" xfId="18965" xr:uid="{4554886A-0068-4E23-B8E3-234AE3C01C19}"/>
    <cellStyle name="60% - Accent5 2 13" xfId="18966" xr:uid="{BDF0BC6C-66C2-412B-B2EA-C2B536442A6E}"/>
    <cellStyle name="60% - Accent5 2 14" xfId="18967" xr:uid="{43682818-E9D8-48E0-88B8-95514248C447}"/>
    <cellStyle name="60% - Accent5 2 15" xfId="18968" xr:uid="{34AD2B22-1C6A-421A-820E-4C8178236FA7}"/>
    <cellStyle name="60% - Accent5 2 16" xfId="18962" xr:uid="{FBE01916-6FB8-42E8-ACDF-574067B2592D}"/>
    <cellStyle name="60% - Accent5 2 17" xfId="12232" xr:uid="{E6C8BD28-8411-4E15-9220-BFE22EC6D707}"/>
    <cellStyle name="60% - Accent5 2 2" xfId="6991" xr:uid="{038C8F59-3D35-450E-BE6F-8074C1D3A4E8}"/>
    <cellStyle name="60% - Accent5 2 2 2" xfId="18969" xr:uid="{58715859-A176-4CE7-8515-D1E5A7085BA0}"/>
    <cellStyle name="60% - Accent5 2 2 2 2" xfId="18970" xr:uid="{05A41D62-CEAD-4E12-8E56-FF267D11533E}"/>
    <cellStyle name="60% - Accent5 2 2 2 3" xfId="18971" xr:uid="{0965F500-69E4-4A80-BC40-F3ACDB08D152}"/>
    <cellStyle name="60% - Accent5 2 2 2 4" xfId="18972" xr:uid="{124E197F-49EC-496A-B87F-EEA7D24D4F86}"/>
    <cellStyle name="60% - Accent5 2 2 3" xfId="18973" xr:uid="{92DDDB40-DF3F-4F46-BE75-F9C83FFF1EC9}"/>
    <cellStyle name="60% - Accent5 2 2 4" xfId="18974" xr:uid="{FF62E6DD-F6B0-4FA9-A436-EC96D9E4739D}"/>
    <cellStyle name="60% - Accent5 2 2 5" xfId="18975" xr:uid="{C93BE983-25F5-4A2A-8FA7-55E7B4835D25}"/>
    <cellStyle name="60% - Accent5 2 3" xfId="6992" xr:uid="{C4D76F52-7D02-4685-8428-881758E66C34}"/>
    <cellStyle name="60% - Accent5 2 3 2" xfId="18976" xr:uid="{7DCF6282-2282-42EA-8987-DBA4125252D3}"/>
    <cellStyle name="60% - Accent5 2 4" xfId="6993" xr:uid="{23B734DE-BBA5-405B-8B55-26CA675EAC66}"/>
    <cellStyle name="60% - Accent5 2 4 2" xfId="18977" xr:uid="{118558DF-A165-4969-A96B-524CDAFC65C7}"/>
    <cellStyle name="60% - Accent5 2 5" xfId="18978" xr:uid="{26F16216-B7ED-4D55-97F1-6D0BF1C8C4FB}"/>
    <cellStyle name="60% - Accent5 2 6" xfId="18979" xr:uid="{D0CB27CB-49A1-4682-A3B2-5B6AB828D2B5}"/>
    <cellStyle name="60% - Accent5 2 7" xfId="18980" xr:uid="{9D7A6CD8-C0BB-45F5-833A-70C6B0057CBA}"/>
    <cellStyle name="60% - Accent5 2 8" xfId="18981" xr:uid="{61D18E5D-C4F6-4474-8728-25B460334FA6}"/>
    <cellStyle name="60% - Accent5 2 9" xfId="18982" xr:uid="{99B61856-A525-4D50-A1C0-26B652BCE14F}"/>
    <cellStyle name="60% - Accent5 2_only" xfId="6994" xr:uid="{692BB981-E9AA-4F27-A729-5FAC7367D431}"/>
    <cellStyle name="60% - Accent5 20" xfId="18983" xr:uid="{AF181979-6DC1-4B9C-9983-F1FE2F5BAD56}"/>
    <cellStyle name="60% - Accent5 21" xfId="18984" xr:uid="{18CBC6F9-DA17-4B6B-87CC-2888E96F828E}"/>
    <cellStyle name="60% - Accent5 22" xfId="18985" xr:uid="{9D7B8FBE-F1CD-4971-9D6A-537181269451}"/>
    <cellStyle name="60% - Accent5 23" xfId="18986" xr:uid="{927D1D50-AF98-467F-804B-18952BA10D48}"/>
    <cellStyle name="60% - Accent5 24" xfId="18987" xr:uid="{9DACFDCD-7642-4DEC-9A29-0211D4E5E63C}"/>
    <cellStyle name="60% - Accent5 25" xfId="11754" xr:uid="{E1853906-2F97-4B04-AD7A-DD05C7E7711D}"/>
    <cellStyle name="60% - Accent5 3" xfId="6995" xr:uid="{715A7BF5-BFC3-42C7-A7EA-7B1AEF0A5170}"/>
    <cellStyle name="60% - Accent5 3 10" xfId="18989" xr:uid="{5E793A9E-458D-4082-8949-DCF5AF897541}"/>
    <cellStyle name="60% - Accent5 3 11" xfId="18990" xr:uid="{4B7C1637-1943-49B2-B51A-BC8540E1F4ED}"/>
    <cellStyle name="60% - Accent5 3 12" xfId="18991" xr:uid="{52D5CC57-701D-483C-8CFF-1153DF698E51}"/>
    <cellStyle name="60% - Accent5 3 13" xfId="18992" xr:uid="{5AD1F4B7-77B1-4DBA-B62D-F19D70D2B4D7}"/>
    <cellStyle name="60% - Accent5 3 14" xfId="18993" xr:uid="{21A8366C-592A-4D37-8F87-E7A33FA23F31}"/>
    <cellStyle name="60% - Accent5 3 15" xfId="18994" xr:uid="{CDC4E47A-C133-4A30-B13B-62AA033913A4}"/>
    <cellStyle name="60% - Accent5 3 16" xfId="18988" xr:uid="{3E7FD5AD-2E27-42B2-95BE-A526BA9D7060}"/>
    <cellStyle name="60% - Accent5 3 17" xfId="12233" xr:uid="{2515756D-4812-4A37-B0F0-B40186DD3231}"/>
    <cellStyle name="60% - Accent5 3 2" xfId="6996" xr:uid="{CCDF975D-3B83-4263-82A4-15CF54ECBD9C}"/>
    <cellStyle name="60% - Accent5 3 3" xfId="18995" xr:uid="{924DBC03-3ABB-43CB-B783-DD4572950133}"/>
    <cellStyle name="60% - Accent5 3 4" xfId="18996" xr:uid="{57E7AEBF-3B2A-4631-9451-6161BB55FECC}"/>
    <cellStyle name="60% - Accent5 3 5" xfId="18997" xr:uid="{6F2FE09E-2076-4CAF-B6D6-3D0A57C62B87}"/>
    <cellStyle name="60% - Accent5 3 6" xfId="18998" xr:uid="{897BD502-9179-474D-A993-0E793E2991A5}"/>
    <cellStyle name="60% - Accent5 3 7" xfId="18999" xr:uid="{7A861332-FB8A-4621-AAAF-D317CDBDB5A0}"/>
    <cellStyle name="60% - Accent5 3 8" xfId="19000" xr:uid="{FCDC97B6-5736-4CB8-9674-1F951E696173}"/>
    <cellStyle name="60% - Accent5 3 9" xfId="19001" xr:uid="{0B7D8C25-B520-4354-9FFA-43C51BE7D7DB}"/>
    <cellStyle name="60% - Accent5 4" xfId="6997" xr:uid="{19FB9CD7-BA57-425E-A735-E4561F48B25A}"/>
    <cellStyle name="60% - Accent5 4 2" xfId="19003" xr:uid="{BA9BDB44-0788-4771-B293-4DCF2C3B9482}"/>
    <cellStyle name="60% - Accent5 4 3" xfId="19004" xr:uid="{C874EC4F-5688-4174-AC53-AE101E609197}"/>
    <cellStyle name="60% - Accent5 4 4" xfId="19002" xr:uid="{209F1B18-B38C-43A7-9F83-29083DB67270}"/>
    <cellStyle name="60% - Accent5 4 5" xfId="12234" xr:uid="{8C8A41B7-4EF7-4847-8957-290AD0B2FFF7}"/>
    <cellStyle name="60% - Accent5 5" xfId="6998" xr:uid="{C7B46DA1-8D99-4B48-A744-9E86D22F9E8A}"/>
    <cellStyle name="60% - Accent5 5 2" xfId="19006" xr:uid="{2A9FA029-765D-4A91-A73D-8310B5C99F32}"/>
    <cellStyle name="60% - Accent5 5 3" xfId="19007" xr:uid="{CB1BA3FE-11CE-48AF-B48C-DDEDC5894EB7}"/>
    <cellStyle name="60% - Accent5 5 4" xfId="19005" xr:uid="{AEF2EA4E-2890-4B9A-A18A-EF4F5DD4A957}"/>
    <cellStyle name="60% - Accent5 5 5" xfId="12235" xr:uid="{4154AE9D-77BF-44EA-8F78-7417E919C1D2}"/>
    <cellStyle name="60% - Accent5 6" xfId="6999" xr:uid="{10EB3CA9-E456-44F6-87E8-F9B303BD8316}"/>
    <cellStyle name="60% - Accent5 6 2" xfId="7000" xr:uid="{DAF4414B-D513-464C-B844-975B3DD1BD5E}"/>
    <cellStyle name="60% - Accent5 6 3" xfId="19009" xr:uid="{834B169D-7B81-4618-BDD5-69EBE9164BBE}"/>
    <cellStyle name="60% - Accent5 6 4" xfId="19008" xr:uid="{19C32586-FD11-4DF5-9D55-1A0EB5F2AD53}"/>
    <cellStyle name="60% - Accent5 7" xfId="7001" xr:uid="{B9EC4763-14AA-490F-9CDE-C249483B0409}"/>
    <cellStyle name="60% - Accent5 7 2" xfId="19011" xr:uid="{77E2B8A2-775F-4D80-9431-CE1EE292D026}"/>
    <cellStyle name="60% - Accent5 7 3" xfId="19012" xr:uid="{3B80E3F4-FA32-4EC1-8B3A-20D179A21EAE}"/>
    <cellStyle name="60% - Accent5 7 4" xfId="19010" xr:uid="{233DFDFA-426B-4065-AEC0-1B96C9BD0BDC}"/>
    <cellStyle name="60% - Accent5 8" xfId="7002" xr:uid="{D3B25B65-CB8C-42F5-BD9D-2D5B575A29C7}"/>
    <cellStyle name="60% - Accent5 8 2" xfId="19014" xr:uid="{CB8DCA45-6338-4103-8088-305A6C2EC128}"/>
    <cellStyle name="60% - Accent5 8 3" xfId="19015" xr:uid="{C9D6EF55-8EE8-4901-9CC5-1A0C3AEF4C3E}"/>
    <cellStyle name="60% - Accent5 8 4" xfId="19013" xr:uid="{D5410F42-AEE2-40C5-9AE2-A05790C31F32}"/>
    <cellStyle name="60% - Accent5 9" xfId="7003" xr:uid="{2DD21F55-7CDB-48A9-9CC3-2AA46086BBFF}"/>
    <cellStyle name="60% - Accent5 9 2" xfId="19017" xr:uid="{54CBFAA8-7649-4AEE-931C-864530A1D4D6}"/>
    <cellStyle name="60% - Accent5 9 3" xfId="19016" xr:uid="{9610DA30-85F1-490A-A52C-9297FA00591C}"/>
    <cellStyle name="60% - Accent6 10" xfId="19018" xr:uid="{75706334-377B-4245-81ED-214CE98EFF70}"/>
    <cellStyle name="60% - Accent6 10 2" xfId="19019" xr:uid="{E400420F-C5D2-4DE4-8EE4-51608CFF984D}"/>
    <cellStyle name="60% - Accent6 11" xfId="19020" xr:uid="{3EC6795F-7F4B-4173-A388-422FF411D67F}"/>
    <cellStyle name="60% - Accent6 11 2" xfId="19021" xr:uid="{6655772A-13C4-494E-B8E3-D2AE23A80349}"/>
    <cellStyle name="60% - Accent6 12" xfId="19022" xr:uid="{8B58356A-12AA-476B-BB6E-18EF226B7918}"/>
    <cellStyle name="60% - Accent6 12 2" xfId="19023" xr:uid="{E590E578-98A2-40D3-AC0D-DDFC6F129B2F}"/>
    <cellStyle name="60% - Accent6 13" xfId="19024" xr:uid="{16F4ED24-F2CE-449A-8E3B-6B53A5D5E2F6}"/>
    <cellStyle name="60% - Accent6 13 2" xfId="19025" xr:uid="{2A92D5F5-1ADA-4BE6-AA61-31368D70ECCA}"/>
    <cellStyle name="60% - Accent6 14" xfId="19026" xr:uid="{B7E7E244-2838-43FA-BD49-22EEE23C9E12}"/>
    <cellStyle name="60% - Accent6 14 2" xfId="19027" xr:uid="{77835419-E204-45FB-B5EC-CB95441CE7BF}"/>
    <cellStyle name="60% - Accent6 15" xfId="19028" xr:uid="{435BEEB0-8DAC-474B-B12B-C39FAF1785F7}"/>
    <cellStyle name="60% - Accent6 16" xfId="19029" xr:uid="{F0343D43-25CA-44BF-844F-4161AF865844}"/>
    <cellStyle name="60% - Accent6 17" xfId="19030" xr:uid="{92245173-F88A-4CB5-AA50-160049C86D31}"/>
    <cellStyle name="60% - Accent6 18" xfId="19031" xr:uid="{50DB103B-5D3C-4C6D-8B62-DBB9648D7487}"/>
    <cellStyle name="60% - Accent6 19" xfId="19032" xr:uid="{B8C8418F-BD91-40BE-BF4E-179C45B1BD52}"/>
    <cellStyle name="60% - Accent6 2" xfId="7004" xr:uid="{C8275C3E-7174-462D-B1D3-4F4FD5944C3F}"/>
    <cellStyle name="60% - Accent6 2 10" xfId="19034" xr:uid="{DF20C42A-EC56-44F6-870A-6D58889D7210}"/>
    <cellStyle name="60% - Accent6 2 11" xfId="19035" xr:uid="{0B6A4652-5403-498F-B88C-C29A5BFD4973}"/>
    <cellStyle name="60% - Accent6 2 12" xfId="19036" xr:uid="{A18F0039-6632-4459-BD79-9C9CDDC85ADB}"/>
    <cellStyle name="60% - Accent6 2 13" xfId="19037" xr:uid="{24E1F9A8-3182-4082-9FAA-834FE270561C}"/>
    <cellStyle name="60% - Accent6 2 14" xfId="19038" xr:uid="{6E2A9368-625C-4F9A-B9DC-B800EC93DEF5}"/>
    <cellStyle name="60% - Accent6 2 15" xfId="19039" xr:uid="{78D7ACF2-44CB-4D33-BB7A-84BE1E1DDC69}"/>
    <cellStyle name="60% - Accent6 2 16" xfId="19033" xr:uid="{DFE4746C-1241-461E-BE3A-DE0FB9AAF81C}"/>
    <cellStyle name="60% - Accent6 2 17" xfId="12236" xr:uid="{2679613D-5C69-47B9-865A-251B2DDF4B6C}"/>
    <cellStyle name="60% - Accent6 2 2" xfId="7005" xr:uid="{44CD3005-4BE0-48AD-A722-22B9D45B8F5C}"/>
    <cellStyle name="60% - Accent6 2 2 2" xfId="19040" xr:uid="{C1B83EB5-7544-4542-8A7C-CCA78C556F13}"/>
    <cellStyle name="60% - Accent6 2 2 2 2" xfId="19041" xr:uid="{C2C40DFF-57E9-4DA4-8169-8AD8F76FA8AA}"/>
    <cellStyle name="60% - Accent6 2 2 2 3" xfId="19042" xr:uid="{2890E41B-5D11-499D-8713-9C28E92817FB}"/>
    <cellStyle name="60% - Accent6 2 2 2 4" xfId="19043" xr:uid="{22B6ECC8-7300-4622-BE50-6B0F9B2A1892}"/>
    <cellStyle name="60% - Accent6 2 2 3" xfId="19044" xr:uid="{5B0957D6-D17B-42A8-A57D-43146D19B6C9}"/>
    <cellStyle name="60% - Accent6 2 2 4" xfId="19045" xr:uid="{978049E1-C8DB-4CEA-BA7F-D05F8977A4CB}"/>
    <cellStyle name="60% - Accent6 2 2 5" xfId="19046" xr:uid="{F57519A5-309B-48B2-9DF7-F9B4CBE40039}"/>
    <cellStyle name="60% - Accent6 2 3" xfId="7006" xr:uid="{11025895-1D90-4420-81F6-4D3A72F6A62C}"/>
    <cellStyle name="60% - Accent6 2 3 2" xfId="19047" xr:uid="{BA5D9621-C666-4A14-8A9B-5DF78062BEED}"/>
    <cellStyle name="60% - Accent6 2 4" xfId="7007" xr:uid="{03F8C924-5216-4275-A390-93FD3FBB9E22}"/>
    <cellStyle name="60% - Accent6 2 4 2" xfId="19048" xr:uid="{1CCAB444-1264-40AF-A01C-DC6C7205646D}"/>
    <cellStyle name="60% - Accent6 2 5" xfId="19049" xr:uid="{BE816D16-8657-4762-A234-30A6BE24FACE}"/>
    <cellStyle name="60% - Accent6 2 6" xfId="19050" xr:uid="{74DC2C2C-0266-4D1F-8958-705C2D1A763C}"/>
    <cellStyle name="60% - Accent6 2 7" xfId="19051" xr:uid="{48C43341-F8E5-4D5D-9D11-9ECE00933722}"/>
    <cellStyle name="60% - Accent6 2 8" xfId="19052" xr:uid="{D4B61953-6709-4F6F-8B5D-03FC0CCB2D44}"/>
    <cellStyle name="60% - Accent6 2 9" xfId="19053" xr:uid="{F7A9207C-0B37-4D5B-85B6-85F35684F735}"/>
    <cellStyle name="60% - Accent6 2_only" xfId="7008" xr:uid="{032C0B8F-5253-48B9-BF51-1053A4DF4124}"/>
    <cellStyle name="60% - Accent6 20" xfId="19054" xr:uid="{D94FED58-4E9C-4AA2-AC2E-5477190D72A1}"/>
    <cellStyle name="60% - Accent6 21" xfId="19055" xr:uid="{1ADE648F-0B9E-4CD6-B04C-3969F885193A}"/>
    <cellStyle name="60% - Accent6 22" xfId="19056" xr:uid="{CD803C7A-C58A-4D32-A1F2-E4555F50AB2C}"/>
    <cellStyle name="60% - Accent6 23" xfId="19057" xr:uid="{61B03637-7C88-4A79-B841-0B73371C7072}"/>
    <cellStyle name="60% - Accent6 24" xfId="19058" xr:uid="{7AB6317F-819D-435C-BD8C-516915519C14}"/>
    <cellStyle name="60% - Accent6 25" xfId="11755" xr:uid="{516CC72C-0FF7-4CF8-B379-AE972D0D5617}"/>
    <cellStyle name="60% - Accent6 3" xfId="7009" xr:uid="{75B95CE9-D251-4728-9FA1-0C70FC0A7433}"/>
    <cellStyle name="60% - Accent6 3 10" xfId="19060" xr:uid="{6FC1B94B-CA5C-4E9B-A097-6B17B1BFC52B}"/>
    <cellStyle name="60% - Accent6 3 11" xfId="19061" xr:uid="{E14AAAA8-88DC-4A42-B03F-1FE6B1067263}"/>
    <cellStyle name="60% - Accent6 3 12" xfId="19062" xr:uid="{477C9126-3160-4A3A-B422-CCBFE1A2EC2D}"/>
    <cellStyle name="60% - Accent6 3 13" xfId="19063" xr:uid="{151CE543-5475-4899-A931-11D5B0F13775}"/>
    <cellStyle name="60% - Accent6 3 14" xfId="19064" xr:uid="{19EE618C-4796-4F55-A70B-040C5671E854}"/>
    <cellStyle name="60% - Accent6 3 15" xfId="19065" xr:uid="{A96B99F1-D052-4598-868E-0846A0431C27}"/>
    <cellStyle name="60% - Accent6 3 16" xfId="19059" xr:uid="{FCF411C3-008F-41B3-9EFB-58FA30F46596}"/>
    <cellStyle name="60% - Accent6 3 17" xfId="12237" xr:uid="{C550B25B-0D99-479E-92C9-D64371A8190F}"/>
    <cellStyle name="60% - Accent6 3 2" xfId="7010" xr:uid="{975499EB-C1DC-4E03-B7CC-9888AE21866D}"/>
    <cellStyle name="60% - Accent6 3 3" xfId="19066" xr:uid="{E14C4085-92FE-41ED-A9E8-D974DDF9929B}"/>
    <cellStyle name="60% - Accent6 3 4" xfId="19067" xr:uid="{04AD73E5-8B25-4A7A-9F8C-14CEB4D0F53E}"/>
    <cellStyle name="60% - Accent6 3 5" xfId="19068" xr:uid="{A0B8F059-DFFB-4FA0-8AC8-C1AA81EC02CF}"/>
    <cellStyle name="60% - Accent6 3 6" xfId="19069" xr:uid="{44F00CFB-30D1-476D-B148-510CDA408A0C}"/>
    <cellStyle name="60% - Accent6 3 7" xfId="19070" xr:uid="{C79E10A5-ACA4-426D-9D1A-C884B462DDCC}"/>
    <cellStyle name="60% - Accent6 3 8" xfId="19071" xr:uid="{1A20920B-A5E5-4F38-874B-86726B98AFD7}"/>
    <cellStyle name="60% - Accent6 3 9" xfId="19072" xr:uid="{FF220A57-04C0-42AD-8405-7376E7316F4A}"/>
    <cellStyle name="60% - Accent6 4" xfId="7011" xr:uid="{54524041-15B7-4383-97AF-9DF851D6EC93}"/>
    <cellStyle name="60% - Accent6 4 2" xfId="19074" xr:uid="{B7379581-E38A-44FF-936C-13454F71E916}"/>
    <cellStyle name="60% - Accent6 4 3" xfId="19075" xr:uid="{780962D9-380A-4C17-8AFC-9E288DAC7555}"/>
    <cellStyle name="60% - Accent6 4 4" xfId="19073" xr:uid="{BD9DA0B3-FC8E-4AD2-B0C0-58A51BC9F1CD}"/>
    <cellStyle name="60% - Accent6 4 5" xfId="12238" xr:uid="{5C959694-E3D2-4F0D-99E8-3196A51C6842}"/>
    <cellStyle name="60% - Accent6 5" xfId="7012" xr:uid="{4E8F1FCC-EEAB-44FB-A473-970C02F2F0AC}"/>
    <cellStyle name="60% - Accent6 5 2" xfId="19077" xr:uid="{030E37BD-5E47-4B03-B321-71D00CC04B43}"/>
    <cellStyle name="60% - Accent6 5 3" xfId="19078" xr:uid="{D4867232-0E76-4556-AFED-237F817E7365}"/>
    <cellStyle name="60% - Accent6 5 4" xfId="19076" xr:uid="{23522242-28BB-462B-879B-5C5BC8A15A66}"/>
    <cellStyle name="60% - Accent6 5 5" xfId="12239" xr:uid="{B35F7E1D-8B4E-415B-9801-3149DD64C055}"/>
    <cellStyle name="60% - Accent6 6" xfId="7013" xr:uid="{ED3EC00B-86C7-48D2-B9A5-E9A7F315D8EA}"/>
    <cellStyle name="60% - Accent6 6 2" xfId="7014" xr:uid="{175BCFF6-CBA9-4606-87FD-32F9AFAF27F9}"/>
    <cellStyle name="60% - Accent6 6 3" xfId="19080" xr:uid="{3F966274-C67A-45B5-82FC-BA697090F856}"/>
    <cellStyle name="60% - Accent6 6 4" xfId="19079" xr:uid="{18A948DA-4152-46E5-90D1-69340584FD28}"/>
    <cellStyle name="60% - Accent6 7" xfId="7015" xr:uid="{9C35B4FE-1ABF-463C-B948-E2687A090AC7}"/>
    <cellStyle name="60% - Accent6 7 2" xfId="19082" xr:uid="{470C1465-1409-4347-8BC8-19B5D4426CE1}"/>
    <cellStyle name="60% - Accent6 7 3" xfId="19083" xr:uid="{ED1D4945-4312-4213-93E1-28CC4F5B57EB}"/>
    <cellStyle name="60% - Accent6 7 4" xfId="19081" xr:uid="{DA254EF4-26AA-43CE-BAC5-14AB553C9DC4}"/>
    <cellStyle name="60% - Accent6 8" xfId="7016" xr:uid="{6907ADFC-8996-48CE-8381-3583E0DD9714}"/>
    <cellStyle name="60% - Accent6 8 2" xfId="19085" xr:uid="{D38E3C93-C574-46CD-9E73-988B9F6A9C18}"/>
    <cellStyle name="60% - Accent6 8 3" xfId="19086" xr:uid="{37C13CAC-68CF-4789-906E-3EC2F1F4C6D9}"/>
    <cellStyle name="60% - Accent6 8 4" xfId="19084" xr:uid="{DB60A6D5-2795-453E-A976-DFFD5F196B2B}"/>
    <cellStyle name="60% - Accent6 9" xfId="7017" xr:uid="{48F75BF0-AF1B-4D86-A55F-75C356C23310}"/>
    <cellStyle name="60% - Accent6 9 2" xfId="19088" xr:uid="{EC469D35-39E5-4443-B8A0-FE841D1B5E90}"/>
    <cellStyle name="60% - Accent6 9 3" xfId="19087" xr:uid="{8F4E5FA8-BC89-40D9-B688-866488813581}"/>
    <cellStyle name="60% - ส่วนที่ถูกเน้น1" xfId="7018" xr:uid="{61709880-10ED-4838-AB42-36F523ABC332}"/>
    <cellStyle name="60% - ส่วนที่ถูกเน้น1 10" xfId="19090" xr:uid="{3D33AFB6-F75D-4B49-AB4C-3749CDF1837C}"/>
    <cellStyle name="60% - ส่วนที่ถูกเน้น1 11" xfId="19091" xr:uid="{C907F83F-1B29-4EA1-A6A0-A2DBBD49824D}"/>
    <cellStyle name="60% - ส่วนที่ถูกเน้น1 12" xfId="19092" xr:uid="{DF677449-946C-4731-B846-032C7AF38E4E}"/>
    <cellStyle name="60% - ส่วนที่ถูกเน้น1 13" xfId="19093" xr:uid="{E3472156-045B-4ED0-B941-F511CA121BCD}"/>
    <cellStyle name="60% - ส่วนที่ถูกเน้น1 14" xfId="19094" xr:uid="{AFE6D745-4824-40FC-BA9E-3C59645EAA09}"/>
    <cellStyle name="60% - ส่วนที่ถูกเน้น1 15" xfId="19095" xr:uid="{8A489283-7B88-4D26-8FCA-2C120398A1CD}"/>
    <cellStyle name="60% - ส่วนที่ถูกเน้น1 16" xfId="19096" xr:uid="{9843BF72-EF3F-433C-8890-E509BC58B622}"/>
    <cellStyle name="60% - ส่วนที่ถูกเน้น1 17" xfId="19097" xr:uid="{241824DA-EE49-42A0-AACE-64701BCC935C}"/>
    <cellStyle name="60% - ส่วนที่ถูกเน้น1 18" xfId="19098" xr:uid="{48791B4A-64D2-463D-9FD2-3898E217132E}"/>
    <cellStyle name="60% - ส่วนที่ถูกเน้น1 19" xfId="19099" xr:uid="{F38E84DF-799B-4721-BAF6-A6BEA1104026}"/>
    <cellStyle name="60% - ส่วนที่ถูกเน้น1 2" xfId="7019" xr:uid="{0C4BDE2F-3897-4EE3-9106-FAE8752ACDB0}"/>
    <cellStyle name="60% - ส่วนที่ถูกเน้น1 2 2" xfId="19100" xr:uid="{0EE81CEB-CD74-472C-9D7E-0D0DB8476A9A}"/>
    <cellStyle name="60% - ส่วนที่ถูกเน้น1 2 3" xfId="19101" xr:uid="{ECDD2D3C-EB33-41F7-8CC9-AC36539AABE6}"/>
    <cellStyle name="60% - ส่วนที่ถูกเน้น1 2 4" xfId="19102" xr:uid="{8D87AEB2-C9D9-46DF-B009-D88C1ACECD70}"/>
    <cellStyle name="60% - ส่วนที่ถูกเน้น1 2 5" xfId="19103" xr:uid="{81B31114-2AFD-421A-8A0A-9A6E817D7811}"/>
    <cellStyle name="60% - ส่วนที่ถูกเน้น1 2 6" xfId="19104" xr:uid="{439495F8-4586-4973-BA35-66FF06BD168D}"/>
    <cellStyle name="60% - ส่วนที่ถูกเน้น1 2 7" xfId="19105" xr:uid="{F72C0C89-7B67-4652-816E-043D7B0918B5}"/>
    <cellStyle name="60% - ส่วนที่ถูกเน้น1 2 8" xfId="19106" xr:uid="{67B2D117-78DA-4F2C-B0EE-161ADF702D7C}"/>
    <cellStyle name="60% - ส่วนที่ถูกเน้น1 20" xfId="19107" xr:uid="{211B9ACD-76BD-4317-8880-99D9181AC63C}"/>
    <cellStyle name="60% - ส่วนที่ถูกเน้น1 21" xfId="19089" xr:uid="{CA6D1291-1563-400A-A798-9D6EEC4BD3B4}"/>
    <cellStyle name="60% - ส่วนที่ถูกเน้น1 3" xfId="19108" xr:uid="{AC66362D-E9F4-4292-86C1-2C5E43CBA920}"/>
    <cellStyle name="60% - ส่วนที่ถูกเน้น1 3 2" xfId="19109" xr:uid="{87928E54-359B-4413-AE10-85F2F5C8C637}"/>
    <cellStyle name="60% - ส่วนที่ถูกเน้น1 4" xfId="19110" xr:uid="{FFCD1B12-1107-4732-87DA-1C77F3674F28}"/>
    <cellStyle name="60% - ส่วนที่ถูกเน้น1 4 2" xfId="19111" xr:uid="{8E7EF0C3-DB08-42E9-980C-CDAD573B86EF}"/>
    <cellStyle name="60% - ส่วนที่ถูกเน้น1 5" xfId="19112" xr:uid="{CBF24D55-5903-4C03-986E-20DDA7A3856B}"/>
    <cellStyle name="60% - ส่วนที่ถูกเน้น1 5 2" xfId="19113" xr:uid="{E50521C7-7FBA-4337-AC14-0E804ABC38F6}"/>
    <cellStyle name="60% - ส่วนที่ถูกเน้น1 6" xfId="19114" xr:uid="{A53C94B3-62DE-4EFC-A79A-8AD038460A49}"/>
    <cellStyle name="60% - ส่วนที่ถูกเน้น1 6 2" xfId="19115" xr:uid="{808C0C07-98E6-45CE-A740-7A8521362F6B}"/>
    <cellStyle name="60% - ส่วนที่ถูกเน้น1 7" xfId="19116" xr:uid="{C707CEC4-9781-461E-A28D-8A3EAACD9709}"/>
    <cellStyle name="60% - ส่วนที่ถูกเน้น1 8" xfId="19117" xr:uid="{835219A4-0130-45CD-8FD1-791CD52C0CE2}"/>
    <cellStyle name="60% - ส่วนที่ถูกเน้น1 9" xfId="19118" xr:uid="{52916774-ECA8-40E8-9518-75E4DAEEA8C8}"/>
    <cellStyle name="60% - ส่วนที่ถูกเน้น1_WPL.Conso" xfId="19119" xr:uid="{F137A6F4-ED00-49B2-AA24-E4B9285E1C58}"/>
    <cellStyle name="60% - ส่วนที่ถูกเน้น2" xfId="7020" xr:uid="{408FC27C-22A1-4977-B0B2-7F18D622C683}"/>
    <cellStyle name="60% - ส่วนที่ถูกเน้น2 10" xfId="19121" xr:uid="{3E2D345B-1481-4D84-AACE-F73305267EBE}"/>
    <cellStyle name="60% - ส่วนที่ถูกเน้น2 11" xfId="19122" xr:uid="{8421181A-F054-4738-86C3-6B416DD794B6}"/>
    <cellStyle name="60% - ส่วนที่ถูกเน้น2 12" xfId="19123" xr:uid="{611EF77F-376E-4876-B503-E4E225545B66}"/>
    <cellStyle name="60% - ส่วนที่ถูกเน้น2 13" xfId="19124" xr:uid="{80FAE74A-49CE-4943-86DD-CB46BAAAFFEE}"/>
    <cellStyle name="60% - ส่วนที่ถูกเน้น2 14" xfId="19125" xr:uid="{16200ACE-7091-4EEB-A61D-5268D6EEE462}"/>
    <cellStyle name="60% - ส่วนที่ถูกเน้น2 15" xfId="19126" xr:uid="{9E7A0E9B-2882-417B-81F6-8C4B34E7BE7A}"/>
    <cellStyle name="60% - ส่วนที่ถูกเน้น2 16" xfId="19127" xr:uid="{50521297-A1B6-474E-8925-B54D992A753B}"/>
    <cellStyle name="60% - ส่วนที่ถูกเน้น2 17" xfId="19128" xr:uid="{F015599D-BE84-4403-B721-5400FF42C11A}"/>
    <cellStyle name="60% - ส่วนที่ถูกเน้น2 18" xfId="19129" xr:uid="{BD7B9868-9C2C-4EF0-98EA-D016A872ED9E}"/>
    <cellStyle name="60% - ส่วนที่ถูกเน้น2 19" xfId="19130" xr:uid="{C819CC91-E035-4F4D-98FA-FA72BB14D827}"/>
    <cellStyle name="60% - ส่วนที่ถูกเน้น2 2" xfId="7021" xr:uid="{6D9D4BEE-4072-401F-A64A-3051702F30D4}"/>
    <cellStyle name="60% - ส่วนที่ถูกเน้น2 2 2" xfId="19131" xr:uid="{6C17CBC9-9C22-4895-A941-FBFA780BE49A}"/>
    <cellStyle name="60% - ส่วนที่ถูกเน้น2 2 3" xfId="19132" xr:uid="{9CD20BA0-882F-405A-AD79-3639DF7E4F65}"/>
    <cellStyle name="60% - ส่วนที่ถูกเน้น2 2 4" xfId="19133" xr:uid="{289A1E5D-9821-4C76-91F5-928448996EB5}"/>
    <cellStyle name="60% - ส่วนที่ถูกเน้น2 2 5" xfId="19134" xr:uid="{B9193BA1-C2FB-4A1C-9F2A-3D09A9FB4F58}"/>
    <cellStyle name="60% - ส่วนที่ถูกเน้น2 2 6" xfId="19135" xr:uid="{13318A5A-5974-42D9-A858-2BB63760FC87}"/>
    <cellStyle name="60% - ส่วนที่ถูกเน้น2 2 7" xfId="19136" xr:uid="{344AD503-F8A9-4B67-B9ED-EFBB0FF21DDE}"/>
    <cellStyle name="60% - ส่วนที่ถูกเน้น2 2 8" xfId="19137" xr:uid="{8B7A4B1D-5290-44BE-B420-32627AE45AF5}"/>
    <cellStyle name="60% - ส่วนที่ถูกเน้น2 20" xfId="19138" xr:uid="{FA9ED5C5-0547-44B7-BFD2-BF672624015E}"/>
    <cellStyle name="60% - ส่วนที่ถูกเน้น2 21" xfId="19120" xr:uid="{01622C53-FD06-43A4-931B-DF835D5533CE}"/>
    <cellStyle name="60% - ส่วนที่ถูกเน้น2 3" xfId="19139" xr:uid="{9057D69D-838F-4569-BE18-1A590C036CE6}"/>
    <cellStyle name="60% - ส่วนที่ถูกเน้น2 3 2" xfId="19140" xr:uid="{EBFEC918-3F05-4655-9383-A3DC136B10F6}"/>
    <cellStyle name="60% - ส่วนที่ถูกเน้น2 4" xfId="19141" xr:uid="{1BC775BA-DE7A-4D48-A5E2-432973202154}"/>
    <cellStyle name="60% - ส่วนที่ถูกเน้น2 4 2" xfId="19142" xr:uid="{D00980C5-4B5D-492B-A46D-384A70D9FD0F}"/>
    <cellStyle name="60% - ส่วนที่ถูกเน้น2 5" xfId="19143" xr:uid="{63D4EDE9-F6AF-4629-B94C-70D2232F4F75}"/>
    <cellStyle name="60% - ส่วนที่ถูกเน้น2 5 2" xfId="19144" xr:uid="{B4DEAC04-9098-4613-8C5C-E946BD6B218C}"/>
    <cellStyle name="60% - ส่วนที่ถูกเน้น2 6" xfId="19145" xr:uid="{94B4881A-89A6-4E76-A698-78C053B05F70}"/>
    <cellStyle name="60% - ส่วนที่ถูกเน้น2 6 2" xfId="19146" xr:uid="{D2185CB6-5590-4248-B4BC-763EE36D9EDF}"/>
    <cellStyle name="60% - ส่วนที่ถูกเน้น2 7" xfId="19147" xr:uid="{A8C5C240-1EE1-4DF5-B753-2F5EE2F51563}"/>
    <cellStyle name="60% - ส่วนที่ถูกเน้น2 8" xfId="19148" xr:uid="{867423B2-83ED-426A-9152-613C46384088}"/>
    <cellStyle name="60% - ส่วนที่ถูกเน้น2 9" xfId="19149" xr:uid="{A8D3DA1E-5C78-4916-93D5-56174663C165}"/>
    <cellStyle name="60% - ส่วนที่ถูกเน้น2_WPL.Conso" xfId="19150" xr:uid="{AA93811A-3DBE-409C-BB80-FE95624D2AB7}"/>
    <cellStyle name="60% - ส่วนที่ถูกเน้น3" xfId="7022" xr:uid="{F3560DB8-89AF-4BB0-9750-6B1BA57802E3}"/>
    <cellStyle name="60% - ส่วนที่ถูกเน้น3 10" xfId="19152" xr:uid="{DCCA58CB-DE3C-4A2B-AD26-FBE4BA8E3103}"/>
    <cellStyle name="60% - ส่วนที่ถูกเน้น3 11" xfId="19153" xr:uid="{5744C81D-8A86-4062-88B6-362290460C49}"/>
    <cellStyle name="60% - ส่วนที่ถูกเน้น3 12" xfId="19154" xr:uid="{229DE37D-0C5F-4118-8368-1C4D3667C1A0}"/>
    <cellStyle name="60% - ส่วนที่ถูกเน้น3 13" xfId="19155" xr:uid="{16B00851-B7F0-4815-A40C-BBE15ECD699E}"/>
    <cellStyle name="60% - ส่วนที่ถูกเน้น3 14" xfId="19156" xr:uid="{0B01E2C5-CAD3-41D6-8E47-C0396543F94D}"/>
    <cellStyle name="60% - ส่วนที่ถูกเน้น3 15" xfId="19157" xr:uid="{28A6629A-4558-4467-8377-79490ACF43AE}"/>
    <cellStyle name="60% - ส่วนที่ถูกเน้น3 16" xfId="19158" xr:uid="{A170990D-390E-447F-9F5B-76E5953E9C40}"/>
    <cellStyle name="60% - ส่วนที่ถูกเน้น3 17" xfId="19159" xr:uid="{59A20C97-1A7E-4973-ABEC-C770E5C72BEF}"/>
    <cellStyle name="60% - ส่วนที่ถูกเน้น3 18" xfId="19160" xr:uid="{FD236F4B-5B7F-46D7-9475-6EF8FA3CD548}"/>
    <cellStyle name="60% - ส่วนที่ถูกเน้น3 19" xfId="19161" xr:uid="{94B81871-7502-496A-81A2-6739C383CADD}"/>
    <cellStyle name="60% - ส่วนที่ถูกเน้น3 2" xfId="7023" xr:uid="{C33D1B8E-D90A-4B1F-B54A-A547857B7C63}"/>
    <cellStyle name="60% - ส่วนที่ถูกเน้น3 2 2" xfId="19162" xr:uid="{2A53A8BE-6FB0-483E-8D53-DD9904840204}"/>
    <cellStyle name="60% - ส่วนที่ถูกเน้น3 2 3" xfId="19163" xr:uid="{E308330E-8DB8-440B-BA22-4F5F3DBF56CF}"/>
    <cellStyle name="60% - ส่วนที่ถูกเน้น3 2 4" xfId="19164" xr:uid="{66B495D8-BD03-46F4-B63E-D604C24DC211}"/>
    <cellStyle name="60% - ส่วนที่ถูกเน้น3 2 5" xfId="19165" xr:uid="{1A22ED21-F5A2-42B4-B5A3-72588997CF95}"/>
    <cellStyle name="60% - ส่วนที่ถูกเน้น3 2 6" xfId="19166" xr:uid="{B989AE06-EAD1-44B1-ADA6-C0679B3E41FA}"/>
    <cellStyle name="60% - ส่วนที่ถูกเน้น3 2 7" xfId="19167" xr:uid="{AA8DA1FB-75DF-459F-8F43-BA9593ECA4F5}"/>
    <cellStyle name="60% - ส่วนที่ถูกเน้น3 2 8" xfId="19168" xr:uid="{836D73C0-AB55-4ED2-8077-4D90139809BC}"/>
    <cellStyle name="60% - ส่วนที่ถูกเน้น3 20" xfId="19169" xr:uid="{9471464D-738D-4BBB-9A34-6A95550970DA}"/>
    <cellStyle name="60% - ส่วนที่ถูกเน้น3 21" xfId="19151" xr:uid="{D74239BF-2AE4-438C-9CCE-440C4DB7CA81}"/>
    <cellStyle name="60% - ส่วนที่ถูกเน้น3 3" xfId="19170" xr:uid="{A6449B41-3D79-4DD6-862B-6D94C4BF92B7}"/>
    <cellStyle name="60% - ส่วนที่ถูกเน้น3 3 2" xfId="19171" xr:uid="{890562CB-F8A9-417B-94F1-07C5C8C2BB00}"/>
    <cellStyle name="60% - ส่วนที่ถูกเน้น3 4" xfId="19172" xr:uid="{6E564E5E-FC30-410E-8ED6-130B009BBA49}"/>
    <cellStyle name="60% - ส่วนที่ถูกเน้น3 4 2" xfId="19173" xr:uid="{CC10D918-238B-441E-89A5-EF25890BD429}"/>
    <cellStyle name="60% - ส่วนที่ถูกเน้น3 5" xfId="19174" xr:uid="{997C5996-961C-43E7-BFEB-44231A829743}"/>
    <cellStyle name="60% - ส่วนที่ถูกเน้น3 5 2" xfId="19175" xr:uid="{4ACB105E-7B5E-4EF4-AEBC-0FF98B9F3ACC}"/>
    <cellStyle name="60% - ส่วนที่ถูกเน้น3 6" xfId="19176" xr:uid="{44640FB4-97A1-4F23-917C-8F96EF3CA1F1}"/>
    <cellStyle name="60% - ส่วนที่ถูกเน้น3 6 2" xfId="19177" xr:uid="{EB8E3B1E-2FEB-42A4-B8B7-45D7B8753D69}"/>
    <cellStyle name="60% - ส่วนที่ถูกเน้น3 7" xfId="19178" xr:uid="{4C7D6A13-579A-4937-9A08-2B3428E6877C}"/>
    <cellStyle name="60% - ส่วนที่ถูกเน้น3 8" xfId="19179" xr:uid="{4AE761CE-9141-49B1-9D4C-36AFD9B521DB}"/>
    <cellStyle name="60% - ส่วนที่ถูกเน้น3 9" xfId="19180" xr:uid="{F18CC08E-8D8D-435F-A633-0C1EB45A4517}"/>
    <cellStyle name="60% - ส่วนที่ถูกเน้น3_WPL.Conso" xfId="19181" xr:uid="{DE46159E-7113-44EB-B8DA-C331D666112D}"/>
    <cellStyle name="60% - ส่วนที่ถูกเน้น4" xfId="7024" xr:uid="{C164255D-744F-41CC-A061-E655B3C25985}"/>
    <cellStyle name="60% - ส่วนที่ถูกเน้น4 10" xfId="19183" xr:uid="{8EBF2406-923F-4C01-826B-F43674F91DFF}"/>
    <cellStyle name="60% - ส่วนที่ถูกเน้น4 11" xfId="19184" xr:uid="{E4DFB57F-7084-4BFC-970A-9C6DEAF0DB06}"/>
    <cellStyle name="60% - ส่วนที่ถูกเน้น4 12" xfId="19185" xr:uid="{B53CC761-5560-40C0-B4EF-3E31873DF2B9}"/>
    <cellStyle name="60% - ส่วนที่ถูกเน้น4 13" xfId="19186" xr:uid="{892CCB63-E160-4032-A24C-09C1C66A47B3}"/>
    <cellStyle name="60% - ส่วนที่ถูกเน้น4 14" xfId="19187" xr:uid="{FADCD916-16A5-498D-89A2-D4A688819B8D}"/>
    <cellStyle name="60% - ส่วนที่ถูกเน้น4 15" xfId="19188" xr:uid="{C47DDDFD-36F8-4883-8A0E-8F5B36716F04}"/>
    <cellStyle name="60% - ส่วนที่ถูกเน้น4 16" xfId="19189" xr:uid="{611BB253-018E-41B3-803E-5775721B3FBF}"/>
    <cellStyle name="60% - ส่วนที่ถูกเน้น4 17" xfId="19190" xr:uid="{3611445E-AC37-4283-A5E5-243AEC047D7A}"/>
    <cellStyle name="60% - ส่วนที่ถูกเน้น4 18" xfId="19191" xr:uid="{B9D9089A-5FE4-4A10-9045-8172CF1BA662}"/>
    <cellStyle name="60% - ส่วนที่ถูกเน้น4 19" xfId="19192" xr:uid="{FB620483-2036-4B0B-A9F2-7FFB7E30EEF4}"/>
    <cellStyle name="60% - ส่วนที่ถูกเน้น4 2" xfId="7025" xr:uid="{94B18AF2-3390-4C3E-A307-D0D6D49AC897}"/>
    <cellStyle name="60% - ส่วนที่ถูกเน้น4 2 2" xfId="19193" xr:uid="{A675D4DA-59BD-4050-9B53-3E67D15278A1}"/>
    <cellStyle name="60% - ส่วนที่ถูกเน้น4 2 3" xfId="19194" xr:uid="{46BE9FDB-D6F5-400D-A490-9BBF3587ACA5}"/>
    <cellStyle name="60% - ส่วนที่ถูกเน้น4 2 4" xfId="19195" xr:uid="{7233839C-AAFD-42B5-94B0-DBD978686865}"/>
    <cellStyle name="60% - ส่วนที่ถูกเน้น4 2 5" xfId="19196" xr:uid="{A3D81705-C0A8-41FE-B1E1-6D91D8694F5D}"/>
    <cellStyle name="60% - ส่วนที่ถูกเน้น4 2 6" xfId="19197" xr:uid="{85368D81-B01C-4779-9FB5-76258821E18D}"/>
    <cellStyle name="60% - ส่วนที่ถูกเน้น4 2 7" xfId="19198" xr:uid="{2CF31D55-470E-4D1F-8DC7-9B9100A507E8}"/>
    <cellStyle name="60% - ส่วนที่ถูกเน้น4 2 8" xfId="19199" xr:uid="{61687668-8569-4E29-872E-665B90A4EDD6}"/>
    <cellStyle name="60% - ส่วนที่ถูกเน้น4 20" xfId="19200" xr:uid="{3A970A1F-2713-45DB-9A81-6BA978F85B09}"/>
    <cellStyle name="60% - ส่วนที่ถูกเน้น4 21" xfId="19182" xr:uid="{09F6B6EC-8B1A-490B-AAFE-28EE5489E67E}"/>
    <cellStyle name="60% - ส่วนที่ถูกเน้น4 3" xfId="19201" xr:uid="{B329E45E-E609-4887-BAA0-A182E555B71F}"/>
    <cellStyle name="60% - ส่วนที่ถูกเน้น4 3 2" xfId="19202" xr:uid="{A8A3E4B0-3D39-4F3A-9FF6-9FA4B97CBD65}"/>
    <cellStyle name="60% - ส่วนที่ถูกเน้น4 4" xfId="19203" xr:uid="{D442B700-18C8-4C6F-AEF1-762E2BF3AA80}"/>
    <cellStyle name="60% - ส่วนที่ถูกเน้น4 4 2" xfId="19204" xr:uid="{276C5F7C-EFFA-4A2B-8576-6B1A14A9AEE0}"/>
    <cellStyle name="60% - ส่วนที่ถูกเน้น4 5" xfId="19205" xr:uid="{C6C6C248-A35A-40DB-930D-7A33C002081B}"/>
    <cellStyle name="60% - ส่วนที่ถูกเน้น4 5 2" xfId="19206" xr:uid="{8DEA4ED8-AE7D-4DF0-A834-7D6176CA9C94}"/>
    <cellStyle name="60% - ส่วนที่ถูกเน้น4 6" xfId="19207" xr:uid="{F5D66FCF-6BF3-4F45-A7C7-BEFBD2313DB1}"/>
    <cellStyle name="60% - ส่วนที่ถูกเน้น4 6 2" xfId="19208" xr:uid="{DFAA139F-3383-4E1A-B312-1938E5D4C9A4}"/>
    <cellStyle name="60% - ส่วนที่ถูกเน้น4 7" xfId="19209" xr:uid="{BB8FAA7E-7271-43DC-B7A2-A78452487F7F}"/>
    <cellStyle name="60% - ส่วนที่ถูกเน้น4 8" xfId="19210" xr:uid="{58AAF27B-C98E-41F9-8C4B-B0853F810911}"/>
    <cellStyle name="60% - ส่วนที่ถูกเน้น4 9" xfId="19211" xr:uid="{5A534D5F-0BAF-4510-8AFC-425629C1D134}"/>
    <cellStyle name="60% - ส่วนที่ถูกเน้น4_WPL.Conso" xfId="19212" xr:uid="{29099027-8B39-487B-B9AE-CA087A4D35BE}"/>
    <cellStyle name="60% - ส่วนที่ถูกเน้น5" xfId="7026" xr:uid="{BD4D92E7-FF4D-4E57-AF5D-2FA1B7A1C5D3}"/>
    <cellStyle name="60% - ส่วนที่ถูกเน้น5 10" xfId="19214" xr:uid="{F4405906-7A20-4804-9F15-FAF1F3056030}"/>
    <cellStyle name="60% - ส่วนที่ถูกเน้น5 11" xfId="19215" xr:uid="{474C83A1-BB6D-4A40-8B2B-71C1DE3C29C2}"/>
    <cellStyle name="60% - ส่วนที่ถูกเน้น5 12" xfId="19216" xr:uid="{0BF3FD69-FA2E-4011-9782-154F46205754}"/>
    <cellStyle name="60% - ส่วนที่ถูกเน้น5 13" xfId="19217" xr:uid="{0029BE85-6031-47FC-94DC-B1AC2B6D73F8}"/>
    <cellStyle name="60% - ส่วนที่ถูกเน้น5 14" xfId="19218" xr:uid="{329C558C-2E69-45C6-8D79-721C73E4A4DA}"/>
    <cellStyle name="60% - ส่วนที่ถูกเน้น5 15" xfId="19219" xr:uid="{104BAC8A-AC5E-4899-9642-957C550D0E74}"/>
    <cellStyle name="60% - ส่วนที่ถูกเน้น5 16" xfId="19220" xr:uid="{FD546E43-4537-4777-9244-20FBBE67212A}"/>
    <cellStyle name="60% - ส่วนที่ถูกเน้น5 17" xfId="19221" xr:uid="{42433A34-E71F-491C-8D83-3ADC56277BCE}"/>
    <cellStyle name="60% - ส่วนที่ถูกเน้น5 18" xfId="19222" xr:uid="{DABFA95C-1BED-4F78-8A7F-AF8E6EA64048}"/>
    <cellStyle name="60% - ส่วนที่ถูกเน้น5 19" xfId="19223" xr:uid="{52C0589D-55FB-4726-8BAC-263EE4B08FE6}"/>
    <cellStyle name="60% - ส่วนที่ถูกเน้น5 2" xfId="7027" xr:uid="{1AD3CBFA-30BE-4059-9499-995CDAF2BBC8}"/>
    <cellStyle name="60% - ส่วนที่ถูกเน้น5 2 2" xfId="19224" xr:uid="{F3295769-CF80-41D6-A0E6-B2E9215E59E1}"/>
    <cellStyle name="60% - ส่วนที่ถูกเน้น5 2 3" xfId="19225" xr:uid="{56564129-B234-4528-B46B-D7964C4A56DC}"/>
    <cellStyle name="60% - ส่วนที่ถูกเน้น5 2 4" xfId="19226" xr:uid="{433D2A62-1360-4B75-8D04-F196DBA5BCD5}"/>
    <cellStyle name="60% - ส่วนที่ถูกเน้น5 2 5" xfId="19227" xr:uid="{3E8907B5-6E7D-496A-BEB5-15305083EBBA}"/>
    <cellStyle name="60% - ส่วนที่ถูกเน้น5 2 6" xfId="19228" xr:uid="{7B77FDC8-4FC1-4464-8835-D407B8502C1A}"/>
    <cellStyle name="60% - ส่วนที่ถูกเน้น5 2 7" xfId="19229" xr:uid="{EB11B6AF-F851-45B9-BB59-DE0FA886083C}"/>
    <cellStyle name="60% - ส่วนที่ถูกเน้น5 2 8" xfId="19230" xr:uid="{0324149F-5C47-4FF7-8A26-A82B81CF1119}"/>
    <cellStyle name="60% - ส่วนที่ถูกเน้น5 20" xfId="19231" xr:uid="{1033DBDE-C393-4E6A-8065-B46E301E0E50}"/>
    <cellStyle name="60% - ส่วนที่ถูกเน้น5 21" xfId="19213" xr:uid="{6ABEF5A5-BE8B-4F0C-8F60-497AE5000E0D}"/>
    <cellStyle name="60% - ส่วนที่ถูกเน้น5 3" xfId="19232" xr:uid="{8CB80872-1519-4CE0-98E1-C2F108F52067}"/>
    <cellStyle name="60% - ส่วนที่ถูกเน้น5 3 2" xfId="19233" xr:uid="{087AFAA2-A4F1-4DEE-95C8-F9495A7FB956}"/>
    <cellStyle name="60% - ส่วนที่ถูกเน้น5 4" xfId="19234" xr:uid="{D6658BBC-7110-4AD4-8C8F-AA483BCCEC00}"/>
    <cellStyle name="60% - ส่วนที่ถูกเน้น5 4 2" xfId="19235" xr:uid="{5DCEB297-C628-44A2-91A8-D8C98694D533}"/>
    <cellStyle name="60% - ส่วนที่ถูกเน้น5 5" xfId="19236" xr:uid="{5CE7E7D9-75F4-4CA1-81FD-692F7038682E}"/>
    <cellStyle name="60% - ส่วนที่ถูกเน้น5 5 2" xfId="19237" xr:uid="{6CC5D90C-32F5-4511-A6DB-7740FD14E258}"/>
    <cellStyle name="60% - ส่วนที่ถูกเน้น5 6" xfId="19238" xr:uid="{AEE83108-71C0-420D-8CB1-9D113C8458E4}"/>
    <cellStyle name="60% - ส่วนที่ถูกเน้น5 6 2" xfId="19239" xr:uid="{6563E4FE-9E41-4DF2-A72D-CA47620A59D7}"/>
    <cellStyle name="60% - ส่วนที่ถูกเน้น5 7" xfId="19240" xr:uid="{8A4E3729-9CFC-4D7F-B420-FBC1BD351386}"/>
    <cellStyle name="60% - ส่วนที่ถูกเน้น5 8" xfId="19241" xr:uid="{65F331B8-2A5F-4A42-9280-F38E4E83C83F}"/>
    <cellStyle name="60% - ส่วนที่ถูกเน้น5 9" xfId="19242" xr:uid="{C6C43B1F-443E-4966-92AA-37DDCE497459}"/>
    <cellStyle name="60% - ส่วนที่ถูกเน้น5_WPL.Conso" xfId="19243" xr:uid="{1571BD80-B68C-4490-8AEB-6242E124199A}"/>
    <cellStyle name="60% - ส่วนที่ถูกเน้น6" xfId="7028" xr:uid="{27DBD0D5-51E2-42FB-9EC2-CD68A5D31614}"/>
    <cellStyle name="60% - ส่วนที่ถูกเน้น6 10" xfId="19245" xr:uid="{ED96D1FF-AB7C-4197-AC38-99705B17EFCA}"/>
    <cellStyle name="60% - ส่วนที่ถูกเน้น6 11" xfId="19246" xr:uid="{C8A5EE31-38AD-4332-88C7-C714374C134F}"/>
    <cellStyle name="60% - ส่วนที่ถูกเน้น6 12" xfId="19247" xr:uid="{6615BD77-0A85-413B-9618-2FF85D9DFD60}"/>
    <cellStyle name="60% - ส่วนที่ถูกเน้น6 13" xfId="19248" xr:uid="{618E8977-96C4-41D4-8FF9-3C0D553FFA7D}"/>
    <cellStyle name="60% - ส่วนที่ถูกเน้น6 14" xfId="19249" xr:uid="{D8AE96F7-9140-4E94-A316-8A2173D3F728}"/>
    <cellStyle name="60% - ส่วนที่ถูกเน้น6 15" xfId="19250" xr:uid="{10FAE6FD-B206-4510-9A7D-C99889F46B5E}"/>
    <cellStyle name="60% - ส่วนที่ถูกเน้น6 16" xfId="19251" xr:uid="{DFE0B560-32B1-404F-B2B8-50C1E8E60AC3}"/>
    <cellStyle name="60% - ส่วนที่ถูกเน้น6 17" xfId="19252" xr:uid="{31C2579F-3405-4B46-B27F-CE574611809A}"/>
    <cellStyle name="60% - ส่วนที่ถูกเน้น6 18" xfId="19253" xr:uid="{1184AC74-21E3-46BB-B69B-09A59311EEF0}"/>
    <cellStyle name="60% - ส่วนที่ถูกเน้น6 19" xfId="19254" xr:uid="{A6A52AA0-C36F-4548-9079-9927C8E974A3}"/>
    <cellStyle name="60% - ส่วนที่ถูกเน้น6 2" xfId="7029" xr:uid="{4F8DA82D-7F2B-4B43-A793-07E8F3359B08}"/>
    <cellStyle name="60% - ส่วนที่ถูกเน้น6 2 2" xfId="19255" xr:uid="{AF4A14CC-A62D-400B-A7D0-BB273A4A0E4E}"/>
    <cellStyle name="60% - ส่วนที่ถูกเน้น6 2 3" xfId="19256" xr:uid="{D14FF049-4069-40C7-B5D3-A677008572AF}"/>
    <cellStyle name="60% - ส่วนที่ถูกเน้น6 2 4" xfId="19257" xr:uid="{7968A02B-554F-4DE2-A285-7289E36B6F60}"/>
    <cellStyle name="60% - ส่วนที่ถูกเน้น6 2 5" xfId="19258" xr:uid="{7EC7E233-20A0-4165-8D6C-98ACA5D0135D}"/>
    <cellStyle name="60% - ส่วนที่ถูกเน้น6 2 6" xfId="19259" xr:uid="{63E84B2B-D509-48CF-BAE6-F1D8499FAC4F}"/>
    <cellStyle name="60% - ส่วนที่ถูกเน้น6 2 7" xfId="19260" xr:uid="{5DFA9512-B2F5-466E-A6F0-8A438F085BAF}"/>
    <cellStyle name="60% - ส่วนที่ถูกเน้น6 2 8" xfId="19261" xr:uid="{821853C0-B427-4D8C-A683-0528B17CE4CA}"/>
    <cellStyle name="60% - ส่วนที่ถูกเน้น6 20" xfId="19262" xr:uid="{5A6D8BB8-9D1F-4009-8E75-2B5CF824B82A}"/>
    <cellStyle name="60% - ส่วนที่ถูกเน้น6 21" xfId="19244" xr:uid="{BC47F341-558F-425D-A03C-887F7DD531C4}"/>
    <cellStyle name="60% - ส่วนที่ถูกเน้น6 3" xfId="19263" xr:uid="{81C02EB1-F062-4A10-8E2B-D6909AE73A59}"/>
    <cellStyle name="60% - ส่วนที่ถูกเน้น6 3 2" xfId="19264" xr:uid="{C03F8CA0-B71A-40CC-BF23-E7E49365C0BF}"/>
    <cellStyle name="60% - ส่วนที่ถูกเน้น6 4" xfId="19265" xr:uid="{ED2FCE48-A911-427C-BC00-50F15FF6340F}"/>
    <cellStyle name="60% - ส่วนที่ถูกเน้น6 4 2" xfId="19266" xr:uid="{2154BA1D-6414-483F-9902-38E6746B5004}"/>
    <cellStyle name="60% - ส่วนที่ถูกเน้น6 5" xfId="19267" xr:uid="{E03B5117-75EB-46C1-AE47-01E9BB63EA3A}"/>
    <cellStyle name="60% - ส่วนที่ถูกเน้น6 5 2" xfId="19268" xr:uid="{2E13D65A-AD04-4CF2-939D-F3F055759F65}"/>
    <cellStyle name="60% - ส่วนที่ถูกเน้น6 6" xfId="19269" xr:uid="{4E36D350-42DE-400F-BAD3-06385C9A725A}"/>
    <cellStyle name="60% - ส่วนที่ถูกเน้น6 6 2" xfId="19270" xr:uid="{ABE81C96-8FA4-4F89-9B7A-7A089C8ECD0B}"/>
    <cellStyle name="60% - ส่วนที่ถูกเน้น6 7" xfId="19271" xr:uid="{2B88B8E6-832B-47D4-B4E7-9F2E58D5EA29}"/>
    <cellStyle name="60% - ส่วนที่ถูกเน้น6 8" xfId="19272" xr:uid="{A85FAE04-2CE1-45AA-A324-6B4827A3B740}"/>
    <cellStyle name="60% - ส่วนที่ถูกเน้น6 9" xfId="19273" xr:uid="{3A98D416-47E7-4A92-A21A-D7158622229A}"/>
    <cellStyle name="60% - ส่วนที่ถูกเน้น6_WPL.Conso" xfId="19274" xr:uid="{56BA0FEC-01AD-4484-8F4C-46090D674FCD}"/>
    <cellStyle name="6Ab&amp;&amp;L&amp;&quot;Book Antiqua,Regular&quot;&amp;F. &amp;A_x000a_&amp;D, &amp;Tb" xfId="19275" xr:uid="{F184B6A1-8924-4976-BAA6-031BE4D8AC81}"/>
    <cellStyle name="75" xfId="7030" xr:uid="{AD538827-F44D-4398-8BF2-DBFFF22D370A}"/>
    <cellStyle name="75 10" xfId="19276" xr:uid="{7BB04C89-80D3-41A0-84E2-038DA9AFBBE3}"/>
    <cellStyle name="75 11" xfId="19277" xr:uid="{ADA3C87C-F92C-418D-ADCC-D5FF4DA872A8}"/>
    <cellStyle name="75 12" xfId="19278" xr:uid="{A4F7277A-E0B7-4C35-98FD-C2EABF00C5CA}"/>
    <cellStyle name="75 13" xfId="19279" xr:uid="{E3BB77F9-5357-4DE3-A0C5-A2A8603D9F10}"/>
    <cellStyle name="75 14" xfId="19280" xr:uid="{E42F0C5B-028C-4D30-A1EC-9157B512076E}"/>
    <cellStyle name="75 15" xfId="19281" xr:uid="{EBF5FAF1-7892-49E3-A10B-3FB0D6DDE89A}"/>
    <cellStyle name="75 2" xfId="19282" xr:uid="{B3E918C7-D583-471F-8D23-C18D934A09B9}"/>
    <cellStyle name="75 2 10" xfId="19283" xr:uid="{135FAA35-72BD-4E20-8558-875A5E4FB097}"/>
    <cellStyle name="75 2 11" xfId="19284" xr:uid="{09E67807-BBD3-4AD7-994E-DCA8C85CAD0C}"/>
    <cellStyle name="75 2 12" xfId="19285" xr:uid="{396582E9-BE4E-4715-9011-C33C1D6C64F6}"/>
    <cellStyle name="75 2 13" xfId="19286" xr:uid="{A6A391EC-AAEB-4A13-AEBD-A339C3AA2667}"/>
    <cellStyle name="75 2 2" xfId="19287" xr:uid="{1908B0DC-6CCD-45AC-AC00-5CF37C2CEA2C}"/>
    <cellStyle name="75 2 3" xfId="19288" xr:uid="{B6B55A30-96F0-4403-B9AF-54EF332AB747}"/>
    <cellStyle name="75 2 4" xfId="19289" xr:uid="{99CFD75E-B31F-4450-B747-9509EE905AF0}"/>
    <cellStyle name="75 2 5" xfId="19290" xr:uid="{E19A1555-14A2-463C-9E1B-CF5A630D6AC2}"/>
    <cellStyle name="75 2 6" xfId="19291" xr:uid="{BD3A2A0B-F9B4-4DB6-9BC4-57EC7644FB5F}"/>
    <cellStyle name="75 2 7" xfId="19292" xr:uid="{EC07E6E8-2679-4664-A2EE-2A8808370570}"/>
    <cellStyle name="75 2 8" xfId="19293" xr:uid="{2F78EDA2-E13C-49FD-8897-A67B3E6229F9}"/>
    <cellStyle name="75 2 9" xfId="19294" xr:uid="{6D02AA89-68A4-44A2-8D8C-6A37417299E2}"/>
    <cellStyle name="75 3" xfId="19295" xr:uid="{2C5EFA85-1AEA-452D-A99D-7D4ABBD4ECDB}"/>
    <cellStyle name="75 4" xfId="19296" xr:uid="{FB84397A-4B5F-4012-ABB6-562E6A46D58E}"/>
    <cellStyle name="75 5" xfId="19297" xr:uid="{5F06155C-6A0A-4BE9-BB2B-09BD49192FD6}"/>
    <cellStyle name="75 6" xfId="19298" xr:uid="{8B9B249F-8A81-45FB-8259-6310F7949871}"/>
    <cellStyle name="75 7" xfId="19299" xr:uid="{6790CDEE-D55D-4A52-8A63-00A048F822F3}"/>
    <cellStyle name="75 8" xfId="19300" xr:uid="{6F8FD3C1-B955-4DE7-B97F-D3F14AEE3C7A}"/>
    <cellStyle name="75 9" xfId="19301" xr:uid="{7C0CD7C1-0FFE-4AE2-AB42-A56B0EBBC649}"/>
    <cellStyle name="75_210 12M 08" xfId="19302" xr:uid="{49EDE54C-835D-4DCC-927E-93493E1D1A69}"/>
    <cellStyle name="A_x0001_" xfId="19303" xr:uid="{CB06812B-B21E-42C9-90A5-CE8481933F12}"/>
    <cellStyle name="A_x0001_ 10" xfId="19304" xr:uid="{61A24971-5BC8-478C-BACF-D8130F545CB9}"/>
    <cellStyle name="A_x0001_ 11" xfId="19305" xr:uid="{B06BCF8B-1943-4A65-898B-CA1D465DE481}"/>
    <cellStyle name="A_x0001_ 12" xfId="19306" xr:uid="{F445AE4E-92F1-4E7F-9312-BBCAE786AA28}"/>
    <cellStyle name="A_x0001_ 13" xfId="19307" xr:uid="{B6A6AA7E-F838-4092-8245-5661AF6E00AE}"/>
    <cellStyle name="A_x0001_ 14" xfId="19308" xr:uid="{A403C4E7-8B2A-42CA-A9A9-D5E4905638C7}"/>
    <cellStyle name="A_x0001_ 15" xfId="19309" xr:uid="{895F95D6-C1B2-4CB4-93CA-BA080AFECB02}"/>
    <cellStyle name="A_x0001_ 16" xfId="19310" xr:uid="{6A0C9360-50D2-47C8-8D0F-60FE2DAF7533}"/>
    <cellStyle name="A_x0001_ 17" xfId="19311" xr:uid="{C2BCAE0A-1ED7-423B-90B5-E2283142E235}"/>
    <cellStyle name="A_x0001_ 18" xfId="19312" xr:uid="{FAB95EFB-5C65-42FA-BFBB-72B8C99FDD43}"/>
    <cellStyle name="A_x0001_ 2" xfId="19313" xr:uid="{8855ACB4-CDBE-43A3-88B2-E48007037EAF}"/>
    <cellStyle name="A_x0001_ 2 10" xfId="19314" xr:uid="{6A66868D-6359-4C6A-9FAF-ED418D364E00}"/>
    <cellStyle name="A_x0001_ 2 11" xfId="19315" xr:uid="{A8BF7BED-B9F9-49CC-BA45-49517F69AB5D}"/>
    <cellStyle name="A_x0001_ 2 12" xfId="19316" xr:uid="{4FB68869-BBAF-43FF-9527-173FB8FD2349}"/>
    <cellStyle name="A_x0001_ 2 2" xfId="19317" xr:uid="{4444221B-12C0-4264-98A2-EA80976A32FB}"/>
    <cellStyle name="A_x0001_ 2 2 10" xfId="19318" xr:uid="{145CF65D-EB34-43B5-B056-57BAA44C79CA}"/>
    <cellStyle name="A_x0001_ 2 2 2" xfId="19319" xr:uid="{C7C5969F-BB7C-4F8E-85C2-A987D8F938EE}"/>
    <cellStyle name="A_x0001_ 2 2 3" xfId="19320" xr:uid="{8AA24DCB-6A1C-49F1-83DC-CAC88B330055}"/>
    <cellStyle name="A_x0001_ 2 2 4" xfId="19321" xr:uid="{698F85CE-D354-49F2-AB1C-3DD9ED78C417}"/>
    <cellStyle name="A_x0001_ 2 2 5" xfId="19322" xr:uid="{E13A0D06-52D8-47FA-8431-6935E149B6B8}"/>
    <cellStyle name="A_x0001_ 2 2 6" xfId="19323" xr:uid="{828BE3BB-E617-43CD-B977-788E190C7C26}"/>
    <cellStyle name="A_x0001_ 2 2 7" xfId="19324" xr:uid="{7DFE13B8-3EBE-4A0E-A92C-DE555B242ED2}"/>
    <cellStyle name="A_x0001_ 2 2 8" xfId="19325" xr:uid="{7CAA46DD-1DE1-4E1B-ADC8-58AB9D835C17}"/>
    <cellStyle name="A_x0001_ 2 2 9" xfId="19326" xr:uid="{91EF82F8-7075-4F7F-9490-51D7912C79D2}"/>
    <cellStyle name="A_x0001_ 2 3" xfId="19327" xr:uid="{644F31E0-2132-44D6-9324-7234E4716497}"/>
    <cellStyle name="A_x0001_ 2 4" xfId="19328" xr:uid="{43456D00-C425-4FC6-8F83-85F4C11D6FC0}"/>
    <cellStyle name="A_x0001_ 2 5" xfId="19329" xr:uid="{920D55B9-E77D-4D40-A352-48C1D1CD6B07}"/>
    <cellStyle name="A_x0001_ 2 6" xfId="19330" xr:uid="{2E2C7C59-CD3D-4780-8BEE-8F0D04227049}"/>
    <cellStyle name="A_x0001_ 2 7" xfId="19331" xr:uid="{B43D2B8E-A7B9-4F54-A576-8C6C1E9A11A5}"/>
    <cellStyle name="A_x0001_ 2 8" xfId="19332" xr:uid="{8C828EAC-1DAD-4142-8EC1-637CF5644364}"/>
    <cellStyle name="A_x0001_ 2 9" xfId="19333" xr:uid="{C289E473-A389-4F8D-B8CB-F7F13F895082}"/>
    <cellStyle name="A_x0001_ 3" xfId="19334" xr:uid="{CFCD8AAF-A214-4695-AD43-A49F9D1EFE27}"/>
    <cellStyle name="A_x0001_ 4" xfId="19335" xr:uid="{A7912F04-7FB9-4B9F-81AB-A0E2E147C586}"/>
    <cellStyle name="A_x0001_ 5" xfId="19336" xr:uid="{7B765B94-41B1-41BD-84A1-47676908B378}"/>
    <cellStyle name="A_x0001_ 6" xfId="19337" xr:uid="{FA2E2327-EDD9-404C-8A8D-A708AFE6931E}"/>
    <cellStyle name="A_x0001_ 7" xfId="19338" xr:uid="{A66F60F5-A184-4F1B-9A8C-84FBABFC6CFE}"/>
    <cellStyle name="A_x0001_ 8" xfId="19339" xr:uid="{5FD07659-FF6A-482A-B248-6A3A0BF0A2D5}"/>
    <cellStyle name="A_x0001_ 9" xfId="19340" xr:uid="{1D7B611E-DA06-4974-883D-20FEBF7AAA54}"/>
    <cellStyle name="_x0002_-_x0002_Ä_x0001_‡_x0003_0_x0002_P_x0003_ _x0002_X_x0003_·_x0002_®_x0003_@_x0002_p_x0003_ª_x0002_¨_x0010_!_x0002__x0003_&quot;_x0001_ÄÇ_x0002__x000e__x0003_ _x0002_é_x0002_Ä_x0001_‡_x0003_Ë_x0002_H_x0003_ _x0002_X" xfId="7031" xr:uid="{53D0B93F-18FD-4124-A8F9-C5997E2FD037}"/>
    <cellStyle name="_x0002_-_x0002_Ä_x0001_‡_x0003_0_x0002_P_x0003_ _x0002_X_x0003_·_x0002_®_x0003_@_x0002_p_x0003_ª_x0002_¨_x0010_!_x0002__x0003_&quot;_x0001_ÄÇ_x0002__x000e__x0003_ _x0002_é_x0002_Ä_x0001_‡_x0003_Ë_x0002_H_x0003_ _x0002_X 2" xfId="7032" xr:uid="{638BBB6B-F71F-4A93-815C-ACD22D00D714}"/>
    <cellStyle name="Accent1" xfId="17" builtinId="29" customBuiltin="1"/>
    <cellStyle name="Accent1 - 20%" xfId="7033" xr:uid="{EDD2BA8F-69C7-4BC6-BD63-A5F8D0CA7245}"/>
    <cellStyle name="Accent1 - 40%" xfId="7034" xr:uid="{D24CF537-0E50-4586-8DF3-99943DF23FCB}"/>
    <cellStyle name="Accent1 - 60%" xfId="7035" xr:uid="{D21364F6-0615-4987-8C29-9CBBC1255B66}"/>
    <cellStyle name="Accent1 10" xfId="19341" xr:uid="{8CA82C6D-53D7-4ECA-99F4-31C3E4FD644A}"/>
    <cellStyle name="Accent1 10 2" xfId="19342" xr:uid="{220AB978-126E-41A6-90C6-F958A1338AD1}"/>
    <cellStyle name="Accent1 11" xfId="19343" xr:uid="{30B23E62-935F-4A25-8F01-8B939BFB933F}"/>
    <cellStyle name="Accent1 11 2" xfId="19344" xr:uid="{C550354D-6484-49A9-B2AE-3F6C65B06675}"/>
    <cellStyle name="Accent1 12" xfId="19345" xr:uid="{E1059C5A-9CE9-41BD-9545-F1F9114BA98E}"/>
    <cellStyle name="Accent1 12 2" xfId="19346" xr:uid="{EB5E7868-8F7B-4836-B6C7-F201479BF7BE}"/>
    <cellStyle name="Accent1 13" xfId="19347" xr:uid="{E7C49D8C-666E-41E2-926C-50D8CF3AC739}"/>
    <cellStyle name="Accent1 13 2" xfId="19348" xr:uid="{4DEEDF1D-2A7E-4F49-9E5F-AE6BA98CC27F}"/>
    <cellStyle name="Accent1 14" xfId="19349" xr:uid="{71FD1683-A36F-4A7C-9F89-8FBD862BBD74}"/>
    <cellStyle name="Accent1 14 2" xfId="19350" xr:uid="{BDBE1728-797F-42B0-B4D6-378F1351F40F}"/>
    <cellStyle name="Accent1 15" xfId="19351" xr:uid="{26F934DB-DB02-4BCD-883B-BB0F21DC5E17}"/>
    <cellStyle name="Accent1 16" xfId="19352" xr:uid="{7979B489-811D-4E5D-A28C-787CAE375885}"/>
    <cellStyle name="Accent1 17" xfId="19353" xr:uid="{2AC9883A-CC8A-414C-B71C-7893D6986D86}"/>
    <cellStyle name="Accent1 18" xfId="19354" xr:uid="{24B1831A-3B06-4658-8AAD-CF85D9A97A72}"/>
    <cellStyle name="Accent1 19" xfId="19355" xr:uid="{29BF3A2F-B090-4268-911B-042325CBEE8C}"/>
    <cellStyle name="Accent1 2" xfId="7036" xr:uid="{0F03A165-F30A-4F9F-BD10-7562E9D03F7D}"/>
    <cellStyle name="Accent1 2 10" xfId="19357" xr:uid="{BE1C2DF6-517E-4CFD-99D2-A977F4CF51CF}"/>
    <cellStyle name="Accent1 2 11" xfId="19358" xr:uid="{2AEE14D0-0F0E-40F3-ACFF-3C3AFED62575}"/>
    <cellStyle name="Accent1 2 12" xfId="19359" xr:uid="{9566ED61-B920-41A1-840C-D18CA9C56101}"/>
    <cellStyle name="Accent1 2 13" xfId="19360" xr:uid="{381060FA-4D21-4E54-AB7E-E7ABDE676717}"/>
    <cellStyle name="Accent1 2 14" xfId="19361" xr:uid="{E931B5E8-BBBD-4124-91D5-690251DD2CA7}"/>
    <cellStyle name="Accent1 2 15" xfId="19362" xr:uid="{8EF1BF1B-DC1A-410C-8A90-B06B8A844960}"/>
    <cellStyle name="Accent1 2 16" xfId="19356" xr:uid="{1C726924-897A-452E-9552-F262CD783673}"/>
    <cellStyle name="Accent1 2 17" xfId="12240" xr:uid="{61D3E49F-05A9-466E-B9D9-BC2220301C5E}"/>
    <cellStyle name="Accent1 2 2" xfId="7037" xr:uid="{809B3A71-CBAA-465F-9E2B-80757B72EF79}"/>
    <cellStyle name="Accent1 2 2 2" xfId="19363" xr:uid="{B4A74C48-CDDF-468E-B5FF-1F788A58B529}"/>
    <cellStyle name="Accent1 2 2 2 2" xfId="19364" xr:uid="{04AEF0D8-9D73-4FFF-9F87-0E8C3F4D1360}"/>
    <cellStyle name="Accent1 2 2 2 3" xfId="19365" xr:uid="{3127B455-C07F-4033-981D-D7AAD14BD228}"/>
    <cellStyle name="Accent1 2 2 2 4" xfId="19366" xr:uid="{115B8928-2887-4225-AE45-843061755738}"/>
    <cellStyle name="Accent1 2 2 3" xfId="19367" xr:uid="{462D1D00-6966-40D6-95EF-1C1A75EA74A6}"/>
    <cellStyle name="Accent1 2 2 4" xfId="19368" xr:uid="{257A9BBD-D7B9-4966-B052-2B8BB9ABA8A9}"/>
    <cellStyle name="Accent1 2 2 5" xfId="19369" xr:uid="{F919C919-1989-4B5A-B9F2-147041ECED3C}"/>
    <cellStyle name="Accent1 2 3" xfId="7038" xr:uid="{029478EB-DBBB-49D7-B9A9-5CC8A5CC6571}"/>
    <cellStyle name="Accent1 2 3 2" xfId="19370" xr:uid="{CACE5736-54B3-4B0B-A417-51FD5EE93DD9}"/>
    <cellStyle name="Accent1 2 4" xfId="7039" xr:uid="{2DA88F73-F8EB-4759-B868-7E10C6806E89}"/>
    <cellStyle name="Accent1 2 4 2" xfId="19371" xr:uid="{1BF4B6A1-5125-491F-B524-E2FE07856AA6}"/>
    <cellStyle name="Accent1 2 5" xfId="19372" xr:uid="{33960968-AE5D-4020-B41E-FD97228C1106}"/>
    <cellStyle name="Accent1 2 6" xfId="19373" xr:uid="{A59D9C46-B6DF-4156-9846-4D74ED2529D9}"/>
    <cellStyle name="Accent1 2 7" xfId="19374" xr:uid="{82A5F35A-EC6E-404D-A0AD-18DC636B9306}"/>
    <cellStyle name="Accent1 2 8" xfId="19375" xr:uid="{FD6DA9FA-DA0F-472F-98B8-33F908F92F57}"/>
    <cellStyle name="Accent1 2 9" xfId="19376" xr:uid="{9BC8957A-4B19-4CB0-B3E5-E1E8FA78F442}"/>
    <cellStyle name="Accent1 2_only" xfId="7040" xr:uid="{0541E1FF-B394-451B-9BD4-632DB0994D78}"/>
    <cellStyle name="Accent1 20" xfId="19377" xr:uid="{D4150B84-23B5-4C4C-A629-9F9E9C465686}"/>
    <cellStyle name="Accent1 21" xfId="19378" xr:uid="{01DB8D16-3F5B-4768-ADD4-ADE619704093}"/>
    <cellStyle name="Accent1 22" xfId="19379" xr:uid="{67A019ED-CBBE-4A7F-8CC2-432C3D4A081A}"/>
    <cellStyle name="Accent1 23" xfId="19380" xr:uid="{700CDCA4-6CD9-4E82-BCA5-3104A0CA6309}"/>
    <cellStyle name="Accent1 24" xfId="19381" xr:uid="{F1732B5E-4F49-428F-8266-FD1D0A05EA1F}"/>
    <cellStyle name="Accent1 3" xfId="7041" xr:uid="{CA1AC85B-571B-4522-90AA-C2C46F20FF08}"/>
    <cellStyle name="Accent1 3 10" xfId="19383" xr:uid="{91B71926-1558-4F0A-AF66-EB43BE2266B0}"/>
    <cellStyle name="Accent1 3 11" xfId="19384" xr:uid="{D28F776A-3090-4E7C-9B98-0D749262CCAE}"/>
    <cellStyle name="Accent1 3 12" xfId="19385" xr:uid="{DEC6283D-F7F3-44D3-8648-02F3258B7E29}"/>
    <cellStyle name="Accent1 3 13" xfId="19386" xr:uid="{9C185B92-5D5F-4DD5-B324-84B8573BE0E9}"/>
    <cellStyle name="Accent1 3 14" xfId="19387" xr:uid="{CC6C4406-D5B9-4AEC-91A1-20416DF1AB9F}"/>
    <cellStyle name="Accent1 3 15" xfId="19388" xr:uid="{CA4C18E9-3ECF-417B-ABB4-DF0FC461EFCC}"/>
    <cellStyle name="Accent1 3 16" xfId="19382" xr:uid="{BF5FD589-D51E-4C5B-8019-46D4558DC40B}"/>
    <cellStyle name="Accent1 3 17" xfId="12241" xr:uid="{E2EA891D-EDAF-42D9-B724-3FD0C8D0FC3F}"/>
    <cellStyle name="Accent1 3 2" xfId="7042" xr:uid="{E1E9F8C7-04E1-4258-9BBC-96269B37E8F9}"/>
    <cellStyle name="Accent1 3 3" xfId="19389" xr:uid="{0E3AAFD2-4534-442E-A964-04E72FF35FE0}"/>
    <cellStyle name="Accent1 3 4" xfId="19390" xr:uid="{368A1959-10DC-4CAF-8905-F1A5A1BA38E2}"/>
    <cellStyle name="Accent1 3 5" xfId="19391" xr:uid="{C2E71608-7817-4500-9771-44818B2967D8}"/>
    <cellStyle name="Accent1 3 6" xfId="19392" xr:uid="{5D7BA2EE-0093-43FF-A105-162B20D4AEF5}"/>
    <cellStyle name="Accent1 3 7" xfId="19393" xr:uid="{1B5A9D4F-C1B8-4DD8-87CF-F31BA3F8CF59}"/>
    <cellStyle name="Accent1 3 8" xfId="19394" xr:uid="{3FA40C00-5E12-4256-A9DC-9070ADDC8800}"/>
    <cellStyle name="Accent1 3 9" xfId="19395" xr:uid="{C055774E-0DC7-4A3B-B546-3E501084C51A}"/>
    <cellStyle name="Accent1 4" xfId="7043" xr:uid="{A6674CBD-3260-4881-B033-706D83EB8F43}"/>
    <cellStyle name="Accent1 4 2" xfId="19397" xr:uid="{6205A44F-C08D-4C35-AD9E-D11B3A559BC1}"/>
    <cellStyle name="Accent1 4 3" xfId="19398" xr:uid="{59320420-65A0-425B-991C-8830FDF9B90C}"/>
    <cellStyle name="Accent1 4 4" xfId="19396" xr:uid="{45AE8E1A-E132-48C6-B5F9-7CD47B0C79C0}"/>
    <cellStyle name="Accent1 4 5" xfId="12242" xr:uid="{0B1D098D-D019-460D-9170-AB2123D87A28}"/>
    <cellStyle name="Accent1 5" xfId="7044" xr:uid="{BE51630B-0440-48C7-A4F2-60FA06F5D717}"/>
    <cellStyle name="Accent1 5 2" xfId="19400" xr:uid="{C848320A-E447-4B31-9095-ECF9E7F64DDF}"/>
    <cellStyle name="Accent1 5 3" xfId="19401" xr:uid="{3C61A96F-AA69-4002-93F3-ADB07ECD28E1}"/>
    <cellStyle name="Accent1 5 4" xfId="19399" xr:uid="{81D4EB45-60BF-4B21-8EC7-533274E48584}"/>
    <cellStyle name="Accent1 5 5" xfId="12243" xr:uid="{A9B60566-CD28-4949-B7BF-23574239EC63}"/>
    <cellStyle name="Accent1 6" xfId="7045" xr:uid="{F1355CC9-9D87-468A-9A2F-D7F7A312A8D2}"/>
    <cellStyle name="Accent1 6 2" xfId="7046" xr:uid="{8917C0E7-8CB7-415D-B13F-D9F5315840AE}"/>
    <cellStyle name="Accent1 6 3" xfId="19403" xr:uid="{F3988B67-9D95-463F-AF8D-E8AE4A7E3632}"/>
    <cellStyle name="Accent1 6 4" xfId="19402" xr:uid="{2734FEFC-C9B0-4010-BE01-C93AF46189B7}"/>
    <cellStyle name="Accent1 7" xfId="7047" xr:uid="{1C309F7E-CDDA-47CC-A45D-23A99603543E}"/>
    <cellStyle name="Accent1 7 2" xfId="19405" xr:uid="{87AD23BB-727F-486E-9460-6C8E9530B35C}"/>
    <cellStyle name="Accent1 7 3" xfId="19406" xr:uid="{2182AD68-564C-4C87-8B6D-8A3090E2F287}"/>
    <cellStyle name="Accent1 7 4" xfId="19404" xr:uid="{1FDABC3F-D43F-4FD2-8780-4A1AB48B9F62}"/>
    <cellStyle name="Accent1 8" xfId="7048" xr:uid="{AC85163D-B265-4F83-92FF-BFD072822C08}"/>
    <cellStyle name="Accent1 8 2" xfId="19408" xr:uid="{E2B35DB4-0E61-4716-9673-44F6394DA4B6}"/>
    <cellStyle name="Accent1 8 3" xfId="19409" xr:uid="{74F93E79-8356-4983-AD28-E8EB49093F29}"/>
    <cellStyle name="Accent1 8 4" xfId="19407" xr:uid="{E189300E-7D5C-493F-8383-7B44CDC3F395}"/>
    <cellStyle name="Accent1 9" xfId="7049" xr:uid="{BF15BBF7-50B1-4F2F-932C-641E03B34706}"/>
    <cellStyle name="Accent1 9 2" xfId="19411" xr:uid="{96D63B0B-3802-4F0F-B9DC-597ECBADB5B9}"/>
    <cellStyle name="Accent1 9 3" xfId="19410" xr:uid="{6B43CC61-59B1-4D25-A04D-4B0EEC319F08}"/>
    <cellStyle name="Accent2" xfId="20" builtinId="33" customBuiltin="1"/>
    <cellStyle name="Accent2 - 20%" xfId="7050" xr:uid="{D0344954-3D8B-4D72-8B27-AE1E9E5D6276}"/>
    <cellStyle name="Accent2 - 40%" xfId="7051" xr:uid="{9401D917-EBED-4B22-971A-6E5E85A7D306}"/>
    <cellStyle name="Accent2 - 60%" xfId="7052" xr:uid="{822693AC-DDFD-4973-B604-076AB6773A36}"/>
    <cellStyle name="Accent2 10" xfId="19412" xr:uid="{47C5C971-F3EE-429C-8063-A44536CD57E2}"/>
    <cellStyle name="Accent2 10 2" xfId="19413" xr:uid="{5E377448-79AE-41E0-AC74-D957AFD78005}"/>
    <cellStyle name="Accent2 11" xfId="19414" xr:uid="{49527E0D-17F1-438D-A3A7-B1B5C685EC82}"/>
    <cellStyle name="Accent2 11 2" xfId="19415" xr:uid="{D52E2A40-3D0F-4CE7-83CB-FD92D9F630B3}"/>
    <cellStyle name="Accent2 12" xfId="19416" xr:uid="{88263E8C-7A6C-435D-B5EB-95998779DCCB}"/>
    <cellStyle name="Accent2 12 2" xfId="19417" xr:uid="{AE1D5935-2AED-4745-8F22-64725D53A389}"/>
    <cellStyle name="Accent2 13" xfId="19418" xr:uid="{752ABA84-1DD0-4B4F-8702-A28D2B22DB66}"/>
    <cellStyle name="Accent2 13 2" xfId="19419" xr:uid="{A92612E6-E942-4425-A7E4-83386645737F}"/>
    <cellStyle name="Accent2 14" xfId="19420" xr:uid="{4A5E0C77-8159-4224-9172-03087A2E8BE3}"/>
    <cellStyle name="Accent2 14 2" xfId="19421" xr:uid="{6A336149-47DF-45F8-9EC5-39C4047A64AF}"/>
    <cellStyle name="Accent2 15" xfId="19422" xr:uid="{C0A19A37-46B3-4EED-973C-6E5A55247E92}"/>
    <cellStyle name="Accent2 16" xfId="19423" xr:uid="{904B2830-9B8A-4A88-8C23-6313A7D61EF5}"/>
    <cellStyle name="Accent2 17" xfId="19424" xr:uid="{20322880-A1C4-4558-B3BB-BEC7A0A26E13}"/>
    <cellStyle name="Accent2 18" xfId="19425" xr:uid="{99CC9DF9-B9F3-4091-8BA5-30E92C82CFB3}"/>
    <cellStyle name="Accent2 19" xfId="19426" xr:uid="{160D5DC4-BAB4-42A6-8AB4-7BE1E1BBBB46}"/>
    <cellStyle name="Accent2 2" xfId="7053" xr:uid="{D7BC3BF9-7F60-430A-B025-C5E0F216D702}"/>
    <cellStyle name="Accent2 2 10" xfId="19428" xr:uid="{B12F595D-46EC-4848-8175-5364E42EEDA5}"/>
    <cellStyle name="Accent2 2 11" xfId="19429" xr:uid="{771B14DA-84AB-4BE6-9B08-62CBBBFD2259}"/>
    <cellStyle name="Accent2 2 12" xfId="19430" xr:uid="{8CACFD26-A9B9-41FD-93CC-A05FAB99BACD}"/>
    <cellStyle name="Accent2 2 13" xfId="19431" xr:uid="{43100D44-D22A-4AA8-A45E-4D669D8E023E}"/>
    <cellStyle name="Accent2 2 14" xfId="19432" xr:uid="{E89B5D74-9C62-41C5-92C6-50C6D2B2E93D}"/>
    <cellStyle name="Accent2 2 15" xfId="19433" xr:uid="{AF5FAC84-45C4-476D-864C-2F9CEA16A696}"/>
    <cellStyle name="Accent2 2 16" xfId="19427" xr:uid="{7490AB5E-E723-48B9-93BB-19EC2BAD8249}"/>
    <cellStyle name="Accent2 2 17" xfId="12244" xr:uid="{2C094B37-155E-40A3-B1AB-477B5A80C062}"/>
    <cellStyle name="Accent2 2 2" xfId="7054" xr:uid="{C5C0335B-2656-4C91-8A72-FE768D3EE223}"/>
    <cellStyle name="Accent2 2 2 2" xfId="19434" xr:uid="{31D49E1A-BBAE-4003-A01C-99CF47E64BD7}"/>
    <cellStyle name="Accent2 2 2 2 2" xfId="19435" xr:uid="{EA29D4AF-9C3C-45B6-A145-0B3159A8AD76}"/>
    <cellStyle name="Accent2 2 2 2 3" xfId="19436" xr:uid="{6080A2D0-19BD-48C6-B879-652883524ADE}"/>
    <cellStyle name="Accent2 2 2 2 4" xfId="19437" xr:uid="{BC9222BA-0741-4547-A385-33A51A3E8574}"/>
    <cellStyle name="Accent2 2 2 3" xfId="19438" xr:uid="{97E9539B-FA9C-4B2E-B6FB-17F977496AFC}"/>
    <cellStyle name="Accent2 2 2 4" xfId="19439" xr:uid="{8F4B92B8-01B7-4E06-87EB-013D3756AD72}"/>
    <cellStyle name="Accent2 2 2 5" xfId="19440" xr:uid="{68ED6202-F1F7-4CA4-AE6A-8A066045318F}"/>
    <cellStyle name="Accent2 2 3" xfId="7055" xr:uid="{251FE9E6-23D1-4F80-9486-F44F7FC5FC82}"/>
    <cellStyle name="Accent2 2 3 2" xfId="19441" xr:uid="{35379197-78D9-4F26-A16F-F65E64DD37A0}"/>
    <cellStyle name="Accent2 2 4" xfId="7056" xr:uid="{43B12CC4-0FCA-4066-8B9A-6194FFC3DE7B}"/>
    <cellStyle name="Accent2 2 4 2" xfId="19442" xr:uid="{BC9E437E-DB8B-43BD-8591-1C85F6D547B2}"/>
    <cellStyle name="Accent2 2 5" xfId="19443" xr:uid="{55043E08-48AB-4B38-A909-C1E681F7A1EB}"/>
    <cellStyle name="Accent2 2 6" xfId="19444" xr:uid="{96F4302F-1631-4122-8B04-2D063E353F11}"/>
    <cellStyle name="Accent2 2 7" xfId="19445" xr:uid="{9EE13935-2BAE-4584-B561-C09C9552EACC}"/>
    <cellStyle name="Accent2 2 8" xfId="19446" xr:uid="{600B689B-BDB6-4A41-9440-4C71B6ECE1CE}"/>
    <cellStyle name="Accent2 2 9" xfId="19447" xr:uid="{0E846FCD-4DCF-4F2A-989A-AF07AE6713E5}"/>
    <cellStyle name="Accent2 2_only" xfId="7057" xr:uid="{6A868E98-CAD3-48D5-B693-F67849619D08}"/>
    <cellStyle name="Accent2 20" xfId="19448" xr:uid="{33C40009-E370-43FC-B33D-79344D268EF5}"/>
    <cellStyle name="Accent2 21" xfId="19449" xr:uid="{951D90FB-E765-4D9A-8E40-E2B3B4CE9670}"/>
    <cellStyle name="Accent2 22" xfId="19450" xr:uid="{300EF514-82E8-40AA-957E-B04843E33361}"/>
    <cellStyle name="Accent2 23" xfId="19451" xr:uid="{97414C50-2CB7-431A-ADD2-F5316C64CE2E}"/>
    <cellStyle name="Accent2 24" xfId="19452" xr:uid="{0FDFBD41-1D78-41F2-B60D-DE0D0CC5920D}"/>
    <cellStyle name="Accent2 3" xfId="7058" xr:uid="{52817FC3-C0F6-4088-B4FA-5C3EC8D0F5DE}"/>
    <cellStyle name="Accent2 3 10" xfId="19454" xr:uid="{2E09D1EC-C71A-4C21-BA99-4BD8E888B47D}"/>
    <cellStyle name="Accent2 3 11" xfId="19455" xr:uid="{757647C0-BB5E-44EC-8197-B70644A0DF29}"/>
    <cellStyle name="Accent2 3 12" xfId="19456" xr:uid="{D099EFA6-5292-4DD0-ADA1-DB8AD2ABBFAA}"/>
    <cellStyle name="Accent2 3 13" xfId="19457" xr:uid="{13BBB065-2124-4309-9B7A-5482077BECE8}"/>
    <cellStyle name="Accent2 3 14" xfId="19458" xr:uid="{0601F430-DBF5-4AB2-811E-178A78E1B164}"/>
    <cellStyle name="Accent2 3 15" xfId="19459" xr:uid="{EE3F42D2-879A-48BF-BADC-95905A9431AB}"/>
    <cellStyle name="Accent2 3 16" xfId="19453" xr:uid="{5CCE4CCC-397E-4412-9C9A-9F238EB5FA76}"/>
    <cellStyle name="Accent2 3 17" xfId="12245" xr:uid="{D7D33E82-B416-433F-85CA-4114DC784F10}"/>
    <cellStyle name="Accent2 3 2" xfId="7059" xr:uid="{3BE5A815-50F8-4877-B816-7A81EE227889}"/>
    <cellStyle name="Accent2 3 3" xfId="19460" xr:uid="{C9CE5A5A-5D8F-4102-9BB7-EC2B5F213A49}"/>
    <cellStyle name="Accent2 3 4" xfId="19461" xr:uid="{890E5531-41BF-4FCF-B0E9-E5BFCFF0A6E7}"/>
    <cellStyle name="Accent2 3 5" xfId="19462" xr:uid="{6238E934-B832-4165-A153-D125174833FA}"/>
    <cellStyle name="Accent2 3 6" xfId="19463" xr:uid="{A28DEA5F-8873-4C66-9EEB-CE510FB66B5B}"/>
    <cellStyle name="Accent2 3 7" xfId="19464" xr:uid="{B9F940DB-5B66-4DC3-B616-6E2261FF8E2E}"/>
    <cellStyle name="Accent2 3 8" xfId="19465" xr:uid="{4C2E5647-520F-49D0-9126-F8017D7F2D27}"/>
    <cellStyle name="Accent2 3 9" xfId="19466" xr:uid="{337604E0-4C45-43DA-A452-1331FAC6E8C1}"/>
    <cellStyle name="Accent2 4" xfId="7060" xr:uid="{E502FEA5-9E5D-472B-A61E-17F32FFA0DF0}"/>
    <cellStyle name="Accent2 4 2" xfId="19468" xr:uid="{5D1B9C33-4751-4D55-B854-7069358C52D7}"/>
    <cellStyle name="Accent2 4 3" xfId="19469" xr:uid="{B1D38356-88B5-4DF2-A0B1-D15F4DA0231F}"/>
    <cellStyle name="Accent2 4 4" xfId="19467" xr:uid="{09E9BA6D-F829-40CC-AE10-519310EDB301}"/>
    <cellStyle name="Accent2 4 5" xfId="12246" xr:uid="{DF842A04-B13B-44C7-89D0-FB9140656823}"/>
    <cellStyle name="Accent2 5" xfId="7061" xr:uid="{45BD0DA4-5CC9-4050-AC39-47628427BE85}"/>
    <cellStyle name="Accent2 5 2" xfId="19471" xr:uid="{74120ACE-A846-4AC5-81FF-0275137F4592}"/>
    <cellStyle name="Accent2 5 3" xfId="19472" xr:uid="{D4C605E6-EE96-4B22-9A9E-AFE2B4BDFEAA}"/>
    <cellStyle name="Accent2 5 4" xfId="19470" xr:uid="{A5D5B8F8-9513-4230-AAB3-5769B76652AD}"/>
    <cellStyle name="Accent2 5 5" xfId="12247" xr:uid="{945C2B29-45A7-42B4-ACE6-E90613B0203E}"/>
    <cellStyle name="Accent2 6" xfId="7062" xr:uid="{E96328BE-080D-41E5-8C91-98E8618D776C}"/>
    <cellStyle name="Accent2 6 2" xfId="7063" xr:uid="{CEF207DE-0222-4656-A0D7-3296125DA304}"/>
    <cellStyle name="Accent2 6 3" xfId="19474" xr:uid="{8B6F1DE3-2BB1-42BE-95BB-22CFDA24D536}"/>
    <cellStyle name="Accent2 6 4" xfId="19473" xr:uid="{9E02B93C-BC5B-4B84-855C-20AE96AEBFDC}"/>
    <cellStyle name="Accent2 7" xfId="7064" xr:uid="{B9BC4C0C-0F53-4203-A782-2FDC2BBF3A14}"/>
    <cellStyle name="Accent2 7 2" xfId="19476" xr:uid="{CF42D484-E4F8-44AB-B731-F8399DED7EB9}"/>
    <cellStyle name="Accent2 7 3" xfId="19477" xr:uid="{1DBDC67B-1DEF-4890-AAC9-91605DD099C7}"/>
    <cellStyle name="Accent2 7 4" xfId="19475" xr:uid="{CEE66972-E6AA-4918-A419-61A70327C7BE}"/>
    <cellStyle name="Accent2 8" xfId="7065" xr:uid="{12F398B0-5274-4D8D-8278-F01563B5AD28}"/>
    <cellStyle name="Accent2 8 2" xfId="19479" xr:uid="{D3E7C1EA-C62C-4E6F-BED5-6781CAEED8EF}"/>
    <cellStyle name="Accent2 8 3" xfId="19480" xr:uid="{2F50C061-0A53-43B6-A1B5-DEBFED99E3F2}"/>
    <cellStyle name="Accent2 8 4" xfId="19478" xr:uid="{B0A434BD-A90C-46F2-A645-E9212C3D6766}"/>
    <cellStyle name="Accent2 9" xfId="7066" xr:uid="{B76D68D6-A594-4485-94E6-48EC9402D6F2}"/>
    <cellStyle name="Accent2 9 2" xfId="19482" xr:uid="{0C360CD7-21E1-4A42-B333-FCA738FFA753}"/>
    <cellStyle name="Accent2 9 3" xfId="19481" xr:uid="{301B5471-4D20-48DD-A156-5720C0635533}"/>
    <cellStyle name="Accent3" xfId="23" builtinId="37" customBuiltin="1"/>
    <cellStyle name="Accent3 - 20%" xfId="7067" xr:uid="{DBD39851-70B7-48BE-8140-0ED7662FD84B}"/>
    <cellStyle name="Accent3 - 40%" xfId="7068" xr:uid="{FC6144A7-E3EE-40DB-9CA0-91C32E4646A4}"/>
    <cellStyle name="Accent3 - 60%" xfId="7069" xr:uid="{88470B57-A66D-4613-8988-0CFC25E0963D}"/>
    <cellStyle name="Accent3 10" xfId="19483" xr:uid="{13A574FF-E4A6-474E-BACB-61A73D5D66BA}"/>
    <cellStyle name="Accent3 10 2" xfId="19484" xr:uid="{C0E78D7C-25E7-4304-BD7F-8303957868CA}"/>
    <cellStyle name="Accent3 11" xfId="19485" xr:uid="{216DD3AF-DAF4-4613-A51E-D42E8269AC6B}"/>
    <cellStyle name="Accent3 11 2" xfId="19486" xr:uid="{20537C9A-9475-4B71-B2FF-7517AF4F69C5}"/>
    <cellStyle name="Accent3 12" xfId="19487" xr:uid="{D63EC2E5-5ED4-464B-87DB-E6C8302EDB0F}"/>
    <cellStyle name="Accent3 12 2" xfId="19488" xr:uid="{DC624243-D0B3-46D0-8824-271A5FFF3E12}"/>
    <cellStyle name="Accent3 13" xfId="19489" xr:uid="{1F4C88AE-716B-4A61-8E20-EED54D143D3F}"/>
    <cellStyle name="Accent3 13 2" xfId="19490" xr:uid="{A4E25AB6-0FC5-4F91-A26C-B5157AECDDB5}"/>
    <cellStyle name="Accent3 14" xfId="19491" xr:uid="{11FFE915-2A79-498B-9507-8A4868328A6E}"/>
    <cellStyle name="Accent3 14 2" xfId="19492" xr:uid="{A8180886-32F8-4E72-9C2B-8249A500F66D}"/>
    <cellStyle name="Accent3 15" xfId="19493" xr:uid="{05AE56D1-FFAF-47C3-86C9-5F5651CB959F}"/>
    <cellStyle name="Accent3 16" xfId="19494" xr:uid="{21260E4A-B3A5-4EC3-9CE5-DA9517296E36}"/>
    <cellStyle name="Accent3 17" xfId="19495" xr:uid="{D17317D3-44FD-41DF-A3F8-65E5F8394DA8}"/>
    <cellStyle name="Accent3 18" xfId="19496" xr:uid="{9C0B4E3F-7CEA-4D33-A865-8ABADA88AD66}"/>
    <cellStyle name="Accent3 19" xfId="19497" xr:uid="{2A1DFEEC-1B1C-40D0-86F6-EA31851EFA44}"/>
    <cellStyle name="Accent3 2" xfId="7070" xr:uid="{6062AE3A-E52E-4949-9D7A-FFB5A6166355}"/>
    <cellStyle name="Accent3 2 10" xfId="19499" xr:uid="{E5A58726-2F66-4A16-BB65-C334ACC9C4E9}"/>
    <cellStyle name="Accent3 2 11" xfId="19500" xr:uid="{D32E2A7B-464E-4B1F-A7DA-8FBB4F28381A}"/>
    <cellStyle name="Accent3 2 12" xfId="19501" xr:uid="{A02A5742-4CA3-44B1-8CE2-9556266B45E5}"/>
    <cellStyle name="Accent3 2 13" xfId="19502" xr:uid="{C529883D-3D24-4ADE-BC80-9A3D63997404}"/>
    <cellStyle name="Accent3 2 14" xfId="19503" xr:uid="{A7B4DF4C-43E4-47D0-8757-90A75F2B6C59}"/>
    <cellStyle name="Accent3 2 15" xfId="19504" xr:uid="{0837CA3F-9A33-45F0-A3EE-5BFD7C7EFE87}"/>
    <cellStyle name="Accent3 2 16" xfId="19498" xr:uid="{AFBD686C-05F1-40D4-93B9-F0B901F9ABBC}"/>
    <cellStyle name="Accent3 2 17" xfId="12248" xr:uid="{5D542840-6A33-48E9-ACB6-537D805DD0F4}"/>
    <cellStyle name="Accent3 2 2" xfId="7071" xr:uid="{F1A52725-4F74-4EAF-A673-9084D7248344}"/>
    <cellStyle name="Accent3 2 2 2" xfId="19505" xr:uid="{608BCA09-BD54-476D-9184-6F9D1D45EA8D}"/>
    <cellStyle name="Accent3 2 2 2 2" xfId="19506" xr:uid="{F850B569-F419-438A-957C-9A31A90D1D32}"/>
    <cellStyle name="Accent3 2 2 2 3" xfId="19507" xr:uid="{8325EAD4-C19A-499C-BD20-3794ADEB524D}"/>
    <cellStyle name="Accent3 2 2 2 4" xfId="19508" xr:uid="{9D17F5C6-F43B-41B9-858A-F681A64F4A83}"/>
    <cellStyle name="Accent3 2 2 3" xfId="19509" xr:uid="{788E7D4C-CD28-4263-8BF5-6646D5454498}"/>
    <cellStyle name="Accent3 2 2 4" xfId="19510" xr:uid="{FA9520B7-C205-4486-9673-8401367DC14D}"/>
    <cellStyle name="Accent3 2 2 5" xfId="19511" xr:uid="{26A5D146-4FE9-498F-8E9B-292399EBBEF1}"/>
    <cellStyle name="Accent3 2 3" xfId="7072" xr:uid="{12C69761-6135-4819-B8E5-203A19E4C32C}"/>
    <cellStyle name="Accent3 2 3 2" xfId="19512" xr:uid="{7964F053-A923-453E-A5DA-CD2E6C1BEC04}"/>
    <cellStyle name="Accent3 2 4" xfId="7073" xr:uid="{83E7E902-E2A2-42A9-8739-AB7173628871}"/>
    <cellStyle name="Accent3 2 4 2" xfId="19513" xr:uid="{F38500B0-18F7-4DB1-A487-4875DBFD4D92}"/>
    <cellStyle name="Accent3 2 5" xfId="19514" xr:uid="{9D987CE1-E205-4DE3-9C6B-25970060B9B0}"/>
    <cellStyle name="Accent3 2 6" xfId="19515" xr:uid="{BD78E944-3AFB-467C-8466-1201F06628BF}"/>
    <cellStyle name="Accent3 2 7" xfId="19516" xr:uid="{DF6CEA96-91C7-4282-BBD1-5A1D636FAE8A}"/>
    <cellStyle name="Accent3 2 8" xfId="19517" xr:uid="{82ACEAE4-13B9-473D-A765-828B2661CE0C}"/>
    <cellStyle name="Accent3 2 9" xfId="19518" xr:uid="{9E4FD806-537F-4E70-B495-9F76AA05EC56}"/>
    <cellStyle name="Accent3 2_only" xfId="7074" xr:uid="{2CCDA0D2-7744-4E4E-95A3-819955CCA7EE}"/>
    <cellStyle name="Accent3 20" xfId="19519" xr:uid="{70D2118A-23D2-4DAD-AF27-F09F81517BC8}"/>
    <cellStyle name="Accent3 21" xfId="19520" xr:uid="{A660E093-D310-41F9-AA09-50AFF6709B96}"/>
    <cellStyle name="Accent3 22" xfId="19521" xr:uid="{DA6577FE-A67A-452E-8AFF-D68A48B64D6E}"/>
    <cellStyle name="Accent3 23" xfId="19522" xr:uid="{546B2A74-E089-40B7-BD6D-9728D3122C3B}"/>
    <cellStyle name="Accent3 24" xfId="19523" xr:uid="{38327117-1832-4748-AFB8-9709F937AE4C}"/>
    <cellStyle name="Accent3 3" xfId="7075" xr:uid="{7803A8C7-782A-42D9-98AF-07A2A7BE8D33}"/>
    <cellStyle name="Accent3 3 10" xfId="19525" xr:uid="{EE11B450-F440-4A38-AAD1-124E8B0C74D9}"/>
    <cellStyle name="Accent3 3 11" xfId="19526" xr:uid="{2E47F44A-28F8-4845-80B3-A64F5AF2C448}"/>
    <cellStyle name="Accent3 3 12" xfId="19527" xr:uid="{6CDB7EBC-C971-4844-BB75-C3ED6CB0EBD9}"/>
    <cellStyle name="Accent3 3 13" xfId="19528" xr:uid="{EA3749A7-D3DE-4B98-905B-FB11BDA05521}"/>
    <cellStyle name="Accent3 3 14" xfId="19529" xr:uid="{1A26DD2D-7904-45FF-A863-27C1FAE62899}"/>
    <cellStyle name="Accent3 3 15" xfId="19530" xr:uid="{92BAE665-A33A-413E-922C-429440E4C129}"/>
    <cellStyle name="Accent3 3 16" xfId="19524" xr:uid="{D8AD3D96-A381-4868-A58F-D220EE0974A1}"/>
    <cellStyle name="Accent3 3 17" xfId="12249" xr:uid="{69260E9E-7E56-4F19-A03C-891AFD120D90}"/>
    <cellStyle name="Accent3 3 2" xfId="7076" xr:uid="{B89EA4D7-BD77-4DF8-85FC-E07374F0DD0C}"/>
    <cellStyle name="Accent3 3 3" xfId="19531" xr:uid="{EC5F412B-ED93-4569-BC20-DFDB0CF61D42}"/>
    <cellStyle name="Accent3 3 4" xfId="19532" xr:uid="{0C36C4A1-280C-42A4-8EC6-F2C1B90B10CE}"/>
    <cellStyle name="Accent3 3 5" xfId="19533" xr:uid="{13056F36-2E23-4656-ACA3-4F6046D4CDB6}"/>
    <cellStyle name="Accent3 3 6" xfId="19534" xr:uid="{FE9A68CC-ED9D-401C-A112-257994CA3D32}"/>
    <cellStyle name="Accent3 3 7" xfId="19535" xr:uid="{F1CF6852-EA1E-4B3D-95C1-6CC61BC2311E}"/>
    <cellStyle name="Accent3 3 8" xfId="19536" xr:uid="{2ECDA156-48A3-4794-826B-5818DC9F1F6B}"/>
    <cellStyle name="Accent3 3 9" xfId="19537" xr:uid="{6DFA7906-FC3A-40B9-8B61-61DBCF4ED458}"/>
    <cellStyle name="Accent3 4" xfId="7077" xr:uid="{4EC035EB-925F-4ED7-B3B1-BDBC4806081D}"/>
    <cellStyle name="Accent3 4 2" xfId="19539" xr:uid="{7BCE0271-5B51-4381-87B2-85F28F608F69}"/>
    <cellStyle name="Accent3 4 3" xfId="19540" xr:uid="{FFE89886-E0C6-40D0-AB51-1EDCB739344D}"/>
    <cellStyle name="Accent3 4 4" xfId="19538" xr:uid="{6211C179-DD88-40E1-8643-D22A69721711}"/>
    <cellStyle name="Accent3 4 5" xfId="12250" xr:uid="{A7AFB98D-6948-47D9-98D2-7B0FD102BAB2}"/>
    <cellStyle name="Accent3 5" xfId="7078" xr:uid="{74F4E8D9-1ACE-4593-9199-5659F0CC3242}"/>
    <cellStyle name="Accent3 5 2" xfId="19542" xr:uid="{D74AC29F-AA36-416C-868C-F6946FBB7798}"/>
    <cellStyle name="Accent3 5 3" xfId="19543" xr:uid="{44B8A371-E8B8-4D73-A40B-C8EF944BEC1B}"/>
    <cellStyle name="Accent3 5 4" xfId="19541" xr:uid="{B6187A01-FFD7-4868-840E-227C04624FE6}"/>
    <cellStyle name="Accent3 5 5" xfId="12251" xr:uid="{E83FF35E-F7A1-45CC-849A-44298B372B0E}"/>
    <cellStyle name="Accent3 6" xfId="7079" xr:uid="{6259A7B8-9A46-4B0A-90E9-C4D7ADD92C85}"/>
    <cellStyle name="Accent3 6 2" xfId="7080" xr:uid="{51AF4871-3153-4AF5-A6E3-12BD4663528C}"/>
    <cellStyle name="Accent3 6 3" xfId="19545" xr:uid="{6686BF7D-53F8-4AB4-8816-3C9F64CCBA6D}"/>
    <cellStyle name="Accent3 6 4" xfId="19544" xr:uid="{4102716A-9498-49CE-9AA8-748EE8D0487D}"/>
    <cellStyle name="Accent3 7" xfId="7081" xr:uid="{36DF89B0-9458-4A57-9B2E-09C5923FBB1E}"/>
    <cellStyle name="Accent3 7 2" xfId="19547" xr:uid="{05AC5522-A600-458C-84AA-5E4531AD368B}"/>
    <cellStyle name="Accent3 7 3" xfId="19548" xr:uid="{A9662881-E292-4F13-B294-94283AF27FD0}"/>
    <cellStyle name="Accent3 7 4" xfId="19546" xr:uid="{215A87BA-51E4-4D6B-8A74-8AB79105466F}"/>
    <cellStyle name="Accent3 8" xfId="7082" xr:uid="{812AA6F7-33E5-4823-A3F1-57EFA30FBB1E}"/>
    <cellStyle name="Accent3 8 2" xfId="19550" xr:uid="{C74CF394-D46F-4282-8EE7-BB30F85D6AD9}"/>
    <cellStyle name="Accent3 8 3" xfId="19551" xr:uid="{FACCF5CE-71E1-4E02-952A-8237242469DE}"/>
    <cellStyle name="Accent3 8 4" xfId="19549" xr:uid="{292D13DD-BF17-4BC9-B816-42D72310BF5F}"/>
    <cellStyle name="Accent3 9" xfId="7083" xr:uid="{A59DC9C7-5BA0-45EC-AEC0-B84EC845A7FA}"/>
    <cellStyle name="Accent3 9 2" xfId="19553" xr:uid="{3754F8B8-7E68-460C-9097-B609EF4F21A5}"/>
    <cellStyle name="Accent3 9 3" xfId="19552" xr:uid="{005D3B91-1D49-41E6-9A57-630104365C4E}"/>
    <cellStyle name="Accent4" xfId="26" builtinId="41" customBuiltin="1"/>
    <cellStyle name="Accent4 - 20%" xfId="7084" xr:uid="{CACF6014-C5C1-45DE-864B-4B0CA32F3AA7}"/>
    <cellStyle name="Accent4 - 40%" xfId="7085" xr:uid="{2CA20C9A-EEEE-4614-9AAC-B59AEB8D593A}"/>
    <cellStyle name="Accent4 - 60%" xfId="7086" xr:uid="{9AB17450-F60D-4E7F-9F1C-E3D4AC68DAA4}"/>
    <cellStyle name="Accent4 10" xfId="19554" xr:uid="{EF8E393E-8EB2-46B5-A53A-2A043CFA0E62}"/>
    <cellStyle name="Accent4 10 2" xfId="19555" xr:uid="{5FA4B604-796C-4921-A331-570D665AD8A4}"/>
    <cellStyle name="Accent4 11" xfId="19556" xr:uid="{0DBE52A5-76EE-4E19-9DFD-78052057FECE}"/>
    <cellStyle name="Accent4 11 2" xfId="19557" xr:uid="{CBA27367-F77D-42AB-82F8-04A8A2149ACB}"/>
    <cellStyle name="Accent4 12" xfId="19558" xr:uid="{E5DF824E-792F-4536-9FE5-683F6AA96317}"/>
    <cellStyle name="Accent4 12 2" xfId="19559" xr:uid="{42C7E060-1A71-4283-905E-A397816CA44A}"/>
    <cellStyle name="Accent4 13" xfId="19560" xr:uid="{D839B3FE-123B-46B0-9A58-57B93EDF7253}"/>
    <cellStyle name="Accent4 13 2" xfId="19561" xr:uid="{95D2C9A8-7A70-42DE-B69B-A7FBB75CFD5B}"/>
    <cellStyle name="Accent4 14" xfId="19562" xr:uid="{601153F4-7641-49FA-AF18-B637F37D7962}"/>
    <cellStyle name="Accent4 14 2" xfId="19563" xr:uid="{8C1AF1D7-830B-41C2-9B25-B2288C3627B7}"/>
    <cellStyle name="Accent4 15" xfId="19564" xr:uid="{A3F4CEF9-37FB-4576-9300-E4E97A55993C}"/>
    <cellStyle name="Accent4 16" xfId="19565" xr:uid="{C53111A2-B32D-4222-B4BA-2E981443DB98}"/>
    <cellStyle name="Accent4 17" xfId="19566" xr:uid="{57302872-B563-48E5-A432-83EF1A7477E8}"/>
    <cellStyle name="Accent4 18" xfId="19567" xr:uid="{759466FC-7039-4D56-8013-5FC57E2CE1AB}"/>
    <cellStyle name="Accent4 19" xfId="19568" xr:uid="{DDF4404F-79A9-4755-AF5C-8C7B4F1C408C}"/>
    <cellStyle name="Accent4 2" xfId="7087" xr:uid="{B77EC2FC-70CC-4AD4-93E0-209C783CA164}"/>
    <cellStyle name="Accent4 2 10" xfId="19570" xr:uid="{AEE5972F-7B0B-4AB0-9DBE-329056E9CD87}"/>
    <cellStyle name="Accent4 2 11" xfId="19571" xr:uid="{38F628E0-8774-4048-8E08-07EEED374A50}"/>
    <cellStyle name="Accent4 2 12" xfId="19572" xr:uid="{96CF4448-9E20-427C-913E-65637F11E416}"/>
    <cellStyle name="Accent4 2 13" xfId="19573" xr:uid="{9BD951D2-2D3C-4A97-8072-DF15FABE3BC4}"/>
    <cellStyle name="Accent4 2 14" xfId="19574" xr:uid="{40B8A09F-07F6-44EB-B0BA-26358AC9DF36}"/>
    <cellStyle name="Accent4 2 15" xfId="19575" xr:uid="{2CA529E4-13FD-4B2B-8DD2-57A4851C59C9}"/>
    <cellStyle name="Accent4 2 16" xfId="19569" xr:uid="{7B4FB36A-0EC5-4340-8C41-27E1E295BD02}"/>
    <cellStyle name="Accent4 2 17" xfId="12252" xr:uid="{001C8368-A19B-4E17-A402-8E1519314789}"/>
    <cellStyle name="Accent4 2 2" xfId="7088" xr:uid="{455BED28-BB38-4596-9CA6-14B7104DA770}"/>
    <cellStyle name="Accent4 2 2 2" xfId="19576" xr:uid="{47E8E1F1-D51D-468F-A9CB-40E7A6AEBC5D}"/>
    <cellStyle name="Accent4 2 2 2 2" xfId="19577" xr:uid="{B2197025-1B72-4E24-A4E5-142A473FA08F}"/>
    <cellStyle name="Accent4 2 2 2 3" xfId="19578" xr:uid="{4F1CF0A6-F1E9-4F63-9B90-0D5866AD233C}"/>
    <cellStyle name="Accent4 2 2 2 4" xfId="19579" xr:uid="{02496D37-DEB1-411D-ADB5-28221B41CFF1}"/>
    <cellStyle name="Accent4 2 2 3" xfId="19580" xr:uid="{7BF5AA3B-E6BF-4F6C-B1EB-5EAFB7200099}"/>
    <cellStyle name="Accent4 2 2 4" xfId="19581" xr:uid="{D00A096F-9350-4289-AC0C-326FB70BC5E8}"/>
    <cellStyle name="Accent4 2 2 5" xfId="19582" xr:uid="{B15AF7EB-B3DA-49ED-B8D8-361AA5A2EA31}"/>
    <cellStyle name="Accent4 2 3" xfId="7089" xr:uid="{3DCBCAE4-0CEE-4B88-8AE8-9AB8BAAB2BFF}"/>
    <cellStyle name="Accent4 2 3 2" xfId="19583" xr:uid="{52462330-8BE7-4FA3-A9EF-32E72CE4C0D4}"/>
    <cellStyle name="Accent4 2 4" xfId="7090" xr:uid="{D3C8E0D9-F8E6-4E4C-9B6C-C27DEBCEBF6D}"/>
    <cellStyle name="Accent4 2 4 2" xfId="19584" xr:uid="{1FC12582-DE99-4156-B7A8-52D5535BED68}"/>
    <cellStyle name="Accent4 2 5" xfId="19585" xr:uid="{CE3CEE24-20FB-4E91-94C8-4D9638A034AF}"/>
    <cellStyle name="Accent4 2 6" xfId="19586" xr:uid="{5B4BF0BD-E25B-42F7-BD9B-6D3612CA9AE9}"/>
    <cellStyle name="Accent4 2 7" xfId="19587" xr:uid="{C5D3841B-BDF5-442E-8CC2-4B9FBD398066}"/>
    <cellStyle name="Accent4 2 8" xfId="19588" xr:uid="{1971B2B5-68AD-41A9-8730-96E211B27530}"/>
    <cellStyle name="Accent4 2 9" xfId="19589" xr:uid="{202CE348-E870-476E-AB4C-AAC57398289D}"/>
    <cellStyle name="Accent4 2_only" xfId="7091" xr:uid="{C6BC947A-0B1B-4897-A0E1-5C5BEA5AB326}"/>
    <cellStyle name="Accent4 20" xfId="19590" xr:uid="{B5CFA653-1808-48E5-865E-AC3ADCE44965}"/>
    <cellStyle name="Accent4 21" xfId="19591" xr:uid="{4A7E232E-18B5-485C-AC02-839422B48963}"/>
    <cellStyle name="Accent4 22" xfId="19592" xr:uid="{93B9C848-8369-4BF8-AEDC-5A6A3E54FA93}"/>
    <cellStyle name="Accent4 23" xfId="19593" xr:uid="{38E93454-14C0-4460-9364-69D6F3C6C1F4}"/>
    <cellStyle name="Accent4 24" xfId="19594" xr:uid="{AB219F6C-5B81-4870-8FA3-42DF9EE7F7DD}"/>
    <cellStyle name="Accent4 3" xfId="7092" xr:uid="{B5B12FB9-2D21-4394-8EFB-D829AB6C1AD3}"/>
    <cellStyle name="Accent4 3 10" xfId="19596" xr:uid="{ED016F2D-CBC6-4B6B-8574-D38DD4A19F75}"/>
    <cellStyle name="Accent4 3 11" xfId="19597" xr:uid="{BB5ED22A-1208-4F55-A81F-0B399A0B47D6}"/>
    <cellStyle name="Accent4 3 12" xfId="19598" xr:uid="{6E3BA34D-56CE-435F-A6CE-781A3EAC8822}"/>
    <cellStyle name="Accent4 3 13" xfId="19599" xr:uid="{9B2BD5A0-0D4F-4989-B12F-9E217B27B105}"/>
    <cellStyle name="Accent4 3 14" xfId="19600" xr:uid="{34978731-ED6A-4106-BA73-690A8B35FA32}"/>
    <cellStyle name="Accent4 3 15" xfId="19601" xr:uid="{B5828FBF-38DA-4EEB-92CA-E266286B72D6}"/>
    <cellStyle name="Accent4 3 16" xfId="19595" xr:uid="{57E85774-90F7-41D2-A30F-696CAADF64C6}"/>
    <cellStyle name="Accent4 3 17" xfId="12253" xr:uid="{D253F4D6-F00F-4A84-8C58-26638E00B18A}"/>
    <cellStyle name="Accent4 3 2" xfId="7093" xr:uid="{AB19349B-73FC-47DA-BC58-391E61462AE8}"/>
    <cellStyle name="Accent4 3 3" xfId="19602" xr:uid="{85465574-F668-476D-8C6C-47104B3B8D93}"/>
    <cellStyle name="Accent4 3 4" xfId="19603" xr:uid="{53B2C16E-4DAD-494A-8F35-A658D33F7269}"/>
    <cellStyle name="Accent4 3 5" xfId="19604" xr:uid="{C4D0B151-0296-4EDA-B10B-3E0AF1366720}"/>
    <cellStyle name="Accent4 3 6" xfId="19605" xr:uid="{711B6989-3DD8-4841-9781-A9D63A905E78}"/>
    <cellStyle name="Accent4 3 7" xfId="19606" xr:uid="{00E8E0A6-1064-4780-A080-8CCB5C94171A}"/>
    <cellStyle name="Accent4 3 8" xfId="19607" xr:uid="{36FB5374-2557-4322-99D1-D7FDF12D67AC}"/>
    <cellStyle name="Accent4 3 9" xfId="19608" xr:uid="{EC08FD9F-AFC0-4142-91C4-9B26C26F9569}"/>
    <cellStyle name="Accent4 4" xfId="7094" xr:uid="{8D0BF310-AA8E-4658-BD47-0296F1E76C9E}"/>
    <cellStyle name="Accent4 4 2" xfId="19610" xr:uid="{A7D882B9-33A4-449D-AC5F-46BBEB901D7A}"/>
    <cellStyle name="Accent4 4 3" xfId="19611" xr:uid="{D3904623-7FC9-477B-AC04-D5C2A116AAAF}"/>
    <cellStyle name="Accent4 4 4" xfId="19609" xr:uid="{FC3D7F2E-0AF8-4A3B-AAF6-FB95D223F380}"/>
    <cellStyle name="Accent4 4 5" xfId="12254" xr:uid="{20D8EEE4-F8B2-4F9B-95EC-73C172442A97}"/>
    <cellStyle name="Accent4 5" xfId="7095" xr:uid="{31972377-49F0-4EFB-BFFB-5B58CF045D4E}"/>
    <cellStyle name="Accent4 5 2" xfId="19613" xr:uid="{E7808E4D-8F9F-4880-BD42-D091FE3C77FB}"/>
    <cellStyle name="Accent4 5 3" xfId="19614" xr:uid="{0835E38F-47E2-466D-9183-9EE52E45BCD4}"/>
    <cellStyle name="Accent4 5 4" xfId="19612" xr:uid="{51ACFF80-EDC3-41E6-84D0-002C315BB13F}"/>
    <cellStyle name="Accent4 5 5" xfId="12255" xr:uid="{1237FC75-8C45-45C7-8EA7-C538B1342283}"/>
    <cellStyle name="Accent4 6" xfId="7096" xr:uid="{2A250AA9-D2CE-480E-A7B6-EA357F9FC534}"/>
    <cellStyle name="Accent4 6 2" xfId="7097" xr:uid="{C2B6142C-8089-426A-A3F7-8B1217675527}"/>
    <cellStyle name="Accent4 6 3" xfId="19616" xr:uid="{56198628-E4BE-4116-8B3B-8C7ECBB51F81}"/>
    <cellStyle name="Accent4 6 4" xfId="19615" xr:uid="{6A932521-FD2A-404A-836B-5119EFC48710}"/>
    <cellStyle name="Accent4 7" xfId="7098" xr:uid="{C716497C-A391-4F3A-AF4F-38FB1582F968}"/>
    <cellStyle name="Accent4 7 2" xfId="19618" xr:uid="{81238DFC-8632-4299-80C1-BEBDB9A10C0D}"/>
    <cellStyle name="Accent4 7 3" xfId="19619" xr:uid="{BE16913E-C702-4DFD-8D7E-C532D4AA3FE6}"/>
    <cellStyle name="Accent4 7 4" xfId="19617" xr:uid="{81F232E6-7228-4DD3-9FF3-8361BCDC4631}"/>
    <cellStyle name="Accent4 8" xfId="7099" xr:uid="{46CF5B52-6D14-468F-8831-212CFBD4F041}"/>
    <cellStyle name="Accent4 8 2" xfId="19621" xr:uid="{0E492B70-6932-4B74-B0F6-4F55FDE1765B}"/>
    <cellStyle name="Accent4 8 3" xfId="19622" xr:uid="{1F5C2DE8-5CE7-4A9D-A87E-721AD0F58486}"/>
    <cellStyle name="Accent4 8 4" xfId="19620" xr:uid="{36A7809A-43AB-455C-AAE0-E0508C7350D6}"/>
    <cellStyle name="Accent4 9" xfId="7100" xr:uid="{1CDF1FF8-1B3C-425C-82A6-887AFB26DB2B}"/>
    <cellStyle name="Accent4 9 2" xfId="19624" xr:uid="{6D3A79E3-8179-49F1-A6B2-053793CD2E03}"/>
    <cellStyle name="Accent4 9 3" xfId="19623" xr:uid="{1C4A1AF4-84D4-4E88-92AE-0C41623346BE}"/>
    <cellStyle name="Accent5" xfId="29" builtinId="45" customBuiltin="1"/>
    <cellStyle name="Accent5 - 20%" xfId="7101" xr:uid="{E0855527-9D23-40A2-9EC8-C4A40517C003}"/>
    <cellStyle name="Accent5 - 40%" xfId="7102" xr:uid="{CCE54AAE-2C24-4B02-932C-C6244E8DD36F}"/>
    <cellStyle name="Accent5 - 60%" xfId="7103" xr:uid="{4D4D7457-11F0-4FCC-8997-CA3B19A88785}"/>
    <cellStyle name="Accent5 10" xfId="19625" xr:uid="{E947D2EC-E33F-4C46-874F-A32C526575E1}"/>
    <cellStyle name="Accent5 10 2" xfId="19626" xr:uid="{968B08A2-13E5-4EAC-B151-E45ACC351C33}"/>
    <cellStyle name="Accent5 11" xfId="19627" xr:uid="{F6C15187-DAE5-42B5-BEE8-8051EC4C85E1}"/>
    <cellStyle name="Accent5 11 2" xfId="19628" xr:uid="{8C39653E-4E90-42F7-B370-FADABCA0B964}"/>
    <cellStyle name="Accent5 12" xfId="19629" xr:uid="{C8C93A93-CB44-424A-B041-216C2AD379D5}"/>
    <cellStyle name="Accent5 12 2" xfId="19630" xr:uid="{B968FB54-469D-4EFC-AEB6-3797BA4E7436}"/>
    <cellStyle name="Accent5 13" xfId="19631" xr:uid="{56994E3A-905B-4007-B3E3-A40C58335EE0}"/>
    <cellStyle name="Accent5 13 2" xfId="19632" xr:uid="{02D8455D-3647-40AD-BA8D-84F33D7BA80D}"/>
    <cellStyle name="Accent5 14" xfId="19633" xr:uid="{DA45E31E-7A4F-4AEB-9444-0E25666C9113}"/>
    <cellStyle name="Accent5 14 2" xfId="19634" xr:uid="{8C2D624B-52BC-4292-99FF-B6C713679B64}"/>
    <cellStyle name="Accent5 15" xfId="19635" xr:uid="{04AD8EE4-5C10-45F4-8385-EBCE0A7A1730}"/>
    <cellStyle name="Accent5 16" xfId="19636" xr:uid="{09B9494B-E2BE-46CD-8A35-97BD4EBE0508}"/>
    <cellStyle name="Accent5 17" xfId="19637" xr:uid="{033A4FAB-60DD-4C79-A488-D96950829A05}"/>
    <cellStyle name="Accent5 18" xfId="19638" xr:uid="{3F6E5E1B-4282-4C41-9D40-4C1EFFDCF07E}"/>
    <cellStyle name="Accent5 19" xfId="19639" xr:uid="{6A1575C7-DDEB-45CB-8296-825C322D9AB1}"/>
    <cellStyle name="Accent5 2" xfId="7104" xr:uid="{C1E08EC8-F67A-464C-8148-7B8B6FB335C5}"/>
    <cellStyle name="Accent5 2 10" xfId="19641" xr:uid="{EFE00047-D4EB-4B2F-9A56-C765357AA136}"/>
    <cellStyle name="Accent5 2 11" xfId="19642" xr:uid="{A4BED5D1-0B2D-41E8-9AA2-CD63CF4EDF92}"/>
    <cellStyle name="Accent5 2 12" xfId="19643" xr:uid="{C06DFDF5-9DEB-4F01-8AB3-A8FB6D740382}"/>
    <cellStyle name="Accent5 2 13" xfId="19644" xr:uid="{FF180256-4AE4-4B5F-93D5-93AA76E1E7FD}"/>
    <cellStyle name="Accent5 2 14" xfId="19645" xr:uid="{018F86CD-2839-41D7-BD41-D74D3789B85C}"/>
    <cellStyle name="Accent5 2 15" xfId="19646" xr:uid="{3FAD5427-0788-4DB9-A9CB-676766ED5E50}"/>
    <cellStyle name="Accent5 2 16" xfId="19640" xr:uid="{6E8F1B57-5837-4DEB-8A0B-28D6F756816D}"/>
    <cellStyle name="Accent5 2 17" xfId="12256" xr:uid="{9E32A228-6707-44AF-85A9-4A891C7A2617}"/>
    <cellStyle name="Accent5 2 2" xfId="7105" xr:uid="{3D50CBEE-93CB-4B88-9805-2AA5A77FB3AB}"/>
    <cellStyle name="Accent5 2 2 2" xfId="7106" xr:uid="{7C4D1A03-0C45-478F-B3DD-42B4EAA95968}"/>
    <cellStyle name="Accent5 2 2 2 2" xfId="19648" xr:uid="{8A71DD1D-A37D-454B-A78D-6ADE07E8CC78}"/>
    <cellStyle name="Accent5 2 2 2 3" xfId="19649" xr:uid="{4E8E0B7F-1B17-47AA-B145-35AAFE1A7FA9}"/>
    <cellStyle name="Accent5 2 2 2 4" xfId="19650" xr:uid="{399C3444-EBD9-4E61-8FE4-C7A824E7F47C}"/>
    <cellStyle name="Accent5 2 2 2 5" xfId="19647" xr:uid="{EA97D0FF-CC37-405F-998D-39584A952C2A}"/>
    <cellStyle name="Accent5 2 2 3" xfId="19651" xr:uid="{C74EB368-B63B-49A7-AC10-846988A0B3E2}"/>
    <cellStyle name="Accent5 2 2 4" xfId="19652" xr:uid="{351C8E93-36B8-44EA-A836-7DA875A5106F}"/>
    <cellStyle name="Accent5 2 2 5" xfId="19653" xr:uid="{1FA0E314-C649-4C2B-9F07-3EA329B321EB}"/>
    <cellStyle name="Accent5 2 3" xfId="7107" xr:uid="{080C20E8-CB66-4999-94CC-269413D70486}"/>
    <cellStyle name="Accent5 2 3 2" xfId="19654" xr:uid="{4E6A8E62-5DFE-4E00-8CA7-65E224FEF3DB}"/>
    <cellStyle name="Accent5 2 4" xfId="7108" xr:uid="{30D4E4FC-C21F-42E6-A045-5E6EE4A7FFDC}"/>
    <cellStyle name="Accent5 2 4 2" xfId="19655" xr:uid="{5E3D6572-86CB-41A1-986F-A095CE86B85F}"/>
    <cellStyle name="Accent5 2 5" xfId="19656" xr:uid="{95EBB5DA-BEB5-41CC-AAEC-38B5E53B2DFC}"/>
    <cellStyle name="Accent5 2 6" xfId="19657" xr:uid="{A638DE00-D945-496F-BC81-FDA06CD58770}"/>
    <cellStyle name="Accent5 2 7" xfId="19658" xr:uid="{05C67342-F951-47E8-8239-246E7246F7F9}"/>
    <cellStyle name="Accent5 2 8" xfId="19659" xr:uid="{8E9973BB-147B-41D9-AFB9-C70405065350}"/>
    <cellStyle name="Accent5 2 9" xfId="19660" xr:uid="{7A973A75-3382-4859-9856-83C4CCC6E9E9}"/>
    <cellStyle name="Accent5 2_only" xfId="7109" xr:uid="{C870A8F3-05FA-4BD0-94BF-7561D01B831A}"/>
    <cellStyle name="Accent5 20" xfId="19661" xr:uid="{EE2261C7-2827-4C0B-808E-28AA14D09583}"/>
    <cellStyle name="Accent5 21" xfId="19662" xr:uid="{A9D24675-72BA-43A7-90AA-3AB8817ECD64}"/>
    <cellStyle name="Accent5 22" xfId="19663" xr:uid="{CDAFF3FB-9099-4C2D-A7DA-45691D991772}"/>
    <cellStyle name="Accent5 23" xfId="19664" xr:uid="{7FEDE4BB-775A-4976-A5D5-F76DB9417C55}"/>
    <cellStyle name="Accent5 24" xfId="19665" xr:uid="{2BC702F9-DD20-4B22-9768-5E42721FF10F}"/>
    <cellStyle name="Accent5 3" xfId="7110" xr:uid="{AD6DEBE3-3A48-411D-82BF-8920D8FBE5B9}"/>
    <cellStyle name="Accent5 3 10" xfId="19667" xr:uid="{59FF98F2-D065-450A-8A0C-C6390D164678}"/>
    <cellStyle name="Accent5 3 11" xfId="19668" xr:uid="{948ABE56-91B2-4604-BFDE-5E955F188E00}"/>
    <cellStyle name="Accent5 3 12" xfId="19669" xr:uid="{35F5285F-9E7D-4BCC-9910-58401ABA7CDD}"/>
    <cellStyle name="Accent5 3 13" xfId="19670" xr:uid="{2BC6064B-D2AE-41CB-B787-1572657527AD}"/>
    <cellStyle name="Accent5 3 14" xfId="19671" xr:uid="{91CB5388-33B7-4A5C-91F0-70583044DF75}"/>
    <cellStyle name="Accent5 3 15" xfId="19672" xr:uid="{DFA93E61-A417-45DA-9FEF-A3071C4AE1DA}"/>
    <cellStyle name="Accent5 3 16" xfId="19666" xr:uid="{39886C49-C494-42F8-B94E-B8477688789A}"/>
    <cellStyle name="Accent5 3 17" xfId="12257" xr:uid="{A4048CC0-AA6F-423B-97EF-08A92B37AD61}"/>
    <cellStyle name="Accent5 3 2" xfId="7111" xr:uid="{86F50AA4-AD73-407C-AF3D-7E320DA1396D}"/>
    <cellStyle name="Accent5 3 3" xfId="19673" xr:uid="{AA336240-AE6A-4DA9-B7C8-F3A360B8A6D1}"/>
    <cellStyle name="Accent5 3 4" xfId="19674" xr:uid="{A21911EA-707A-4213-B0C9-2F1B7D156E35}"/>
    <cellStyle name="Accent5 3 5" xfId="19675" xr:uid="{356A94F0-B65C-4F1C-B17C-4F292CB52431}"/>
    <cellStyle name="Accent5 3 6" xfId="19676" xr:uid="{C8602884-43F7-4792-B74C-BA4433046685}"/>
    <cellStyle name="Accent5 3 7" xfId="19677" xr:uid="{A167DEBA-49D7-411D-879E-FCA757CE724B}"/>
    <cellStyle name="Accent5 3 8" xfId="19678" xr:uid="{64840C8A-310F-4249-B1C0-2EC86A49535F}"/>
    <cellStyle name="Accent5 3 9" xfId="19679" xr:uid="{314F9488-7D5B-4E91-8F65-F9E944FC0444}"/>
    <cellStyle name="Accent5 4" xfId="7112" xr:uid="{EDE5BA41-DA7F-45BA-8ABA-C638526CE0AB}"/>
    <cellStyle name="Accent5 4 2" xfId="19681" xr:uid="{7D921B9B-4CCD-4C31-BCEC-7DCAF7B41CC6}"/>
    <cellStyle name="Accent5 4 3" xfId="19682" xr:uid="{E019FC66-2BCD-44F1-8C32-A232D370D24C}"/>
    <cellStyle name="Accent5 4 4" xfId="19680" xr:uid="{7903ABC7-7FE3-452B-8CA1-A26F87E535C0}"/>
    <cellStyle name="Accent5 4 5" xfId="12258" xr:uid="{F5F4B600-416C-455E-BE8E-C52C6A92A210}"/>
    <cellStyle name="Accent5 5" xfId="7113" xr:uid="{2315C9D2-0DA5-482F-8AEA-5928DFE8AC2E}"/>
    <cellStyle name="Accent5 5 2" xfId="19684" xr:uid="{D9A8E269-3EB3-44D6-8A22-EA54B5D8D083}"/>
    <cellStyle name="Accent5 5 3" xfId="19685" xr:uid="{2D44F6FA-14FD-4BA6-A42E-DDDFA8804CB0}"/>
    <cellStyle name="Accent5 5 4" xfId="19683" xr:uid="{52A266C2-EC35-4C7F-9C03-0743E64BB2F4}"/>
    <cellStyle name="Accent5 5 5" xfId="12259" xr:uid="{1E6B3D2A-5F53-4F52-9C2C-9D038F8E6492}"/>
    <cellStyle name="Accent5 6" xfId="7114" xr:uid="{7E3040D6-6ADA-462E-A2F5-00E58B89A864}"/>
    <cellStyle name="Accent5 6 2" xfId="7115" xr:uid="{8FE8BF55-DC0C-4EFE-9A12-AB6686647CD9}"/>
    <cellStyle name="Accent5 6 3" xfId="19687" xr:uid="{DD0E713C-5401-4314-9994-561186170094}"/>
    <cellStyle name="Accent5 6 4" xfId="19686" xr:uid="{4592DF21-D02B-4A93-ADC0-1DC936C9ADD8}"/>
    <cellStyle name="Accent5 7" xfId="7116" xr:uid="{CD246AC3-8BB7-4A3B-9605-378E5A8462E6}"/>
    <cellStyle name="Accent5 7 2" xfId="19689" xr:uid="{2E00AE4C-5324-49DD-B786-C1AF70C64223}"/>
    <cellStyle name="Accent5 7 3" xfId="19690" xr:uid="{EED5B5C5-53D6-4083-A537-BA26B5745D37}"/>
    <cellStyle name="Accent5 7 4" xfId="19688" xr:uid="{04C82F38-1147-4E6B-91A7-420E54840327}"/>
    <cellStyle name="Accent5 8" xfId="7117" xr:uid="{E5E7DEF2-8593-4375-A408-681D86085E47}"/>
    <cellStyle name="Accent5 8 2" xfId="19692" xr:uid="{8F7B16D2-B2F8-47D5-836A-06B241AAA724}"/>
    <cellStyle name="Accent5 8 3" xfId="19693" xr:uid="{4818DE0A-7ADE-47EC-9381-07ACE0DB225D}"/>
    <cellStyle name="Accent5 8 4" xfId="19691" xr:uid="{C92E2B7A-E34B-4BCD-861C-635AB1FCB031}"/>
    <cellStyle name="Accent5 9" xfId="19694" xr:uid="{4926B5A6-B3CD-4690-83DB-F1545A28FFE5}"/>
    <cellStyle name="Accent5 9 2" xfId="19695" xr:uid="{007DA306-89EB-4CE0-AA76-C287BA87C708}"/>
    <cellStyle name="Accent6" xfId="32" builtinId="49" customBuiltin="1"/>
    <cellStyle name="Accent6 - 20%" xfId="7118" xr:uid="{0130D42A-BC79-4C3A-9534-72E2C4F69E7F}"/>
    <cellStyle name="Accent6 - 40%" xfId="7119" xr:uid="{F8E3CB54-8066-4560-B92D-4D7F4856AEC7}"/>
    <cellStyle name="Accent6 - 60%" xfId="7120" xr:uid="{ADBBE928-E9CF-4825-80EF-F85B2A58E74C}"/>
    <cellStyle name="Accent6 10" xfId="7121" xr:uid="{C78802AF-5FE1-4184-A8A4-F61E87341271}"/>
    <cellStyle name="Accent6 10 2" xfId="19697" xr:uid="{CB628EEF-BE3B-4F02-B688-4CB4FAF0460B}"/>
    <cellStyle name="Accent6 10 3" xfId="19696" xr:uid="{40E75F25-D986-4AF8-94A1-76E1EE5D745D}"/>
    <cellStyle name="Accent6 11" xfId="19698" xr:uid="{F1088F08-3FA6-4A4F-AE61-098D63CC5F14}"/>
    <cellStyle name="Accent6 11 2" xfId="19699" xr:uid="{29CF4558-F517-4752-84BB-2F974F97148A}"/>
    <cellStyle name="Accent6 12" xfId="19700" xr:uid="{7DAF126B-FCCA-43BE-8D2C-0150907062E7}"/>
    <cellStyle name="Accent6 12 2" xfId="19701" xr:uid="{8357C26E-AEFE-4B54-982E-01EB2583D544}"/>
    <cellStyle name="Accent6 13" xfId="19702" xr:uid="{F984B7A0-739E-4ABB-BF35-9D722E8A4771}"/>
    <cellStyle name="Accent6 13 2" xfId="19703" xr:uid="{67F4788B-0310-4809-8008-EE486F308EC2}"/>
    <cellStyle name="Accent6 14" xfId="19704" xr:uid="{3DA9CD82-7C8F-421D-93A3-C6603A563032}"/>
    <cellStyle name="Accent6 14 2" xfId="19705" xr:uid="{2D283F20-79C8-453D-8BE2-9C218DA0B1FF}"/>
    <cellStyle name="Accent6 15" xfId="19706" xr:uid="{48FAAC0F-756B-45C0-98E5-CEB5BD5CA688}"/>
    <cellStyle name="Accent6 16" xfId="19707" xr:uid="{BB79F52C-4C51-43C2-BB8A-F6325105CF3F}"/>
    <cellStyle name="Accent6 17" xfId="19708" xr:uid="{4F7411D3-5591-4A74-8791-889D09465D8B}"/>
    <cellStyle name="Accent6 18" xfId="19709" xr:uid="{901290EE-69F8-4536-BF22-04048E9A1C13}"/>
    <cellStyle name="Accent6 19" xfId="19710" xr:uid="{F9488038-3A61-4EAB-A7DE-0692E0B9D0BE}"/>
    <cellStyle name="Accent6 2" xfId="7122" xr:uid="{7E637068-6603-49B4-82F5-072B2EE4FC34}"/>
    <cellStyle name="Accent6 2 10" xfId="19712" xr:uid="{75F50AD6-5B3A-41C8-B565-49393F862999}"/>
    <cellStyle name="Accent6 2 11" xfId="19713" xr:uid="{8F39A118-57C7-458F-83E6-42DBCDFCF470}"/>
    <cellStyle name="Accent6 2 12" xfId="19714" xr:uid="{A95F813F-DF93-420A-9A07-F69096A01A85}"/>
    <cellStyle name="Accent6 2 13" xfId="19715" xr:uid="{27C7A1FE-FC9F-4059-96F0-D2FD231E9568}"/>
    <cellStyle name="Accent6 2 14" xfId="19716" xr:uid="{8B80A118-B946-4723-8508-CE45F9022B5F}"/>
    <cellStyle name="Accent6 2 15" xfId="19717" xr:uid="{79963FA7-0A5B-42E0-8526-F90BAE1637B5}"/>
    <cellStyle name="Accent6 2 16" xfId="19711" xr:uid="{9C36D736-BB97-430A-99B0-6A82CC20BFA0}"/>
    <cellStyle name="Accent6 2 17" xfId="12260" xr:uid="{5C0825A1-C42E-436E-A324-5BF3CA31B043}"/>
    <cellStyle name="Accent6 2 2" xfId="7123" xr:uid="{B94A7771-4C25-4BCF-A25E-644EF1FC122D}"/>
    <cellStyle name="Accent6 2 2 2" xfId="7124" xr:uid="{B3ABC101-4135-435B-8CC3-FBAB1C954427}"/>
    <cellStyle name="Accent6 2 2 2 2" xfId="19719" xr:uid="{7DBE99D5-F9DA-4536-8AB5-CB4CFC1DFEFC}"/>
    <cellStyle name="Accent6 2 2 2 3" xfId="19720" xr:uid="{73435758-F7DD-4E22-9272-49865042AADB}"/>
    <cellStyle name="Accent6 2 2 2 4" xfId="19721" xr:uid="{739FE6FC-DB6F-484C-86F3-7C2F2766DE60}"/>
    <cellStyle name="Accent6 2 2 2 5" xfId="19718" xr:uid="{3170FB9F-CCC4-449A-8FC0-51F6F9A71DC5}"/>
    <cellStyle name="Accent6 2 2 3" xfId="19722" xr:uid="{85B768BB-3B73-4603-AC13-330CDF602DCE}"/>
    <cellStyle name="Accent6 2 2 4" xfId="19723" xr:uid="{777A8F44-0663-4744-82B8-18AD43EA99C9}"/>
    <cellStyle name="Accent6 2 2 5" xfId="19724" xr:uid="{35959C5E-2BDF-4D18-84AD-E3D128E69C54}"/>
    <cellStyle name="Accent6 2 3" xfId="7125" xr:uid="{058D41A4-291C-42C9-BC67-84AB6654907B}"/>
    <cellStyle name="Accent6 2 4" xfId="7126" xr:uid="{3AF0646F-757A-40D5-BDF3-05E7CFF73AE0}"/>
    <cellStyle name="Accent6 2 5" xfId="7127" xr:uid="{8F8CFF74-FC1B-4C8E-B034-9CC16F93D910}"/>
    <cellStyle name="Accent6 2 5 2" xfId="19725" xr:uid="{C5D18647-9A9A-412C-8563-AE752AEAAD0B}"/>
    <cellStyle name="Accent6 2 6" xfId="19726" xr:uid="{3E9484F5-370A-48CB-BCE4-A16FE6827E50}"/>
    <cellStyle name="Accent6 2 7" xfId="19727" xr:uid="{96A39CBD-2D25-4691-B428-A354D5EB0B7B}"/>
    <cellStyle name="Accent6 2 8" xfId="19728" xr:uid="{22D8180A-AEB6-40D0-88DC-D4C4A4AC54EF}"/>
    <cellStyle name="Accent6 2 9" xfId="19729" xr:uid="{A45D5EB0-3DDE-43C8-97A0-926CB0614677}"/>
    <cellStyle name="Accent6 2_(12) Detail cash flow" xfId="7128" xr:uid="{4C2531FF-35AB-4F29-81C0-375B536BB655}"/>
    <cellStyle name="Accent6 20" xfId="19730" xr:uid="{F8E2617D-6576-4239-B120-DFAD7CD81FA4}"/>
    <cellStyle name="Accent6 21" xfId="19731" xr:uid="{24ABFDDC-93F1-4899-B8F6-41BB8ADEA597}"/>
    <cellStyle name="Accent6 22" xfId="19732" xr:uid="{6DB766F1-5C3B-480A-A90E-106B07E354BA}"/>
    <cellStyle name="Accent6 23" xfId="19733" xr:uid="{E45398EC-0ACC-4FAE-9C6A-254CBFEE5127}"/>
    <cellStyle name="Accent6 24" xfId="19734" xr:uid="{E68C34B4-697A-400F-9D56-31ABDE8714A2}"/>
    <cellStyle name="Accent6 3" xfId="7129" xr:uid="{36DF3ABE-59EE-42C8-8BB4-81DD4BBD4523}"/>
    <cellStyle name="Accent6 3 10" xfId="19736" xr:uid="{51C8DBDE-4596-49C1-9864-5E3F2203CF48}"/>
    <cellStyle name="Accent6 3 11" xfId="19737" xr:uid="{31BAA04E-CEA6-4885-907A-94B51739F370}"/>
    <cellStyle name="Accent6 3 12" xfId="19738" xr:uid="{7B3FB921-B1D4-4987-A90D-F1B41721675B}"/>
    <cellStyle name="Accent6 3 13" xfId="19739" xr:uid="{F91C0379-7568-4445-BD8D-DB814EEA1A4F}"/>
    <cellStyle name="Accent6 3 14" xfId="19740" xr:uid="{7EA84892-E06E-4492-9B4C-32658024CCCA}"/>
    <cellStyle name="Accent6 3 15" xfId="19741" xr:uid="{9C85901A-0C20-4D06-B68B-8D6ACAA705C7}"/>
    <cellStyle name="Accent6 3 16" xfId="19735" xr:uid="{46D7602B-4863-40B1-9C55-8DAD563D4614}"/>
    <cellStyle name="Accent6 3 17" xfId="12261" xr:uid="{FB162976-9225-4DAB-B230-F137CE2E802A}"/>
    <cellStyle name="Accent6 3 2" xfId="7130" xr:uid="{8D428C8F-D265-4042-B157-FE9414746798}"/>
    <cellStyle name="Accent6 3 3" xfId="19742" xr:uid="{D5AC45CE-7C56-47CA-B402-111BB6324780}"/>
    <cellStyle name="Accent6 3 4" xfId="19743" xr:uid="{25A0CBEE-6941-49B3-AA9F-3DAFA3924A4D}"/>
    <cellStyle name="Accent6 3 5" xfId="19744" xr:uid="{8DD64555-A89F-465E-B5DA-B6AB2089D7D3}"/>
    <cellStyle name="Accent6 3 6" xfId="19745" xr:uid="{F30BB604-AA6F-4487-A632-67B12C26066E}"/>
    <cellStyle name="Accent6 3 7" xfId="19746" xr:uid="{3775A99E-5C3E-4BC8-91EC-29153D57DA1E}"/>
    <cellStyle name="Accent6 3 8" xfId="19747" xr:uid="{E7CD7663-21D5-4AC7-B5FF-08472D0A6BFE}"/>
    <cellStyle name="Accent6 3 9" xfId="19748" xr:uid="{72BB2F97-9E32-4D1F-B758-D81886B11B8F}"/>
    <cellStyle name="Accent6 4" xfId="7131" xr:uid="{0DE919B8-0256-4542-9A8E-897C006DE4B3}"/>
    <cellStyle name="Accent6 4 2" xfId="19750" xr:uid="{71BEB9FF-08D5-4C88-B403-9045B6D488BD}"/>
    <cellStyle name="Accent6 4 3" xfId="19751" xr:uid="{A57278C9-29E6-430D-9F81-8B8D267497A6}"/>
    <cellStyle name="Accent6 4 4" xfId="19749" xr:uid="{BD6B738E-3281-402A-84B0-74C611B3B659}"/>
    <cellStyle name="Accent6 4 5" xfId="12262" xr:uid="{15102062-467C-436F-A3CE-AEF87FF53C09}"/>
    <cellStyle name="Accent6 5" xfId="7132" xr:uid="{2CE23A88-B079-460F-8333-A328CF20C9BA}"/>
    <cellStyle name="Accent6 5 2" xfId="7133" xr:uid="{15640D1C-A9D7-4686-BB47-B23259FFBBB7}"/>
    <cellStyle name="Accent6 5 3" xfId="19753" xr:uid="{48B5F172-328A-4E62-95D5-8460106849C4}"/>
    <cellStyle name="Accent6 5 4" xfId="19752" xr:uid="{44929937-9C82-47A1-91AB-B9DC2571AB4A}"/>
    <cellStyle name="Accent6 5 5" xfId="12263" xr:uid="{85684E52-E997-43F4-9E84-CA034BC51AEE}"/>
    <cellStyle name="Accent6 6" xfId="7134" xr:uid="{CA24EE99-7F49-4524-9624-BF29CE6D6EB2}"/>
    <cellStyle name="Accent6 6 2" xfId="19755" xr:uid="{2E321DBC-CB0B-4F23-B618-16AD6A9B7B3A}"/>
    <cellStyle name="Accent6 6 3" xfId="19756" xr:uid="{F8F8B01A-27F5-421A-BD6B-7E96D013542E}"/>
    <cellStyle name="Accent6 6 4" xfId="19754" xr:uid="{A26C3412-F1ED-4BBE-9F80-1891105B7E14}"/>
    <cellStyle name="Accent6 7" xfId="7135" xr:uid="{6F3E0298-6EB7-414A-9517-37810D034979}"/>
    <cellStyle name="Accent6 7 2" xfId="19758" xr:uid="{CEAF1FAA-2B48-4021-93CF-483D49B2415A}"/>
    <cellStyle name="Accent6 7 3" xfId="19759" xr:uid="{4494E238-80F1-4445-9B80-DAE52E682469}"/>
    <cellStyle name="Accent6 7 4" xfId="19757" xr:uid="{604CCDAC-5680-4A3E-8FC2-7286580BD0CB}"/>
    <cellStyle name="Accent6 8" xfId="7136" xr:uid="{BBD967D4-CF71-4866-ADB5-EBB77182A46B}"/>
    <cellStyle name="Accent6 8 2" xfId="19761" xr:uid="{021DFD85-AD23-4C2D-A409-8FA83EB25DD6}"/>
    <cellStyle name="Accent6 8 3" xfId="19762" xr:uid="{E646B9BC-1096-4851-AC46-172B5635D9CC}"/>
    <cellStyle name="Accent6 8 4" xfId="19760" xr:uid="{FCD6411C-AAD7-4D53-8F45-E7A6BC4A42A4}"/>
    <cellStyle name="Accent6 9" xfId="7137" xr:uid="{110AA13E-3A8A-4D6F-BA12-79FE798B02FE}"/>
    <cellStyle name="Accent6 9 2" xfId="19764" xr:uid="{16C2FC5B-3102-454F-ABFE-AFA13C0C9CA0}"/>
    <cellStyle name="Accent6 9 3" xfId="19763" xr:uid="{3E99F95B-FD8D-4AED-BF2B-E50CCE7C873D}"/>
    <cellStyle name="ÅëÈ­ [0]_laroux" xfId="7138" xr:uid="{7ED43D0C-2EE7-40F9-A261-9BEAD1246221}"/>
    <cellStyle name="ÅëÈ­_laroux" xfId="7139" xr:uid="{69D66B2C-9868-4164-853F-61EB2A2473CF}"/>
    <cellStyle name="AFE" xfId="7140" xr:uid="{CC2E4631-6AB8-47B7-A926-B682FBA15193}"/>
    <cellStyle name="ÄÞ¸¶ [0]_laroux" xfId="7141" xr:uid="{F7C3708F-538B-4A6C-A83A-11C61E2AB3C0}"/>
    <cellStyle name="ÄÞ¸¶_laroux" xfId="7142" xr:uid="{33322BBB-8F1E-4BD6-8642-CF35F30D3352}"/>
    <cellStyle name="axlcolour" xfId="7143" xr:uid="{FB8770CC-4803-475E-B5F1-6BD96A12D4E0}"/>
    <cellStyle name="axlcolour 10" xfId="7144" xr:uid="{B061AEB4-F2B5-4142-A0A9-947E18564A36}"/>
    <cellStyle name="axlcolour 11" xfId="7145" xr:uid="{4E46279C-C330-497E-977B-5AFC7551BE87}"/>
    <cellStyle name="axlcolour 12" xfId="7146" xr:uid="{C565E911-A9D0-4A1E-916C-CC1825FD9EAA}"/>
    <cellStyle name="axlcolour 13" xfId="7147" xr:uid="{9B4459CB-78F1-4062-83B4-CE97C5562067}"/>
    <cellStyle name="axlcolour 14" xfId="7148" xr:uid="{7FA69DA0-8762-4C82-ACDE-4BFA7817FB9F}"/>
    <cellStyle name="axlcolour 15" xfId="7149" xr:uid="{F94F0EF2-3746-4FED-9D6F-4AAECFEDAF47}"/>
    <cellStyle name="axlcolour 16" xfId="7150" xr:uid="{2CF5AFEF-7296-49BF-AD41-A69A5F96E62D}"/>
    <cellStyle name="axlcolour 17" xfId="7151" xr:uid="{0DF16FAE-BDEF-4327-BB0A-DC85980AA89E}"/>
    <cellStyle name="axlcolour 18" xfId="7152" xr:uid="{FC53962E-3675-44EC-83BA-B6ECB9B1321F}"/>
    <cellStyle name="axlcolour 19" xfId="7153" xr:uid="{5C1DAF5D-BF58-4790-A744-C8C5CFD256BB}"/>
    <cellStyle name="axlcolour 2" xfId="7154" xr:uid="{C4ACFB68-648F-4AD3-9D8A-6F96A1702FC8}"/>
    <cellStyle name="axlcolour 2 2" xfId="7155" xr:uid="{534CCA32-45C0-456A-AE79-5A893CDD61CA}"/>
    <cellStyle name="axlcolour 2 3" xfId="7156" xr:uid="{A6CE61B7-C692-4E78-B351-AA864ECAF478}"/>
    <cellStyle name="axlcolour 20" xfId="7157" xr:uid="{99DFC8E7-75E4-433D-9EFD-3FC2E43DF085}"/>
    <cellStyle name="axlcolour 21" xfId="7158" xr:uid="{DA6385E3-8B43-4866-8721-612ABA087BC5}"/>
    <cellStyle name="axlcolour 22" xfId="7159" xr:uid="{A7981268-D744-4D2C-855D-EA25EEDB76D5}"/>
    <cellStyle name="axlcolour 23" xfId="7160" xr:uid="{7C169157-0561-4716-8CCB-FCF76E169504}"/>
    <cellStyle name="axlcolour 24" xfId="7161" xr:uid="{8B8D2D83-336D-46BB-9853-E1A9F0C331C4}"/>
    <cellStyle name="axlcolour 3" xfId="7162" xr:uid="{5CFC1984-2014-454D-8D37-29AB8FD826B5}"/>
    <cellStyle name="axlcolour 3 2" xfId="7163" xr:uid="{BE6F410B-743C-4AF9-B41B-BDA5C43748F8}"/>
    <cellStyle name="axlcolour 4" xfId="7164" xr:uid="{F6E3FD63-A81E-425A-B4D6-7A62580D73A7}"/>
    <cellStyle name="axlcolour 5" xfId="7165" xr:uid="{852FF855-D316-4B7E-982A-C63479D7FBFA}"/>
    <cellStyle name="axlcolour 6" xfId="7166" xr:uid="{37CE2C35-784D-4F43-BB83-C52AD10722FD}"/>
    <cellStyle name="axlcolour 7" xfId="7167" xr:uid="{03F67722-DC2E-4F96-9A15-AEE88FF89E90}"/>
    <cellStyle name="axlcolour 8" xfId="7168" xr:uid="{882A6954-49F0-4A77-9D84-3DB7C5B72A0C}"/>
    <cellStyle name="axlcolour 9" xfId="7169" xr:uid="{3968A9AA-ACE2-4FF4-BACF-580C96441460}"/>
    <cellStyle name="axlcolour_(12) Detail cash flow" xfId="7170" xr:uid="{7D177AE1-0729-4D58-90FC-46D892925B4E}"/>
    <cellStyle name="b" xfId="19765" xr:uid="{95E0B54A-9B53-4E1C-BDF2-EBA9AC00A0CB}"/>
    <cellStyle name="Bad" xfId="8" builtinId="27" customBuiltin="1"/>
    <cellStyle name="Bad 10" xfId="7171" xr:uid="{7F245611-268E-418B-A46C-E3E5B1FFF530}"/>
    <cellStyle name="Bad 10 2" xfId="19767" xr:uid="{BB8669AF-6D49-4508-B114-E36E4ACDF967}"/>
    <cellStyle name="Bad 10 3" xfId="19766" xr:uid="{BC95526C-14EC-43EB-8815-D42A1E55D7A8}"/>
    <cellStyle name="Bad 11" xfId="19768" xr:uid="{780F4A2A-7E90-41C2-9510-971AA92F7A8E}"/>
    <cellStyle name="Bad 11 2" xfId="19769" xr:uid="{6E540C87-8AFF-4770-8D5D-1D2303A69396}"/>
    <cellStyle name="Bad 12" xfId="19770" xr:uid="{564CF4AC-8855-4954-B785-A777E2708EFE}"/>
    <cellStyle name="Bad 12 2" xfId="19771" xr:uid="{EFADF591-464B-444B-8B5C-57EEC5DCF121}"/>
    <cellStyle name="Bad 13" xfId="19772" xr:uid="{E5BD699B-F209-4144-9A0D-F8BB4CADC004}"/>
    <cellStyle name="Bad 13 2" xfId="19773" xr:uid="{A195CA27-8B5D-4088-B44E-4E6B05F775BA}"/>
    <cellStyle name="Bad 14" xfId="19774" xr:uid="{EFAE0744-7136-49D9-BD24-AFA7BD5455AC}"/>
    <cellStyle name="Bad 14 2" xfId="19775" xr:uid="{E73F415C-9DF1-42F1-8590-68D8D51E9A97}"/>
    <cellStyle name="Bad 15" xfId="19776" xr:uid="{BF480DE4-C602-4571-9D35-97CA15A74DA4}"/>
    <cellStyle name="Bad 16" xfId="19777" xr:uid="{0FDF5D3F-D9A8-4058-97E3-F57E37C472C6}"/>
    <cellStyle name="Bad 17" xfId="19778" xr:uid="{CB0BF590-1C47-47FE-BF52-2F3B690B1530}"/>
    <cellStyle name="Bad 18" xfId="19779" xr:uid="{8658A4BF-7CE6-4D35-9A76-F3DCEAD2E8F1}"/>
    <cellStyle name="Bad 19" xfId="19780" xr:uid="{A7303C36-C333-4337-88D6-B02A25D2CAB0}"/>
    <cellStyle name="Bad 2" xfId="7172" xr:uid="{CDD13E14-2B1D-4B67-8EDB-457599F93E99}"/>
    <cellStyle name="Bad 2 10" xfId="19782" xr:uid="{7CDBF8F4-65A2-4DB7-93FF-C9A2E3B05BAF}"/>
    <cellStyle name="Bad 2 11" xfId="19783" xr:uid="{0E9E46FA-4669-45B6-984D-82F7C0AB4842}"/>
    <cellStyle name="Bad 2 12" xfId="19784" xr:uid="{82D3808A-4E56-4EC2-88B5-4D457E23E262}"/>
    <cellStyle name="Bad 2 13" xfId="19785" xr:uid="{70B0F47D-BA09-4DAA-8C91-6963CC368A25}"/>
    <cellStyle name="Bad 2 14" xfId="19786" xr:uid="{40FED5F0-694F-4C0C-8C2C-AB3ECB700311}"/>
    <cellStyle name="Bad 2 15" xfId="19787" xr:uid="{F392949F-2F96-4C07-A6C6-698D95A2D988}"/>
    <cellStyle name="Bad 2 16" xfId="19781" xr:uid="{1EF613B1-6122-458C-B051-23ADBBD16AB7}"/>
    <cellStyle name="Bad 2 17" xfId="12264" xr:uid="{EF8ABC75-B098-4605-89E0-02DBC61DF8D9}"/>
    <cellStyle name="Bad 2 2" xfId="7173" xr:uid="{22AA001F-3BA6-4BD8-9E18-CF3BA6260F5C}"/>
    <cellStyle name="Bad 2 2 2" xfId="7174" xr:uid="{5C130F1D-DA92-4696-86CD-DE9D40FF964C}"/>
    <cellStyle name="Bad 2 2 2 2" xfId="19789" xr:uid="{58026766-3C1A-4B39-8F78-658E1EA54229}"/>
    <cellStyle name="Bad 2 2 2 3" xfId="19790" xr:uid="{7869C8CC-96E2-4A38-9893-510544CFBC64}"/>
    <cellStyle name="Bad 2 2 2 4" xfId="19791" xr:uid="{3A0FD6DD-1320-4329-B7DA-B61EDD78457B}"/>
    <cellStyle name="Bad 2 2 2 5" xfId="19788" xr:uid="{FCC77CC0-21F7-4E6B-B0C0-522F265AF31C}"/>
    <cellStyle name="Bad 2 2 3" xfId="19792" xr:uid="{C8954161-4C84-462A-9321-46EBE22183FB}"/>
    <cellStyle name="Bad 2 2 4" xfId="19793" xr:uid="{A68CB6CA-6CE4-4CFC-BE47-DC9D7F3E099B}"/>
    <cellStyle name="Bad 2 2 5" xfId="19794" xr:uid="{38E63D12-1067-45E4-8153-F8EA76F6D0AB}"/>
    <cellStyle name="Bad 2 3" xfId="7175" xr:uid="{76F6881F-2296-4632-A604-2F1393CE5A9F}"/>
    <cellStyle name="Bad 2 3 2" xfId="19795" xr:uid="{DE870832-88DB-4347-AFD5-C5D523F27DEF}"/>
    <cellStyle name="Bad 2 4" xfId="7176" xr:uid="{08C5E353-44EB-42D2-A0AF-BB63AD6FF43F}"/>
    <cellStyle name="Bad 2 4 2" xfId="19796" xr:uid="{DA5EA377-855C-4821-A583-315802CF4503}"/>
    <cellStyle name="Bad 2 5" xfId="19797" xr:uid="{8785C23E-6DA2-42B6-B87C-220C92616661}"/>
    <cellStyle name="Bad 2 6" xfId="19798" xr:uid="{E63899CE-BE96-43C8-B419-394E7601E647}"/>
    <cellStyle name="Bad 2 7" xfId="19799" xr:uid="{DDB2F777-025E-48B4-9197-F54AFAE80654}"/>
    <cellStyle name="Bad 2 8" xfId="19800" xr:uid="{885AB894-D4D8-40AB-A8D6-77B6C1F7D1B9}"/>
    <cellStyle name="Bad 2 9" xfId="19801" xr:uid="{6B7BEB02-4699-4F1D-9532-41EC1B7A2956}"/>
    <cellStyle name="Bad 2_only" xfId="7177" xr:uid="{9DBA585B-B013-41DB-8DFC-FC55C06A0578}"/>
    <cellStyle name="Bad 20" xfId="19802" xr:uid="{011C8DB3-607D-499E-B4AE-D8603DD02C52}"/>
    <cellStyle name="Bad 21" xfId="19803" xr:uid="{FF2736D4-BF7A-4C22-A523-621A4F929850}"/>
    <cellStyle name="Bad 22" xfId="19804" xr:uid="{E1DE469E-531F-45D1-8EB2-20CB5B46E40A}"/>
    <cellStyle name="Bad 23" xfId="19805" xr:uid="{C6FEC3CA-665B-4C68-AFA9-65C44879F6B5}"/>
    <cellStyle name="Bad 24" xfId="19806" xr:uid="{D8642FF6-97BF-449B-A598-6CBDB97AEA10}"/>
    <cellStyle name="Bad 3" xfId="7178" xr:uid="{8228F918-D6A8-4EBD-A3AE-2468DFDE0A60}"/>
    <cellStyle name="Bad 3 10" xfId="19808" xr:uid="{59E4915C-06C5-4C25-8ABA-F9930C33BCCF}"/>
    <cellStyle name="Bad 3 11" xfId="19809" xr:uid="{14A05236-FB3F-4E84-9EE4-D5AD1C440C9C}"/>
    <cellStyle name="Bad 3 12" xfId="19810" xr:uid="{D9438918-7B3E-47D1-9956-BA29095D11D2}"/>
    <cellStyle name="Bad 3 13" xfId="19811" xr:uid="{27FE0E0F-78CC-4EF8-A197-350896730E3C}"/>
    <cellStyle name="Bad 3 14" xfId="19812" xr:uid="{41B286E1-15B3-457F-8811-BFBD6E684EE8}"/>
    <cellStyle name="Bad 3 15" xfId="19813" xr:uid="{11FEFFC4-0C8A-4B95-BF65-32CB415AD8DA}"/>
    <cellStyle name="Bad 3 16" xfId="19807" xr:uid="{7E6F8A9C-9361-4E26-93CC-30943201D767}"/>
    <cellStyle name="Bad 3 17" xfId="12265" xr:uid="{49A3D292-F2ED-4E2B-9394-8C02FC65D64C}"/>
    <cellStyle name="Bad 3 2" xfId="7179" xr:uid="{117862D9-5B14-4B05-AE4E-3BAD6A95F157}"/>
    <cellStyle name="Bad 3 2 2" xfId="19814" xr:uid="{5A4B6575-6D7E-463A-80B5-1AA4C9A6BD14}"/>
    <cellStyle name="Bad 3 3" xfId="7180" xr:uid="{2AAAEA59-2A44-4D8E-973B-32CD89FEC0A3}"/>
    <cellStyle name="Bad 3 4" xfId="19815" xr:uid="{BAF3B3F1-C7BF-4675-B5A3-D71EE8B12E2B}"/>
    <cellStyle name="Bad 3 5" xfId="19816" xr:uid="{697B67A5-CE8E-4615-9F14-F9A3CE6766A2}"/>
    <cellStyle name="Bad 3 6" xfId="19817" xr:uid="{42639BD8-D15A-4270-A0A0-097655B05500}"/>
    <cellStyle name="Bad 3 7" xfId="19818" xr:uid="{28B5E31A-C4CA-40DD-BFE3-0F39F2AB2DCB}"/>
    <cellStyle name="Bad 3 8" xfId="19819" xr:uid="{83381608-0D79-4502-B3D0-BCBA7725FC80}"/>
    <cellStyle name="Bad 3 9" xfId="19820" xr:uid="{795CB9BF-7461-41DC-B2F6-717578834012}"/>
    <cellStyle name="Bad 4" xfId="7181" xr:uid="{71CEEBF3-3ECC-48C4-859E-D97BF5BF7588}"/>
    <cellStyle name="Bad 4 2" xfId="7182" xr:uid="{4B634EA4-F6DA-4866-B923-886364D026CF}"/>
    <cellStyle name="Bad 4 3" xfId="19822" xr:uid="{BEF59B27-2FB9-4176-821A-076B66AF3D44}"/>
    <cellStyle name="Bad 4 4" xfId="19821" xr:uid="{A876A9F1-2DF3-4AE6-A853-A46BBB665E3A}"/>
    <cellStyle name="Bad 4 5" xfId="12266" xr:uid="{EBB34C7D-279F-4604-A2E3-9DE0A0883E1F}"/>
    <cellStyle name="Bad 5" xfId="7183" xr:uid="{2ABB3402-EA06-4465-8EF1-FDD2DE85752F}"/>
    <cellStyle name="Bad 5 2" xfId="7184" xr:uid="{A3E4EB96-05A0-4D41-9D1C-01F4BD32B3C6}"/>
    <cellStyle name="Bad 5 3" xfId="19824" xr:uid="{7DE7D7DC-E4E2-4592-9545-F5395DDC0C41}"/>
    <cellStyle name="Bad 5 4" xfId="19823" xr:uid="{C79C7A5A-3E4B-4EED-BF5C-D829940A6C59}"/>
    <cellStyle name="Bad 5 5" xfId="12267" xr:uid="{4C7824BB-C195-4B58-95B3-B674D5546970}"/>
    <cellStyle name="Bad 6" xfId="7185" xr:uid="{67AFF337-CB47-4234-AE6C-B4E17ACE9A37}"/>
    <cellStyle name="Bad 6 2" xfId="7186" xr:uid="{F9DAAC7B-5D1F-4E3B-AB0F-F3F76DD362D3}"/>
    <cellStyle name="Bad 6 3" xfId="19826" xr:uid="{F40AE33E-ABB8-4A63-9139-DB30877CF1D4}"/>
    <cellStyle name="Bad 6 4" xfId="19825" xr:uid="{DE21225C-FAE6-42F0-A07B-3526C9AF57EB}"/>
    <cellStyle name="Bad 7" xfId="7187" xr:uid="{A2BC4C14-8EDE-4515-9E8E-A7C5A820CA45}"/>
    <cellStyle name="Bad 7 2" xfId="19828" xr:uid="{A3BFAC96-5D62-42D3-B936-C1931AECA2FC}"/>
    <cellStyle name="Bad 7 3" xfId="19829" xr:uid="{E6706811-0F32-430D-9BF8-531822ECB2E1}"/>
    <cellStyle name="Bad 7 4" xfId="19827" xr:uid="{CFC94049-3A8A-4BA5-B009-539ACD873405}"/>
    <cellStyle name="Bad 8" xfId="7188" xr:uid="{A582E04A-D0DB-4A1E-849D-F4441F5F9F8D}"/>
    <cellStyle name="Bad 8 2" xfId="19831" xr:uid="{FE488FA8-2695-43B5-BDE5-38DF67BFCAEC}"/>
    <cellStyle name="Bad 8 3" xfId="19832" xr:uid="{8B9A2507-1369-46E7-8965-8C9A311AD1F4}"/>
    <cellStyle name="Bad 8 4" xfId="19830" xr:uid="{BA566E83-ECBB-4BFB-9564-9FFBE5FF5069}"/>
    <cellStyle name="Bad 9" xfId="7189" xr:uid="{468E7E77-6CD3-4E74-ADF3-D36926E997BF}"/>
    <cellStyle name="Bad 9 2" xfId="19834" xr:uid="{0AEE9944-F5DE-4678-9387-5B784CF19273}"/>
    <cellStyle name="Bad 9 3" xfId="19833" xr:uid="{900BE5DD-33D3-4AFB-869F-99FB8582B0DD}"/>
    <cellStyle name="Body" xfId="7190" xr:uid="{CD24DB8E-AEE1-483D-BDE6-C52CA939D7FE}"/>
    <cellStyle name="Body 10" xfId="7191" xr:uid="{27942F92-A7EB-4215-9264-541D6AC2D8C2}"/>
    <cellStyle name="Body 11" xfId="7192" xr:uid="{E6E05E25-22B2-451F-9E4F-BFFB06BA825E}"/>
    <cellStyle name="Body 12" xfId="7193" xr:uid="{17923F0E-4F90-4DD2-A20A-70F88CDD7E84}"/>
    <cellStyle name="Body 13" xfId="7194" xr:uid="{67D6E9A6-70EB-42D5-88F9-87A1065168DB}"/>
    <cellStyle name="Body 14" xfId="7195" xr:uid="{12F63ABF-0E5C-4471-B71D-68B9AC4085A2}"/>
    <cellStyle name="Body 15" xfId="7196" xr:uid="{576909C5-5D1F-4A6C-8C0F-0243F7E64E7C}"/>
    <cellStyle name="Body 16" xfId="7197" xr:uid="{ED6CD99C-083B-4636-9638-483D9FD736B7}"/>
    <cellStyle name="Body 17" xfId="7198" xr:uid="{77D07C36-9985-4BD0-A035-F559565D6452}"/>
    <cellStyle name="Body 18" xfId="7199" xr:uid="{B24CEF96-A121-4580-9B77-5B098DE86758}"/>
    <cellStyle name="Body 19" xfId="7200" xr:uid="{8E0B8812-E817-4053-8791-2D810A8EDAE5}"/>
    <cellStyle name="Body 2" xfId="7201" xr:uid="{E9955B07-09FD-48B9-BB53-8C49D6448ECD}"/>
    <cellStyle name="Body 2 2" xfId="7202" xr:uid="{5B5F0F5F-9F96-4B65-9F20-9EB0282ACAB9}"/>
    <cellStyle name="Body 2 3" xfId="7203" xr:uid="{49F6703A-2EED-4E5C-8CB0-A60FCFCF6DC9}"/>
    <cellStyle name="Body 2 4" xfId="19836" xr:uid="{7E913DE3-3C55-4915-9C21-95AA02D23A92}"/>
    <cellStyle name="Body 20" xfId="7204" xr:uid="{00A29C4A-BF6B-40DD-AD05-48AAABE19F01}"/>
    <cellStyle name="Body 21" xfId="7205" xr:uid="{0E6FDB78-00AD-4C77-8069-4815CCA2E5D4}"/>
    <cellStyle name="Body 22" xfId="7206" xr:uid="{9A789E73-C80E-4097-9DFB-0F20494982A9}"/>
    <cellStyle name="Body 23" xfId="7207" xr:uid="{85264D71-42A6-4CCA-B98E-F285A7CAA9A9}"/>
    <cellStyle name="Body 24" xfId="7208" xr:uid="{619B02EB-D854-4B6E-80FF-0D29FDD966BF}"/>
    <cellStyle name="Body 25" xfId="19835" xr:uid="{5E60E29E-D723-4059-A9E1-C58C1F1C10BA}"/>
    <cellStyle name="Body 3" xfId="7209" xr:uid="{38CCD90C-13B9-443A-93EE-EDE7EC63FB53}"/>
    <cellStyle name="Body 3 2" xfId="7210" xr:uid="{4BDAC85E-AF05-4F4C-B70E-716472362E64}"/>
    <cellStyle name="Body 4" xfId="7211" xr:uid="{88171350-0C0B-49CC-889D-961ACD92F77F}"/>
    <cellStyle name="Body 5" xfId="7212" xr:uid="{645AE859-C1C4-4C7E-BB4F-9AD1D7A70FC3}"/>
    <cellStyle name="Body 6" xfId="7213" xr:uid="{402991B2-CC06-4D84-AF7F-EB5C61FF1633}"/>
    <cellStyle name="Body 7" xfId="7214" xr:uid="{AE7B1A2F-8715-455F-A864-7A779AECC6EF}"/>
    <cellStyle name="Body 8" xfId="7215" xr:uid="{0C050EC4-866C-4BB5-9BC5-25F6935D73C5}"/>
    <cellStyle name="Body 9" xfId="7216" xr:uid="{5730B610-2DAE-4A0E-BAAB-0C9E0BDFF18B}"/>
    <cellStyle name="Body_(12) Detail cash flow" xfId="7217" xr:uid="{DABC5553-7780-49DB-81BF-45BDFF5A1CD5}"/>
    <cellStyle name="Ç¥ÁØ_ÀÎÀç°³¹ß¿ø" xfId="7218" xr:uid="{D45141C8-B53B-410D-B6E0-C235798638BC}"/>
    <cellStyle name="Calc Currency (0)" xfId="7219" xr:uid="{10AA03BD-5B83-43E1-9BFB-A4854FF44E2B}"/>
    <cellStyle name="Calc Currency (0) 2" xfId="7220" xr:uid="{DA747855-5FAC-441C-A638-2A9CBE46C900}"/>
    <cellStyle name="Calc Currency (0) 2 2" xfId="19838" xr:uid="{A82CAEBE-BB31-4B1B-B61E-B6CD755BDE32}"/>
    <cellStyle name="Calc Currency (0) 3" xfId="7221" xr:uid="{FBC40BA9-8091-4325-9D9D-2AC0C7F9E240}"/>
    <cellStyle name="Calc Currency (0) 4" xfId="19837" xr:uid="{F5011221-0836-45C1-AE8B-394D648719D0}"/>
    <cellStyle name="Calc Currency (0)_only" xfId="7222" xr:uid="{51CCC9D7-F81F-48B1-BD0D-6EF994CED63D}"/>
    <cellStyle name="Calc Currency (2)" xfId="7223" xr:uid="{7B718F2D-5B6D-46C5-A36E-010948B139B1}"/>
    <cellStyle name="Calc Currency (2) 2" xfId="7224" xr:uid="{5295DB12-10C3-4E47-B8AE-2E2B3B01CB4C}"/>
    <cellStyle name="Calc Currency (2) 2 2" xfId="19840" xr:uid="{F623E1E4-D217-43E5-9E50-297C0F6464E1}"/>
    <cellStyle name="Calc Currency (2) 3" xfId="7225" xr:uid="{43E04E75-CAAB-44CB-92EA-F458975AF6F2}"/>
    <cellStyle name="Calc Currency (2) 4" xfId="19839" xr:uid="{2ACE11C0-7A0D-47E3-9E2D-D77F145DF244}"/>
    <cellStyle name="Calc Currency (2)_only" xfId="7226" xr:uid="{FF2DA62A-607D-411D-9B18-1D50482EDCD3}"/>
    <cellStyle name="Calc Percent (0)" xfId="7227" xr:uid="{3964117B-F7B7-4E67-B615-702F46358C3F}"/>
    <cellStyle name="Calc Percent (0) 2" xfId="7228" xr:uid="{0D67D541-3BCF-4C56-BE4B-EE872211E7D9}"/>
    <cellStyle name="Calc Percent (0) 2 2" xfId="19842" xr:uid="{1B55D205-97AD-45F8-9169-E048705FE6CB}"/>
    <cellStyle name="Calc Percent (0) 3" xfId="7229" xr:uid="{0ED5E7AF-EAA3-409E-9464-2FFC9EC24DDA}"/>
    <cellStyle name="Calc Percent (0) 4" xfId="19841" xr:uid="{8504E25F-CF02-42D6-AF5F-A854B0DAB090}"/>
    <cellStyle name="Calc Percent (0)_only" xfId="7230" xr:uid="{225D6969-29A3-4B69-9841-CC9B178E180D}"/>
    <cellStyle name="Calc Percent (1)" xfId="7231" xr:uid="{ABC9EE47-99E8-462F-9E05-AFE95356E516}"/>
    <cellStyle name="Calc Percent (1) 2" xfId="7232" xr:uid="{1D736951-3A37-4FDC-A8CF-9F313EA4B1A1}"/>
    <cellStyle name="Calc Percent (1) 2 2" xfId="19844" xr:uid="{893CD3B3-61C6-4AE5-812B-AB46C70A27BC}"/>
    <cellStyle name="Calc Percent (1) 3" xfId="7233" xr:uid="{DE1E42DB-61CF-45E0-BAB5-730F046DC8D4}"/>
    <cellStyle name="Calc Percent (1) 4" xfId="19843" xr:uid="{BB751F1A-294C-4CE3-BD88-0E8BB95471D1}"/>
    <cellStyle name="Calc Percent (1)_only" xfId="7234" xr:uid="{FC7147F4-569D-4F3B-9D75-060CECCF0853}"/>
    <cellStyle name="Calc Percent (2)" xfId="7235" xr:uid="{BF8DCFE4-AA90-4391-845F-5E12416380B0}"/>
    <cellStyle name="Calc Percent (2) 2" xfId="7236" xr:uid="{8FC6154E-0995-49C9-A842-4C0688B09597}"/>
    <cellStyle name="Calc Percent (2) 2 2" xfId="19846" xr:uid="{F31662C1-108E-47FF-95AE-899BE1E94314}"/>
    <cellStyle name="Calc Percent (2) 3" xfId="7237" xr:uid="{DD62D332-7127-4519-86B3-8A950EF7C82A}"/>
    <cellStyle name="Calc Percent (2) 4" xfId="19845" xr:uid="{F28E1A6F-7906-4338-8D77-243E42076F25}"/>
    <cellStyle name="Calc Percent (2)_only" xfId="7238" xr:uid="{9919CEEE-F868-4265-B33B-125C01E65C3F}"/>
    <cellStyle name="Calc Units (0)" xfId="7239" xr:uid="{5B86A0FD-C350-4CA3-BABE-9A7387ECDA20}"/>
    <cellStyle name="Calc Units (0) 2" xfId="7240" xr:uid="{0D0A95BD-E7C3-4F41-9A7C-F3417231A4D3}"/>
    <cellStyle name="Calc Units (0) 2 2" xfId="19848" xr:uid="{0C06E1E1-63D2-4879-BA02-875D6187F0E2}"/>
    <cellStyle name="Calc Units (0) 3" xfId="7241" xr:uid="{E647E831-FE3B-4006-828C-9CFDD9492107}"/>
    <cellStyle name="Calc Units (0) 4" xfId="19847" xr:uid="{B1B29065-D625-46AF-A6AC-83A5DC2BFF2F}"/>
    <cellStyle name="Calc Units (0)_only" xfId="7242" xr:uid="{A4BF7C3A-BA8A-44F2-9900-7BFCE86EC0AC}"/>
    <cellStyle name="Calc Units (1)" xfId="7243" xr:uid="{A3D8BFC2-E2D3-49DA-AF75-986AC051C28B}"/>
    <cellStyle name="Calc Units (1) 2" xfId="7244" xr:uid="{72412F9B-E1A3-4E56-892A-97FDA66E0486}"/>
    <cellStyle name="Calc Units (1) 2 2" xfId="19850" xr:uid="{94F14301-D427-4C4F-A074-84B56C269C0C}"/>
    <cellStyle name="Calc Units (1) 3" xfId="7245" xr:uid="{2690A68B-DBCA-4A23-94BC-65CA2B71CB15}"/>
    <cellStyle name="Calc Units (1) 4" xfId="19849" xr:uid="{303B1A37-646D-48D3-8F64-EAF079FE095E}"/>
    <cellStyle name="Calc Units (1)_only" xfId="7246" xr:uid="{31A92B57-27C9-43C8-A951-BB1DF0180863}"/>
    <cellStyle name="Calc Units (2)" xfId="7247" xr:uid="{5DD788A4-0348-4621-96D4-F4FF50DFC81D}"/>
    <cellStyle name="Calc Units (2) 2" xfId="7248" xr:uid="{B3BAAE3D-BF99-4F40-8186-9625F73BB945}"/>
    <cellStyle name="Calc Units (2) 2 2" xfId="19852" xr:uid="{CEA106F8-2F9C-4565-811B-CB4CC5320698}"/>
    <cellStyle name="Calc Units (2) 3" xfId="7249" xr:uid="{0E94D186-202D-4EE3-861C-771ECBE791D5}"/>
    <cellStyle name="Calc Units (2) 4" xfId="19851" xr:uid="{E3C875EA-F0CB-43E5-92A0-C12D6EF6993E}"/>
    <cellStyle name="Calc Units (2)_only" xfId="7250" xr:uid="{52E6DC2B-E17F-498F-8F9C-EA5F73A363C0}"/>
    <cellStyle name="Calculated" xfId="7251" xr:uid="{E6A26FC0-22BC-498E-9E05-8184B735BCD5}"/>
    <cellStyle name="Calculated 10" xfId="7252" xr:uid="{BCA54242-DB16-4A9B-9D45-2A23C7284888}"/>
    <cellStyle name="Calculated 11" xfId="7253" xr:uid="{0B0AECC9-5B3A-495C-BC75-73E412EFB8C4}"/>
    <cellStyle name="Calculated 12" xfId="7254" xr:uid="{4BAFE165-AF74-4FCA-981F-3B792D400C5D}"/>
    <cellStyle name="Calculated 13" xfId="7255" xr:uid="{D403A7AD-FE21-4928-904F-235B24333785}"/>
    <cellStyle name="Calculated 14" xfId="7256" xr:uid="{EA1B35DA-90CE-4229-B384-98183168ECC1}"/>
    <cellStyle name="Calculated 15" xfId="7257" xr:uid="{41DD3E2D-3C5E-49CE-9DA4-96B5A8245F4B}"/>
    <cellStyle name="Calculated 16" xfId="7258" xr:uid="{25A161C8-0B58-408F-AC18-4E4416BDE1D9}"/>
    <cellStyle name="Calculated 17" xfId="7259" xr:uid="{6D1913C2-B4E2-417D-800C-5C305506C904}"/>
    <cellStyle name="Calculated 18" xfId="7260" xr:uid="{4BEC898C-0A18-4D27-9150-820109E3719D}"/>
    <cellStyle name="Calculated 19" xfId="7261" xr:uid="{22AC5014-AF55-4EFB-B5B9-24DEC28DBE6C}"/>
    <cellStyle name="Calculated 2" xfId="7262" xr:uid="{8495F713-76C5-4305-A1DF-E8C2C776C7F1}"/>
    <cellStyle name="Calculated 2 2" xfId="7263" xr:uid="{7E918E67-F347-421F-8657-9899FB2B1E74}"/>
    <cellStyle name="Calculated 20" xfId="7264" xr:uid="{D9A9835B-9FFE-4396-8DF8-A3121E542574}"/>
    <cellStyle name="Calculated 21" xfId="7265" xr:uid="{22020621-1D7C-4BB6-A151-D9BC34D240EF}"/>
    <cellStyle name="Calculated 22" xfId="7266" xr:uid="{2CE7A93F-9EBF-46F6-BD8B-914814401AF4}"/>
    <cellStyle name="Calculated 23" xfId="7267" xr:uid="{1FAD9D99-3564-4585-BF4E-8A807FAB6982}"/>
    <cellStyle name="Calculated 3" xfId="7268" xr:uid="{B36A55DB-A048-4A28-B15D-129E2AC0CF9A}"/>
    <cellStyle name="Calculated 4" xfId="7269" xr:uid="{34D7FE48-8C27-49B8-A34D-133890FC664D}"/>
    <cellStyle name="Calculated 5" xfId="7270" xr:uid="{4CCF51F8-21FE-45E4-9CDB-3319011ADC3E}"/>
    <cellStyle name="Calculated 6" xfId="7271" xr:uid="{011AEAE4-CC81-467F-86FE-87C688BACCA0}"/>
    <cellStyle name="Calculated 7" xfId="7272" xr:uid="{49F49A58-271D-43CC-9AEC-6BC694EFE77B}"/>
    <cellStyle name="Calculated 8" xfId="7273" xr:uid="{DEC801E8-4528-4CC5-960D-1E49A15B9CD4}"/>
    <cellStyle name="Calculated 9" xfId="7274" xr:uid="{4A452A4D-657B-4E2F-902B-DE98466AD622}"/>
    <cellStyle name="Calculated_(12) Detail cash flow" xfId="7275" xr:uid="{38BB36F3-6CF5-46B9-BB45-51FD121F28C8}"/>
    <cellStyle name="Calculation" xfId="11" builtinId="22" customBuiltin="1"/>
    <cellStyle name="Calculation 10" xfId="19853" xr:uid="{86E1A515-610E-415F-A64B-37677899210F}"/>
    <cellStyle name="Calculation 10 2" xfId="19854" xr:uid="{2C653D51-C4AB-4333-9CFB-53DFFA3C7C05}"/>
    <cellStyle name="Calculation 11" xfId="19855" xr:uid="{82C53796-74D5-4EF3-8454-D557E3D0362F}"/>
    <cellStyle name="Calculation 11 2" xfId="19856" xr:uid="{5225D1A8-9697-47F9-8E8C-AC19BE262ACA}"/>
    <cellStyle name="Calculation 12" xfId="19857" xr:uid="{26A3D1C7-35CD-4246-B2CA-4DDC4AB05C66}"/>
    <cellStyle name="Calculation 12 2" xfId="19858" xr:uid="{86622007-AFF7-4474-9FF9-36F084F31BFF}"/>
    <cellStyle name="Calculation 13" xfId="19859" xr:uid="{9D76F7AE-9A82-4852-A8DC-2654064A0AE9}"/>
    <cellStyle name="Calculation 13 2" xfId="19860" xr:uid="{EF8AD663-BD59-4A52-B471-8ED875E2B7A8}"/>
    <cellStyle name="Calculation 14" xfId="19861" xr:uid="{FC9D7FC7-CBFF-432E-AE7D-AD37899167BC}"/>
    <cellStyle name="Calculation 14 2" xfId="19862" xr:uid="{B5D7F290-1E1D-4E3F-AC04-9CA7AD87DFEB}"/>
    <cellStyle name="Calculation 15" xfId="19863" xr:uid="{3530E2A8-A7E9-4750-BCEF-7214D9E07B8F}"/>
    <cellStyle name="Calculation 16" xfId="19864" xr:uid="{AD685A09-9CD0-47CD-942C-CE4F762D49D6}"/>
    <cellStyle name="Calculation 17" xfId="19865" xr:uid="{3A0FBB2D-FA26-46F8-B043-E003EE788A49}"/>
    <cellStyle name="Calculation 18" xfId="19866" xr:uid="{65249170-F2BF-4843-8CB7-18044125A3D4}"/>
    <cellStyle name="Calculation 19" xfId="19867" xr:uid="{922E4236-0CBF-4614-950C-976C344269AF}"/>
    <cellStyle name="Calculation 2" xfId="7276" xr:uid="{5D04E619-97F0-4C4F-B181-175051CB81E2}"/>
    <cellStyle name="Calculation 2 10" xfId="19869" xr:uid="{FFB969AA-88BB-4484-9079-18907B2C820D}"/>
    <cellStyle name="Calculation 2 11" xfId="19870" xr:uid="{B6DB213F-A89B-46C7-BFEB-6B83BB6EAA32}"/>
    <cellStyle name="Calculation 2 12" xfId="19871" xr:uid="{1C937DC8-9BB9-4B0E-9DC3-A47605B2E58D}"/>
    <cellStyle name="Calculation 2 13" xfId="19872" xr:uid="{1FB5AB57-B9B7-46A5-97D7-08085FC4ED53}"/>
    <cellStyle name="Calculation 2 14" xfId="19873" xr:uid="{CCBEA698-27AA-4F96-AE14-3D9283202633}"/>
    <cellStyle name="Calculation 2 15" xfId="19874" xr:uid="{155CF440-1D1D-4D04-81C0-4D636B1CC01E}"/>
    <cellStyle name="Calculation 2 16" xfId="19868" xr:uid="{03E01B36-A553-4D81-BD32-A56ED81D6594}"/>
    <cellStyle name="Calculation 2 17" xfId="12268" xr:uid="{0773BA04-3055-43E8-9E35-30C0643AE11B}"/>
    <cellStyle name="Calculation 2 2" xfId="7277" xr:uid="{CA618215-3D6A-41EF-A5AA-87D49E5F6813}"/>
    <cellStyle name="Calculation 2 2 2" xfId="19875" xr:uid="{E78205E9-EF73-412E-8FDB-8A15B1DBA5DC}"/>
    <cellStyle name="Calculation 2 2 2 2" xfId="19876" xr:uid="{A621C9F2-084D-415B-8940-59F661964655}"/>
    <cellStyle name="Calculation 2 2 2 3" xfId="19877" xr:uid="{72A266C8-B2A8-420D-8D71-F5258727F940}"/>
    <cellStyle name="Calculation 2 2 2 4" xfId="19878" xr:uid="{961AA91A-F9C7-48F0-AAC5-FF8529D00082}"/>
    <cellStyle name="Calculation 2 2 3" xfId="19879" xr:uid="{15619AD2-F26E-4A36-8540-9E3CD7BBB95F}"/>
    <cellStyle name="Calculation 2 2 4" xfId="19880" xr:uid="{3CB97CD1-7A42-40A3-8463-CC438EFE046E}"/>
    <cellStyle name="Calculation 2 2 5" xfId="19881" xr:uid="{AFAEC522-8F14-4DD1-A5C1-12825B5FDFB7}"/>
    <cellStyle name="Calculation 2 3" xfId="7278" xr:uid="{7CB67F1D-2488-4C95-BE5B-0CDD72435A23}"/>
    <cellStyle name="Calculation 2 3 2" xfId="19882" xr:uid="{E41ABD96-BE65-4FB7-972F-E530EC1858C4}"/>
    <cellStyle name="Calculation 2 4" xfId="7279" xr:uid="{91FF66E3-8868-4748-9B7A-9CC16A7CD5B0}"/>
    <cellStyle name="Calculation 2 4 2" xfId="19883" xr:uid="{25802761-B135-4B09-932D-709018CC56B9}"/>
    <cellStyle name="Calculation 2 5" xfId="19884" xr:uid="{3B799576-2358-4118-82BD-13110209A9C0}"/>
    <cellStyle name="Calculation 2 6" xfId="19885" xr:uid="{A52AC8F5-5EF1-430D-A6A9-FF409F72B919}"/>
    <cellStyle name="Calculation 2 7" xfId="19886" xr:uid="{B08E3214-978C-4397-ADFE-54852952CAE8}"/>
    <cellStyle name="Calculation 2 8" xfId="19887" xr:uid="{8934A2BD-F3F6-4D54-AD95-0186AD0DFBD2}"/>
    <cellStyle name="Calculation 2 9" xfId="19888" xr:uid="{127DACFB-CC5E-4E83-B64C-F9AEF61374C3}"/>
    <cellStyle name="Calculation 2_only" xfId="7280" xr:uid="{2DDDA47F-2833-406E-AC85-B0BA61A7F33C}"/>
    <cellStyle name="Calculation 20" xfId="19889" xr:uid="{3B6F49BD-7CA3-4F96-B9CA-E223527E7D65}"/>
    <cellStyle name="Calculation 21" xfId="19890" xr:uid="{DE965D12-B31E-48B6-9174-DD728F2DB699}"/>
    <cellStyle name="Calculation 22" xfId="19891" xr:uid="{088200B0-CF14-497B-8610-B8381E3EF411}"/>
    <cellStyle name="Calculation 23" xfId="19892" xr:uid="{9BC9ED55-F602-4E28-9095-497F3B2A45D1}"/>
    <cellStyle name="Calculation 24" xfId="19893" xr:uid="{1486427C-5ED9-4AD7-8EC5-E4EE80413906}"/>
    <cellStyle name="Calculation 3" xfId="7281" xr:uid="{78A0DCCC-8F7E-4816-88F3-D912DD8F838C}"/>
    <cellStyle name="Calculation 3 10" xfId="19895" xr:uid="{C3E14EA7-C657-4BEF-8640-2F79ABB27158}"/>
    <cellStyle name="Calculation 3 11" xfId="19896" xr:uid="{A793B3E2-2B16-4411-9B9B-2146E0A0324F}"/>
    <cellStyle name="Calculation 3 12" xfId="19897" xr:uid="{CAE6C38D-D5CF-4738-96B3-D25E646C8ADC}"/>
    <cellStyle name="Calculation 3 13" xfId="19898" xr:uid="{704CEEC2-A989-45CE-9871-291D9EA627DF}"/>
    <cellStyle name="Calculation 3 14" xfId="19899" xr:uid="{343DF308-2197-4D95-839F-66FCEE29A9D5}"/>
    <cellStyle name="Calculation 3 15" xfId="19900" xr:uid="{7AD48831-0DE6-4381-9C11-0CCCDE54D702}"/>
    <cellStyle name="Calculation 3 16" xfId="19894" xr:uid="{D5EBAF2E-4429-43F8-BD9E-B31466A69131}"/>
    <cellStyle name="Calculation 3 17" xfId="12269" xr:uid="{B723E11B-B50C-4FD9-841D-37677ACFD625}"/>
    <cellStyle name="Calculation 3 2" xfId="7282" xr:uid="{8504DF5D-1959-48AA-A142-F8E51DB17AD8}"/>
    <cellStyle name="Calculation 3 3" xfId="19901" xr:uid="{A4D84B4F-48E3-48BC-8420-0F144B40B30E}"/>
    <cellStyle name="Calculation 3 4" xfId="19902" xr:uid="{8BF3C774-4A11-4349-9072-6C9391F0EA9A}"/>
    <cellStyle name="Calculation 3 5" xfId="19903" xr:uid="{144FAACD-E4BB-482C-B723-D2D23DEA59C6}"/>
    <cellStyle name="Calculation 3 6" xfId="19904" xr:uid="{6B74A2A0-76C2-446F-BF28-239411712E7A}"/>
    <cellStyle name="Calculation 3 7" xfId="19905" xr:uid="{0CEA8183-A30F-437F-9E36-3769AD875A21}"/>
    <cellStyle name="Calculation 3 8" xfId="19906" xr:uid="{B9AE3443-2DC2-4D0E-A91D-19A445C6EC85}"/>
    <cellStyle name="Calculation 3 9" xfId="19907" xr:uid="{DB64C8A0-E94A-441D-BC3F-8EFEFDB3CCC1}"/>
    <cellStyle name="Calculation 4" xfId="7283" xr:uid="{D507CF3E-D315-4AB3-B6F5-C2B57426D915}"/>
    <cellStyle name="Calculation 4 2" xfId="19909" xr:uid="{83E20D24-A9C9-4E99-8DFA-39A93EB9AACA}"/>
    <cellStyle name="Calculation 4 3" xfId="19910" xr:uid="{BC171A3E-F038-4D32-A48E-A010DF15C17E}"/>
    <cellStyle name="Calculation 4 4" xfId="19908" xr:uid="{786AF6D9-BAF8-47B2-9690-26002473A1D2}"/>
    <cellStyle name="Calculation 4 5" xfId="12270" xr:uid="{7233A6BA-8127-49DA-A70E-EDD9540E7588}"/>
    <cellStyle name="Calculation 5" xfId="7284" xr:uid="{7E15A362-AEED-4D57-A1BA-34776BB5CED2}"/>
    <cellStyle name="Calculation 5 2" xfId="19912" xr:uid="{A986BB8B-2195-4EA9-AC56-1B8544821303}"/>
    <cellStyle name="Calculation 5 3" xfId="19913" xr:uid="{7CEB1ECA-86C9-4927-8F46-9313D6C138F9}"/>
    <cellStyle name="Calculation 5 4" xfId="19911" xr:uid="{76260152-055E-4FFA-B432-0F2855E74D6E}"/>
    <cellStyle name="Calculation 5 5" xfId="12271" xr:uid="{99175C92-6F26-403D-829B-46B552ECC20A}"/>
    <cellStyle name="Calculation 6" xfId="7285" xr:uid="{80638109-CEA7-48C1-A5E8-61DFE32F7B90}"/>
    <cellStyle name="Calculation 6 2" xfId="7286" xr:uid="{DD1D5347-D3F9-4B01-A3EF-C4B8771CBBD5}"/>
    <cellStyle name="Calculation 6 3" xfId="19915" xr:uid="{751123C6-1CB2-4253-BF83-035A6CC26E0B}"/>
    <cellStyle name="Calculation 6 4" xfId="19914" xr:uid="{96208EF5-FCDB-4464-8BFF-127329FF5E13}"/>
    <cellStyle name="Calculation 7" xfId="7287" xr:uid="{AF81ED8E-B668-4D98-A22B-CC476B0892CB}"/>
    <cellStyle name="Calculation 7 2" xfId="19917" xr:uid="{6527CB7B-8D66-4024-91AE-E2E2690EB206}"/>
    <cellStyle name="Calculation 7 3" xfId="19918" xr:uid="{123A09D9-1304-40A4-AAA7-7B69F58D3FE8}"/>
    <cellStyle name="Calculation 7 4" xfId="19916" xr:uid="{90155E80-0241-4C55-9036-69718D9D02C3}"/>
    <cellStyle name="Calculation 8" xfId="7288" xr:uid="{B48ECAAB-B1FF-4DED-ABB4-AFBC8E6A7E30}"/>
    <cellStyle name="Calculation 8 2" xfId="19920" xr:uid="{FDC9E133-E9D9-4607-BFEB-EA921B3319D3}"/>
    <cellStyle name="Calculation 8 3" xfId="19921" xr:uid="{7DD4F805-A85F-4B44-8356-BA97194A584A}"/>
    <cellStyle name="Calculation 8 4" xfId="19919" xr:uid="{A7D500CB-5FAB-4D9C-9B84-DB9D365049AC}"/>
    <cellStyle name="Calculation 9" xfId="7289" xr:uid="{BFA38BEB-1A50-4C8F-8843-881506A55D62}"/>
    <cellStyle name="Calculation 9 2" xfId="19923" xr:uid="{B7E04E50-8A70-413D-9AF1-5C1089A074C4}"/>
    <cellStyle name="Calculation 9 3" xfId="19922" xr:uid="{4E3E3FEE-8BFA-4E0A-9D51-1E66C49E8241}"/>
    <cellStyle name="category" xfId="7290" xr:uid="{54F2D2DE-7C83-47BE-847D-69152285F423}"/>
    <cellStyle name="category 2" xfId="7291" xr:uid="{244E15A7-F30E-4193-BB0A-B02F92144EE6}"/>
    <cellStyle name="category 3" xfId="7292" xr:uid="{FA5DEAE7-97A4-4B7B-83BF-C380752181BC}"/>
    <cellStyle name="category 4" xfId="7293" xr:uid="{7D116C50-3830-45CC-8B69-83CCE6480C6C}"/>
    <cellStyle name="category_only" xfId="7294" xr:uid="{13D9AE4E-E221-4A1C-A566-2A798E997E2E}"/>
    <cellStyle name="Check Cell" xfId="13" builtinId="23" customBuiltin="1"/>
    <cellStyle name="Check Cell 10" xfId="19924" xr:uid="{472CED4C-ACA5-4132-A2F7-35BAFF89BA96}"/>
    <cellStyle name="Check Cell 10 2" xfId="19925" xr:uid="{0EBA1EB7-598C-427C-871A-8730167E7447}"/>
    <cellStyle name="Check Cell 11" xfId="19926" xr:uid="{59BDA3FD-76E8-441A-B186-AA54DCE20748}"/>
    <cellStyle name="Check Cell 11 2" xfId="19927" xr:uid="{16E374CF-2DE0-4C73-9D41-E8C222129D5C}"/>
    <cellStyle name="Check Cell 12" xfId="19928" xr:uid="{449BB0A6-45BA-460A-B114-42D49BD5D74F}"/>
    <cellStyle name="Check Cell 12 2" xfId="19929" xr:uid="{8D3CE04E-F5D5-49EE-801C-159FD995F00F}"/>
    <cellStyle name="Check Cell 13" xfId="19930" xr:uid="{A062129F-7B27-45F4-AC25-4A7152485BC1}"/>
    <cellStyle name="Check Cell 13 2" xfId="19931" xr:uid="{B7A9CCE4-DCC2-47EB-B0B6-13E10EB683AA}"/>
    <cellStyle name="Check Cell 14" xfId="19932" xr:uid="{6EBE0241-3D60-455F-9464-80166B379723}"/>
    <cellStyle name="Check Cell 14 2" xfId="19933" xr:uid="{91BF20AD-F6AB-41FD-957C-BC89E445E964}"/>
    <cellStyle name="Check Cell 15" xfId="19934" xr:uid="{172E5A85-6D85-4049-9763-4643163CB45E}"/>
    <cellStyle name="Check Cell 16" xfId="19935" xr:uid="{915F43E6-5ECC-4393-A5F3-F669FC2F4891}"/>
    <cellStyle name="Check Cell 17" xfId="19936" xr:uid="{1E00E6CC-5351-4EA5-9039-4FE0B412A1ED}"/>
    <cellStyle name="Check Cell 18" xfId="19937" xr:uid="{AFA574A5-E42E-4E2A-808E-E0E7E9C1E0E1}"/>
    <cellStyle name="Check Cell 19" xfId="19938" xr:uid="{64C6C709-9A96-4CFF-A249-50C81520C095}"/>
    <cellStyle name="Check Cell 2" xfId="7295" xr:uid="{F8191975-D441-4DA8-B409-6D7ECEFE64A8}"/>
    <cellStyle name="Check Cell 2 10" xfId="19940" xr:uid="{6B259C1D-9FE6-41F0-8567-586F1EEBDBB2}"/>
    <cellStyle name="Check Cell 2 11" xfId="19941" xr:uid="{78BD6080-AA2D-4538-85B5-F7579585C289}"/>
    <cellStyle name="Check Cell 2 12" xfId="19942" xr:uid="{05CC4311-5BB2-4F1E-8F19-70722FF92CC7}"/>
    <cellStyle name="Check Cell 2 13" xfId="19943" xr:uid="{85A181FC-316A-4B82-A7FD-F2157A07D748}"/>
    <cellStyle name="Check Cell 2 14" xfId="19944" xr:uid="{30ED2E60-17B5-4239-9B90-225A484356E8}"/>
    <cellStyle name="Check Cell 2 15" xfId="19945" xr:uid="{C2E265A5-4AAE-4FE0-BB29-784FBF71BDB6}"/>
    <cellStyle name="Check Cell 2 16" xfId="19939" xr:uid="{58A9B5AD-78DE-4381-82C3-15A98600C5F0}"/>
    <cellStyle name="Check Cell 2 17" xfId="12272" xr:uid="{08AAD7D8-89E0-4A54-B980-5674C6358986}"/>
    <cellStyle name="Check Cell 2 2" xfId="7296" xr:uid="{8445D802-4201-4DA7-9A53-E9FEBF63377D}"/>
    <cellStyle name="Check Cell 2 2 2" xfId="19946" xr:uid="{010EA43F-2A12-489F-9564-F6A30300C234}"/>
    <cellStyle name="Check Cell 2 2 2 2" xfId="19947" xr:uid="{43CE3A00-5F2D-466D-8E44-BAD46E2346F6}"/>
    <cellStyle name="Check Cell 2 2 2 3" xfId="19948" xr:uid="{F57ED66C-EB05-4EE6-A245-05B977EA2CF4}"/>
    <cellStyle name="Check Cell 2 2 2 4" xfId="19949" xr:uid="{24276B12-9B5D-4387-ACAA-C613CBD96DE6}"/>
    <cellStyle name="Check Cell 2 2 3" xfId="19950" xr:uid="{1A033196-7B75-4668-9525-06F6DF1EC05C}"/>
    <cellStyle name="Check Cell 2 2 4" xfId="19951" xr:uid="{7DE3B970-FD5F-4FED-8B31-937F674B9B0C}"/>
    <cellStyle name="Check Cell 2 2 5" xfId="19952" xr:uid="{824DD90D-0946-4E81-A971-D1E0CFEA8A9F}"/>
    <cellStyle name="Check Cell 2 2 6" xfId="12273" xr:uid="{AE13D1DE-333A-4D3C-AEE9-FE824D0F8AC8}"/>
    <cellStyle name="Check Cell 2 3" xfId="7297" xr:uid="{609AD86B-28E7-4911-AACE-FE3DF6533EE8}"/>
    <cellStyle name="Check Cell 2 3 2" xfId="19953" xr:uid="{A58BA78A-8B2E-4E73-A546-D9E533731600}"/>
    <cellStyle name="Check Cell 2 3 3" xfId="28477" xr:uid="{6EEE397E-9B6D-4647-A14B-97CADB58EDA6}"/>
    <cellStyle name="Check Cell 2 4" xfId="7298" xr:uid="{B6AABBC6-9016-4C43-9A4A-74367146AF34}"/>
    <cellStyle name="Check Cell 2 4 2" xfId="19954" xr:uid="{ED65F627-AE3E-447B-AA48-9B016FD21A0B}"/>
    <cellStyle name="Check Cell 2 4 3" xfId="28478" xr:uid="{A1BA306A-3BCA-4D89-B189-B36CDAC9ACAA}"/>
    <cellStyle name="Check Cell 2 5" xfId="19955" xr:uid="{4BC35272-1013-45E0-B86A-53288EF875A8}"/>
    <cellStyle name="Check Cell 2 6" xfId="19956" xr:uid="{5DFBA374-1D00-46D6-B4C5-342E89F767DF}"/>
    <cellStyle name="Check Cell 2 7" xfId="19957" xr:uid="{F15D5FDE-E1AB-40CF-8EDE-79C2D3E1C4B2}"/>
    <cellStyle name="Check Cell 2 8" xfId="19958" xr:uid="{08BCDF19-32A8-4FBF-B104-D134C42B4B40}"/>
    <cellStyle name="Check Cell 2 9" xfId="19959" xr:uid="{5F7D304B-DF8F-417E-9F7B-621FF8495F72}"/>
    <cellStyle name="Check Cell 2_only" xfId="7299" xr:uid="{822965B2-57F7-423D-AED9-62C3C1300A07}"/>
    <cellStyle name="Check Cell 20" xfId="19960" xr:uid="{0F88DE9D-BD94-4231-B765-4B94A7F5E8FD}"/>
    <cellStyle name="Check Cell 21" xfId="19961" xr:uid="{30CA5CA3-5275-4FFD-9056-F1E5E9B7446D}"/>
    <cellStyle name="Check Cell 22" xfId="19962" xr:uid="{F75EBAB5-2B9B-45EF-A7FF-AAAF6D7222A8}"/>
    <cellStyle name="Check Cell 23" xfId="19963" xr:uid="{CC52895D-BE3A-4C5F-A2D1-6BB54C091E7B}"/>
    <cellStyle name="Check Cell 24" xfId="19964" xr:uid="{17EF7545-9290-4C88-AFC3-DD5A56E85E62}"/>
    <cellStyle name="Check Cell 3" xfId="7300" xr:uid="{6F6670E4-1E13-4AEF-BF1F-F334F07EA019}"/>
    <cellStyle name="Check Cell 3 10" xfId="19966" xr:uid="{4943C912-83DD-4671-BFB6-9AE8E5B9B825}"/>
    <cellStyle name="Check Cell 3 11" xfId="19967" xr:uid="{63B699B2-1219-4646-8B03-E8A6E338A36F}"/>
    <cellStyle name="Check Cell 3 12" xfId="19968" xr:uid="{7FC9586F-C066-4A8B-8E17-64DB91A9F5A6}"/>
    <cellStyle name="Check Cell 3 13" xfId="19969" xr:uid="{E7D1A9D4-E772-4CD3-A04C-CBFE90DAB965}"/>
    <cellStyle name="Check Cell 3 14" xfId="19970" xr:uid="{65C10F05-EB65-4B3E-8D18-6E10FBBF66E8}"/>
    <cellStyle name="Check Cell 3 15" xfId="19971" xr:uid="{C91415B1-8FF4-4E00-A197-8F2602A89F12}"/>
    <cellStyle name="Check Cell 3 16" xfId="19965" xr:uid="{BEBDEAC8-1F4C-4CD3-9EC0-28DD92A31FFA}"/>
    <cellStyle name="Check Cell 3 17" xfId="12274" xr:uid="{55340A6F-AEB2-42D8-B213-5C40BCABCB7A}"/>
    <cellStyle name="Check Cell 3 18" xfId="28479" xr:uid="{DCB260C1-729E-499A-9FBF-5E0017020EE0}"/>
    <cellStyle name="Check Cell 3 2" xfId="7301" xr:uid="{49754797-29A1-4F2E-A494-57D9DFC4C7E2}"/>
    <cellStyle name="Check Cell 3 2 2" xfId="19972" xr:uid="{2BB1846C-36AB-4CF3-ADB4-FCE5C050F7EF}"/>
    <cellStyle name="Check Cell 3 3" xfId="19973" xr:uid="{8638F82C-2B2B-4879-9BAE-03FAFC3FB626}"/>
    <cellStyle name="Check Cell 3 4" xfId="19974" xr:uid="{56636D23-A892-4D5A-8113-F84587212FF1}"/>
    <cellStyle name="Check Cell 3 5" xfId="19975" xr:uid="{8B3D0A34-24D3-4273-B5FE-B9DDF2216B67}"/>
    <cellStyle name="Check Cell 3 6" xfId="19976" xr:uid="{82E0CA3F-04D3-4ADD-9A14-30F98AB43F1A}"/>
    <cellStyle name="Check Cell 3 7" xfId="19977" xr:uid="{C63F1257-4137-4A0C-9040-E002ACEBE30E}"/>
    <cellStyle name="Check Cell 3 8" xfId="19978" xr:uid="{8921373F-5C68-49CA-A2FE-B39C44E8C7FA}"/>
    <cellStyle name="Check Cell 3 9" xfId="19979" xr:uid="{C4EC31F3-A159-4E46-84B8-937E9E762E94}"/>
    <cellStyle name="Check Cell 4" xfId="7302" xr:uid="{E14BD6B1-9445-4305-924C-56A30D83E76D}"/>
    <cellStyle name="Check Cell 4 2" xfId="19981" xr:uid="{6A297257-6E45-4EBD-B138-8F4972E70376}"/>
    <cellStyle name="Check Cell 4 3" xfId="19982" xr:uid="{E96FBBAB-230F-4C9D-9D70-51DC1768F699}"/>
    <cellStyle name="Check Cell 4 4" xfId="19980" xr:uid="{A942AD1C-EF04-4F86-8666-D4A7127F1504}"/>
    <cellStyle name="Check Cell 4 5" xfId="12275" xr:uid="{E420EFD9-C62E-4429-9169-C392F1E38311}"/>
    <cellStyle name="Check Cell 5" xfId="7303" xr:uid="{F790376F-9C55-44E0-A9E7-D9F16AD0695B}"/>
    <cellStyle name="Check Cell 5 2" xfId="19984" xr:uid="{C8F5078B-5DC3-4D87-9833-47E6114EEC91}"/>
    <cellStyle name="Check Cell 5 3" xfId="19985" xr:uid="{188361C1-F70D-4744-99CD-66907A19091B}"/>
    <cellStyle name="Check Cell 5 4" xfId="19983" xr:uid="{23CD5DEC-F1C0-403B-A69A-451384CBC2F1}"/>
    <cellStyle name="Check Cell 5 5" xfId="12276" xr:uid="{B1F8DBEF-FBA0-44A0-B1B8-3B22FA42AD65}"/>
    <cellStyle name="Check Cell 6" xfId="7304" xr:uid="{F8824183-7317-450A-B254-970BDA18B8FA}"/>
    <cellStyle name="Check Cell 6 2" xfId="7305" xr:uid="{F1B00AFC-71A5-4547-8975-0389695F6DD4}"/>
    <cellStyle name="Check Cell 6 2 2" xfId="19987" xr:uid="{289E45E1-7FC5-498A-A5A9-C2EBBFACC935}"/>
    <cellStyle name="Check Cell 6 3" xfId="19988" xr:uid="{1CB1D132-0C10-423E-9F2B-D5006BEA10A6}"/>
    <cellStyle name="Check Cell 6 4" xfId="19986" xr:uid="{9EEAFE25-F471-459F-9E5A-208621647486}"/>
    <cellStyle name="Check Cell 6 5" xfId="28480" xr:uid="{9D36EFFD-18B4-4885-A546-FF3C015C01F3}"/>
    <cellStyle name="Check Cell 7" xfId="7306" xr:uid="{EEA4E8C4-1A55-4AD4-B2BC-094F1263997A}"/>
    <cellStyle name="Check Cell 7 2" xfId="19990" xr:uid="{7183CDBD-23D9-4CB4-906A-666D1FB5FAFD}"/>
    <cellStyle name="Check Cell 7 3" xfId="19991" xr:uid="{B8BA46F6-52B6-4FE0-9E47-E7F1C147D69D}"/>
    <cellStyle name="Check Cell 7 4" xfId="19989" xr:uid="{04E577BE-E750-4D63-8044-5112EF644814}"/>
    <cellStyle name="Check Cell 7 5" xfId="28481" xr:uid="{DB7CE049-E181-4B85-B7CA-E75C67526233}"/>
    <cellStyle name="Check Cell 8" xfId="19992" xr:uid="{685357B5-B9EA-4228-B3AB-C62FAF176B13}"/>
    <cellStyle name="Check Cell 8 2" xfId="19993" xr:uid="{35C9908E-DC75-4DA9-AF74-065632877166}"/>
    <cellStyle name="Check Cell 8 3" xfId="19994" xr:uid="{2F215DEF-5017-42B2-8B96-4EDDD97BC113}"/>
    <cellStyle name="Check Cell 9" xfId="19995" xr:uid="{4D5529DC-D2CC-47F1-9E17-B8232B2B4F45}"/>
    <cellStyle name="Check Cell 9 2" xfId="19996" xr:uid="{81BFB354-8B1B-422F-9C9D-C63B0C0392C7}"/>
    <cellStyle name="Col Heads" xfId="7307" xr:uid="{641F5371-8F85-4539-9531-92D93459743C}"/>
    <cellStyle name="Collegamento ipertestuale" xfId="7308" xr:uid="{671817B3-91F4-454C-A369-2512B5E30EF9}"/>
    <cellStyle name="Collegamento ipertestuale 10" xfId="7309" xr:uid="{30D18AD1-1587-4F7F-9F8B-CFC4F2F15EAC}"/>
    <cellStyle name="Collegamento ipertestuale 11" xfId="7310" xr:uid="{4AAF182D-CAAE-47B3-BDBC-B175A9845A6D}"/>
    <cellStyle name="Collegamento ipertestuale 12" xfId="7311" xr:uid="{0427C873-B525-45C4-B178-DEB92BB94894}"/>
    <cellStyle name="Collegamento ipertestuale 13" xfId="7312" xr:uid="{AA565B33-2660-4C7E-B286-0D05A4C6B3BB}"/>
    <cellStyle name="Collegamento ipertestuale 14" xfId="7313" xr:uid="{D476999C-569E-4520-A4C3-A88611142494}"/>
    <cellStyle name="Collegamento ipertestuale 15" xfId="7314" xr:uid="{6A45BC3A-47FC-4905-B696-5D9793744A8C}"/>
    <cellStyle name="Collegamento ipertestuale 16" xfId="7315" xr:uid="{D9766CA5-09EA-4DB9-A44D-C22DE40ABDD9}"/>
    <cellStyle name="Collegamento ipertestuale 17" xfId="7316" xr:uid="{2A19B30B-A81F-47FD-A9BA-E9D7832571E0}"/>
    <cellStyle name="Collegamento ipertestuale 18" xfId="7317" xr:uid="{FF7DB350-73D6-44C4-9840-1710C4472AB3}"/>
    <cellStyle name="Collegamento ipertestuale 19" xfId="7318" xr:uid="{02357CF4-1D42-40C4-8849-B39C0806ADEC}"/>
    <cellStyle name="Collegamento ipertestuale 2" xfId="7319" xr:uid="{87049C9C-C767-4062-9457-8B8F37A7897C}"/>
    <cellStyle name="Collegamento ipertestuale 2 2" xfId="7320" xr:uid="{40A8F8B3-0890-4995-A107-F3F876D4E37C}"/>
    <cellStyle name="Collegamento ipertestuale 2 3" xfId="7321" xr:uid="{9D92A673-4909-4324-A97D-17B188F34AF6}"/>
    <cellStyle name="Collegamento ipertestuale 20" xfId="7322" xr:uid="{E8317663-EE89-4DB5-B492-6D0246CA98D5}"/>
    <cellStyle name="Collegamento ipertestuale 21" xfId="7323" xr:uid="{585F0523-2CB8-4AE5-A42A-5AF13E40A177}"/>
    <cellStyle name="Collegamento ipertestuale 22" xfId="7324" xr:uid="{EEF867DB-5247-4535-A5F4-BA1D7E27DBEE}"/>
    <cellStyle name="Collegamento ipertestuale 23" xfId="7325" xr:uid="{747CD37A-C815-4E08-828F-EA5A581E093E}"/>
    <cellStyle name="Collegamento ipertestuale 24" xfId="7326" xr:uid="{1726021A-8123-4A83-831E-4BDAEEDDB2A2}"/>
    <cellStyle name="Collegamento ipertestuale 3" xfId="7327" xr:uid="{53D87D07-6C70-49EC-8D9B-81AF10BB6067}"/>
    <cellStyle name="Collegamento ipertestuale 3 2" xfId="7328" xr:uid="{3FFDB074-2885-4E98-B657-92FC4B2C3D13}"/>
    <cellStyle name="Collegamento ipertestuale 4" xfId="7329" xr:uid="{F430FB0D-4BCA-429C-AAF9-C97423A5EE0E}"/>
    <cellStyle name="Collegamento ipertestuale 5" xfId="7330" xr:uid="{240FFD0F-1289-457B-9AD2-5506442163CB}"/>
    <cellStyle name="Collegamento ipertestuale 6" xfId="7331" xr:uid="{A65F60BA-4B01-41C1-BFC3-F9F353EB4920}"/>
    <cellStyle name="Collegamento ipertestuale 7" xfId="7332" xr:uid="{C380CB73-38FA-427F-8391-42DC28F27EDB}"/>
    <cellStyle name="Collegamento ipertestuale 8" xfId="7333" xr:uid="{00F0719B-BDD5-45EF-9A9C-B8E207ED79AC}"/>
    <cellStyle name="Collegamento ipertestuale 9" xfId="7334" xr:uid="{BA7D0AF4-DE3C-487A-B9BF-D70921CF8B6E}"/>
    <cellStyle name="Collegamento ipertestuale visitato" xfId="7335" xr:uid="{0E818246-553A-4987-9EB4-FF68A66CDA20}"/>
    <cellStyle name="Collegamento ipertestuale visitato 10" xfId="7336" xr:uid="{78C6AE77-B47F-4515-99C7-26588EE9D1EA}"/>
    <cellStyle name="Collegamento ipertestuale visitato 11" xfId="7337" xr:uid="{7B405A97-B08E-45E4-A5FE-9829C11E6FA6}"/>
    <cellStyle name="Collegamento ipertestuale visitato 12" xfId="7338" xr:uid="{87E914C2-2F82-44C7-9B27-1A9F40F7AB60}"/>
    <cellStyle name="Collegamento ipertestuale visitato 13" xfId="7339" xr:uid="{7110FEE1-7DFE-4073-B2AB-85D8AF25499E}"/>
    <cellStyle name="Collegamento ipertestuale visitato 14" xfId="7340" xr:uid="{6E3D33E6-D7FD-412D-9058-C21908E8C544}"/>
    <cellStyle name="Collegamento ipertestuale visitato 15" xfId="7341" xr:uid="{4506630B-C344-45E5-BB9C-86528F44BECA}"/>
    <cellStyle name="Collegamento ipertestuale visitato 16" xfId="7342" xr:uid="{7AFFB41B-EE91-47DC-BCA1-B500831B702E}"/>
    <cellStyle name="Collegamento ipertestuale visitato 17" xfId="7343" xr:uid="{A1E51566-28B7-43C4-8672-559235BD3ADB}"/>
    <cellStyle name="Collegamento ipertestuale visitato 18" xfId="7344" xr:uid="{C116CE78-41ED-422C-A438-98C13F4E77B8}"/>
    <cellStyle name="Collegamento ipertestuale visitato 19" xfId="7345" xr:uid="{66F71337-D461-484B-B050-8908FD39A41C}"/>
    <cellStyle name="Collegamento ipertestuale visitato 2" xfId="7346" xr:uid="{A58915AC-4F06-4D1D-A3BD-949715CE3DAC}"/>
    <cellStyle name="Collegamento ipertestuale visitato 2 2" xfId="7347" xr:uid="{9DF5823F-108D-4C18-B5B7-7490C5C477DF}"/>
    <cellStyle name="Collegamento ipertestuale visitato 2 3" xfId="7348" xr:uid="{EFF8C375-C210-4D2A-84DB-2C9D9184BD33}"/>
    <cellStyle name="Collegamento ipertestuale visitato 20" xfId="7349" xr:uid="{6A799A4D-EF79-4D4D-8BDC-0656991594CE}"/>
    <cellStyle name="Collegamento ipertestuale visitato 21" xfId="7350" xr:uid="{F3A3BE30-11BD-4198-8A60-D0CD166B3CBA}"/>
    <cellStyle name="Collegamento ipertestuale visitato 22" xfId="7351" xr:uid="{8269BEB9-B899-4F6A-85E4-A72E8CF2C1AE}"/>
    <cellStyle name="Collegamento ipertestuale visitato 23" xfId="7352" xr:uid="{4BE4254A-5C72-4D04-92F8-3E6F1241D61C}"/>
    <cellStyle name="Collegamento ipertestuale visitato 24" xfId="7353" xr:uid="{906A5E29-C941-41CB-93AB-2B0D47971275}"/>
    <cellStyle name="Collegamento ipertestuale visitato 3" xfId="7354" xr:uid="{30697A78-F07F-4FA5-9F35-E1B37F24BBF9}"/>
    <cellStyle name="Collegamento ipertestuale visitato 3 2" xfId="7355" xr:uid="{EF844FE8-832D-4D39-8A07-E1CEE426295E}"/>
    <cellStyle name="Collegamento ipertestuale visitato 4" xfId="7356" xr:uid="{991E03F8-0ECB-41B5-B201-847898E79643}"/>
    <cellStyle name="Collegamento ipertestuale visitato 5" xfId="7357" xr:uid="{457A66F4-E489-4668-87FD-FAE1B9A5501D}"/>
    <cellStyle name="Collegamento ipertestuale visitato 6" xfId="7358" xr:uid="{38C175BD-1528-4059-880F-D0E4039A1B79}"/>
    <cellStyle name="Collegamento ipertestuale visitato 7" xfId="7359" xr:uid="{4BD0A4D7-981B-44BB-8ECD-158A12247D7C}"/>
    <cellStyle name="Collegamento ipertestuale visitato 8" xfId="7360" xr:uid="{CB519C43-957E-42D3-8229-1631F6601821}"/>
    <cellStyle name="Collegamento ipertestuale visitato 9" xfId="7361" xr:uid="{9219BBF0-FAFE-47E2-AAE8-99C763FD766E}"/>
    <cellStyle name="Collegamento ipertestuale visitato_(12) Detail cash flow" xfId="7362" xr:uid="{7C62B60C-EF11-4504-87C6-5051AE9AFBF6}"/>
    <cellStyle name="Collegamento ipertestuale_(12) Detail cash flow" xfId="7363" xr:uid="{82E90298-CFE5-49F1-A67A-4D3A146F29A8}"/>
    <cellStyle name="Com&gt;a [0]_laroux_Sheet2_sump" xfId="7364" xr:uid="{6C90F503-EE79-48DA-84D9-45A7E10D7247}"/>
    <cellStyle name="Comma" xfId="2" builtinId="3"/>
    <cellStyle name="Comma  - Style1" xfId="7365" xr:uid="{BC0FE481-E527-47A4-9A3C-3939F1E6C3F4}"/>
    <cellStyle name="Comma  - Style1 2" xfId="11696" xr:uid="{B768D935-653A-4A83-A254-BCF0F7A42C3E}"/>
    <cellStyle name="Comma  - Style1 3" xfId="19997" xr:uid="{134348CA-7FF2-437B-B81F-74DD708BB8A4}"/>
    <cellStyle name="Comma  - Style2" xfId="7366" xr:uid="{0AC52E6A-C763-4CF7-B439-589CE454D580}"/>
    <cellStyle name="Comma  - Style2 2" xfId="19998" xr:uid="{8731FE79-DE54-460F-98FF-8A73B7B86748}"/>
    <cellStyle name="Comma  - Style3" xfId="7367" xr:uid="{B1820509-BD2A-4E57-87AA-6816685B1B33}"/>
    <cellStyle name="Comma  - Style3 2" xfId="19999" xr:uid="{AC80346D-E7A3-4A7E-990B-9EC6AC23B255}"/>
    <cellStyle name="Comma  - Style4" xfId="7368" xr:uid="{2E43DE37-89F1-4F52-AE41-ABE714CBBF3B}"/>
    <cellStyle name="Comma  - Style4 2" xfId="20000" xr:uid="{3DAA0203-BDAB-4722-93CE-54DBF45455DA}"/>
    <cellStyle name="Comma  - Style5" xfId="7369" xr:uid="{B9AC9359-033A-444A-9986-59486587C942}"/>
    <cellStyle name="Comma  - Style5 2" xfId="20001" xr:uid="{EB200E30-0206-47D7-B580-98CB427DE31E}"/>
    <cellStyle name="Comma  - Style6" xfId="7370" xr:uid="{2B722E26-C13F-4222-8F9A-D71B6B9D598F}"/>
    <cellStyle name="Comma  - Style6 2" xfId="20002" xr:uid="{9A74E4E7-4021-4625-9193-5691740C4CE2}"/>
    <cellStyle name="Comma  - Style7" xfId="7371" xr:uid="{CFD60068-6398-4856-8ADC-09EB674C378A}"/>
    <cellStyle name="Comma  - Style7 2" xfId="7372" xr:uid="{B0F0E7C3-BA4E-4F87-9EDF-64503B60E743}"/>
    <cellStyle name="Comma  - Style7 3" xfId="7373" xr:uid="{0ACADE16-63D3-4D83-8E7F-47AC08799F82}"/>
    <cellStyle name="Comma  - Style7 4" xfId="20003" xr:uid="{CCFD8956-F490-4994-8B62-5069DC7C8F24}"/>
    <cellStyle name="Comma  - Style7_only" xfId="7374" xr:uid="{2B60DC3E-9122-49FB-AAA7-93A446291942}"/>
    <cellStyle name="Comma  - Style8" xfId="7375" xr:uid="{88C0FBEA-23A3-4994-88FD-A2826A666442}"/>
    <cellStyle name="Comma  - Style8 2" xfId="7376" xr:uid="{4930B57D-42AC-4580-8C2F-3BDBF8DFD262}"/>
    <cellStyle name="Comma  - Style8 3" xfId="7377" xr:uid="{837E90DB-B80F-4CAF-9C6A-D957337C0272}"/>
    <cellStyle name="Comma  - Style8 4" xfId="20004" xr:uid="{57B1DEEF-EB4A-481D-845C-A77A2DE6BE41}"/>
    <cellStyle name="Comma  - Style8_only" xfId="7378" xr:uid="{38C65C9A-A418-467B-B9EA-17ADE2480820}"/>
    <cellStyle name="Comma [0] 2" xfId="12810" xr:uid="{19E65C86-09D8-4F1E-A36C-AA6260371F57}"/>
    <cellStyle name="Comma [00]" xfId="7379" xr:uid="{37A85294-58F5-4D57-876F-803AF2659A9D}"/>
    <cellStyle name="Comma [00] 2" xfId="7380" xr:uid="{9BA166A5-15EF-4BD0-9B58-95C7F9077CFC}"/>
    <cellStyle name="Comma [00] 2 2" xfId="20006" xr:uid="{C1B44A16-8C16-4786-ADC9-ABDED93D286B}"/>
    <cellStyle name="Comma [00] 3" xfId="7381" xr:uid="{D0053E2F-C291-4A05-B36A-CA998BDD3FFE}"/>
    <cellStyle name="Comma [00] 4" xfId="20005" xr:uid="{3970C907-9239-4A8B-9EA4-B6D229842F2E}"/>
    <cellStyle name="Comma [00]_only" xfId="7382" xr:uid="{DB96C357-6706-4D95-B0C9-1499DDCAF8BD}"/>
    <cellStyle name="Comma 10" xfId="7383" xr:uid="{9E4AD3C5-9A14-4A17-801C-84662C8947DE}"/>
    <cellStyle name="Comma 10 10" xfId="20008" xr:uid="{76C6C00A-1A8D-4C9E-ADE0-36AF41A937AA}"/>
    <cellStyle name="Comma 10 11" xfId="20009" xr:uid="{830A9C66-93E3-4A53-AAD8-4CFF7833A23B}"/>
    <cellStyle name="Comma 10 12" xfId="20010" xr:uid="{A67545C5-B520-4FE9-BC50-1A4D275F06B6}"/>
    <cellStyle name="Comma 10 13" xfId="20011" xr:uid="{65A62583-F4FB-424D-9F4A-8EB08B3E4994}"/>
    <cellStyle name="Comma 10 14" xfId="20012" xr:uid="{8A45E9D6-5EA2-4AA7-A354-06058565B766}"/>
    <cellStyle name="Comma 10 15" xfId="20013" xr:uid="{72380A4C-B85B-4048-9A38-822E938979BB}"/>
    <cellStyle name="Comma 10 16" xfId="20014" xr:uid="{586ABC42-B46B-42DE-ACE8-81E7083CB405}"/>
    <cellStyle name="Comma 10 17" xfId="20015" xr:uid="{143F8AEE-999D-4920-A361-017124B807AA}"/>
    <cellStyle name="Comma 10 18" xfId="20007" xr:uid="{86FC94B1-E0C6-4F51-AFF7-33408041CD3C}"/>
    <cellStyle name="Comma 10 19" xfId="11783" xr:uid="{BE14164C-7DFF-4344-BD36-90C521BFC8BC}"/>
    <cellStyle name="Comma 10 2" xfId="7384" xr:uid="{3E8887CD-C92C-4DC5-87DB-BCDB50A62CCF}"/>
    <cellStyle name="Comma 10 2 10" xfId="20017" xr:uid="{FF439B5B-0F42-45DC-9A17-B397D893503D}"/>
    <cellStyle name="Comma 10 2 11" xfId="20018" xr:uid="{2208E0A7-D2D7-449E-8AF5-6312E3925EDC}"/>
    <cellStyle name="Comma 10 2 12" xfId="20019" xr:uid="{DD205411-43DB-433C-B24D-ABF9538BE97E}"/>
    <cellStyle name="Comma 10 2 13" xfId="20020" xr:uid="{99D7ABAE-21C5-4B4A-9DFC-AD7C279ACF54}"/>
    <cellStyle name="Comma 10 2 14" xfId="20016" xr:uid="{E7326414-B2D4-42A6-8E66-83943C712587}"/>
    <cellStyle name="Comma 10 2 15" xfId="12887" xr:uid="{9A888B0E-46FF-4216-A6A4-92C92D2F6925}"/>
    <cellStyle name="Comma 10 2 15 2" xfId="29208" xr:uid="{AAAD73BC-C7A9-49CE-A454-4392770849FA}"/>
    <cellStyle name="Comma 10 2 2" xfId="12915" xr:uid="{0A0BC73A-C751-4B80-858E-31D46F7240BF}"/>
    <cellStyle name="Comma 10 2 2 2" xfId="13010" xr:uid="{270E0F74-DC30-4627-BF9F-0CACB96D4F07}"/>
    <cellStyle name="Comma 10 2 2 2 2" xfId="13105" xr:uid="{1C86ABED-D8C3-45C6-B62E-932F34BD6434}"/>
    <cellStyle name="Comma 10 2 2 2 2 2" xfId="20023" xr:uid="{14FCF58B-33AF-4ED0-BC6C-F8D8E14345AA}"/>
    <cellStyle name="Comma 10 2 2 2 2 3" xfId="29357" xr:uid="{0DE134B4-34ED-4C29-ABEC-08B42824BC62}"/>
    <cellStyle name="Comma 10 2 2 2 3" xfId="20024" xr:uid="{BBA84AD7-3D63-4FB5-B864-BD821F0A379E}"/>
    <cellStyle name="Comma 10 2 2 2 4" xfId="20025" xr:uid="{05960062-F5CD-4C05-8555-C11A4FE48165}"/>
    <cellStyle name="Comma 10 2 2 2 5" xfId="20022" xr:uid="{45BBFAE4-41E4-4071-A008-76754F7461B9}"/>
    <cellStyle name="Comma 10 2 2 2 6" xfId="29277" xr:uid="{D4521E1C-FC28-42B0-A7E2-63689B54F9D1}"/>
    <cellStyle name="Comma 10 2 2 3" xfId="13064" xr:uid="{B4E39835-03B0-4B7B-B1B5-62EB3927E9A1}"/>
    <cellStyle name="Comma 10 2 2 3 2" xfId="20026" xr:uid="{D9817C14-0257-460C-96B9-E4AF88F69A6F}"/>
    <cellStyle name="Comma 10 2 2 3 3" xfId="29316" xr:uid="{D896D30B-7153-42F0-8547-497846FB5EAD}"/>
    <cellStyle name="Comma 10 2 2 4" xfId="20027" xr:uid="{F66BD15D-F7CC-48D3-8D07-745944B043AC}"/>
    <cellStyle name="Comma 10 2 2 5" xfId="20021" xr:uid="{5D6DC08F-CD41-43B8-9525-3BDEE3643051}"/>
    <cellStyle name="Comma 10 2 2 6" xfId="29224" xr:uid="{98D4B4FB-FFB9-46BA-99A7-6588E92DF48A}"/>
    <cellStyle name="Comma 10 2 3" xfId="12992" xr:uid="{17E2CABA-1EE0-488B-B90A-F24310853B93}"/>
    <cellStyle name="Comma 10 2 3 2" xfId="13092" xr:uid="{334F1558-5AE1-45F2-930B-27BA2E5C272C}"/>
    <cellStyle name="Comma 10 2 3 2 2" xfId="29344" xr:uid="{8E106953-F11B-46B0-9263-D2765CFFED0A}"/>
    <cellStyle name="Comma 10 2 3 3" xfId="20028" xr:uid="{015FB5E9-806F-44B9-9B45-626EB20205CA}"/>
    <cellStyle name="Comma 10 2 3 4" xfId="29262" xr:uid="{2B6C2E7D-3AE3-40FA-B694-CDDF594E5929}"/>
    <cellStyle name="Comma 10 2 4" xfId="13056" xr:uid="{CDC3FA22-8DF0-40A8-9F28-F325D5A6692E}"/>
    <cellStyle name="Comma 10 2 4 2" xfId="20029" xr:uid="{1BFD3EC7-75D1-4072-A7CC-2777F9CEC68B}"/>
    <cellStyle name="Comma 10 2 4 3" xfId="29308" xr:uid="{0BBD6DA4-915C-4501-AE9D-554F246BB6F7}"/>
    <cellStyle name="Comma 10 2 5" xfId="20030" xr:uid="{E10F0C87-B7D9-43F0-B99B-8A3BDB2F1A8F}"/>
    <cellStyle name="Comma 10 2 6" xfId="20031" xr:uid="{25D89AE2-D722-4138-95E2-76799BF5CFA2}"/>
    <cellStyle name="Comma 10 2 7" xfId="20032" xr:uid="{AA7CB737-AE9B-47AB-A5AE-7BA7A0A73B70}"/>
    <cellStyle name="Comma 10 2 8" xfId="20033" xr:uid="{20CBAE92-67F8-4341-9FB8-E8D953078188}"/>
    <cellStyle name="Comma 10 2 9" xfId="20034" xr:uid="{D7AF7BA2-0AB9-4FEE-B57D-E02C0D9A655D}"/>
    <cellStyle name="Comma 10 3" xfId="7385" xr:uid="{0A91ACC8-35F9-4357-AB08-9B9AEE1E8449}"/>
    <cellStyle name="Comma 10 3 2" xfId="13028" xr:uid="{407FE9B6-CB5A-46AA-8C58-871DBC766FEF}"/>
    <cellStyle name="Comma 10 3 2 2" xfId="20035" xr:uid="{61B06533-BA74-4CA9-9504-1B730B5BA49A}"/>
    <cellStyle name="Comma 10 3 3" xfId="13090" xr:uid="{7C2154F3-8304-452A-B1B5-EA2E76B130F1}"/>
    <cellStyle name="Comma 10 3 3 2" xfId="20036" xr:uid="{C6640E32-0548-4C07-87BC-58F54F86FA9D}"/>
    <cellStyle name="Comma 10 3 3 3" xfId="29342" xr:uid="{D436A637-304D-4B0D-9730-B08BD09AFB9D}"/>
    <cellStyle name="Comma 10 3 4" xfId="12988" xr:uid="{9E5CAE5C-3DBD-4B28-87D2-050E786E951E}"/>
    <cellStyle name="Comma 10 3 4 2" xfId="20037" xr:uid="{05E3EFEF-35A5-4AFB-B436-2E1E64F53C9E}"/>
    <cellStyle name="Comma 10 3 4 3" xfId="29258" xr:uid="{F238BFE6-C584-40B1-AA9A-FC1EA4588BE2}"/>
    <cellStyle name="Comma 10 3 5" xfId="11729" xr:uid="{62F79117-5288-4951-96B6-C249EAFDBCEB}"/>
    <cellStyle name="Comma 10 4" xfId="7386" xr:uid="{2CCE13F9-B2D5-4023-873D-E3454B3E4916}"/>
    <cellStyle name="Comma 10 4 2" xfId="20039" xr:uid="{851B2779-49EA-4BDF-A549-94DF11BE8A20}"/>
    <cellStyle name="Comma 10 4 3" xfId="20040" xr:uid="{BC7A0874-01E9-4C31-8907-A7DD4F4D3B67}"/>
    <cellStyle name="Comma 10 4 4" xfId="20038" xr:uid="{0FF46F15-AB29-493F-A42D-BB0853AC679F}"/>
    <cellStyle name="Comma 10 4 5" xfId="12878" xr:uid="{11F670F2-6186-4182-9585-2907DC963996}"/>
    <cellStyle name="Comma 10 4 5 2" xfId="29204" xr:uid="{A306EF2C-9F8B-4FD5-A585-3C913918BC56}"/>
    <cellStyle name="Comma 10 5" xfId="7387" xr:uid="{09FBEB80-F26C-4DE8-B2F1-344B45C5CB7C}"/>
    <cellStyle name="Comma 10 5 2" xfId="20042" xr:uid="{CDFB44F2-FD1A-473F-AD74-D737CE92219F}"/>
    <cellStyle name="Comma 10 5 3" xfId="20043" xr:uid="{2AFF59E3-D335-4445-AD96-B15DEB840933}"/>
    <cellStyle name="Comma 10 5 4" xfId="20041" xr:uid="{A13FD3D3-FF7E-468E-A59C-D3902D07307E}"/>
    <cellStyle name="Comma 10 5 5" xfId="13025" xr:uid="{F8CB7F96-05D9-4BDB-8E42-1AB99DB4849C}"/>
    <cellStyle name="Comma 10 6" xfId="7388" xr:uid="{F8F14320-3580-48C9-B62C-0EF2229EC947}"/>
    <cellStyle name="Comma 10 6 2" xfId="20045" xr:uid="{0ED5D9D5-30F3-486C-A9D4-6E5182BE0D58}"/>
    <cellStyle name="Comma 10 6 2 2" xfId="20046" xr:uid="{2BCFE0BB-2192-48A2-90B9-941438CFE009}"/>
    <cellStyle name="Comma 10 6 2 3" xfId="20047" xr:uid="{42D2156A-14B5-45A2-93CB-5D3B42CD2326}"/>
    <cellStyle name="Comma 10 6 3" xfId="20048" xr:uid="{C54E5C84-9903-4022-A68C-83B6CBF7B78E}"/>
    <cellStyle name="Comma 10 6 4" xfId="20049" xr:uid="{B37AAADA-7169-4400-97DC-4F1A7AD85EC8}"/>
    <cellStyle name="Comma 10 6 5" xfId="20044" xr:uid="{8D49B86A-E01D-4513-BB36-C61B7BF584B2}"/>
    <cellStyle name="Comma 10 7" xfId="7389" xr:uid="{225BE381-8877-44B2-8A3F-7D948CEFCDE4}"/>
    <cellStyle name="Comma 10 7 2" xfId="20051" xr:uid="{C13ACF09-8F52-43DD-840F-B1D5F1234B66}"/>
    <cellStyle name="Comma 10 7 2 2" xfId="20052" xr:uid="{BE6A3171-D4EE-4709-A08B-31E8CB22F6C7}"/>
    <cellStyle name="Comma 10 7 3" xfId="20053" xr:uid="{44382251-1014-4D74-9114-3F3E2D0EB267}"/>
    <cellStyle name="Comma 10 7 4" xfId="13138" xr:uid="{6C6B5307-5E9A-46CB-A057-1E6E8591DD86}"/>
    <cellStyle name="Comma 10 7 5" xfId="20050" xr:uid="{6D51631C-AC72-48AE-A4E3-55E6F682711D}"/>
    <cellStyle name="Comma 10 8" xfId="20054" xr:uid="{4B6343E2-A583-4A9A-AE14-0524420BDA34}"/>
    <cellStyle name="Comma 10 9" xfId="20055" xr:uid="{CC7E454F-EE56-4E4D-9B88-DAD1642E7B8D}"/>
    <cellStyle name="Comma 10_21220000 เช็คจ่ายรอตัดบัญชี 5309" xfId="20056" xr:uid="{0DED4760-8BF7-4595-B667-CD45F097D274}"/>
    <cellStyle name="Comma 100" xfId="7390" xr:uid="{CD95AEF8-BD7A-425F-8FB4-4804B445834C}"/>
    <cellStyle name="Comma 100 2" xfId="20057" xr:uid="{9A50EAC2-47D8-414B-AE1C-0F188AB8A307}"/>
    <cellStyle name="Comma 101" xfId="7391" xr:uid="{D8672ED7-F9E1-4FEF-B223-ABE7E74CE420}"/>
    <cellStyle name="Comma 101 2" xfId="20058" xr:uid="{7705B728-251F-4E23-8760-F245A87B5A4A}"/>
    <cellStyle name="Comma 102" xfId="7392" xr:uid="{D3BC73C2-1C33-426D-94A7-65D5D206900F}"/>
    <cellStyle name="Comma 102 2" xfId="13139" xr:uid="{3C6DB048-7AC2-450B-BA45-1C7A83E3DF94}"/>
    <cellStyle name="Comma 102 2 2" xfId="29378" xr:uid="{C3ABD02A-42B5-4504-ADDA-3FD3FF9884D4}"/>
    <cellStyle name="Comma 102 3" xfId="20059" xr:uid="{0DA4D786-1BD4-4A71-8ABD-997B034361F4}"/>
    <cellStyle name="Comma 102 3 2" xfId="29380" xr:uid="{56D5A8E6-F77D-4E57-ADB7-1828020E2F86}"/>
    <cellStyle name="Comma 103" xfId="7393" xr:uid="{EE6EF21D-1194-420D-8A55-15B6C1EA6251}"/>
    <cellStyle name="Comma 103 2" xfId="20060" xr:uid="{5ADD3E3E-371A-4087-93ED-D11C2A09BB79}"/>
    <cellStyle name="Comma 104" xfId="7394" xr:uid="{F195277B-C1C3-4C69-B7BD-C4C34CF40B9A}"/>
    <cellStyle name="Comma 104 2" xfId="20061" xr:uid="{79351F34-01B4-49B6-A103-9486B514F50C}"/>
    <cellStyle name="Comma 105" xfId="7395" xr:uid="{8478CC07-2240-4BCE-9F9C-CD4D669DD864}"/>
    <cellStyle name="Comma 105 2" xfId="20062" xr:uid="{D2296FE0-8068-49C6-96FA-3DE15744DD59}"/>
    <cellStyle name="Comma 106" xfId="7396" xr:uid="{457E69E3-9626-4B7E-870B-D3AB8AAFEC76}"/>
    <cellStyle name="Comma 106 2" xfId="20063" xr:uid="{CFB7B15D-3F27-4F14-AA41-710F4DB9FE52}"/>
    <cellStyle name="Comma 107" xfId="7397" xr:uid="{F6E2408A-B64F-4069-8859-9F531FE98288}"/>
    <cellStyle name="Comma 107 2" xfId="20064" xr:uid="{2EBEED4A-D221-4366-AFD4-EBF609E69D44}"/>
    <cellStyle name="Comma 108" xfId="7398" xr:uid="{177043E4-792F-42CA-945F-C7A1293358BD}"/>
    <cellStyle name="Comma 108 2" xfId="20065" xr:uid="{256E7B22-C400-47D6-9A1A-25C527C14198}"/>
    <cellStyle name="Comma 109" xfId="7399" xr:uid="{6680E403-4771-446D-A038-33E7ADC8999D}"/>
    <cellStyle name="Comma 109 2" xfId="20066" xr:uid="{E73A9355-6ACE-4E9A-BD7B-580E8B353294}"/>
    <cellStyle name="Comma 11" xfId="7400" xr:uid="{51A31F71-F381-422E-9F19-C0E3BB3FFDE7}"/>
    <cellStyle name="Comma 11 10" xfId="20068" xr:uid="{EC484CE5-69F1-43E7-838E-D236CCE212AE}"/>
    <cellStyle name="Comma 11 11" xfId="20069" xr:uid="{46FD7F67-1E83-4983-837D-6E2AA0E05267}"/>
    <cellStyle name="Comma 11 12" xfId="20070" xr:uid="{1F8AA819-DAB1-45BB-9D92-D09994F13671}"/>
    <cellStyle name="Comma 11 13" xfId="20071" xr:uid="{59D5E101-5E8C-46B5-B693-D6AFBABEAE6B}"/>
    <cellStyle name="Comma 11 14" xfId="20072" xr:uid="{CB0FF46F-83F4-4C4B-80AD-6609938A8FF7}"/>
    <cellStyle name="Comma 11 15" xfId="20073" xr:uid="{8C2CEBFB-9FF7-4CF4-9618-463BE1E9D3F8}"/>
    <cellStyle name="Comma 11 16" xfId="20074" xr:uid="{3888801A-AB2E-4A81-98B9-B40B2C0E4419}"/>
    <cellStyle name="Comma 11 17" xfId="20075" xr:uid="{B740D640-43F5-409F-BC26-FF8F97ADE654}"/>
    <cellStyle name="Comma 11 18" xfId="20076" xr:uid="{397D1FEE-0425-4FC6-BDDF-B8890975E1AE}"/>
    <cellStyle name="Comma 11 19" xfId="20077" xr:uid="{2D561EC1-F4C2-45A2-BB10-A1E974F912DA}"/>
    <cellStyle name="Comma 11 2" xfId="7401" xr:uid="{A31B3A90-0918-42D6-A73D-5900E0D7EDFF}"/>
    <cellStyle name="Comma 11 2 10" xfId="20079" xr:uid="{71B4EA0E-1709-478D-9684-715F9986DEB2}"/>
    <cellStyle name="Comma 11 2 11" xfId="20080" xr:uid="{7600B9C7-EAD2-4C54-8CB7-2AB106212AD8}"/>
    <cellStyle name="Comma 11 2 12" xfId="20081" xr:uid="{89CD4850-0473-4F12-84A7-F6682498FBCE}"/>
    <cellStyle name="Comma 11 2 13" xfId="20082" xr:uid="{96C35768-D950-468A-A642-14E20685A392}"/>
    <cellStyle name="Comma 11 2 14" xfId="20078" xr:uid="{CE02F4BB-D939-45D2-8489-2F6F6C9BE848}"/>
    <cellStyle name="Comma 11 2 15" xfId="11840" xr:uid="{0FDA08ED-A25D-4B64-ADFB-46BF20727F89}"/>
    <cellStyle name="Comma 11 2 15 2" xfId="28617" xr:uid="{C78A03C7-00B3-4D16-AB2F-39A2C3C27084}"/>
    <cellStyle name="Comma 11 2 2" xfId="12948" xr:uid="{C35307F5-F54E-4CE5-B531-70E6015F4781}"/>
    <cellStyle name="Comma 11 2 2 2" xfId="20084" xr:uid="{1BEBB82D-2BBD-4E37-A229-473798C16AB2}"/>
    <cellStyle name="Comma 11 2 2 2 2" xfId="20085" xr:uid="{D7559A87-F498-4B31-A582-E2FE12362B73}"/>
    <cellStyle name="Comma 11 2 2 2 3" xfId="20086" xr:uid="{CD6FFFC1-518A-4A15-B683-933596DA414C}"/>
    <cellStyle name="Comma 11 2 2 2 4" xfId="20087" xr:uid="{C9DF16F8-D93B-48F9-9B76-07B5F6FB5E56}"/>
    <cellStyle name="Comma 11 2 2 3" xfId="20088" xr:uid="{9F2568F3-0E88-42F0-B75F-985406427021}"/>
    <cellStyle name="Comma 11 2 2 4" xfId="20089" xr:uid="{A15E1C4D-78B3-472F-BEE8-A34B49222843}"/>
    <cellStyle name="Comma 11 2 2 5" xfId="20083" xr:uid="{0D36D433-EAE1-4434-933E-C220B95B2409}"/>
    <cellStyle name="Comma 11 2 3" xfId="20090" xr:uid="{52B6A7E6-9F5C-4D55-9FAE-80AA557D22C2}"/>
    <cellStyle name="Comma 11 2 4" xfId="20091" xr:uid="{3A57E309-43E9-4033-8A5D-A6D3C9992955}"/>
    <cellStyle name="Comma 11 2 5" xfId="20092" xr:uid="{4D1B23C7-B9A8-48D2-A35C-57BAC7B7C750}"/>
    <cellStyle name="Comma 11 2 6" xfId="20093" xr:uid="{361A4D34-1E1D-4E4C-8412-44A8CE3AF4A1}"/>
    <cellStyle name="Comma 11 2 7" xfId="20094" xr:uid="{B66D77E8-DAF1-44A1-9F4F-2BE14341E210}"/>
    <cellStyle name="Comma 11 2 8" xfId="20095" xr:uid="{F3CCBBEF-A35D-4691-B372-80FB6EC1DD51}"/>
    <cellStyle name="Comma 11 2 9" xfId="20096" xr:uid="{6604C816-F49B-4B9B-A1C7-E4735CC7C66A}"/>
    <cellStyle name="Comma 11 20" xfId="20067" xr:uid="{6378C44E-2B9A-4281-A04B-51FA880508A7}"/>
    <cellStyle name="Comma 11 21" xfId="11769" xr:uid="{5063529B-316E-48AC-A1FD-032B5D98A1CC}"/>
    <cellStyle name="Comma 11 21 2" xfId="28551" xr:uid="{E8C1BF60-1BC7-488A-B7CE-7E9EAE845150}"/>
    <cellStyle name="Comma 11 3" xfId="7402" xr:uid="{1BCF5A7B-C860-4BC2-BF38-EA456BE402BB}"/>
    <cellStyle name="Comma 11 3 2" xfId="20098" xr:uid="{F83C1BCC-82C0-4610-B74A-702297072C4E}"/>
    <cellStyle name="Comma 11 3 3" xfId="20099" xr:uid="{D5CCFD53-0726-4FEB-A457-BE4E5F2A3CB8}"/>
    <cellStyle name="Comma 11 3 4" xfId="20100" xr:uid="{03895F01-826C-43D2-B9D7-AACB1F9809CA}"/>
    <cellStyle name="Comma 11 3 4 2" xfId="20101" xr:uid="{2203B2C5-4A9B-481E-BA99-36BE0722BD5A}"/>
    <cellStyle name="Comma 11 3 5" xfId="20097" xr:uid="{CC36565E-E751-4188-925C-D4064D1E84E7}"/>
    <cellStyle name="Comma 11 3 6" xfId="12879" xr:uid="{32A11FA8-55F3-4A31-9170-E8583EB546EA}"/>
    <cellStyle name="Comma 11 4" xfId="11720" xr:uid="{0F3C7D1E-4CE1-44D0-8437-D8AB34FF89F2}"/>
    <cellStyle name="Comma 11 4 2" xfId="20103" xr:uid="{F6699FA4-A984-4443-9BE1-76A41E86049C}"/>
    <cellStyle name="Comma 11 4 3" xfId="20102" xr:uid="{50137465-F869-4D70-A50F-55D39879F273}"/>
    <cellStyle name="Comma 11 4 4" xfId="12534" xr:uid="{6027010D-27E1-47AA-ADCE-393CFC8DD0A1}"/>
    <cellStyle name="Comma 11 4 5" xfId="28513" xr:uid="{15354E86-EBB3-419C-BA3B-CF28A5957700}"/>
    <cellStyle name="Comma 11 5" xfId="20104" xr:uid="{01C17A57-4BEC-47CD-AB26-0191BFA90D33}"/>
    <cellStyle name="Comma 11 6" xfId="20105" xr:uid="{F7162615-7035-4C1C-A09D-E5AE56B3B559}"/>
    <cellStyle name="Comma 11 7" xfId="20106" xr:uid="{0AE8BC78-9389-436F-A821-F0AF2865E401}"/>
    <cellStyle name="Comma 11 8" xfId="20107" xr:uid="{418102CB-218A-4D73-87DE-85020851166C}"/>
    <cellStyle name="Comma 11 9" xfId="20108" xr:uid="{A0AECD7D-600F-4D06-94EB-231AA6BEE3BA}"/>
    <cellStyle name="Comma 11_Lead-เฮียบหงวน 31.08.53" xfId="20109" xr:uid="{C4AD5E99-376F-479B-B266-F6D0F7488CF0}"/>
    <cellStyle name="Comma 110" xfId="11705" xr:uid="{8D5BB5B0-8B87-4C9A-8DCF-AAC9699B2002}"/>
    <cellStyle name="Comma 110 2" xfId="20110" xr:uid="{12936576-D069-4244-BEBC-58741660CFA6}"/>
    <cellStyle name="Comma 110 3" xfId="28498" xr:uid="{D2D5887D-3FEE-4089-BD75-362CE0F537C9}"/>
    <cellStyle name="Comma 111" xfId="11706" xr:uid="{0ABC5F95-C6AA-4BE7-8DB9-D9C8E4624654}"/>
    <cellStyle name="Comma 111 2" xfId="20111" xr:uid="{2971E583-E325-475B-A407-478F8773178C}"/>
    <cellStyle name="Comma 111 3" xfId="28499" xr:uid="{27BCFC2F-C1C5-4BDE-8BBC-6E5C83800E12}"/>
    <cellStyle name="Comma 112" xfId="11707" xr:uid="{3208D39B-8B42-44BE-A176-F6C8B1A9FCCE}"/>
    <cellStyle name="Comma 112 2" xfId="20112" xr:uid="{28ED5053-65C9-48D2-A1FC-3E3DFE26D60A}"/>
    <cellStyle name="Comma 112 3" xfId="28500" xr:uid="{6627E4E7-E648-4416-A60C-26B1E2329759}"/>
    <cellStyle name="Comma 113" xfId="11722" xr:uid="{4F390D6A-4897-4C59-B078-938B161AA3DF}"/>
    <cellStyle name="Comma 113 2" xfId="20113" xr:uid="{7DABBAD5-3263-4C8D-AA4B-01801169719D}"/>
    <cellStyle name="Comma 113 3" xfId="28515" xr:uid="{DC6DE247-0C18-4647-906F-7521FBCFA83A}"/>
    <cellStyle name="Comma 114" xfId="11724" xr:uid="{79AF6BC4-E598-4439-B8E0-ED11BF9AAA77}"/>
    <cellStyle name="Comma 114 2" xfId="20114" xr:uid="{811CDEF6-C0B3-488A-B76B-6A634AB6A6BB}"/>
    <cellStyle name="Comma 114 3" xfId="28517" xr:uid="{C4E23E6E-5DD0-4003-B5BF-701F1C668469}"/>
    <cellStyle name="Comma 115" xfId="28456" xr:uid="{D69FF22C-F577-4502-A601-D2C9974C6AFB}"/>
    <cellStyle name="Comma 115 2" xfId="29435" xr:uid="{1C79AA78-E6C4-4D24-BDA5-6EF04AF6D66E}"/>
    <cellStyle name="Comma 116" xfId="28461" xr:uid="{3C6A30FD-66F1-417B-B560-9A8E9F60FF24}"/>
    <cellStyle name="Comma 116 2" xfId="29438" xr:uid="{C0ED377D-96A8-42F5-AC1E-5AC357DB5EA1}"/>
    <cellStyle name="Comma 117" xfId="11727" xr:uid="{EBBCEC15-6DA1-4486-B33D-D1132D825F94}"/>
    <cellStyle name="Comma 118" xfId="28401" xr:uid="{8CBBC6C8-953D-44B1-B936-73714681465C}"/>
    <cellStyle name="Comma 119" xfId="20115" xr:uid="{54C75B9D-E321-445C-B3D1-1B57230BEEF7}"/>
    <cellStyle name="Comma 12" xfId="7403" xr:uid="{A6398B2C-788C-463F-8966-7DA54ECD65CA}"/>
    <cellStyle name="Comma 12 10" xfId="20116" xr:uid="{313C8E57-9217-43FE-81BE-72FFB4BAF301}"/>
    <cellStyle name="Comma 12 11" xfId="20117" xr:uid="{7B7D7D19-51FF-4DC0-96FE-886DD273C0AE}"/>
    <cellStyle name="Comma 12 12" xfId="20118" xr:uid="{AF13F0BF-26C2-42B3-8659-5E99A09FBFE1}"/>
    <cellStyle name="Comma 12 13" xfId="20119" xr:uid="{A48971E8-70FE-4FBB-8527-BE2D7CCF3E30}"/>
    <cellStyle name="Comma 12 2" xfId="7404" xr:uid="{670A91E6-F0B9-4409-9A9C-F51D047AA08F}"/>
    <cellStyle name="Comma 12 2 10" xfId="20121" xr:uid="{9EDC13B4-1A71-4BEC-BB8D-DF68F8B8A533}"/>
    <cellStyle name="Comma 12 2 11" xfId="20122" xr:uid="{9B08ACD6-30CC-4E26-B01F-1C08517816A0}"/>
    <cellStyle name="Comma 12 2 12" xfId="20123" xr:uid="{F0A84875-7F6F-4397-A8BF-E01A4D399893}"/>
    <cellStyle name="Comma 12 2 13" xfId="20120" xr:uid="{D97AADA2-7478-419D-BF23-F096662F01C8}"/>
    <cellStyle name="Comma 12 2 14" xfId="12883" xr:uid="{73D809C4-09D7-4B23-A693-23F9E40BCC32}"/>
    <cellStyle name="Comma 12 2 2" xfId="20124" xr:uid="{C620D31B-CA34-4015-B533-3EDB69B81305}"/>
    <cellStyle name="Comma 12 2 2 2" xfId="20125" xr:uid="{44021F82-14F3-4F8F-8B29-08F3E30B5D6C}"/>
    <cellStyle name="Comma 12 2 2 3" xfId="20126" xr:uid="{6B11DA6F-5B62-43DB-92C0-55FBAAC64CD3}"/>
    <cellStyle name="Comma 12 2 2 4" xfId="20127" xr:uid="{CBD7CB63-8375-4C00-8B87-55CC60EA258E}"/>
    <cellStyle name="Comma 12 2 2 5" xfId="20128" xr:uid="{C0072916-CB53-4FE0-88BA-624BCA5B90A0}"/>
    <cellStyle name="Comma 12 2 3" xfId="20129" xr:uid="{6307B626-B85E-4D2A-AE87-F03C7DAB29E7}"/>
    <cellStyle name="Comma 12 2 4" xfId="20130" xr:uid="{F594C757-5687-4397-A03B-8072C90D5800}"/>
    <cellStyle name="Comma 12 2 5" xfId="20131" xr:uid="{DB473794-58D8-46FE-A5EA-73CA44DF5F6C}"/>
    <cellStyle name="Comma 12 2 6" xfId="20132" xr:uid="{0EEF609E-E31F-430D-BA05-26A9574FA0CB}"/>
    <cellStyle name="Comma 12 2 7" xfId="20133" xr:uid="{E0CF14DE-0786-43E1-94FD-633F83EE7177}"/>
    <cellStyle name="Comma 12 2 8" xfId="20134" xr:uid="{E0DC2875-CB53-4B24-A18E-9CF92EE8D174}"/>
    <cellStyle name="Comma 12 2 9" xfId="20135" xr:uid="{5F3915B4-60D9-4135-9EC3-4181A5A47BE8}"/>
    <cellStyle name="Comma 12 2_E100" xfId="20136" xr:uid="{3292F433-2710-4429-8807-4D2D2B692BBC}"/>
    <cellStyle name="Comma 12 3" xfId="7405" xr:uid="{E8391B2A-F304-43AF-8A94-27B03FEFACC1}"/>
    <cellStyle name="Comma 12 3 2" xfId="20138" xr:uid="{B9467134-4C34-44DB-AE6A-25BB2648E31F}"/>
    <cellStyle name="Comma 12 3 3" xfId="20139" xr:uid="{B5AF008F-98AD-4755-8F56-F5D21CA43FF7}"/>
    <cellStyle name="Comma 12 3 4" xfId="20137" xr:uid="{FFE2A54A-00D3-4634-82F4-574B2BA49973}"/>
    <cellStyle name="Comma 12 3 5" xfId="12535" xr:uid="{F5B8BD43-17B5-4E6B-AF81-18F86CEDC1DA}"/>
    <cellStyle name="Comma 12 4" xfId="20140" xr:uid="{C5F5DAAF-8669-4F9E-822B-CD20E877FC30}"/>
    <cellStyle name="Comma 12 4 2" xfId="20141" xr:uid="{DA5480FD-8A1C-4DB2-8F8C-B34538939C4C}"/>
    <cellStyle name="Comma 12 5" xfId="20142" xr:uid="{951F1489-0BBD-4DC2-A692-AD98D2689F53}"/>
    <cellStyle name="Comma 12 5 2" xfId="20143" xr:uid="{6514C025-095B-464E-9D47-11541B87A582}"/>
    <cellStyle name="Comma 12 6" xfId="20144" xr:uid="{E76271CE-DA9A-4B85-AC7B-54840792AA24}"/>
    <cellStyle name="Comma 12 7" xfId="20145" xr:uid="{E1C011C2-1567-40F9-915F-8921975C4254}"/>
    <cellStyle name="Comma 12 8" xfId="20146" xr:uid="{B4CBACCE-F659-4C49-8378-FCD2C420ADB7}"/>
    <cellStyle name="Comma 12 9" xfId="20147" xr:uid="{5058652B-EE65-4490-B7CA-D9DB11A7E152}"/>
    <cellStyle name="Comma 12_E100" xfId="20148" xr:uid="{5EF99939-C467-4472-BFAE-33325DDDA7DE}"/>
    <cellStyle name="Comma 120" xfId="28468" xr:uid="{E8D53770-5EFC-42B7-A3A6-C720EB98A438}"/>
    <cellStyle name="Comma 121" xfId="28473" xr:uid="{7EA53724-3E2B-49CE-BFDA-904E16AC7DE0}"/>
    <cellStyle name="Comma 13" xfId="7406" xr:uid="{7649C743-3FD5-4880-B879-4737BF6BA2CB}"/>
    <cellStyle name="Comma 13 10" xfId="20150" xr:uid="{3AF287AE-FBBA-485D-A34A-FED30A4BE1CE}"/>
    <cellStyle name="Comma 13 11" xfId="20151" xr:uid="{B5AF8572-E013-4EBE-A710-E0B0B1A84254}"/>
    <cellStyle name="Comma 13 12" xfId="20152" xr:uid="{8DE4C7E7-AA4E-4C8D-BAB2-A5F9FB43132B}"/>
    <cellStyle name="Comma 13 13" xfId="20153" xr:uid="{2BC019B1-F447-41B3-910D-BD6686FF777C}"/>
    <cellStyle name="Comma 13 14" xfId="20154" xr:uid="{6B81F962-452A-4BFD-8BCD-F6D7787DC376}"/>
    <cellStyle name="Comma 13 15" xfId="20155" xr:uid="{071106A9-96B6-487F-B68E-8BE4F511A59A}"/>
    <cellStyle name="Comma 13 16" xfId="20156" xr:uid="{41E0CD25-2012-444A-A77F-F5B3F44431D9}"/>
    <cellStyle name="Comma 13 17" xfId="20157" xr:uid="{333B49F7-411B-42DC-AE6D-156ACCDDE20B}"/>
    <cellStyle name="Comma 13 18" xfId="20158" xr:uid="{829FDBDA-88F1-4AEB-BDB3-3CD113B2E66D}"/>
    <cellStyle name="Comma 13 18 2" xfId="20159" xr:uid="{1548F1DF-B93D-4D18-A42E-2126AC43256F}"/>
    <cellStyle name="Comma 13 18 3" xfId="20160" xr:uid="{BC74A763-1852-4DAB-82CE-494E540E57FE}"/>
    <cellStyle name="Comma 13 19" xfId="20161" xr:uid="{F59CC618-99EB-4987-AFD4-233F6DB3282D}"/>
    <cellStyle name="Comma 13 19 2" xfId="20162" xr:uid="{1D70808D-3922-4941-BF77-99165A7152DD}"/>
    <cellStyle name="Comma 13 2" xfId="7407" xr:uid="{D9C762FC-2B14-4464-A8DC-2E1F3EE64381}"/>
    <cellStyle name="Comma 13 2 10" xfId="20164" xr:uid="{743B5790-E5AE-4CCC-B206-521571297CD7}"/>
    <cellStyle name="Comma 13 2 11" xfId="20165" xr:uid="{03C1B39A-708F-4D31-A188-DFCEFCD97612}"/>
    <cellStyle name="Comma 13 2 12" xfId="20166" xr:uid="{D2139490-1DDA-4332-B7F4-4E7F99256895}"/>
    <cellStyle name="Comma 13 2 13" xfId="20167" xr:uid="{8A48702E-EFD2-461A-B063-02F73F7E66E3}"/>
    <cellStyle name="Comma 13 2 14" xfId="20163" xr:uid="{91B26921-EA14-48A9-AD20-79A4F03B22D2}"/>
    <cellStyle name="Comma 13 2 15" xfId="12916" xr:uid="{716A18BC-819F-4FCF-A8C4-1AE84AFF5D40}"/>
    <cellStyle name="Comma 13 2 15 2" xfId="29225" xr:uid="{55FE4E71-EE11-490B-A200-41D16C13ACDD}"/>
    <cellStyle name="Comma 13 2 2" xfId="13011" xr:uid="{4C01FA1C-6E3C-4F6F-9EB7-35C0DFFE4473}"/>
    <cellStyle name="Comma 13 2 2 2" xfId="13106" xr:uid="{6DAEA939-3608-4BD4-AA77-4D8B57CC9BD2}"/>
    <cellStyle name="Comma 13 2 2 2 2" xfId="20170" xr:uid="{ADC6329B-BD1C-4D14-A9B1-469B0FF61CFE}"/>
    <cellStyle name="Comma 13 2 2 2 3" xfId="20171" xr:uid="{D08C47C3-9300-4504-8E1F-4861D207ED52}"/>
    <cellStyle name="Comma 13 2 2 2 4" xfId="20172" xr:uid="{F9B61CD6-338A-4416-B8CD-78BF896D1A46}"/>
    <cellStyle name="Comma 13 2 2 2 5" xfId="20169" xr:uid="{7237AE70-FFEF-4E98-811F-297B032D1B52}"/>
    <cellStyle name="Comma 13 2 2 2 6" xfId="29358" xr:uid="{FB7E106B-DE8D-42C1-9EFE-AC2193001B01}"/>
    <cellStyle name="Comma 13 2 2 3" xfId="20173" xr:uid="{9E2F02CC-276E-4B9B-82FE-1095CA225A58}"/>
    <cellStyle name="Comma 13 2 2 4" xfId="20174" xr:uid="{20FC88E5-FE58-4A43-B8B2-A1A95869AF2D}"/>
    <cellStyle name="Comma 13 2 2 5" xfId="20168" xr:uid="{1706960D-3E9C-4BCF-BD18-C3A13A862937}"/>
    <cellStyle name="Comma 13 2 2 6" xfId="29278" xr:uid="{6C4150E5-3572-4657-96BF-140CEB033397}"/>
    <cellStyle name="Comma 13 2 3" xfId="13065" xr:uid="{BBBC5F14-7B95-4A0E-A608-D70D7F036650}"/>
    <cellStyle name="Comma 13 2 3 2" xfId="20175" xr:uid="{68B49784-91E7-4B0A-B7C7-20052771F8C5}"/>
    <cellStyle name="Comma 13 2 3 3" xfId="29317" xr:uid="{931D7002-4E4A-4D14-B595-8478F451A2EA}"/>
    <cellStyle name="Comma 13 2 4" xfId="20176" xr:uid="{08CD3554-0D0E-44E5-BB2D-904979B8EC5C}"/>
    <cellStyle name="Comma 13 2 5" xfId="20177" xr:uid="{EB3D1A06-50B4-49D4-B258-C525E778CB46}"/>
    <cellStyle name="Comma 13 2 6" xfId="20178" xr:uid="{3FFCA314-24B0-464A-B038-2E9C21EA420B}"/>
    <cellStyle name="Comma 13 2 7" xfId="20179" xr:uid="{799DB642-70AD-4996-9747-CB4712C99AAB}"/>
    <cellStyle name="Comma 13 2 8" xfId="20180" xr:uid="{1AE79BC6-26A5-41CC-A6A2-B391F0498CBF}"/>
    <cellStyle name="Comma 13 2 9" xfId="20181" xr:uid="{DF4BEA54-69FB-4C54-9B71-0E306B6364C5}"/>
    <cellStyle name="Comma 13 20" xfId="20182" xr:uid="{1F82E974-4A11-4DCA-91A8-E8B61BF7A1EC}"/>
    <cellStyle name="Comma 13 20 2" xfId="20183" xr:uid="{A6EA40A6-2A08-4396-A15C-3C1D3F4D8447}"/>
    <cellStyle name="Comma 13 21" xfId="20184" xr:uid="{E22300FD-CEFA-43EC-B93B-6C9E8801B5A4}"/>
    <cellStyle name="Comma 13 22" xfId="20185" xr:uid="{48A3DD58-9799-431E-829F-898C7B473873}"/>
    <cellStyle name="Comma 13 23" xfId="20186" xr:uid="{C1D76B91-97E6-4EFB-A6E0-913A2324BD0C}"/>
    <cellStyle name="Comma 13 24" xfId="20187" xr:uid="{306D4410-B0AF-4737-82CE-B5EE7117060F}"/>
    <cellStyle name="Comma 13 25" xfId="20188" xr:uid="{B8DD3B34-F017-44D3-AB1B-F61B3FEF689C}"/>
    <cellStyle name="Comma 13 26" xfId="20189" xr:uid="{3DCE84E3-D40B-4F73-8181-995ED13D814B}"/>
    <cellStyle name="Comma 13 27" xfId="20190" xr:uid="{EA85AE06-3850-4A4C-8434-480B3C5F2C37}"/>
    <cellStyle name="Comma 13 28" xfId="20149" xr:uid="{D4451FCA-7836-4BCE-AE00-23C330A7E37A}"/>
    <cellStyle name="Comma 13 29" xfId="12536" xr:uid="{EA95E7D3-EEAE-4D80-A9C1-CDC2D250C792}"/>
    <cellStyle name="Comma 13 3" xfId="7408" xr:uid="{1BD08A91-D301-495C-B5D4-A03ADC62BDD6}"/>
    <cellStyle name="Comma 13 3 2" xfId="13091" xr:uid="{8D735C45-02C6-418E-97FD-D2292E2ADEAF}"/>
    <cellStyle name="Comma 13 3 2 2" xfId="20192" xr:uid="{91A29AC3-D09E-49C4-8D89-718C7F0CB674}"/>
    <cellStyle name="Comma 13 3 2 3" xfId="29343" xr:uid="{9428B312-41CE-4E58-AD55-0699E0014814}"/>
    <cellStyle name="Comma 13 3 3" xfId="20191" xr:uid="{2E7B611E-D0C7-4C95-A7C6-1CD78D658B8A}"/>
    <cellStyle name="Comma 13 3 4" xfId="12991" xr:uid="{8EBD1EA9-7039-4759-B66A-73EFCE8A1C56}"/>
    <cellStyle name="Comma 13 3 4 2" xfId="29261" xr:uid="{E1710C82-FF2B-4B2D-B21A-A4ED678F1FD8}"/>
    <cellStyle name="Comma 13 4" xfId="12886" xr:uid="{A18CB105-23C8-44A1-998A-02C10E066347}"/>
    <cellStyle name="Comma 13 4 2" xfId="20193" xr:uid="{D72E1770-EC17-419D-AD49-55238F4DFBB8}"/>
    <cellStyle name="Comma 13 4 3" xfId="29207" xr:uid="{B04DC652-A470-4D6D-A645-B0F38ABF8486}"/>
    <cellStyle name="Comma 13 5" xfId="20194" xr:uid="{200ACC9C-7F15-4E9C-8CA0-31D1EB35E76F}"/>
    <cellStyle name="Comma 13 6" xfId="20195" xr:uid="{1476D9F0-34F6-45A4-B1A1-0923413F41D0}"/>
    <cellStyle name="Comma 13 6 2" xfId="20196" xr:uid="{15E7FD8F-3D8F-4159-8B30-9AC64AFC3AC7}"/>
    <cellStyle name="Comma 13 7" xfId="20197" xr:uid="{424B9FB8-1432-46BF-860B-F283BF201209}"/>
    <cellStyle name="Comma 13 8" xfId="20198" xr:uid="{963C57AF-2EBD-4020-9605-F49D77BC9977}"/>
    <cellStyle name="Comma 13 9" xfId="20199" xr:uid="{C4386FD5-5DD5-4B10-8DA2-29CBEF065F5A}"/>
    <cellStyle name="Comma 13_E100" xfId="20200" xr:uid="{98CBBA6C-49ED-4B2A-8534-37347C192ECC}"/>
    <cellStyle name="Comma 14" xfId="7409" xr:uid="{4295810D-9E0E-4D6C-800C-31C57DBBC1B3}"/>
    <cellStyle name="Comma 14 10" xfId="20202" xr:uid="{EBDB82F5-AC75-48A4-A779-244D2F93E457}"/>
    <cellStyle name="Comma 14 11" xfId="20203" xr:uid="{3351E040-9B34-4446-9DDA-A7087C216376}"/>
    <cellStyle name="Comma 14 12" xfId="20204" xr:uid="{CAA63221-2999-404D-B1B8-14B4DDE265B2}"/>
    <cellStyle name="Comma 14 13" xfId="20205" xr:uid="{C01251C3-17F8-4CEE-8379-72ADA65D63A1}"/>
    <cellStyle name="Comma 14 14" xfId="20206" xr:uid="{9B893BCC-D7C4-4AF0-8F29-407F45D0D4B3}"/>
    <cellStyle name="Comma 14 15" xfId="20207" xr:uid="{BDF7D92C-667E-46C9-8DB8-4E6BA0DFA38F}"/>
    <cellStyle name="Comma 14 16" xfId="20208" xr:uid="{A346DE58-CE22-404F-924F-3881FAD935D2}"/>
    <cellStyle name="Comma 14 17" xfId="20201" xr:uid="{723724C3-17B3-409B-87E7-664DE03B6C4B}"/>
    <cellStyle name="Comma 14 18" xfId="12537" xr:uid="{810E752F-16E0-490B-9569-54DF7D66320F}"/>
    <cellStyle name="Comma 14 2" xfId="7410" xr:uid="{D8C8F8FA-4E53-436D-9ED6-A3D69DF8ECD2}"/>
    <cellStyle name="Comma 14 2 10" xfId="20210" xr:uid="{F00AF6FD-5448-4885-8393-0E56305C2031}"/>
    <cellStyle name="Comma 14 2 11" xfId="20211" xr:uid="{C542434F-2973-41E4-8FEE-E530E2B8EE41}"/>
    <cellStyle name="Comma 14 2 12" xfId="20212" xr:uid="{312746BD-E70D-4A59-92E9-347D1D873C36}"/>
    <cellStyle name="Comma 14 2 13" xfId="20209" xr:uid="{E21C9941-BFE3-41C3-9B12-F7434FB58F6A}"/>
    <cellStyle name="Comma 14 2 14" xfId="12996" xr:uid="{4AA0F5BA-9B59-4C6E-9FC4-6832A9E2F1D9}"/>
    <cellStyle name="Comma 14 2 14 2" xfId="29266" xr:uid="{866EE2A7-D09B-4149-8987-7C3133736D82}"/>
    <cellStyle name="Comma 14 2 2" xfId="13095" xr:uid="{2E7B651D-36FC-4C9B-BD22-6E77315BDD1B}"/>
    <cellStyle name="Comma 14 2 2 10" xfId="20214" xr:uid="{260E9BCD-916E-46CB-ADBD-A9C6C72E422A}"/>
    <cellStyle name="Comma 14 2 2 11" xfId="20215" xr:uid="{979CBC46-AC22-49ED-857B-E887EE7CE330}"/>
    <cellStyle name="Comma 14 2 2 12" xfId="20216" xr:uid="{A4FF668A-4615-4479-9C02-EABAB34212D2}"/>
    <cellStyle name="Comma 14 2 2 13" xfId="20213" xr:uid="{960F2E84-693C-40F5-8EC5-AE57BA31D77C}"/>
    <cellStyle name="Comma 14 2 2 14" xfId="29347" xr:uid="{01D342F9-0130-433A-BE87-5C4C77A15C8D}"/>
    <cellStyle name="Comma 14 2 2 2" xfId="20217" xr:uid="{107AA18B-1BFF-4A43-BA94-EF31A2FFCD31}"/>
    <cellStyle name="Comma 14 2 2 2 2" xfId="20218" xr:uid="{3F51DD3F-E419-4389-B337-1B4FD61A981F}"/>
    <cellStyle name="Comma 14 2 2 2 3" xfId="20219" xr:uid="{C0D0618C-4C7B-42E0-9302-CF47A2DDE76C}"/>
    <cellStyle name="Comma 14 2 2 2 4" xfId="20220" xr:uid="{B2C07AF2-4DA4-4F81-9171-9E6063E6B697}"/>
    <cellStyle name="Comma 14 2 2 3" xfId="20221" xr:uid="{691C94B3-EDBF-429D-BCD2-D1EEDD174933}"/>
    <cellStyle name="Comma 14 2 2 4" xfId="20222" xr:uid="{7AF29AA8-3DF7-4BEB-A4B4-771722776B6E}"/>
    <cellStyle name="Comma 14 2 2 5" xfId="20223" xr:uid="{768C5C0C-17AF-4319-9BA5-DD7511B9B927}"/>
    <cellStyle name="Comma 14 2 2 6" xfId="20224" xr:uid="{CF4D2876-D0DD-4C66-8972-0FC71D7E1947}"/>
    <cellStyle name="Comma 14 2 2 7" xfId="20225" xr:uid="{DC694C80-49A5-4697-8A50-95E83864E8F0}"/>
    <cellStyle name="Comma 14 2 2 8" xfId="20226" xr:uid="{3D49A710-DFB1-4BA5-AC1A-B043DDF54A0E}"/>
    <cellStyle name="Comma 14 2 2 9" xfId="20227" xr:uid="{9C779876-EEEB-40AE-A33F-4438ACE08DD8}"/>
    <cellStyle name="Comma 14 2 3" xfId="20228" xr:uid="{70FA6CA7-7E47-43B1-91F4-B1DCF149192D}"/>
    <cellStyle name="Comma 14 2 4" xfId="20229" xr:uid="{E6EF5943-4BF9-411A-A003-07015E38C60E}"/>
    <cellStyle name="Comma 14 2 5" xfId="20230" xr:uid="{D1E3B08D-CB95-470B-BA89-3EF27516B096}"/>
    <cellStyle name="Comma 14 2 6" xfId="20231" xr:uid="{D04BFBEC-CC12-4772-8006-DE05F7958C80}"/>
    <cellStyle name="Comma 14 2 7" xfId="20232" xr:uid="{CE95213A-239A-4BAC-889F-21120CCBF7AA}"/>
    <cellStyle name="Comma 14 2 8" xfId="20233" xr:uid="{87C2D55E-FB77-45F3-9410-777281076222}"/>
    <cellStyle name="Comma 14 2 9" xfId="20234" xr:uid="{3076E4CF-58C7-4258-8AEB-4428B7DB45EB}"/>
    <cellStyle name="Comma 14 2 9 2" xfId="20235" xr:uid="{39409C32-B1AB-4E12-A8CB-2A2DF4364847}"/>
    <cellStyle name="Comma 14 3" xfId="7411" xr:uid="{6180FF3B-56F8-4352-B7A4-BAB611BB99C0}"/>
    <cellStyle name="Comma 14 3 2" xfId="20237" xr:uid="{7605DBF9-CB84-44DE-A497-4B5BCD7B02D5}"/>
    <cellStyle name="Comma 14 3 2 2" xfId="20238" xr:uid="{FC9E9896-2866-4F4C-AAC2-ED54FE5D237B}"/>
    <cellStyle name="Comma 14 3 3" xfId="20236" xr:uid="{3AD5854C-DB5A-462D-8A3C-B292572E648B}"/>
    <cellStyle name="Comma 14 3 4" xfId="12891" xr:uid="{B73C753B-30F0-488E-9A29-4A20D2088476}"/>
    <cellStyle name="Comma 14 3 4 2" xfId="29212" xr:uid="{3B1FE405-1360-46B8-9D6C-259B6336DFFD}"/>
    <cellStyle name="Comma 14 4" xfId="20239" xr:uid="{D89ADD1F-1A85-4B55-9C7D-5100AD013D72}"/>
    <cellStyle name="Comma 14 4 2" xfId="20240" xr:uid="{E57CB128-7ED7-4AE8-A7B3-7C5FD3527AB8}"/>
    <cellStyle name="Comma 14 5" xfId="20241" xr:uid="{1ABFC7DA-8764-4302-AE91-68CB622E55E2}"/>
    <cellStyle name="Comma 14 6" xfId="20242" xr:uid="{356776AE-2F9F-4959-B71F-2F10877C2E53}"/>
    <cellStyle name="Comma 14 7" xfId="20243" xr:uid="{B4730B1C-4B61-4BA8-A31E-CD49EE60A57E}"/>
    <cellStyle name="Comma 14 8" xfId="20244" xr:uid="{0830FB14-267A-45F3-A861-2EBC99CFF489}"/>
    <cellStyle name="Comma 14 9" xfId="20245" xr:uid="{7E22DE8C-353A-4E9D-B1E5-0A00A0F16B17}"/>
    <cellStyle name="Comma 15" xfId="7412" xr:uid="{4DEF4B0E-DCFE-461B-AB64-586C19F479EC}"/>
    <cellStyle name="Comma 15 10" xfId="20247" xr:uid="{B35E89DC-72B6-4450-9CB5-FF14D4ED57BE}"/>
    <cellStyle name="Comma 15 11" xfId="20248" xr:uid="{EE54C2C7-F051-4494-8BF3-E4AA71E58C8A}"/>
    <cellStyle name="Comma 15 12" xfId="20249" xr:uid="{74AEF866-D05E-41E6-B033-82FB7D1E9275}"/>
    <cellStyle name="Comma 15 13" xfId="20250" xr:uid="{DA8E0641-0930-4075-A2BB-7A4C95FE4279}"/>
    <cellStyle name="Comma 15 14" xfId="20251" xr:uid="{DCA65549-1990-43C8-8A88-203987DEDD6F}"/>
    <cellStyle name="Comma 15 15" xfId="20252" xr:uid="{CCBE90CD-6F95-4CE8-AAD3-87EBD1766400}"/>
    <cellStyle name="Comma 15 16" xfId="20253" xr:uid="{C780DF28-7537-4457-8EC4-8ACE593324BC}"/>
    <cellStyle name="Comma 15 17" xfId="20254" xr:uid="{47F91ADB-2597-4D79-92E8-7645F268E088}"/>
    <cellStyle name="Comma 15 18" xfId="20255" xr:uid="{BA6FEAC1-4EDD-464D-9EB7-4160CF17867D}"/>
    <cellStyle name="Comma 15 19" xfId="20256" xr:uid="{73EB9B35-EAC8-4564-AE44-505A87774B71}"/>
    <cellStyle name="Comma 15 2" xfId="7413" xr:uid="{6BAE3552-FA12-4CBA-AEA2-3F87B1FF8637}"/>
    <cellStyle name="Comma 15 2 10" xfId="20258" xr:uid="{F460D428-BC78-4F3A-BF28-1A3217DD2497}"/>
    <cellStyle name="Comma 15 2 11" xfId="20259" xr:uid="{2A9E4DB4-CCFB-4E30-84A0-944435BA92B9}"/>
    <cellStyle name="Comma 15 2 12" xfId="20260" xr:uid="{781CECA8-0EAB-4C41-9C1B-7CF9FF0519F0}"/>
    <cellStyle name="Comma 15 2 13" xfId="20261" xr:uid="{9A207DFD-A704-41F2-BCF7-A35F50315D46}"/>
    <cellStyle name="Comma 15 2 14" xfId="20262" xr:uid="{A5559A70-ED4A-4DCD-AF04-24205EB36E8E}"/>
    <cellStyle name="Comma 15 2 15" xfId="20257" xr:uid="{3C15020A-C8A4-4CE3-B210-DDDE957121B9}"/>
    <cellStyle name="Comma 15 2 16" xfId="12912" xr:uid="{9D06789C-226B-4F66-8C7F-CBEA1538A728}"/>
    <cellStyle name="Comma 15 2 16 2" xfId="29221" xr:uid="{3D384713-882F-49E6-A53B-6778AB522C0E}"/>
    <cellStyle name="Comma 15 2 2" xfId="13007" xr:uid="{9534D61C-A1FD-4B18-AEF7-02609FB71C99}"/>
    <cellStyle name="Comma 15 2 2 2" xfId="13102" xr:uid="{610FFD86-9A41-425A-8963-77C883EB28A5}"/>
    <cellStyle name="Comma 15 2 2 2 2" xfId="20265" xr:uid="{0D73B3CC-7ADE-44DB-A42C-B3FE4BC507AE}"/>
    <cellStyle name="Comma 15 2 2 2 3" xfId="20266" xr:uid="{659DAE9E-D82C-459E-B677-3A1229299003}"/>
    <cellStyle name="Comma 15 2 2 2 4" xfId="20267" xr:uid="{88E0B4FD-8EB7-42F6-B496-C6321092F1CD}"/>
    <cellStyle name="Comma 15 2 2 2 5" xfId="20264" xr:uid="{D1194A2A-A4E6-4756-AD21-5F631D9B8D88}"/>
    <cellStyle name="Comma 15 2 2 2 6" xfId="29354" xr:uid="{CBC7630A-A289-4DE7-A51B-3CCF44BBECB7}"/>
    <cellStyle name="Comma 15 2 2 3" xfId="20268" xr:uid="{D6346D66-D7F3-424B-8A13-B77390A454DD}"/>
    <cellStyle name="Comma 15 2 2 4" xfId="20269" xr:uid="{E184EDE3-E197-44B6-A39B-69A99F0BE4A8}"/>
    <cellStyle name="Comma 15 2 2 5" xfId="20263" xr:uid="{0D576019-D393-481A-B897-569439F5F67C}"/>
    <cellStyle name="Comma 15 2 2 6" xfId="29274" xr:uid="{8C5B2A6D-B781-4799-995E-D84371D1D573}"/>
    <cellStyle name="Comma 15 2 3" xfId="13062" xr:uid="{14EDE2D5-64FD-4E0F-8719-D521673BEE47}"/>
    <cellStyle name="Comma 15 2 3 2" xfId="20270" xr:uid="{7131D970-92DA-42A7-8402-91988AFD5B98}"/>
    <cellStyle name="Comma 15 2 3 3" xfId="29314" xr:uid="{C5A2DF6F-527B-4BF7-833B-165FB1261CF5}"/>
    <cellStyle name="Comma 15 2 4" xfId="20271" xr:uid="{01B2502D-ADDB-4D2A-A0CB-91BDD1D9D025}"/>
    <cellStyle name="Comma 15 2 5" xfId="20272" xr:uid="{84A1F15D-9F67-42EA-9DE1-CA5BF9DA7796}"/>
    <cellStyle name="Comma 15 2 6" xfId="20273" xr:uid="{208DD117-A53A-4DB1-8590-0A7DFE1ECE0A}"/>
    <cellStyle name="Comma 15 2 7" xfId="20274" xr:uid="{2A8E6576-B26F-4183-9716-9669B9D8167F}"/>
    <cellStyle name="Comma 15 2 8" xfId="20275" xr:uid="{ED251D6D-4AE9-4999-9D5C-4B7532C61CE3}"/>
    <cellStyle name="Comma 15 2 9" xfId="20276" xr:uid="{BF624196-F1B8-4185-AD48-72F051C30E52}"/>
    <cellStyle name="Comma 15 2_WPL.Conso" xfId="20277" xr:uid="{933E214F-7991-4FBD-A854-007341BA12DB}"/>
    <cellStyle name="Comma 15 20" xfId="20278" xr:uid="{77FBA03A-E68D-4BF2-B2AB-3EC0BC360EE2}"/>
    <cellStyle name="Comma 15 21" xfId="20279" xr:uid="{9D3FD6B6-E60A-48EF-AEF2-36E331ABA885}"/>
    <cellStyle name="Comma 15 22" xfId="20280" xr:uid="{A728E325-7B32-4DC3-9C99-06C313D45C9C}"/>
    <cellStyle name="Comma 15 23" xfId="20281" xr:uid="{51D2CB2D-D48E-4326-B928-78711937C07E}"/>
    <cellStyle name="Comma 15 24" xfId="20282" xr:uid="{1A6BBD01-081C-4B7E-8AEC-E47A558DEFA2}"/>
    <cellStyle name="Comma 15 25" xfId="20246" xr:uid="{2587418C-38CE-428C-9895-D1333D0C2B81}"/>
    <cellStyle name="Comma 15 26" xfId="12538" xr:uid="{62D1CB24-499C-4450-8A98-09ECAC9190A4}"/>
    <cellStyle name="Comma 15 27" xfId="28463" xr:uid="{49D74BA6-5617-43D5-A76A-09E03AB165BD}"/>
    <cellStyle name="Comma 15 3" xfId="7414" xr:uid="{804F65E2-2B9F-401C-B9BC-64BD1227E6B3}"/>
    <cellStyle name="Comma 15 3 2" xfId="13101" xr:uid="{2D07A629-0EF1-4117-98CE-497FF1D91597}"/>
    <cellStyle name="Comma 15 3 2 2" xfId="20284" xr:uid="{35F6156F-14E5-47C3-B104-2DB6DDEAE2B2}"/>
    <cellStyle name="Comma 15 3 2 3" xfId="29353" xr:uid="{85BDDF7A-2F17-4972-9F8D-44800F315C77}"/>
    <cellStyle name="Comma 15 3 3" xfId="20285" xr:uid="{21367049-80F5-4EC4-BBEB-685BBBFB2405}"/>
    <cellStyle name="Comma 15 3 4" xfId="20286" xr:uid="{A1D06964-5A56-4675-8C62-E96B36EA7766}"/>
    <cellStyle name="Comma 15 3 5" xfId="20287" xr:uid="{34E1EF9D-8910-4BC1-A5E0-69160C04B8E1}"/>
    <cellStyle name="Comma 15 3 6" xfId="20283" xr:uid="{736A70A0-D8D0-4928-81CC-0CAA76E08229}"/>
    <cellStyle name="Comma 15 3 7" xfId="13006" xr:uid="{CA0DAFFC-4863-43F9-BDCD-62AE57FFF8E3}"/>
    <cellStyle name="Comma 15 3 7 2" xfId="29273" xr:uid="{BDD6E970-AA5C-47F4-998B-B4934A92C9B3}"/>
    <cellStyle name="Comma 15 4" xfId="12911" xr:uid="{8D1D905A-159C-4FE3-977F-07BD9244BCAF}"/>
    <cellStyle name="Comma 15 4 2" xfId="20288" xr:uid="{238C1766-D188-4E76-80A2-27BED12D812A}"/>
    <cellStyle name="Comma 15 4 3" xfId="29220" xr:uid="{6F111976-50E1-41AA-B651-42FC7B706A8E}"/>
    <cellStyle name="Comma 15 5" xfId="20289" xr:uid="{8BE870A7-EE9B-43FF-AFB8-99A29367B2DE}"/>
    <cellStyle name="Comma 15 6" xfId="20290" xr:uid="{188FC08A-A6DF-4A5D-9440-37100908DA75}"/>
    <cellStyle name="Comma 15 6 2" xfId="20291" xr:uid="{537811BC-9699-4AE0-98EA-126A6A8F3F3A}"/>
    <cellStyle name="Comma 15 7" xfId="20292" xr:uid="{8724DE46-4C21-4302-AE4C-900DA2587D22}"/>
    <cellStyle name="Comma 15 8" xfId="20293" xr:uid="{0F378355-A820-4412-B095-3D5BF778C802}"/>
    <cellStyle name="Comma 15 9" xfId="20294" xr:uid="{598F36C7-C2EB-4719-A93E-A459220C68B3}"/>
    <cellStyle name="Comma 16" xfId="7415" xr:uid="{1FC3FB5E-DC58-4CD0-BB78-884CFEF5B4BD}"/>
    <cellStyle name="Comma 16 10" xfId="20296" xr:uid="{39A92417-8BB4-457A-B42C-E462D9CAC6FF}"/>
    <cellStyle name="Comma 16 11" xfId="20295" xr:uid="{8592D872-464C-4AE1-AC43-C66F5E259745}"/>
    <cellStyle name="Comma 16 12" xfId="12539" xr:uid="{05F90709-CE6A-475E-8AF9-C146FE51355C}"/>
    <cellStyle name="Comma 16 2" xfId="7416" xr:uid="{B80C6259-FE6C-4C9C-8892-FABDB03E07D1}"/>
    <cellStyle name="Comma 16 2 2" xfId="13108" xr:uid="{4C797267-CB38-4EB1-B7AB-D0AE74BBC183}"/>
    <cellStyle name="Comma 16 2 2 2" xfId="20298" xr:uid="{DD0EF050-FD1A-4BB5-B2E0-F1DB16AC0843}"/>
    <cellStyle name="Comma 16 2 2 3" xfId="29360" xr:uid="{72DF20EC-67C8-4655-ABBF-A05A72CA13ED}"/>
    <cellStyle name="Comma 16 2 3" xfId="20299" xr:uid="{C25CAE62-F343-4B75-A27E-642E6A50732A}"/>
    <cellStyle name="Comma 16 2 4" xfId="20297" xr:uid="{B8657F0E-3E23-4E8F-A5F7-7E4450789C0C}"/>
    <cellStyle name="Comma 16 2 5" xfId="13013" xr:uid="{B98A37D3-6016-437D-B282-7BC005B5A29B}"/>
    <cellStyle name="Comma 16 2 5 2" xfId="29280" xr:uid="{CCA67060-5B9F-4839-A06F-64E51199A6D1}"/>
    <cellStyle name="Comma 16 3" xfId="7417" xr:uid="{F99A5A1C-0E2A-42CB-B114-936CAEEEE542}"/>
    <cellStyle name="Comma 16 3 2" xfId="20301" xr:uid="{215E5D8A-B84C-4C03-8A31-985C00630C10}"/>
    <cellStyle name="Comma 16 3 3" xfId="20300" xr:uid="{82B62AF7-6596-4281-BC94-9252928A7E8C}"/>
    <cellStyle name="Comma 16 3 4" xfId="12918" xr:uid="{61E626EB-6B15-40EE-9999-AFF1C12D959A}"/>
    <cellStyle name="Comma 16 3 4 2" xfId="29227" xr:uid="{996DD076-99F9-4FC1-A4D3-7035A4549C1C}"/>
    <cellStyle name="Comma 16 4" xfId="20302" xr:uid="{EAAA2344-059A-4115-A585-96DBF454C950}"/>
    <cellStyle name="Comma 16 5" xfId="20303" xr:uid="{8DF4053C-69F5-4F7F-A901-1F85ECDB42C3}"/>
    <cellStyle name="Comma 16 6" xfId="20304" xr:uid="{7F0BA5BB-3B46-4EC7-9D05-7290C3445A25}"/>
    <cellStyle name="Comma 16 7" xfId="20305" xr:uid="{AF4D1230-86B0-486F-A129-84606D2235EA}"/>
    <cellStyle name="Comma 16 8" xfId="20306" xr:uid="{E1F53EB3-3047-49F7-9E85-6207A419DE8A}"/>
    <cellStyle name="Comma 16 9" xfId="20307" xr:uid="{B93D8AEB-020F-4EA5-A88E-CA331A6C7F7B}"/>
    <cellStyle name="Comma 17" xfId="7418" xr:uid="{DEF7971E-AB5C-48A0-B192-5C4FC629ACDF}"/>
    <cellStyle name="Comma 17 10" xfId="11725" xr:uid="{EED3080D-A1EB-4333-8E46-24B48D5DC73A}"/>
    <cellStyle name="Comma 17 11" xfId="11915" xr:uid="{7285E548-ECA5-4E31-A826-75B57272CEF6}"/>
    <cellStyle name="Comma 17 2" xfId="7419" xr:uid="{8149B73B-7498-4CF7-9AED-18B953B31A46}"/>
    <cellStyle name="Comma 17 2 10" xfId="20310" xr:uid="{14929C93-6C5B-4FE2-864E-F0A81D003E74}"/>
    <cellStyle name="Comma 17 2 11" xfId="20309" xr:uid="{47C56F76-C8D5-427B-BE55-7EBF69496A3B}"/>
    <cellStyle name="Comma 17 2 12" xfId="12920" xr:uid="{926232DB-C26F-43F8-97AA-65DB9194E0DC}"/>
    <cellStyle name="Comma 17 2 12 2" xfId="29229" xr:uid="{CFAFAC4D-767D-462E-AE5D-598985C5DEB5}"/>
    <cellStyle name="Comma 17 2 2" xfId="20311" xr:uid="{1F553D34-D56B-4C3B-AA87-7A68A91317F1}"/>
    <cellStyle name="Comma 17 2 2 2" xfId="20312" xr:uid="{D647B7CF-120E-4FFC-A856-2AFBC347975A}"/>
    <cellStyle name="Comma 17 2 2 2 2" xfId="20313" xr:uid="{C9AA34D4-FEFA-4756-BAFB-6F25497D0B18}"/>
    <cellStyle name="Comma 17 2 2 2 3" xfId="20314" xr:uid="{49143D0C-A59C-4407-A7BF-BF73383493B0}"/>
    <cellStyle name="Comma 17 2 2 2 4" xfId="20315" xr:uid="{611C7644-ACD0-439D-8560-6AF918D6BBAD}"/>
    <cellStyle name="Comma 17 2 2 3" xfId="20316" xr:uid="{CF849C12-5D1B-47D9-8F6D-0D9E9956830A}"/>
    <cellStyle name="Comma 17 2 2 4" xfId="20317" xr:uid="{D1DE0AE7-B525-4D89-902B-ECC2FBBDAA2F}"/>
    <cellStyle name="Comma 17 2 3" xfId="20318" xr:uid="{8ABB449B-ABF8-46FA-8D6F-C658709926EF}"/>
    <cellStyle name="Comma 17 2 4" xfId="20319" xr:uid="{74AF1100-4A53-4965-83C2-1C0A9C4DB19C}"/>
    <cellStyle name="Comma 17 2 5" xfId="20320" xr:uid="{E16D26FA-7D41-47E5-B23C-812A7996F605}"/>
    <cellStyle name="Comma 17 2 6" xfId="20321" xr:uid="{E351CAE4-8235-4ECC-A36F-9AE5B23C0EE0}"/>
    <cellStyle name="Comma 17 2 7" xfId="20322" xr:uid="{85CBA1E3-35B0-4C51-95E7-5C0F35AA5EF2}"/>
    <cellStyle name="Comma 17 2 8" xfId="20323" xr:uid="{C54A0D44-2FD5-4B27-98A2-857384FF584F}"/>
    <cellStyle name="Comma 17 2 9" xfId="20324" xr:uid="{D8092100-326E-4815-82D4-09ED950D4EE8}"/>
    <cellStyle name="Comma 17 3" xfId="7420" xr:uid="{668D17B5-4E27-4485-BF5D-9502661D670C}"/>
    <cellStyle name="Comma 17 3 2" xfId="20325" xr:uid="{A688AE2C-CAB6-46B7-8360-589993069B78}"/>
    <cellStyle name="Comma 17 3 3" xfId="12819" xr:uid="{69D3D9A8-DABB-4C73-987E-A2659D614D63}"/>
    <cellStyle name="Comma 17 4" xfId="20326" xr:uid="{C87FD2E7-9E2B-4030-B9B4-04BD359718B7}"/>
    <cellStyle name="Comma 17 5" xfId="20327" xr:uid="{1A8A47F4-BAB2-495F-962D-A3D85A29AE74}"/>
    <cellStyle name="Comma 17 6" xfId="20328" xr:uid="{2E896B0B-F3CF-4423-A8B0-C73B787255EC}"/>
    <cellStyle name="Comma 17 7" xfId="20329" xr:uid="{4432D4E4-1459-4431-A11A-6D220342CA12}"/>
    <cellStyle name="Comma 17 8" xfId="20330" xr:uid="{A5414B38-00CB-4A3D-BA18-058CF2C90BF7}"/>
    <cellStyle name="Comma 17 9" xfId="20308" xr:uid="{5CE2FB07-A247-4DEF-BBAD-28F3632560C8}"/>
    <cellStyle name="Comma 18" xfId="7421" xr:uid="{6F5EA33D-6FAD-481A-98D5-865C1AF89B8B}"/>
    <cellStyle name="Comma 18 10" xfId="20332" xr:uid="{CF3069F1-B946-4C46-BB84-9B7773865F13}"/>
    <cellStyle name="Comma 18 11" xfId="20333" xr:uid="{E2D2A680-515E-466F-A3C7-81B48A234FD0}"/>
    <cellStyle name="Comma 18 12" xfId="20334" xr:uid="{A8B52CEE-B34B-4130-ACE7-ABC94F276E52}"/>
    <cellStyle name="Comma 18 13" xfId="20331" xr:uid="{D39FE7E3-F657-4D17-B08D-709D95655C4E}"/>
    <cellStyle name="Comma 18 14" xfId="12806" xr:uid="{4AA309A3-C341-4685-9097-8E9A6A52E616}"/>
    <cellStyle name="Comma 18 14 2" xfId="29167" xr:uid="{B522640D-FBF7-4EF2-971E-82091D1A7CB4}"/>
    <cellStyle name="Comma 18 2" xfId="7422" xr:uid="{ADC5B86F-D149-41C8-8614-8D17CC1979FE}"/>
    <cellStyle name="Comma 18 2 2" xfId="20336" xr:uid="{22348F2C-27B9-47E6-82FB-58276666686F}"/>
    <cellStyle name="Comma 18 2 3" xfId="20337" xr:uid="{F76F917E-9E53-4022-84FE-D94F17A842A5}"/>
    <cellStyle name="Comma 18 2 4" xfId="20335" xr:uid="{A5086640-0865-4341-9C18-B169DDD42F8C}"/>
    <cellStyle name="Comma 18 2 5" xfId="12963" xr:uid="{DEF23D84-9DFF-4495-A023-6A518FA16ACC}"/>
    <cellStyle name="Comma 18 3" xfId="7423" xr:uid="{818EE4F4-2DF0-46DA-9BC4-6D6C7190884B}"/>
    <cellStyle name="Comma 18 3 2" xfId="20338" xr:uid="{68234902-8187-4A08-9A3F-D59DFCFEBA23}"/>
    <cellStyle name="Comma 18 4" xfId="20339" xr:uid="{FB9106A6-D2BE-4D84-9669-ECC9A40F7779}"/>
    <cellStyle name="Comma 18 5" xfId="20340" xr:uid="{F3C2AC4B-04B3-4FF8-ADB4-578F5CBF39A3}"/>
    <cellStyle name="Comma 18 6" xfId="20341" xr:uid="{D316985B-0C7A-400C-A26F-88F05CC60187}"/>
    <cellStyle name="Comma 18 7" xfId="20342" xr:uid="{78DBC7EE-216F-44B9-98D4-ECEC9AAC348B}"/>
    <cellStyle name="Comma 18 8" xfId="20343" xr:uid="{6FE0AEC1-BD78-4023-A620-283EF4477D88}"/>
    <cellStyle name="Comma 18 9" xfId="20344" xr:uid="{93B825DA-DABE-43CA-96F5-0BF65BD17A7E}"/>
    <cellStyle name="Comma 19" xfId="7424" xr:uid="{71E700BC-D8C4-4D15-A505-D34E8085CDD7}"/>
    <cellStyle name="Comma 19 10" xfId="20346" xr:uid="{2AA298F2-5044-4258-BE58-CFC8CAD7986B}"/>
    <cellStyle name="Comma 19 11" xfId="20347" xr:uid="{DA086708-9FF9-426D-99A0-A41B939F7492}"/>
    <cellStyle name="Comma 19 12" xfId="20348" xr:uid="{B14E623B-8F09-4C82-975C-FD709B50A3EA}"/>
    <cellStyle name="Comma 19 13" xfId="20349" xr:uid="{094F8545-6928-42AC-91F4-2AA0ADD5EF72}"/>
    <cellStyle name="Comma 19 14" xfId="20350" xr:uid="{D16B7FC9-466C-4271-8AD3-0FF469B89A1A}"/>
    <cellStyle name="Comma 19 15" xfId="20345" xr:uid="{DD2321B1-0C24-4ECF-AB4E-09C0DE95D29E}"/>
    <cellStyle name="Comma 19 16" xfId="12804" xr:uid="{1EE2C605-70CD-49E8-A1C0-9174B41A18AF}"/>
    <cellStyle name="Comma 19 2" xfId="7425" xr:uid="{6FA8275D-56D3-40DA-9013-C96D73968861}"/>
    <cellStyle name="Comma 19 2 10" xfId="20351" xr:uid="{27DCF47F-C80E-4481-A145-AB637A7E8990}"/>
    <cellStyle name="Comma 19 2 11" xfId="13002" xr:uid="{D9082EC8-D273-4BB1-8023-2BA898BDA3B9}"/>
    <cellStyle name="Comma 19 2 11 2" xfId="29270" xr:uid="{BA9FC0DC-824C-4D67-94DA-AF53237FC142}"/>
    <cellStyle name="Comma 19 2 2" xfId="20352" xr:uid="{78214BAD-F992-44C9-8BCE-0E87DD0A0544}"/>
    <cellStyle name="Comma 19 2 2 2" xfId="20353" xr:uid="{FA4DAFE0-85F3-4399-8873-34849E0B38A9}"/>
    <cellStyle name="Comma 19 2 2 2 2" xfId="20354" xr:uid="{C3C7310D-4B20-4859-AB97-5B02CC206D44}"/>
    <cellStyle name="Comma 19 2 2 2 3" xfId="20355" xr:uid="{7A1E7261-355E-4D7D-808F-1AB45E102BF6}"/>
    <cellStyle name="Comma 19 2 2 2 4" xfId="20356" xr:uid="{BD050EDE-38A0-4A55-82D9-7EA9EA9EAEA8}"/>
    <cellStyle name="Comma 19 2 2 3" xfId="20357" xr:uid="{6F23A13A-1F2B-4A7F-9BEB-2344F232524D}"/>
    <cellStyle name="Comma 19 2 2 4" xfId="20358" xr:uid="{C6630CFE-FDFA-4481-A2E3-484E989382F4}"/>
    <cellStyle name="Comma 19 2 3" xfId="20359" xr:uid="{34EE29B8-5027-4944-BEDF-354C14B8D7D2}"/>
    <cellStyle name="Comma 19 2 4" xfId="20360" xr:uid="{F38B1A9F-5B9D-450F-8E86-80FE189B121E}"/>
    <cellStyle name="Comma 19 2 5" xfId="20361" xr:uid="{F8383057-5DE6-4BDE-9C1B-6AB2695012F9}"/>
    <cellStyle name="Comma 19 2 6" xfId="20362" xr:uid="{45E2A3C5-72F5-468F-B9F4-5BD9B591E62A}"/>
    <cellStyle name="Comma 19 2 7" xfId="20363" xr:uid="{906D64A8-6F51-4E2F-9AEE-40E3E6B5D8BC}"/>
    <cellStyle name="Comma 19 2 8" xfId="20364" xr:uid="{62086147-86E2-4026-B0EB-BA9A8425DDFB}"/>
    <cellStyle name="Comma 19 2 9" xfId="20365" xr:uid="{DA36591A-C403-4BD9-8A14-9CCFEC896F00}"/>
    <cellStyle name="Comma 19 3" xfId="7426" xr:uid="{679F87D5-9D33-494E-8DAC-C4A3BF199774}"/>
    <cellStyle name="Comma 19 3 2" xfId="20367" xr:uid="{11BDFCAD-3049-4CA6-B89C-7E7F4083C469}"/>
    <cellStyle name="Comma 19 3 3" xfId="20368" xr:uid="{A5EF8901-9E48-48B2-A53D-E0F46CB58071}"/>
    <cellStyle name="Comma 19 3 4" xfId="20366" xr:uid="{C6D6F69B-3DF0-4F8B-99F8-943BA1B9B91C}"/>
    <cellStyle name="Comma 19 4" xfId="20369" xr:uid="{15180718-1D2D-4E00-B3F3-CDD55BA38632}"/>
    <cellStyle name="Comma 19 5" xfId="20370" xr:uid="{7CD834C7-C9A3-40D6-9137-C90ABA130ECD}"/>
    <cellStyle name="Comma 19 6" xfId="20371" xr:uid="{7845056D-F888-433B-A115-3F3BD480ABF3}"/>
    <cellStyle name="Comma 19 6 2" xfId="20372" xr:uid="{21453F4B-EAA7-40B1-A86E-598C317DB9DC}"/>
    <cellStyle name="Comma 19 7" xfId="20373" xr:uid="{FECD8AE1-8FDD-4D73-B5CB-8AFCAE01FE4F}"/>
    <cellStyle name="Comma 19 8" xfId="20374" xr:uid="{788FA0F8-7030-48B7-90F2-08691850478A}"/>
    <cellStyle name="Comma 19 9" xfId="20375" xr:uid="{B4FEA3E7-16F8-4F55-B07D-9C6EE558B98B}"/>
    <cellStyle name="Comma 19_KAF LEAD-2010" xfId="20376" xr:uid="{A51B64E8-AB0A-430F-9609-CF82CE64DE8D}"/>
    <cellStyle name="Comma 2" xfId="7427" xr:uid="{151B5649-8C24-408C-A3C9-3170BC5DFEAF}"/>
    <cellStyle name="Comma 2 10" xfId="7428" xr:uid="{E297D052-10CE-4DEC-AD2A-96509AEC2959}"/>
    <cellStyle name="Comma 2 10 2" xfId="7429" xr:uid="{0837719E-9B1C-49B1-ABD4-2E37BCE559B3}"/>
    <cellStyle name="Comma 2 10 2 2" xfId="20378" xr:uid="{8FF1CCD0-0CA6-44F5-BC86-D8480A65AD8F}"/>
    <cellStyle name="Comma 2 10 2 3" xfId="12278" xr:uid="{13D117EB-C160-4F05-8796-F966321EE950}"/>
    <cellStyle name="Comma 2 10 3" xfId="12947" xr:uid="{D2805F8B-9625-4666-A974-EA20246DB94F}"/>
    <cellStyle name="Comma 2 10 3 2" xfId="20379" xr:uid="{E5339AE6-0C3A-4F18-9B77-36F61927E273}"/>
    <cellStyle name="Comma 2 10 4" xfId="12277" xr:uid="{97EA52F6-A98C-42D5-8051-E7133A815AD4}"/>
    <cellStyle name="Comma 2 11" xfId="7430" xr:uid="{7DDCCCA1-5270-4A5E-95B1-C126C5BE0F58}"/>
    <cellStyle name="Comma 2 11 2" xfId="7431" xr:uid="{E64DDD2B-88A2-424C-8E94-365CDF8CC7E1}"/>
    <cellStyle name="Comma 2 11 2 2" xfId="20381" xr:uid="{D1959134-9A61-4819-9C91-47B361780752}"/>
    <cellStyle name="Comma 2 11 2 3" xfId="12280" xr:uid="{B55A89E3-F4F6-4702-AE54-613128D03C3A}"/>
    <cellStyle name="Comma 2 11 3" xfId="20382" xr:uid="{3A579AB2-4420-44F9-B392-B129B63C1F62}"/>
    <cellStyle name="Comma 2 11 4" xfId="20380" xr:uid="{48025725-A49A-494C-8F0F-C6CA0CBDF064}"/>
    <cellStyle name="Comma 2 11 5" xfId="12279" xr:uid="{7895E0BA-3E18-4920-ACFB-A25F0CAA2B27}"/>
    <cellStyle name="Comma 2 12" xfId="7432" xr:uid="{D083297E-143E-497A-98C9-162765064B8D}"/>
    <cellStyle name="Comma 2 12 2" xfId="7433" xr:uid="{A8DC55D3-5EDF-4449-B9B5-3B982794AD5F}"/>
    <cellStyle name="Comma 2 12 2 2" xfId="20383" xr:uid="{57ABCFFB-AF2F-48D0-8117-5536A155F37C}"/>
    <cellStyle name="Comma 2 12 3" xfId="12954" xr:uid="{8C82EA15-BFBE-437B-B52F-39E7B27F3FD4}"/>
    <cellStyle name="Comma 2 12 3 2" xfId="20384" xr:uid="{0A33EB4F-1C38-4FE8-A60E-20AA486486B3}"/>
    <cellStyle name="Comma 2 13" xfId="7434" xr:uid="{D6A4B475-4596-4EF0-A236-88DF19B57D92}"/>
    <cellStyle name="Comma 2 13 2" xfId="12282" xr:uid="{380FBC81-C2D3-4B86-AE6E-7D7D40A8A3C7}"/>
    <cellStyle name="Comma 2 13 3" xfId="20385" xr:uid="{1052B8F5-725E-49E2-A218-5F68B998DDD8}"/>
    <cellStyle name="Comma 2 13 4" xfId="12281" xr:uid="{8F7FB80E-7476-4ADC-823F-B647F805F117}"/>
    <cellStyle name="Comma 2 14" xfId="7435" xr:uid="{5E4159E3-5A11-4E9C-81BF-B6B461BAA5FF}"/>
    <cellStyle name="Comma 2 14 2" xfId="12284" xr:uid="{222A3707-88DB-4B24-AB75-76BBD60ED73D}"/>
    <cellStyle name="Comma 2 14 3" xfId="12283" xr:uid="{98F692C9-0029-4A58-B25F-407F51CAE498}"/>
    <cellStyle name="Comma 2 15" xfId="7436" xr:uid="{3B91D7F7-2AB8-4BF4-BF49-F1F5AA2FBF34}"/>
    <cellStyle name="Comma 2 15 2" xfId="12286" xr:uid="{602B0C1A-2C0D-4950-BA36-B76D51B3E82F}"/>
    <cellStyle name="Comma 2 15 2 2" xfId="20387" xr:uid="{DB931315-FD64-4A35-A282-B3B700047038}"/>
    <cellStyle name="Comma 2 15 3" xfId="20388" xr:uid="{7F8FFFB8-61CD-454E-A52A-2D09B1F51F0F}"/>
    <cellStyle name="Comma 2 15 4" xfId="20386" xr:uid="{4CF5FACB-6589-407F-AE13-EDF3A9F96A09}"/>
    <cellStyle name="Comma 2 15 5" xfId="12285" xr:uid="{EE41F743-D82A-4CF7-BB08-34BCCAF1D2F7}"/>
    <cellStyle name="Comma 2 16" xfId="7437" xr:uid="{1CD6268B-BD2A-471E-8A03-93CB40DAE1D2}"/>
    <cellStyle name="Comma 2 16 2" xfId="20389" xr:uid="{D86879EB-7251-4047-BA85-B1211D1CFB81}"/>
    <cellStyle name="Comma 2 16 3" xfId="11938" xr:uid="{EBAF4EE3-59C5-4524-9F3D-D3BA71D88BBC}"/>
    <cellStyle name="Comma 2 17" xfId="7438" xr:uid="{E61B6089-2EAE-4A50-AFFF-749F81DB2EE0}"/>
    <cellStyle name="Comma 2 17 2" xfId="20390" xr:uid="{FF5FFCB7-7AFA-4E40-BA82-13CC219A029E}"/>
    <cellStyle name="Comma 2 17 3" xfId="12287" xr:uid="{AB449860-CE5B-4398-8821-CD7C6AFDE6F5}"/>
    <cellStyle name="Comma 2 18" xfId="7439" xr:uid="{100703BD-B987-4DD1-959D-55DA4F5D332E}"/>
    <cellStyle name="Comma 2 18 2" xfId="20391" xr:uid="{616CC3AC-A6F6-48A8-8E79-5F0ED17E00C3}"/>
    <cellStyle name="Comma 2 18 3" xfId="12288" xr:uid="{172C67D3-21D2-447E-B648-55B3DB53FCFB}"/>
    <cellStyle name="Comma 2 19" xfId="7440" xr:uid="{08EB2252-655C-4FB5-AFE2-7D2E524D23D4}"/>
    <cellStyle name="Comma 2 19 2" xfId="12803" xr:uid="{68654883-BA67-42E2-BC95-18CE7FCD0234}"/>
    <cellStyle name="Comma 2 19 2 2" xfId="29165" xr:uid="{A639956A-B8FA-44EF-B805-6E545A2561AC}"/>
    <cellStyle name="Comma 2 19 3" xfId="20392" xr:uid="{2C16469C-88A4-4DC5-98DF-D181D784C187}"/>
    <cellStyle name="Comma 2 19 4" xfId="12551" xr:uid="{5EFE0AFC-740C-4E16-8C84-3964FCD07EF4}"/>
    <cellStyle name="Comma 2 19 4 2" xfId="28916" xr:uid="{43574AF0-C72B-4EEB-9FB1-84385120222A}"/>
    <cellStyle name="Comma 2 2" xfId="7441" xr:uid="{175D8431-423A-4622-B0D4-853D61FBA9F3}"/>
    <cellStyle name="Comma 2 2 10" xfId="7442" xr:uid="{A643DA5B-74E2-40A1-ABB5-ACE0169550CF}"/>
    <cellStyle name="Comma 2 2 10 2" xfId="11874" xr:uid="{2C540D5D-FE65-48D9-932C-D3380B33FF97}"/>
    <cellStyle name="Comma 2 2 10 2 2" xfId="20394" xr:uid="{55C81A58-B377-4284-ABDB-A22DE91A1498}"/>
    <cellStyle name="Comma 2 2 10 2 3" xfId="11767" xr:uid="{81BE7D0F-809E-4DF2-BB79-1C011B0E8970}"/>
    <cellStyle name="Comma 2 2 10 3" xfId="20395" xr:uid="{5352AE4A-4E7C-42AC-8C05-8147222B6E67}"/>
    <cellStyle name="Comma 2 2 10 4" xfId="20396" xr:uid="{E05ABE4B-9EE0-47B0-A614-C755FCE97367}"/>
    <cellStyle name="Comma 2 2 10 5" xfId="20397" xr:uid="{F35981AE-0F8A-43BC-8B40-8BDA44A61A2D}"/>
    <cellStyle name="Comma 2 2 10 5 2" xfId="20398" xr:uid="{3C9B5DE4-62F5-4CD4-B970-C9D9449179CF}"/>
    <cellStyle name="Comma 2 2 10 6" xfId="20393" xr:uid="{7B79E27F-BA72-409E-A6E9-E7BF2E69773D}"/>
    <cellStyle name="Comma 2 2 11" xfId="7443" xr:uid="{829B2B9A-A568-401F-B1AC-7E7BAA210523}"/>
    <cellStyle name="Comma 2 2 11 2" xfId="20400" xr:uid="{0C304B5E-E4B9-4EB1-937D-400C478EA6DB}"/>
    <cellStyle name="Comma 2 2 11 3" xfId="20401" xr:uid="{2A13A86E-BEFA-4BC2-8477-D3BFD896D189}"/>
    <cellStyle name="Comma 2 2 11 4" xfId="20399" xr:uid="{99235823-0F06-433F-8304-99571CD0CD08}"/>
    <cellStyle name="Comma 2 2 12" xfId="7444" xr:uid="{971E5C41-605B-40F2-86E9-49C268174E86}"/>
    <cellStyle name="Comma 2 2 12 2" xfId="20403" xr:uid="{8C977B1D-0FA7-4400-A4D9-0FCC2FEDBC9D}"/>
    <cellStyle name="Comma 2 2 12 3" xfId="20404" xr:uid="{E45D25F2-5963-4C4F-8DF0-AB27308F0936}"/>
    <cellStyle name="Comma 2 2 12 4" xfId="20402" xr:uid="{4FE00D05-0342-4662-967F-97509B7E5123}"/>
    <cellStyle name="Comma 2 2 13" xfId="7445" xr:uid="{8B0A27F3-3D2D-4D89-961F-ECE70DE3CE0E}"/>
    <cellStyle name="Comma 2 2 13 2" xfId="20406" xr:uid="{45F6FDCB-D817-4FC0-B039-84BCF2F79B23}"/>
    <cellStyle name="Comma 2 2 13 3" xfId="20407" xr:uid="{9C224E32-8281-4C0B-BD58-4A7602F3765A}"/>
    <cellStyle name="Comma 2 2 13 4" xfId="20405" xr:uid="{EF11ABCA-1587-4FD6-93F3-0CDA4A317F69}"/>
    <cellStyle name="Comma 2 2 14" xfId="7446" xr:uid="{736D2530-5117-4F65-A1F6-ED1EDD84814B}"/>
    <cellStyle name="Comma 2 2 14 2" xfId="20409" xr:uid="{2A0425AE-8820-45AF-A19B-1B1532D10277}"/>
    <cellStyle name="Comma 2 2 14 3" xfId="20410" xr:uid="{9A114D7D-ED16-46B2-AA12-D8429919F4FE}"/>
    <cellStyle name="Comma 2 2 14 4" xfId="20408" xr:uid="{A65504A1-02AB-42AE-8E19-9FC3DDCC56ED}"/>
    <cellStyle name="Comma 2 2 15" xfId="7447" xr:uid="{770540D4-2677-4F2A-8F83-19CA6A3CB065}"/>
    <cellStyle name="Comma 2 2 15 2" xfId="20412" xr:uid="{038B6D9A-F35E-41F8-A61E-1A829EE5D830}"/>
    <cellStyle name="Comma 2 2 15 3" xfId="20413" xr:uid="{235A5FE8-F9DA-4DD6-A864-A6F0FF0F279A}"/>
    <cellStyle name="Comma 2 2 15 4" xfId="20411" xr:uid="{2AF9BD28-131F-4FF9-915A-9284EE43A827}"/>
    <cellStyle name="Comma 2 2 16" xfId="7448" xr:uid="{FF462EC0-3A7C-4546-B87F-497316CA44EF}"/>
    <cellStyle name="Comma 2 2 16 2" xfId="20415" xr:uid="{30E1C64A-C72F-47A3-9485-93C8B1CFBE40}"/>
    <cellStyle name="Comma 2 2 16 3" xfId="20416" xr:uid="{090735D5-128B-4B39-8FF7-8C8C26ED13B4}"/>
    <cellStyle name="Comma 2 2 16 4" xfId="20414" xr:uid="{D78839F8-E6CD-4F62-98FA-8A03CA4EC70B}"/>
    <cellStyle name="Comma 2 2 17" xfId="7449" xr:uid="{6A0C2ED9-F319-4458-917F-5D8F582C11D0}"/>
    <cellStyle name="Comma 2 2 17 2" xfId="20418" xr:uid="{AE8D7E96-A15A-4E9A-B579-A89C6EE80915}"/>
    <cellStyle name="Comma 2 2 17 3" xfId="20419" xr:uid="{2E866E2A-3DF1-414E-95F5-6C88091EDE31}"/>
    <cellStyle name="Comma 2 2 17 4" xfId="20417" xr:uid="{A1E9988D-F7F7-4C4C-A476-F2B00718D57B}"/>
    <cellStyle name="Comma 2 2 17 4 2" xfId="29381" xr:uid="{306A6D3A-3DB0-4D83-97F2-D54D356D8432}"/>
    <cellStyle name="Comma 2 2 18" xfId="7450" xr:uid="{8B056FDE-CCA3-47CF-8655-7E4F909DE01A}"/>
    <cellStyle name="Comma 2 2 18 2" xfId="20421" xr:uid="{74CBD6BC-0474-4954-A059-FFEC0DFC6C0C}"/>
    <cellStyle name="Comma 2 2 18 3" xfId="20422" xr:uid="{3BA0FD8F-AF8D-40C6-B06A-6E3320D5D234}"/>
    <cellStyle name="Comma 2 2 18 4" xfId="20420" xr:uid="{CAEF5CEF-ED1D-49FF-98D0-C48756542000}"/>
    <cellStyle name="Comma 2 2 18 4 2" xfId="29382" xr:uid="{EAEC5CA8-A74B-48F5-94CC-C878A0D99497}"/>
    <cellStyle name="Comma 2 2 19" xfId="7451" xr:uid="{8488E1DE-435E-4B1A-828A-C07270932602}"/>
    <cellStyle name="Comma 2 2 19 2" xfId="20424" xr:uid="{18B50FA8-A014-4881-B00C-A03E19057629}"/>
    <cellStyle name="Comma 2 2 19 3" xfId="20423" xr:uid="{670175F5-2EB7-48A3-B68B-5AAE67F1EC75}"/>
    <cellStyle name="Comma 2 2 2" xfId="7452" xr:uid="{D9C1DD4E-E1B2-4441-B6D1-F7AAEE675926}"/>
    <cellStyle name="Comma 2 2 2 10" xfId="20425" xr:uid="{3DB82C79-4CF4-4DE2-8DCA-89BF5994ABA9}"/>
    <cellStyle name="Comma 2 2 2 10 2" xfId="20426" xr:uid="{6B823AFD-86B8-42AD-A5DB-FA427D1FB669}"/>
    <cellStyle name="Comma 2 2 2 10 3" xfId="20427" xr:uid="{B8B63ED1-961F-46D9-A4AF-EC0DEAFAE14D}"/>
    <cellStyle name="Comma 2 2 2 11" xfId="20428" xr:uid="{1E458538-EC9D-4A63-8B23-977CA93FC0B3}"/>
    <cellStyle name="Comma 2 2 2 12" xfId="20429" xr:uid="{0FB9B406-3725-42A9-8DA5-BD25024012F7}"/>
    <cellStyle name="Comma 2 2 2 13" xfId="20430" xr:uid="{0796AE17-529D-4624-BBC7-2B43EC424A1F}"/>
    <cellStyle name="Comma 2 2 2 14" xfId="20431" xr:uid="{8F047047-EDBA-475A-A528-1F3AFEC89DA5}"/>
    <cellStyle name="Comma 2 2 2 15" xfId="20432" xr:uid="{63D7A29A-4B03-4F15-B0A8-FF03BAA4D856}"/>
    <cellStyle name="Comma 2 2 2 16" xfId="20433" xr:uid="{F52130D2-78E7-4138-A049-9CF208241351}"/>
    <cellStyle name="Comma 2 2 2 16 2" xfId="20434" xr:uid="{CE6571E0-E855-4B96-B347-CFE9760B2E8C}"/>
    <cellStyle name="Comma 2 2 2 17" xfId="20435" xr:uid="{7634D092-5DDF-4148-9797-B1744BB1B217}"/>
    <cellStyle name="Comma 2 2 2 18" xfId="20436" xr:uid="{28BD27B2-9BFD-4C89-B601-27FDF674E515}"/>
    <cellStyle name="Comma 2 2 2 19" xfId="20437" xr:uid="{2184EEB8-FDE5-42CA-A65B-A9915DD15678}"/>
    <cellStyle name="Comma 2 2 2 2" xfId="7453" xr:uid="{54B2EA8E-910E-40AB-A5C1-CFCBDC758B8D}"/>
    <cellStyle name="Comma 2 2 2 2 10" xfId="20439" xr:uid="{B761DA79-FFD3-4FBA-B3D0-D936CAEF33DF}"/>
    <cellStyle name="Comma 2 2 2 2 11" xfId="20440" xr:uid="{23F765A3-BC76-46DD-B95B-FB131309B49E}"/>
    <cellStyle name="Comma 2 2 2 2 12" xfId="20438" xr:uid="{7705D435-C6F6-4E71-87FA-61B0A937E37B}"/>
    <cellStyle name="Comma 2 2 2 2 13" xfId="12898" xr:uid="{8C8D6DE0-6B0F-4887-BCEF-BE1AAB58DCE7}"/>
    <cellStyle name="Comma 2 2 2 2 13 2" xfId="29216" xr:uid="{FD82F470-4795-4EF1-99D6-AFA324E868E9}"/>
    <cellStyle name="Comma 2 2 2 2 2" xfId="12956" xr:uid="{D50EB19F-1FBF-429F-A2E0-B02565C81B38}"/>
    <cellStyle name="Comma 2 2 2 2 2 2" xfId="13073" xr:uid="{FE74F91D-0E4E-47C9-BBD8-096C13B18868}"/>
    <cellStyle name="Comma 2 2 2 2 2 2 2" xfId="20443" xr:uid="{D7263F9A-58B2-4C0C-8208-C8F27F488AAD}"/>
    <cellStyle name="Comma 2 2 2 2 2 2 2 2" xfId="20444" xr:uid="{1C762BBE-2173-49E3-AE2E-A9679F055496}"/>
    <cellStyle name="Comma 2 2 2 2 2 2 3" xfId="20445" xr:uid="{D765AF13-AD0A-4425-A775-4297BEABF9AA}"/>
    <cellStyle name="Comma 2 2 2 2 2 2 4" xfId="20446" xr:uid="{D6C05C94-3D1F-466F-85BC-2CEDCF071B23}"/>
    <cellStyle name="Comma 2 2 2 2 2 2 5" xfId="20447" xr:uid="{17924273-2E5A-4CCD-A8D4-12C77EC8687A}"/>
    <cellStyle name="Comma 2 2 2 2 2 2 6" xfId="20442" xr:uid="{955DEA79-13B3-4B02-BB61-B5168686EBBE}"/>
    <cellStyle name="Comma 2 2 2 2 2 2 7" xfId="29325" xr:uid="{482AFEB7-0EA2-4489-AC22-3E87E70EAB4B}"/>
    <cellStyle name="Comma 2 2 2 2 2 3" xfId="20448" xr:uid="{5EE8018D-56FF-4463-8286-63FD2DD50654}"/>
    <cellStyle name="Comma 2 2 2 2 2 4" xfId="20449" xr:uid="{6F535E83-F6B5-4C81-A4E5-FD846C7EDEB0}"/>
    <cellStyle name="Comma 2 2 2 2 2 4 2" xfId="20450" xr:uid="{CC8C6C0E-8A7D-4B79-BFBA-C7328DA09F11}"/>
    <cellStyle name="Comma 2 2 2 2 2 5" xfId="20451" xr:uid="{5B92C9E1-E92D-4B0B-B382-7BE2C77AB42C}"/>
    <cellStyle name="Comma 2 2 2 2 2 6" xfId="20452" xr:uid="{32A227E4-6143-43A2-8C5D-9DD96E60BF87}"/>
    <cellStyle name="Comma 2 2 2 2 2 7" xfId="20441" xr:uid="{98EA107D-D462-42ED-8B31-855535410141}"/>
    <cellStyle name="Comma 2 2 2 2 2 8" xfId="29238" xr:uid="{0E2F92F3-665B-438E-B5C0-C7853AD1C1E1}"/>
    <cellStyle name="Comma 2 2 2 2 3" xfId="13058" xr:uid="{2E2A6680-A05B-4451-BCAF-9DE8301562B9}"/>
    <cellStyle name="Comma 2 2 2 2 3 2" xfId="20454" xr:uid="{92CE205A-112C-4446-81FA-D89327F45DFA}"/>
    <cellStyle name="Comma 2 2 2 2 3 3" xfId="20453" xr:uid="{9C955C57-5A0F-4A5B-9528-6EC6D5472102}"/>
    <cellStyle name="Comma 2 2 2 2 3 4" xfId="29310" xr:uid="{E6C6CE97-05A8-4A9B-835F-4E4EA408CABC}"/>
    <cellStyle name="Comma 2 2 2 2 4" xfId="20455" xr:uid="{0E23E501-2AEE-4EAF-859E-389C8F3B9F0A}"/>
    <cellStyle name="Comma 2 2 2 2 4 2" xfId="20456" xr:uid="{90E04362-A8CF-4727-8FB5-40C436E1AE92}"/>
    <cellStyle name="Comma 2 2 2 2 5" xfId="20457" xr:uid="{F5E07AD3-67AE-4F75-AC5F-3E4B833FB691}"/>
    <cellStyle name="Comma 2 2 2 2 5 2" xfId="20458" xr:uid="{B8A7ED32-78B3-472B-AE10-F278C7D0B7D4}"/>
    <cellStyle name="Comma 2 2 2 2 6" xfId="20459" xr:uid="{F2C252EA-F0B0-4834-89A8-FEE2DCB69AD3}"/>
    <cellStyle name="Comma 2 2 2 2 6 2" xfId="20460" xr:uid="{7A8F789C-B921-4106-9F1A-60CAFDA18DA0}"/>
    <cellStyle name="Comma 2 2 2 2 7" xfId="20461" xr:uid="{1EEA0AB8-8F00-44D7-99CB-E39D60F9B622}"/>
    <cellStyle name="Comma 2 2 2 2 7 2" xfId="20462" xr:uid="{D9586D5A-DCEB-4312-B26D-F01C3262E6A2}"/>
    <cellStyle name="Comma 2 2 2 2 8" xfId="20463" xr:uid="{7B3D712F-9C40-40C3-BEA9-2DBA4F2ACE7B}"/>
    <cellStyle name="Comma 2 2 2 2 8 2" xfId="20464" xr:uid="{C4650B69-6301-4622-AFA5-D74991C5F5C4}"/>
    <cellStyle name="Comma 2 2 2 2 9" xfId="20465" xr:uid="{A6810DB0-3F6A-4ED1-BE87-06D13A0764CF}"/>
    <cellStyle name="Comma 2 2 2 20" xfId="20466" xr:uid="{C90AA5AC-858A-403F-9919-73446AEA0B8D}"/>
    <cellStyle name="Comma 2 2 2 20 2" xfId="20467" xr:uid="{0DE959A7-6AAB-4B7C-A073-AE0E2EC35370}"/>
    <cellStyle name="Comma 2 2 2 21" xfId="20468" xr:uid="{E6F256AA-F3A7-4CD7-A2B2-1CFC245E9E21}"/>
    <cellStyle name="Comma 2 2 2 22" xfId="11789" xr:uid="{8B676E80-499E-4A2F-B0E3-CB7220E5C5A9}"/>
    <cellStyle name="Comma 2 2 2 3" xfId="7454" xr:uid="{47F636C9-728E-4028-9AE4-2CC24CCD7A1B}"/>
    <cellStyle name="Comma 2 2 2 3 2" xfId="13070" xr:uid="{3B9E9C96-FFCC-4FFA-9815-4C9C0F99DF17}"/>
    <cellStyle name="Comma 2 2 2 3 2 2" xfId="20470" xr:uid="{2217C454-B829-4280-A600-18044202C662}"/>
    <cellStyle name="Comma 2 2 2 3 2 3" xfId="29322" xr:uid="{66305B58-688A-41C4-887F-C5AB9F07C0C4}"/>
    <cellStyle name="Comma 2 2 2 3 3" xfId="20471" xr:uid="{0F65332E-7B15-454F-8235-4FA3981D8B4D}"/>
    <cellStyle name="Comma 2 2 2 3 4" xfId="20469" xr:uid="{1011D9F2-F616-4A55-BA00-800DBAA8BC60}"/>
    <cellStyle name="Comma 2 2 2 3 5" xfId="12935" xr:uid="{426F3481-54F9-49FA-A45C-F9F6B802D934}"/>
    <cellStyle name="Comma 2 2 2 3 5 2" xfId="29234" xr:uid="{049A5576-2733-4E3A-BF7D-2A5A90A352E1}"/>
    <cellStyle name="Comma 2 2 2 4" xfId="13000" xr:uid="{023AF68D-4C0D-4C63-80BE-7BB5E43A57C3}"/>
    <cellStyle name="Comma 2 2 2 4 2" xfId="20472" xr:uid="{A2CF0445-DA5F-41BF-ADBC-818B8A70EDC9}"/>
    <cellStyle name="Comma 2 2 2 4 3" xfId="20473" xr:uid="{A36D68BB-10DA-49D3-9E86-6D1A75163415}"/>
    <cellStyle name="Comma 2 2 2 5" xfId="12900" xr:uid="{981C2E02-8CE9-4CF3-83DB-1B1137E5A46B}"/>
    <cellStyle name="Comma 2 2 2 5 2" xfId="13022" xr:uid="{9EA9D7AF-430A-447D-B007-66A4C517CD6D}"/>
    <cellStyle name="Comma 2 2 2 5 2 2" xfId="20474" xr:uid="{114575F4-3E9B-4B85-AD21-64A82B2BF649}"/>
    <cellStyle name="Comma 2 2 2 6" xfId="12289" xr:uid="{7BE41EDE-80ED-4E1D-BC72-15810337176A}"/>
    <cellStyle name="Comma 2 2 2 6 2" xfId="20476" xr:uid="{ECB97598-3707-42CB-A779-7A3EB9020384}"/>
    <cellStyle name="Comma 2 2 2 6 3" xfId="20475" xr:uid="{3FC36B47-86F9-458F-812C-17FFD90BD703}"/>
    <cellStyle name="Comma 2 2 2 7" xfId="20477" xr:uid="{3CE4E0AC-81BB-4079-97EF-1DB5CB8AE997}"/>
    <cellStyle name="Comma 2 2 2 7 2" xfId="20478" xr:uid="{E3A1614A-8AD9-4E3D-8A81-BAA66C01CFEB}"/>
    <cellStyle name="Comma 2 2 2 8" xfId="20479" xr:uid="{23AE65D9-B5BE-4CEC-B42A-ED63302FEB9D}"/>
    <cellStyle name="Comma 2 2 2 8 2" xfId="20480" xr:uid="{F5F8797D-6557-491B-9E19-F2F6C9DA4D37}"/>
    <cellStyle name="Comma 2 2 2 9" xfId="20481" xr:uid="{0A241CA5-962F-461B-9F84-EB356F06761C}"/>
    <cellStyle name="Comma 2 2 2 9 2" xfId="20482" xr:uid="{7EFACEF3-3836-4A3E-937E-2D7FD0F4CE33}"/>
    <cellStyle name="Comma 2 2 2_Aging AR Internet_30 Sep 10" xfId="7455" xr:uid="{107E2C58-AC70-4BC2-8085-F83821D1E149}"/>
    <cellStyle name="Comma 2 2 20" xfId="7456" xr:uid="{39192EB7-7FF0-4636-9040-86FA81AB5F26}"/>
    <cellStyle name="Comma 2 2 20 2" xfId="20484" xr:uid="{C50BE0EA-8255-4B55-BBEB-0E7B95FC6F34}"/>
    <cellStyle name="Comma 2 2 20 3" xfId="20483" xr:uid="{B6D8F46B-D6B3-475D-BA87-92EE2AD76C6A}"/>
    <cellStyle name="Comma 2 2 21" xfId="7457" xr:uid="{7BCCA0C0-60A8-4198-BD17-657E4272586E}"/>
    <cellStyle name="Comma 2 2 21 2" xfId="20486" xr:uid="{1963FCE7-32FB-4F12-8A02-5839112F99F9}"/>
    <cellStyle name="Comma 2 2 21 3" xfId="20485" xr:uid="{F53EF83E-2A06-4152-8B95-8CF41A9D3B8F}"/>
    <cellStyle name="Comma 2 2 22" xfId="7458" xr:uid="{77CA8337-EB9A-49C6-B9BB-83999663544E}"/>
    <cellStyle name="Comma 2 2 22 2" xfId="20488" xr:uid="{869A8D61-6575-4B68-863E-A6F65A8991AD}"/>
    <cellStyle name="Comma 2 2 22 3" xfId="20487" xr:uid="{918AFBD8-A13C-4D04-9ABF-E55CF5B0BFE2}"/>
    <cellStyle name="Comma 2 2 23" xfId="7459" xr:uid="{ED14455B-2A25-4A9F-A255-7A1C5369C823}"/>
    <cellStyle name="Comma 2 2 23 2" xfId="20490" xr:uid="{5F7E1AB2-201E-404A-9C96-DAB98AFE8573}"/>
    <cellStyle name="Comma 2 2 23 3" xfId="20489" xr:uid="{F2989555-62D9-4B66-B341-F4D71C8E31C2}"/>
    <cellStyle name="Comma 2 2 24" xfId="7460" xr:uid="{C3496F6A-36D7-4E47-9079-99D1E6D27908}"/>
    <cellStyle name="Comma 2 2 24 2" xfId="20491" xr:uid="{4E7B34DB-C1DE-4B32-A935-247D8E44E388}"/>
    <cellStyle name="Comma 2 2 25" xfId="20492" xr:uid="{1CC741BC-6899-4E91-882F-6000CE1F2231}"/>
    <cellStyle name="Comma 2 2 26" xfId="20493" xr:uid="{9C9D38DA-2F0F-45FF-BEA0-DD612E6610A0}"/>
    <cellStyle name="Comma 2 2 27" xfId="20494" xr:uid="{1F29970A-481B-4D54-8C9C-006680959B19}"/>
    <cellStyle name="Comma 2 2 28" xfId="20495" xr:uid="{BA5BB71D-483E-441A-8B94-F3DC9A01318B}"/>
    <cellStyle name="Comma 2 2 29" xfId="20496" xr:uid="{22B35277-6682-414A-9058-3BB90BE59E7A}"/>
    <cellStyle name="Comma 2 2 3" xfId="7461" xr:uid="{3C3456F7-C1AF-47A5-9BA0-D8E2D46BEFA0}"/>
    <cellStyle name="Comma 2 2 3 10" xfId="20497" xr:uid="{F4676906-6538-4346-BECF-7FB7156C3291}"/>
    <cellStyle name="Comma 2 2 3 11" xfId="12832" xr:uid="{979920D8-7BB8-4F18-9A2A-85FEFA0FD6FC}"/>
    <cellStyle name="Comma 2 2 3 2" xfId="12941" xr:uid="{385051C1-BA19-43C7-832A-03D16F53E13B}"/>
    <cellStyle name="Comma 2 2 3 2 10" xfId="20498" xr:uid="{8CC81BB5-53FE-41C7-BA39-9189DEF141F5}"/>
    <cellStyle name="Comma 2 2 3 2 2" xfId="20499" xr:uid="{A8F83999-5B01-4647-8EF4-24265C3BE91D}"/>
    <cellStyle name="Comma 2 2 3 2 2 2" xfId="20500" xr:uid="{0DCE5493-530C-4088-8652-604BC1C44B3D}"/>
    <cellStyle name="Comma 2 2 3 2 2 2 2" xfId="20501" xr:uid="{5B7A901F-8952-417F-9AAD-5F66BD407315}"/>
    <cellStyle name="Comma 2 2 3 2 2 2 3" xfId="20502" xr:uid="{18AB0986-FCC2-4311-A566-ECE2ABCC1129}"/>
    <cellStyle name="Comma 2 2 3 2 2 2 4" xfId="20503" xr:uid="{94EAE5AD-6F2E-4DDC-B895-2ADD50E41589}"/>
    <cellStyle name="Comma 2 2 3 2 2 3" xfId="20504" xr:uid="{812FB2FC-433C-4189-A5AF-FCBF623EA2E9}"/>
    <cellStyle name="Comma 2 2 3 2 2 4" xfId="20505" xr:uid="{A39CEE88-39F3-4992-86FB-1BB6949831AA}"/>
    <cellStyle name="Comma 2 2 3 2 3" xfId="20506" xr:uid="{699283A2-9D28-4DB6-8EE4-439B777D6DFB}"/>
    <cellStyle name="Comma 2 2 3 2 4" xfId="20507" xr:uid="{1B3A296A-0CCB-415C-B00A-2ACA21356122}"/>
    <cellStyle name="Comma 2 2 3 2 5" xfId="20508" xr:uid="{E3FF2A73-9737-42D0-82F7-7AB03B0FFC9E}"/>
    <cellStyle name="Comma 2 2 3 2 6" xfId="20509" xr:uid="{007D4238-A52E-4E8F-A2A5-4C7C6B6C1F3E}"/>
    <cellStyle name="Comma 2 2 3 2 7" xfId="20510" xr:uid="{D19BF9B0-F1BA-4823-BB44-8380F1EA22E5}"/>
    <cellStyle name="Comma 2 2 3 2 8" xfId="20511" xr:uid="{8771760E-9BEC-4F8D-A1F6-B26B4353C538}"/>
    <cellStyle name="Comma 2 2 3 2 9" xfId="20512" xr:uid="{BAA39236-3BF7-4535-B944-9FAEBCE47988}"/>
    <cellStyle name="Comma 2 2 3 3" xfId="20513" xr:uid="{FAE4235E-2279-4988-B60B-2B5DE7011D19}"/>
    <cellStyle name="Comma 2 2 3 4" xfId="20514" xr:uid="{73B6C020-2B20-4AE8-8292-BDA67AAB9CB2}"/>
    <cellStyle name="Comma 2 2 3 5" xfId="20515" xr:uid="{1E9CC5E7-A4CC-41BF-AF68-E58E815FCE05}"/>
    <cellStyle name="Comma 2 2 3 6" xfId="20516" xr:uid="{C654D04A-B6C6-4020-94F8-29E1A513FF12}"/>
    <cellStyle name="Comma 2 2 3 7" xfId="20517" xr:uid="{DC7D9DCE-4E2E-4172-A4B4-0742E435EE50}"/>
    <cellStyle name="Comma 2 2 3 8" xfId="20518" xr:uid="{97326E28-2770-401D-AE2F-AE3063F8BCDD}"/>
    <cellStyle name="Comma 2 2 3 9" xfId="20519" xr:uid="{C2070AB4-F594-404C-A234-A19A57D46F38}"/>
    <cellStyle name="Comma 2 2 3 9 2" xfId="20520" xr:uid="{B5C95A1F-42CF-411D-AFAA-69597B56A474}"/>
    <cellStyle name="Comma 2 2 3 9 3" xfId="20521" xr:uid="{13CEDC41-E288-4ECE-B498-7311CCF34E43}"/>
    <cellStyle name="Comma 2 2 3_WPL.Conso" xfId="20522" xr:uid="{D14FE729-DBE7-4EAF-BD1C-4A3496F021CC}"/>
    <cellStyle name="Comma 2 2 30" xfId="20523" xr:uid="{B301B4D2-A6F4-4675-A45D-9F122B8BE9F4}"/>
    <cellStyle name="Comma 2 2 31" xfId="20524" xr:uid="{E16413FF-BACB-4846-B865-A2DE32FA2AEC}"/>
    <cellStyle name="Comma 2 2 32" xfId="20525" xr:uid="{8FF3E989-99CB-4252-B903-645EB90C045B}"/>
    <cellStyle name="Comma 2 2 32 2" xfId="20526" xr:uid="{E06B2944-30D2-42D9-A961-540520851893}"/>
    <cellStyle name="Comma 2 2 33" xfId="20527" xr:uid="{E92F848B-6D73-4AE8-9F75-6F2EAC12DD32}"/>
    <cellStyle name="Comma 2 2 33 2" xfId="29383" xr:uid="{CA0FFF91-0750-4C0D-80D3-61C09A6A0D52}"/>
    <cellStyle name="Comma 2 2 34" xfId="11737" xr:uid="{976B747F-4765-46F5-9EC7-B3D00D58652C}"/>
    <cellStyle name="Comma 2 2 4" xfId="7462" xr:uid="{3DDD8188-E6E8-4DA5-B486-EDBEE0A3A1CA}"/>
    <cellStyle name="Comma 2 2 4 10" xfId="20529" xr:uid="{35A1E85F-3A54-42E3-8B1A-878F03BED74B}"/>
    <cellStyle name="Comma 2 2 4 10 2" xfId="20530" xr:uid="{19980B9D-EEEB-45A3-BD08-8D4C35D654AF}"/>
    <cellStyle name="Comma 2 2 4 10 3" xfId="20531" xr:uid="{D44F2E3E-2F98-48F2-A702-2EDC156D17B9}"/>
    <cellStyle name="Comma 2 2 4 11" xfId="20532" xr:uid="{0266464E-C656-4170-865D-7759008B7145}"/>
    <cellStyle name="Comma 2 2 4 12" xfId="20528" xr:uid="{0BC9771F-6A37-4DD6-B85C-273411A3C8CC}"/>
    <cellStyle name="Comma 2 2 4 13" xfId="12840" xr:uid="{1E811C01-5255-4DA5-AE98-EB8CB127B48D}"/>
    <cellStyle name="Comma 2 2 4 13 2" xfId="29182" xr:uid="{46F5CE59-20CB-4933-B6CB-E1307EECCD29}"/>
    <cellStyle name="Comma 2 2 4 2" xfId="12940" xr:uid="{AE1CCB77-7A05-4985-8C2F-851DEB8A8B5A}"/>
    <cellStyle name="Comma 2 2 4 2 10" xfId="20534" xr:uid="{CCD27E56-4383-4AC1-985C-2254BC8AB916}"/>
    <cellStyle name="Comma 2 2 4 2 11" xfId="20533" xr:uid="{F4F2A03C-29DC-4F01-A12B-59B28489BEBE}"/>
    <cellStyle name="Comma 2 2 4 2 2" xfId="20535" xr:uid="{7567D050-C1FF-403F-8259-C4EC9A5CD6C0}"/>
    <cellStyle name="Comma 2 2 4 2 2 2" xfId="20536" xr:uid="{24B333BA-CC6B-4548-AA7B-4500BEED3166}"/>
    <cellStyle name="Comma 2 2 4 2 2 2 2" xfId="20537" xr:uid="{778EFFCF-B046-4685-896D-C200905E18DE}"/>
    <cellStyle name="Comma 2 2 4 2 2 2 3" xfId="20538" xr:uid="{347BBD21-8B23-4441-8779-4B1B486A1073}"/>
    <cellStyle name="Comma 2 2 4 2 2 2 4" xfId="20539" xr:uid="{022E4862-7D85-4A69-B976-2FB25D24271D}"/>
    <cellStyle name="Comma 2 2 4 2 2 3" xfId="20540" xr:uid="{F0746A90-0960-4C72-994D-C86A5768E03F}"/>
    <cellStyle name="Comma 2 2 4 2 2 4" xfId="20541" xr:uid="{BD5B54D8-A775-48F5-B3E8-DFCC0EC48F0E}"/>
    <cellStyle name="Comma 2 2 4 2 3" xfId="20542" xr:uid="{31C4BD7D-9A31-497B-9789-9057C42142D0}"/>
    <cellStyle name="Comma 2 2 4 2 4" xfId="20543" xr:uid="{7BB7D06B-E0C3-46A7-887E-997C13539EA9}"/>
    <cellStyle name="Comma 2 2 4 2 5" xfId="20544" xr:uid="{756FD76C-8A8B-4F21-A97E-F50607D8E09C}"/>
    <cellStyle name="Comma 2 2 4 2 6" xfId="20545" xr:uid="{4AA99E6A-1ED3-452A-8927-C95FA2A22718}"/>
    <cellStyle name="Comma 2 2 4 2 7" xfId="20546" xr:uid="{D2D6A38A-3C7D-48F6-803A-81F772D908F1}"/>
    <cellStyle name="Comma 2 2 4 2 8" xfId="20547" xr:uid="{A5F37A5D-AC5E-40E7-941F-FBBFD16DF519}"/>
    <cellStyle name="Comma 2 2 4 2 9" xfId="20548" xr:uid="{F4AE8466-AE0D-4B48-907B-AE6E30A6136D}"/>
    <cellStyle name="Comma 2 2 4 3" xfId="20549" xr:uid="{B70838F0-4089-42AE-96EA-5749872A4252}"/>
    <cellStyle name="Comma 2 2 4 3 2" xfId="20550" xr:uid="{D77F717F-32D2-488F-9655-173343A72DA3}"/>
    <cellStyle name="Comma 2 2 4 3 3" xfId="20551" xr:uid="{04DAFD9C-0A92-4C43-A89A-41D9CAD5C27A}"/>
    <cellStyle name="Comma 2 2 4 3 4" xfId="20552" xr:uid="{9E0518F6-A641-4DA1-9D2A-9D8C80A9CEA1}"/>
    <cellStyle name="Comma 2 2 4 4" xfId="20553" xr:uid="{F29412D8-7A17-451B-B667-C71499308252}"/>
    <cellStyle name="Comma 2 2 4 5" xfId="20554" xr:uid="{21700448-E31A-48F9-A4F9-FE826C34471A}"/>
    <cellStyle name="Comma 2 2 4 6" xfId="20555" xr:uid="{ED4271B4-4FB7-4822-9A18-BA4467C9A408}"/>
    <cellStyle name="Comma 2 2 4 7" xfId="20556" xr:uid="{F3323158-B90A-4425-A13B-70EB7B7DE93E}"/>
    <cellStyle name="Comma 2 2 4 8" xfId="20557" xr:uid="{9EE6AA6F-9538-46B2-B6E8-25D49DFCAD8F}"/>
    <cellStyle name="Comma 2 2 4 9" xfId="20558" xr:uid="{A8F6BBEF-5EB9-440E-B1C9-BA76BDEE6442}"/>
    <cellStyle name="Comma 2 2 4 9 2" xfId="20559" xr:uid="{6B6E1581-0B4A-41D6-BD7A-62A69A16F7C2}"/>
    <cellStyle name="Comma 2 2 5" xfId="7463" xr:uid="{784BD5CE-0912-4462-BE7D-1464CC0C5635}"/>
    <cellStyle name="Comma 2 2 5 10" xfId="20561" xr:uid="{703769DC-2A5D-49D1-83F3-79F37E542426}"/>
    <cellStyle name="Comma 2 2 5 11" xfId="20560" xr:uid="{933AE942-CBFA-4166-B306-28C639D00998}"/>
    <cellStyle name="Comma 2 2 5 12" xfId="11935" xr:uid="{F21F24F4-3B47-4054-9E35-C1FA03826886}"/>
    <cellStyle name="Comma 2 2 5 2" xfId="12959" xr:uid="{99F93BC5-0F6F-43B4-87E8-7C9C32621876}"/>
    <cellStyle name="Comma 2 2 5 2 10" xfId="20563" xr:uid="{486375A3-E3F6-4F73-A5D0-ACCA0089CAE5}"/>
    <cellStyle name="Comma 2 2 5 2 11" xfId="20562" xr:uid="{EDCFE5B6-09DF-4AD3-A1A6-AF46CEB3722F}"/>
    <cellStyle name="Comma 2 2 5 2 12" xfId="29241" xr:uid="{C9A4CC39-3178-4272-AE72-20A93B1FC876}"/>
    <cellStyle name="Comma 2 2 5 2 2" xfId="20564" xr:uid="{5E8693C9-5F80-41A8-A75A-183151A62C38}"/>
    <cellStyle name="Comma 2 2 5 2 2 2" xfId="20565" xr:uid="{4F65388C-26EB-4EA1-8D8E-F1C95C87DFB4}"/>
    <cellStyle name="Comma 2 2 5 2 2 2 2" xfId="20566" xr:uid="{CD4FD263-C040-4D57-860E-64B7EDE84C01}"/>
    <cellStyle name="Comma 2 2 5 2 2 2 3" xfId="20567" xr:uid="{C56B9E08-5D67-47C2-84D1-883BB36023B6}"/>
    <cellStyle name="Comma 2 2 5 2 2 2 4" xfId="20568" xr:uid="{07AE1339-24E9-41F4-902E-1F69F44651B3}"/>
    <cellStyle name="Comma 2 2 5 2 2 3" xfId="20569" xr:uid="{3627E266-B298-4E6F-90BE-B456B1789D11}"/>
    <cellStyle name="Comma 2 2 5 2 2 4" xfId="20570" xr:uid="{83F01C72-5B10-4964-8C6B-5F617DDD0CA2}"/>
    <cellStyle name="Comma 2 2 5 2 3" xfId="20571" xr:uid="{012838B5-DEDC-4DCC-A3BF-DF052A461814}"/>
    <cellStyle name="Comma 2 2 5 2 4" xfId="20572" xr:uid="{4E167846-E67B-4CDD-B3EE-985181D48E67}"/>
    <cellStyle name="Comma 2 2 5 2 5" xfId="20573" xr:uid="{C2CD805E-FA44-4C15-ABA6-A8AA263EA64D}"/>
    <cellStyle name="Comma 2 2 5 2 6" xfId="20574" xr:uid="{2FD484C2-AE9A-4B33-BDD1-E5DC798DC082}"/>
    <cellStyle name="Comma 2 2 5 2 7" xfId="20575" xr:uid="{9118419E-ECE5-48FD-98EF-16F9A54F3549}"/>
    <cellStyle name="Comma 2 2 5 2 8" xfId="20576" xr:uid="{0AD5799D-7916-4BF1-9C18-47D4DB17CE39}"/>
    <cellStyle name="Comma 2 2 5 2 9" xfId="20577" xr:uid="{22A6783F-4779-40AA-8E0C-23BF2A866A1D}"/>
    <cellStyle name="Comma 2 2 5 3" xfId="20578" xr:uid="{2B70B724-B3BF-4A56-BE64-1C91AA4C36AF}"/>
    <cellStyle name="Comma 2 2 5 3 2" xfId="20579" xr:uid="{5AD5B6FC-62FA-4DBB-9AAD-2C56E3206C45}"/>
    <cellStyle name="Comma 2 2 5 4" xfId="20580" xr:uid="{874D95BF-264D-4AAA-9CF0-F2317C32AE7F}"/>
    <cellStyle name="Comma 2 2 5 5" xfId="20581" xr:uid="{2277AB4F-EB43-4C78-B8D1-AF5CA3654350}"/>
    <cellStyle name="Comma 2 2 5 6" xfId="20582" xr:uid="{ACE71F9C-2414-4A1C-B1EF-8284AD2515CA}"/>
    <cellStyle name="Comma 2 2 5 7" xfId="20583" xr:uid="{AB894624-6D95-4060-9D1B-142B58B6FE9B}"/>
    <cellStyle name="Comma 2 2 5 8" xfId="20584" xr:uid="{5AB929E4-1EEF-4995-AF91-7ABF6BEC3B94}"/>
    <cellStyle name="Comma 2 2 5 9" xfId="20585" xr:uid="{D0BD2A3F-1CBB-4443-B6AF-AA319D4B4210}"/>
    <cellStyle name="Comma 2 2 5 9 2" xfId="20586" xr:uid="{34B88B48-84A7-48AE-ADA5-882C659F9F2F}"/>
    <cellStyle name="Comma 2 2 6" xfId="7464" xr:uid="{4DD41C76-CEFC-4E5A-8306-107EBC451975}"/>
    <cellStyle name="Comma 2 2 6 2" xfId="20588" xr:uid="{0F7909E0-76D1-40A4-9902-5A49FE537961}"/>
    <cellStyle name="Comma 2 2 6 2 2" xfId="20589" xr:uid="{A388A6AF-CBFB-44FA-BDF3-13A8C76CC0D9}"/>
    <cellStyle name="Comma 2 2 6 2 3" xfId="20590" xr:uid="{6DB895DD-D648-4022-A979-312E67C01A63}"/>
    <cellStyle name="Comma 2 2 6 2 4" xfId="20591" xr:uid="{8A51A0E8-8987-4BB7-AD5D-1AC4C912C7BB}"/>
    <cellStyle name="Comma 2 2 6 2 5" xfId="20592" xr:uid="{B29E4817-8948-4694-94EE-50743DC4BAB6}"/>
    <cellStyle name="Comma 2 2 6 3" xfId="20593" xr:uid="{ECDDF01F-E935-4CDB-9E74-80BA7CAF26FA}"/>
    <cellStyle name="Comma 2 2 6 4" xfId="20594" xr:uid="{69805433-33A7-4781-94BF-D9FC51CC53B5}"/>
    <cellStyle name="Comma 2 2 6 5" xfId="20595" xr:uid="{20159165-7E46-4CB3-934A-C3776893254A}"/>
    <cellStyle name="Comma 2 2 6 5 2" xfId="20596" xr:uid="{93E32EF9-EE35-4FFC-B843-DB51C9C4F419}"/>
    <cellStyle name="Comma 2 2 6 6" xfId="20587" xr:uid="{B84DBB29-5E0B-4464-8BF3-97EB0D721E81}"/>
    <cellStyle name="Comma 2 2 6 7" xfId="12964" xr:uid="{36D7AE84-21F0-4701-9D29-FBAD9F864C0A}"/>
    <cellStyle name="Comma 2 2 7" xfId="7465" xr:uid="{F411637B-389E-4F13-ADC0-56CD634E6F07}"/>
    <cellStyle name="Comma 2 2 7 10" xfId="20598" xr:uid="{60FCE992-D93B-409D-A7A7-B7BE408BE2C2}"/>
    <cellStyle name="Comma 2 2 7 11" xfId="20597" xr:uid="{43C135F4-84D9-428C-8B72-2129B7235207}"/>
    <cellStyle name="Comma 2 2 7 12" xfId="13041" xr:uid="{F2B671D2-9003-49EF-A7EB-7C4B11740473}"/>
    <cellStyle name="Comma 2 2 7 12 2" xfId="29293" xr:uid="{B3D4251E-A60B-4012-BC9D-B50CAA59CDA8}"/>
    <cellStyle name="Comma 2 2 7 2" xfId="20599" xr:uid="{87A06FF5-6CBD-483B-8A28-950C4B9F4F4E}"/>
    <cellStyle name="Comma 2 2 7 2 2" xfId="20600" xr:uid="{AA4D8F7A-6701-449C-8C19-9A030DA76E43}"/>
    <cellStyle name="Comma 2 2 7 2 3" xfId="20601" xr:uid="{243B6045-CFF1-49F9-97EC-2E15B184E875}"/>
    <cellStyle name="Comma 2 2 7 2 4" xfId="20602" xr:uid="{B5E6E444-D9E5-43D2-B02D-5F134E4A72B2}"/>
    <cellStyle name="Comma 2 2 7 2 5" xfId="20603" xr:uid="{1867C2BB-592B-400E-AA71-CB293D96B1DA}"/>
    <cellStyle name="Comma 2 2 7 3" xfId="20604" xr:uid="{7722CDAF-B5EE-4EF3-886F-2751B30FC7AF}"/>
    <cellStyle name="Comma 2 2 7 3 2" xfId="20605" xr:uid="{EFE515C0-50D4-4788-814C-3454212E56A0}"/>
    <cellStyle name="Comma 2 2 7 4" xfId="20606" xr:uid="{C215FD02-1855-4707-BBC4-54B40F9A17FC}"/>
    <cellStyle name="Comma 2 2 7 4 2" xfId="20607" xr:uid="{17980F39-67B2-4DB6-888A-9D917D1A7DC4}"/>
    <cellStyle name="Comma 2 2 7 5" xfId="20608" xr:uid="{46A10FF2-6883-48FE-86A9-C5C67CD15818}"/>
    <cellStyle name="Comma 2 2 7 6" xfId="20609" xr:uid="{517DD758-84F9-483D-84BC-A7A7282CC3B5}"/>
    <cellStyle name="Comma 2 2 7 7" xfId="20610" xr:uid="{8CC26062-64EE-4407-966D-84C7E0910410}"/>
    <cellStyle name="Comma 2 2 7 8" xfId="20611" xr:uid="{D976E315-5D27-4C76-831D-AB6CEF209B94}"/>
    <cellStyle name="Comma 2 2 7 9" xfId="20612" xr:uid="{30370992-16BB-4A30-AE84-541DC494B16F}"/>
    <cellStyle name="Comma 2 2 8" xfId="7466" xr:uid="{9F6B8907-AA4C-4206-B782-F52CEA34051F}"/>
    <cellStyle name="Comma 2 2 8 2" xfId="20613" xr:uid="{1779DF14-F756-4153-A6B3-91A7099854F4}"/>
    <cellStyle name="Comma 2 2 8 2 2" xfId="20614" xr:uid="{8B63BAB5-89E7-4CAE-9A78-6CDA1218A1A5}"/>
    <cellStyle name="Comma 2 2 8 2 3" xfId="20615" xr:uid="{12371D2C-4A83-444F-80C3-CB0CE3BBC7CB}"/>
    <cellStyle name="Comma 2 2 8 2 4" xfId="20616" xr:uid="{7D0B8E66-D5BC-4E9D-B644-468E0BB5F404}"/>
    <cellStyle name="Comma 2 2 8 2 5" xfId="20617" xr:uid="{5D882E8F-6702-4AA8-916C-3F23319FEEB4}"/>
    <cellStyle name="Comma 2 2 8 3" xfId="13032" xr:uid="{D49F908D-5634-49FA-8972-40A857164FFD}"/>
    <cellStyle name="Comma 2 2 8 3 2" xfId="20618" xr:uid="{80390F32-F3F4-48A8-BC00-454FB4464130}"/>
    <cellStyle name="Comma 2 2 8 4" xfId="20619" xr:uid="{965B61B4-C58A-4D67-970E-21A4EEBFC201}"/>
    <cellStyle name="Comma 2 2 8 5" xfId="20620" xr:uid="{EF0334A9-5ACF-4034-BEB2-57329121D369}"/>
    <cellStyle name="Comma 2 2 8 5 2" xfId="20621" xr:uid="{444292B7-5600-4780-90B8-E80949622CDE}"/>
    <cellStyle name="Comma 2 2 8 6" xfId="11886" xr:uid="{42C0FFA1-11E3-4AB9-AE6A-DAB56E7D7764}"/>
    <cellStyle name="Comma 2 2 8 6 2" xfId="28656" xr:uid="{F6C786AA-0BAD-4885-B543-4ED6F006314A}"/>
    <cellStyle name="Comma 2 2 9" xfId="7467" xr:uid="{2714BD1C-679B-4A29-A991-F66801465527}"/>
    <cellStyle name="Comma 2 2 9 2" xfId="20623" xr:uid="{F876E558-7627-475A-B759-DB8ED61EEA96}"/>
    <cellStyle name="Comma 2 2 9 2 2" xfId="20624" xr:uid="{B87D6EEC-3B47-446B-938C-07682A4DC95A}"/>
    <cellStyle name="Comma 2 2 9 2 3" xfId="20625" xr:uid="{7CF4B2E6-778D-49A7-84F4-700B7D5B46FF}"/>
    <cellStyle name="Comma 2 2 9 2 4" xfId="20626" xr:uid="{A65786F4-2BFA-4B45-8D5B-C079EE0280BF}"/>
    <cellStyle name="Comma 2 2 9 2 5" xfId="20627" xr:uid="{FE83CFEE-98D9-499C-B3E3-E37C29C88AB5}"/>
    <cellStyle name="Comma 2 2 9 3" xfId="20628" xr:uid="{1FC1856F-6B2C-4C55-95A3-D00A9452BBD4}"/>
    <cellStyle name="Comma 2 2 9 4" xfId="20629" xr:uid="{DD37D927-6B41-41E0-9E88-9741526ADA32}"/>
    <cellStyle name="Comma 2 2 9 5" xfId="20630" xr:uid="{AD583DB2-D5C2-4105-91ED-0DA6CFBF7E22}"/>
    <cellStyle name="Comma 2 2 9 5 2" xfId="20631" xr:uid="{D13D2DE8-EDAB-4797-BC1A-6B4482494E26}"/>
    <cellStyle name="Comma 2 2 9 6" xfId="20622" xr:uid="{D5BABE89-AA26-4D87-B0BF-EB9F4404FBD7}"/>
    <cellStyle name="Comma 2 2_11311000 ลูกหนี้เช็คคืน 5309" xfId="20632" xr:uid="{4ACA89F3-D40C-4C70-B141-F55552393180}"/>
    <cellStyle name="Comma 2 20" xfId="7468" xr:uid="{6808AFFA-23C3-424C-9A14-BD31C7004D98}"/>
    <cellStyle name="Comma 2 20 2" xfId="20633" xr:uid="{B3058B0F-B90E-48F1-8357-5E2F9789D6CA}"/>
    <cellStyle name="Comma 2 20 3" xfId="11929" xr:uid="{100ACCAD-21B8-416D-ABF4-7CC9857504E7}"/>
    <cellStyle name="Comma 2 21" xfId="7469" xr:uid="{B9621ECC-D69F-4FAF-9AB2-84F05B148544}"/>
    <cellStyle name="Comma 2 21 2" xfId="20634" xr:uid="{BAA0DA2E-CA14-4A0D-9F73-BE6B3FEE4527}"/>
    <cellStyle name="Comma 2 21 3" xfId="11883" xr:uid="{81CE5ECB-C427-4BAD-9431-882FA309FB81}"/>
    <cellStyle name="Comma 2 21 3 2" xfId="28654" xr:uid="{3DCE9566-4B93-4842-A31C-6CC660D8B38A}"/>
    <cellStyle name="Comma 2 22" xfId="7470" xr:uid="{F989BE07-3878-4823-B432-8E34CDF73D74}"/>
    <cellStyle name="Comma 2 22 2" xfId="20635" xr:uid="{14A38DBD-D10F-4B49-9224-E8B4FB9ECE6A}"/>
    <cellStyle name="Comma 2 23" xfId="7471" xr:uid="{1F61EB95-CA48-4F09-AEB7-0A194EB60315}"/>
    <cellStyle name="Comma 2 23 2" xfId="20637" xr:uid="{081B9A9E-9288-4E97-9686-17EBC0287216}"/>
    <cellStyle name="Comma 2 23 3" xfId="20636" xr:uid="{A21939D1-A5A2-4357-B49B-DB2C7E013ED2}"/>
    <cellStyle name="Comma 2 24" xfId="7472" xr:uid="{50FD3D70-3BDD-4B69-8C44-B9DAB39E9E02}"/>
    <cellStyle name="Comma 2 24 2" xfId="20639" xr:uid="{942E44C2-03B9-4736-8692-E0DC0AF93226}"/>
    <cellStyle name="Comma 2 24 3" xfId="20638" xr:uid="{40DAFD2B-0D6D-42B9-88FE-17FDD3B194D9}"/>
    <cellStyle name="Comma 2 25" xfId="7473" xr:uid="{DB29B60D-57BD-4BB3-ADE8-B62362BC7EAB}"/>
    <cellStyle name="Comma 2 25 2" xfId="20641" xr:uid="{F67379BD-5E5A-4B8B-8E64-FD19C19923DE}"/>
    <cellStyle name="Comma 2 25 3" xfId="20640" xr:uid="{602FF126-6BFE-4C31-9578-020575EBD97A}"/>
    <cellStyle name="Comma 2 26" xfId="7474" xr:uid="{9F98CF21-42D9-4E38-B10F-F4E288B9F92E}"/>
    <cellStyle name="Comma 2 26 2" xfId="20643" xr:uid="{49FA7291-1C3A-45AC-941A-B199B04B9A81}"/>
    <cellStyle name="Comma 2 26 3" xfId="20642" xr:uid="{A72DB725-A6C2-484E-9DF4-AC38507B9075}"/>
    <cellStyle name="Comma 2 27" xfId="7475" xr:uid="{11752E7C-2951-47D3-B7F3-F8AF60DECF2E}"/>
    <cellStyle name="Comma 2 27 2" xfId="20645" xr:uid="{0E7AC009-038B-4EA8-80F6-701BCCB4C601}"/>
    <cellStyle name="Comma 2 27 3" xfId="20644" xr:uid="{C2A7B441-6E54-4169-95C5-A3B4288A5431}"/>
    <cellStyle name="Comma 2 28" xfId="7476" xr:uid="{DCC80960-CB36-426A-8FCF-F25455C143F0}"/>
    <cellStyle name="Comma 2 28 2" xfId="20647" xr:uid="{FFC97922-0C51-4E01-AD92-03899DBB7B1F}"/>
    <cellStyle name="Comma 2 28 3" xfId="20646" xr:uid="{380E765D-8389-4AA6-8BB6-FCF499334994}"/>
    <cellStyle name="Comma 2 29" xfId="20648" xr:uid="{5F6985BE-CA3C-4749-96DB-42F75CDCEEBB}"/>
    <cellStyle name="Comma 2 29 2" xfId="20649" xr:uid="{5933790D-EB1E-4D71-BCA0-21DB33EE2FA9}"/>
    <cellStyle name="Comma 2 3" xfId="7477" xr:uid="{5B206A58-4350-4807-9068-B5F788F30274}"/>
    <cellStyle name="Comma 2 3 10" xfId="20651" xr:uid="{D1DDB805-FCAA-41D3-BA82-300355568FB4}"/>
    <cellStyle name="Comma 2 3 11" xfId="20652" xr:uid="{567D0B49-782C-4ED3-89E2-7C29C4E1F136}"/>
    <cellStyle name="Comma 2 3 12" xfId="20653" xr:uid="{38E39288-DBD5-4648-A33E-C7D4362AACCE}"/>
    <cellStyle name="Comma 2 3 13" xfId="20654" xr:uid="{5AB931DB-BC3D-47FC-A3E3-A57C00749CED}"/>
    <cellStyle name="Comma 2 3 14" xfId="20655" xr:uid="{D09B4BE0-3F34-4B11-B6BA-5897B580C370}"/>
    <cellStyle name="Comma 2 3 15" xfId="20656" xr:uid="{85E588F9-9AD7-4CF0-BDA7-33D141013E2A}"/>
    <cellStyle name="Comma 2 3 16" xfId="20657" xr:uid="{858508A6-DFE7-47F5-B29A-2D1C5D9F2DFA}"/>
    <cellStyle name="Comma 2 3 17" xfId="20658" xr:uid="{AD0937DC-9CB0-4C54-B4E8-5CD8020FB47B}"/>
    <cellStyle name="Comma 2 3 18" xfId="20659" xr:uid="{7B4DCF66-98F0-4232-8123-1936574619C1}"/>
    <cellStyle name="Comma 2 3 19" xfId="20660" xr:uid="{91406363-09DC-46CC-9540-21F2E49D4284}"/>
    <cellStyle name="Comma 2 3 2" xfId="7478" xr:uid="{263CE51D-51B6-45E2-B794-AD02AAEBC72F}"/>
    <cellStyle name="Comma 2 3 2 10" xfId="20661" xr:uid="{78E101AA-BE39-4335-8C63-BD6599CD45B3}"/>
    <cellStyle name="Comma 2 3 2 11" xfId="12291" xr:uid="{2F944B7B-1C99-4223-8549-BC39981805DF}"/>
    <cellStyle name="Comma 2 3 2 2" xfId="7479" xr:uid="{57CFF9B2-431D-49DD-8365-1B1140A3D00F}"/>
    <cellStyle name="Comma 2 3 2 2 2" xfId="13098" xr:uid="{8B11917E-08C7-472A-9078-C15C752FF1CC}"/>
    <cellStyle name="Comma 2 3 2 2 2 2" xfId="20664" xr:uid="{A52D9836-32FD-4D32-BF48-8DA646715E66}"/>
    <cellStyle name="Comma 2 3 2 2 2 3" xfId="20665" xr:uid="{E53D902F-73B1-4D9F-9959-377D979A871F}"/>
    <cellStyle name="Comma 2 3 2 2 2 4" xfId="20666" xr:uid="{32BF0816-BA48-4AD8-8FA4-6A9146635BDE}"/>
    <cellStyle name="Comma 2 3 2 2 2 5" xfId="20663" xr:uid="{FB8B0DD8-BA50-42D4-8C2C-9A480B84B375}"/>
    <cellStyle name="Comma 2 3 2 2 2 6" xfId="29350" xr:uid="{051C67DB-89C7-4A0F-A3E7-D96E7A571FEE}"/>
    <cellStyle name="Comma 2 3 2 2 3" xfId="20667" xr:uid="{CE78E7CB-5BEF-490A-BD9E-E70865003CAE}"/>
    <cellStyle name="Comma 2 3 2 2 4" xfId="20668" xr:uid="{3C20880B-6321-4010-BDF5-A8E01BEF1FCE}"/>
    <cellStyle name="Comma 2 3 2 2 5" xfId="20669" xr:uid="{C978EABB-5CAE-4AC5-9302-5DBB2ADA26EC}"/>
    <cellStyle name="Comma 2 3 2 2 6" xfId="20662" xr:uid="{35372517-5D3B-4709-950B-9772C81D79EF}"/>
    <cellStyle name="Comma 2 3 2 2 7" xfId="12999" xr:uid="{FB2DB672-8D73-4966-8F30-1F3EE734762B}"/>
    <cellStyle name="Comma 2 3 2 2 7 2" xfId="29269" xr:uid="{E6E22079-110F-4248-B2E8-98204767D349}"/>
    <cellStyle name="Comma 2 3 2 3" xfId="12897" xr:uid="{EE327F3F-95F6-4014-B0B7-1B9990AB092D}"/>
    <cellStyle name="Comma 2 3 2 3 2" xfId="20671" xr:uid="{DD63A3EA-AAF4-475C-ABDB-522A729CDDCF}"/>
    <cellStyle name="Comma 2 3 2 3 3" xfId="20670" xr:uid="{CA6224A0-94DD-429B-AF76-027D891872FB}"/>
    <cellStyle name="Comma 2 3 2 3 4" xfId="29215" xr:uid="{2BB51E1B-C95A-44E7-9440-478A325806A7}"/>
    <cellStyle name="Comma 2 3 2 4" xfId="20672" xr:uid="{CC5EF49C-4829-4F27-B52B-AA5D1406F95E}"/>
    <cellStyle name="Comma 2 3 2 4 2" xfId="20673" xr:uid="{AA2BE23D-4190-4506-9A38-FDE74C38B38D}"/>
    <cellStyle name="Comma 2 3 2 5" xfId="20674" xr:uid="{72E45515-EC58-4C95-A804-5F4117B456F9}"/>
    <cellStyle name="Comma 2 3 2 5 2" xfId="20675" xr:uid="{898BD8FB-456F-4D8C-B11E-A84D6E519468}"/>
    <cellStyle name="Comma 2 3 2 6" xfId="20676" xr:uid="{B79421FB-58D3-4A90-A426-85F6321F5D26}"/>
    <cellStyle name="Comma 2 3 2 6 2" xfId="20677" xr:uid="{546508D1-7AB0-49EE-A9E3-E65386211643}"/>
    <cellStyle name="Comma 2 3 2 7" xfId="20678" xr:uid="{FD750122-AE73-4F33-84F1-F63E455DAD0E}"/>
    <cellStyle name="Comma 2 3 2 7 2" xfId="20679" xr:uid="{37C604DE-FDEA-43D9-993B-698477E22C03}"/>
    <cellStyle name="Comma 2 3 2 8" xfId="20680" xr:uid="{38324E05-1896-4B9C-B0F3-6E78BD15CA3B}"/>
    <cellStyle name="Comma 2 3 2 8 2" xfId="20681" xr:uid="{E9D8DA96-5846-4497-868C-53FF6D6DEA20}"/>
    <cellStyle name="Comma 2 3 2 9" xfId="20682" xr:uid="{74B98E52-6106-48D5-8E26-352B2134742F}"/>
    <cellStyle name="Comma 2 3 20" xfId="20683" xr:uid="{C2F297E8-E28B-4277-B399-E3790FA46113}"/>
    <cellStyle name="Comma 2 3 21" xfId="20684" xr:uid="{0444599E-081B-474B-B87D-DA339AAD55D6}"/>
    <cellStyle name="Comma 2 3 22" xfId="20650" xr:uid="{BBA0DB32-B924-4460-9E1A-7EBAB83D0692}"/>
    <cellStyle name="Comma 2 3 23" xfId="11897" xr:uid="{0A01A039-55A1-4719-9BA2-84706EDFD679}"/>
    <cellStyle name="Comma 2 3 23 2" xfId="28663" xr:uid="{177A1DA1-70BB-4A99-9012-10F93DB78D0C}"/>
    <cellStyle name="Comma 2 3 3" xfId="7480" xr:uid="{450EE4E8-91ED-4327-BE7F-9F15D2908F14}"/>
    <cellStyle name="Comma 2 3 3 10" xfId="20685" xr:uid="{D9D6173B-9EB4-4804-B191-58AE52072C3B}"/>
    <cellStyle name="Comma 2 3 3 11" xfId="12850" xr:uid="{725F9CF8-C486-4EA8-BCF0-E2532F367393}"/>
    <cellStyle name="Comma 2 3 3 11 2" xfId="29190" xr:uid="{8CB73BC7-A907-4AF9-8563-E1A595DC2169}"/>
    <cellStyle name="Comma 2 3 3 2" xfId="13084" xr:uid="{59DCE14E-C7A7-47CC-8DDC-F45B5FDAD9CE}"/>
    <cellStyle name="Comma 2 3 3 2 2" xfId="20686" xr:uid="{340D0D8C-64FC-4629-99C5-B3F6E49661E7}"/>
    <cellStyle name="Comma 2 3 3 2 3" xfId="29336" xr:uid="{D47403F5-BF4C-47F0-BAD8-E7EA71950689}"/>
    <cellStyle name="Comma 2 3 3 3" xfId="20687" xr:uid="{A5287B4B-A156-4BF5-B9AC-BF20EA3F1780}"/>
    <cellStyle name="Comma 2 3 3 4" xfId="20688" xr:uid="{A6D6059D-29E6-481F-82AA-C9B31E616963}"/>
    <cellStyle name="Comma 2 3 3 5" xfId="20689" xr:uid="{AAE00630-7C53-46F4-A91F-85367043E901}"/>
    <cellStyle name="Comma 2 3 3 6" xfId="20690" xr:uid="{FD5A8656-EE3B-4749-AA7E-C1231BEC12F0}"/>
    <cellStyle name="Comma 2 3 3 7" xfId="20691" xr:uid="{98BBE9D7-2796-47B8-B320-A2B2E01E4D0A}"/>
    <cellStyle name="Comma 2 3 3 8" xfId="20692" xr:uid="{8A2A215F-2663-4431-8D85-841B677D7004}"/>
    <cellStyle name="Comma 2 3 3 9" xfId="20693" xr:uid="{3FE7BBFD-C2DF-4ABE-A74B-3FF9533EE3EE}"/>
    <cellStyle name="Comma 2 3 4" xfId="7481" xr:uid="{EAD4EFEF-248B-4414-9D84-A48B25BF4525}"/>
    <cellStyle name="Comma 2 3 4 2" xfId="13113" xr:uid="{1AF2D7B5-FE4A-4EB6-898C-DA8993455884}"/>
    <cellStyle name="Comma 2 3 4 2 2" xfId="20695" xr:uid="{F5FA9E0B-E320-4DAB-8E3E-B9BA752C6963}"/>
    <cellStyle name="Comma 2 3 4 2 3" xfId="29365" xr:uid="{C7EE5CC5-EF1E-4B6E-9FEA-457D8452C111}"/>
    <cellStyle name="Comma 2 3 4 3" xfId="13029" xr:uid="{690FF396-7B04-4BC9-B398-81A7FECC3F37}"/>
    <cellStyle name="Comma 2 3 4 3 2" xfId="29283" xr:uid="{9EDE47B0-B52A-45E1-86A9-3EB32729C899}"/>
    <cellStyle name="Comma 2 3 4 4" xfId="20694" xr:uid="{DECDD8A6-A0E6-4FE9-9F59-BD9CD5580189}"/>
    <cellStyle name="Comma 2 3 4 5" xfId="12290" xr:uid="{3E7FD775-03D5-459D-8C90-7522AA1D2E41}"/>
    <cellStyle name="Comma 2 3 5" xfId="13047" xr:uid="{9F695DC2-1D68-4553-B5EF-F225B70F3344}"/>
    <cellStyle name="Comma 2 3 5 2" xfId="20697" xr:uid="{E0EA0739-39F9-4511-BF1C-8053FF0C94FC}"/>
    <cellStyle name="Comma 2 3 5 3" xfId="20696" xr:uid="{06D249BF-C60F-44DF-96DA-D8E542609306}"/>
    <cellStyle name="Comma 2 3 5 4" xfId="29299" xr:uid="{F1997012-5E8F-4E88-8069-8FFD2BBD232F}"/>
    <cellStyle name="Comma 2 3 6" xfId="20698" xr:uid="{A053A167-AC75-421D-B9D0-C0BB0041EE8B}"/>
    <cellStyle name="Comma 2 3 6 2" xfId="20699" xr:uid="{8CBB4585-76F3-42B3-82B9-7B70DC675A51}"/>
    <cellStyle name="Comma 2 3 7" xfId="20700" xr:uid="{98C693B6-38BA-4777-AFB8-7256E2CEAE48}"/>
    <cellStyle name="Comma 2 3 7 2" xfId="20701" xr:uid="{78917D2D-407F-4938-9BE9-F245CDA031E3}"/>
    <cellStyle name="Comma 2 3 8" xfId="20702" xr:uid="{A23037E9-7832-42AF-BABD-4C91EF4D58F4}"/>
    <cellStyle name="Comma 2 3 8 2" xfId="20703" xr:uid="{C99B5396-BA40-4B67-939C-D997E9DA475A}"/>
    <cellStyle name="Comma 2 3 9" xfId="20704" xr:uid="{E246E98D-D9E0-49CB-B1DF-B32FF5721238}"/>
    <cellStyle name="Comma 2 3_งบการเงิน Q3'54 31.10.54 9.37น." xfId="20705" xr:uid="{D4253E86-7C7F-4440-B317-E856477C230F}"/>
    <cellStyle name="Comma 2 30" xfId="20706" xr:uid="{EF2A609C-479B-4C36-BED2-C46B29149E10}"/>
    <cellStyle name="Comma 2 30 2" xfId="20707" xr:uid="{D853E62B-7B01-4DED-9438-DFD8FBB94A10}"/>
    <cellStyle name="Comma 2 31" xfId="20708" xr:uid="{FF5AF8F5-4F5B-42E1-B6CE-E1F4A32C2C5B}"/>
    <cellStyle name="Comma 2 32" xfId="20709" xr:uid="{2337F5BD-0E97-4F82-9B6C-A4EBE693BC63}"/>
    <cellStyle name="Comma 2 33" xfId="20710" xr:uid="{1562487B-E1C7-4D0E-97AB-1E5E2F090300}"/>
    <cellStyle name="Comma 2 34" xfId="20711" xr:uid="{26427815-4074-42D7-A55B-938B60234F8B}"/>
    <cellStyle name="Comma 2 35" xfId="20712" xr:uid="{D5579FA9-385A-4419-BB0A-59F418A92FD3}"/>
    <cellStyle name="Comma 2 36" xfId="20713" xr:uid="{08150588-1368-4EC9-87F5-70E40EEE0FF0}"/>
    <cellStyle name="Comma 2 37" xfId="20714" xr:uid="{CACC76F1-5D32-4C34-BBC8-6710BB9B7F8C}"/>
    <cellStyle name="Comma 2 38" xfId="20715" xr:uid="{2F8AFF05-E6DD-4DE9-BEE4-805CFAB5F2FF}"/>
    <cellStyle name="Comma 2 39" xfId="20716" xr:uid="{CF40A114-A132-4D75-9E6D-D14200892A71}"/>
    <cellStyle name="Comma 2 4" xfId="7482" xr:uid="{3DCAFE1D-C954-43C4-B90B-DD4B79A2D203}"/>
    <cellStyle name="Comma 2 4 10" xfId="20717" xr:uid="{80744E06-1068-4278-9365-19587C0147DB}"/>
    <cellStyle name="Comma 2 4 10 2" xfId="20718" xr:uid="{D8743F23-2644-4133-B1F0-D5C89B78958B}"/>
    <cellStyle name="Comma 2 4 10 3" xfId="20719" xr:uid="{F7426069-6B65-4F1F-B6A3-01B0FC2ADE8F}"/>
    <cellStyle name="Comma 2 4 11" xfId="20720" xr:uid="{E6D6F57F-01BA-45C5-844E-E6EC99D74A32}"/>
    <cellStyle name="Comma 2 4 11 2" xfId="20721" xr:uid="{69281B29-0BA9-4656-94C5-D98DC6BF6523}"/>
    <cellStyle name="Comma 2 4 12" xfId="20722" xr:uid="{0123DC0E-F53C-4C7C-AC85-3854C0684709}"/>
    <cellStyle name="Comma 2 4 13" xfId="20723" xr:uid="{5818A770-2A96-4E1A-AC64-41F5F5329BF1}"/>
    <cellStyle name="Comma 2 4 14" xfId="20724" xr:uid="{7DBCAA52-D366-4F1A-B605-B53B3F834CF7}"/>
    <cellStyle name="Comma 2 4 15" xfId="20725" xr:uid="{E558F2FE-A6F6-4DA7-A75C-4FF6C1456625}"/>
    <cellStyle name="Comma 2 4 2" xfId="7483" xr:uid="{4D08D7A3-DC72-4233-80F0-8BFBC7B20DF3}"/>
    <cellStyle name="Comma 2 4 2 2" xfId="7484" xr:uid="{56E273FE-B1F9-4D9D-89B5-D1FCAF238C23}"/>
    <cellStyle name="Comma 2 4 2 2 2" xfId="13107" xr:uid="{98905630-2872-40B1-AC28-F0BFB2AB0284}"/>
    <cellStyle name="Comma 2 4 2 2 2 2" xfId="20728" xr:uid="{559AE780-AEB0-48F2-BEB8-4B9DA35DB8C8}"/>
    <cellStyle name="Comma 2 4 2 2 2 3" xfId="29359" xr:uid="{17C58D15-55A4-4DB9-A6E5-79FA907428EE}"/>
    <cellStyle name="Comma 2 4 2 2 3" xfId="20729" xr:uid="{F73FDA29-8B41-432C-A764-53422C42878D}"/>
    <cellStyle name="Comma 2 4 2 2 4" xfId="20730" xr:uid="{67A056F6-6FE2-40AF-8B23-41E5DC4910AD}"/>
    <cellStyle name="Comma 2 4 2 2 5" xfId="20727" xr:uid="{BBD2C244-096A-4B7A-9B6F-BE5C862C6B5C}"/>
    <cellStyle name="Comma 2 4 2 2 5 2" xfId="29384" xr:uid="{46719203-925B-43BF-9187-3E0C0BA11666}"/>
    <cellStyle name="Comma 2 4 2 2 6" xfId="13012" xr:uid="{A8090E2D-A1D3-405E-A26A-217A77D3AA75}"/>
    <cellStyle name="Comma 2 4 2 2 6 2" xfId="29279" xr:uid="{FCBCD9AF-6CB6-444F-96E4-7B22C02E3A98}"/>
    <cellStyle name="Comma 2 4 2 3" xfId="12917" xr:uid="{420BCAAD-2E7F-4230-9F0D-4B53280241C4}"/>
    <cellStyle name="Comma 2 4 2 3 2" xfId="20731" xr:uid="{66802EA6-996C-40D7-9189-3AF621F434C7}"/>
    <cellStyle name="Comma 2 4 2 3 3" xfId="29226" xr:uid="{64A70AD3-CAB4-4842-82A4-2E5A1DB58182}"/>
    <cellStyle name="Comma 2 4 2 4" xfId="20732" xr:uid="{6327C800-B287-4656-AC50-11263627F78B}"/>
    <cellStyle name="Comma 2 4 2 5" xfId="20733" xr:uid="{9A415305-EDB8-47B1-8D20-547167C640A1}"/>
    <cellStyle name="Comma 2 4 2 6" xfId="20734" xr:uid="{1E66825C-5C5D-46F3-9A57-EACE2E64EA2F}"/>
    <cellStyle name="Comma 2 4 2 7" xfId="20726" xr:uid="{C35A37B6-0C69-4692-9846-BFED5E9132D4}"/>
    <cellStyle name="Comma 2 4 2 8" xfId="12292" xr:uid="{0B372C70-023B-46D0-BE78-E35A71E02C72}"/>
    <cellStyle name="Comma 2 4 2_WPL.Conso" xfId="20735" xr:uid="{1532182F-BE7F-4455-8C64-0218A174EA3D}"/>
    <cellStyle name="Comma 2 4 3" xfId="7485" xr:uid="{70247778-2888-4EB2-8DC1-0A675BEEFC5C}"/>
    <cellStyle name="Comma 2 4 3 2" xfId="13094" xr:uid="{BA0826C6-AE62-4E85-BD14-29413AD618AC}"/>
    <cellStyle name="Comma 2 4 3 2 2" xfId="20737" xr:uid="{5CC1ECED-EA7E-4DFE-8EF5-65C42D3DE312}"/>
    <cellStyle name="Comma 2 4 3 2 3" xfId="29346" xr:uid="{D42F4B36-031D-46A4-B374-47314BACA826}"/>
    <cellStyle name="Comma 2 4 3 3" xfId="20736" xr:uid="{573E5978-2728-4E94-AE1E-373AC005C676}"/>
    <cellStyle name="Comma 2 4 3 4" xfId="12995" xr:uid="{DD0AF022-071A-49E6-ABB9-2F6DFA9AE71C}"/>
    <cellStyle name="Comma 2 4 3 4 2" xfId="29265" xr:uid="{54616C1D-B81A-447F-A6E6-9158F523E2D6}"/>
    <cellStyle name="Comma 2 4 4" xfId="12890" xr:uid="{46549182-E5E2-4D17-AB9D-F4CD74C0524E}"/>
    <cellStyle name="Comma 2 4 4 2" xfId="20738" xr:uid="{36359343-D3EA-4224-89AB-456B5A8E1529}"/>
    <cellStyle name="Comma 2 4 4 3" xfId="29211" xr:uid="{4CF5418C-4581-4233-AAEA-B2FD7D19E772}"/>
    <cellStyle name="Comma 2 4 5" xfId="20739" xr:uid="{C24B532D-19B9-4A21-A5B8-B7186FC73E5A}"/>
    <cellStyle name="Comma 2 4 6" xfId="20740" xr:uid="{D36A4323-1631-43D7-B11B-553B039EDFE0}"/>
    <cellStyle name="Comma 2 4 7" xfId="20741" xr:uid="{CC0A073F-E8B6-4768-86AE-CCCDD9D17735}"/>
    <cellStyle name="Comma 2 4 8" xfId="20742" xr:uid="{EDF80A14-112E-40B2-9CC2-3AE7A0F8C2F1}"/>
    <cellStyle name="Comma 2 4 9" xfId="20743" xr:uid="{46E562D8-A204-4876-A73B-EDDCE4E733D5}"/>
    <cellStyle name="Comma 2 4 9 2" xfId="20744" xr:uid="{26B80695-A081-44FB-9C03-A59943638AEC}"/>
    <cellStyle name="Comma 2 4 9 3" xfId="20745" xr:uid="{EF3DDE8D-8282-46B3-B8D3-BFBEF5935E4F}"/>
    <cellStyle name="Comma 2 4_Aging AR Internet at June2010" xfId="7486" xr:uid="{E0A98083-DB59-4EFE-8387-B26D1F6BD9AC}"/>
    <cellStyle name="Comma 2 40" xfId="20746" xr:uid="{5BF42215-223D-4378-9053-4EE0C15CCAA3}"/>
    <cellStyle name="Comma 2 41" xfId="20377" xr:uid="{5D5C069A-3BD8-4446-AF32-87E234BB7AF3}"/>
    <cellStyle name="Comma 2 42" xfId="28459" xr:uid="{87CC8E89-5B7F-4251-9E37-B94889589BE4}"/>
    <cellStyle name="Comma 2 43" xfId="11731" xr:uid="{D950DD68-E46E-49FF-B58E-2A8DA29C1C2C}"/>
    <cellStyle name="Comma 2 44" xfId="26624" xr:uid="{98E19704-9396-4E11-A6D4-B5320183C5BC}"/>
    <cellStyle name="Comma 2 45" xfId="28475" xr:uid="{49650714-7EA0-4025-B586-58B99E2CEBE8}"/>
    <cellStyle name="Comma 2 5" xfId="7487" xr:uid="{C7D9FA83-3FC1-45D1-8AF8-F42BFF21BFF9}"/>
    <cellStyle name="Comma 2 5 2" xfId="7488" xr:uid="{08D5A066-4534-4B57-810D-9BC06D8386D7}"/>
    <cellStyle name="Comma 2 5 2 2" xfId="20749" xr:uid="{7A39B60D-BB9C-47C6-B3D2-B518637711F8}"/>
    <cellStyle name="Comma 2 5 2 3" xfId="20750" xr:uid="{81682D87-31F3-4E60-9634-D52A579F296C}"/>
    <cellStyle name="Comma 2 5 2 4" xfId="20748" xr:uid="{3F8D3A0C-3675-4F54-BB51-2CC63E8FE6E9}"/>
    <cellStyle name="Comma 2 5 2 5" xfId="12294" xr:uid="{B52832C5-7BFD-4F8A-B933-D242138AA290}"/>
    <cellStyle name="Comma 2 5 3" xfId="20751" xr:uid="{FA39FB66-4C7F-4B51-B564-3DD885EF97CB}"/>
    <cellStyle name="Comma 2 5 4" xfId="20752" xr:uid="{7A46CB79-1150-474E-AB98-6232A06C7800}"/>
    <cellStyle name="Comma 2 5 5" xfId="20753" xr:uid="{FCDB8F79-8CD7-4898-8E09-37363B85F858}"/>
    <cellStyle name="Comma 2 5 6" xfId="20747" xr:uid="{E3DCC8D8-4D7C-4110-A960-C900D1DCCEB7}"/>
    <cellStyle name="Comma 2 5 7" xfId="12293" xr:uid="{8E8D8565-FFD4-470B-9E4B-17661CE7B75F}"/>
    <cellStyle name="Comma 2 5_WPL.Conso" xfId="20754" xr:uid="{80E089DA-4749-4B4A-8364-5EFF5259D2ED}"/>
    <cellStyle name="Comma 2 59 2" xfId="11899" xr:uid="{C99DFB91-7E69-4BD0-88F2-A5037BF500A2}"/>
    <cellStyle name="Comma 2 6" xfId="7489" xr:uid="{12C3F634-2337-4596-83CE-31ABC0C2DD39}"/>
    <cellStyle name="Comma 2 6 2" xfId="7490" xr:uid="{3F8CB31E-3B3D-4AAA-BD0A-4CEF994AEF7E}"/>
    <cellStyle name="Comma 2 6 2 2" xfId="13079" xr:uid="{8D887008-F6CF-44D8-BB7D-6AF89F8BC2D1}"/>
    <cellStyle name="Comma 2 6 2 2 2" xfId="20757" xr:uid="{76421AC4-4F7C-4B1B-A899-E2825C55B78E}"/>
    <cellStyle name="Comma 2 6 2 2 3" xfId="29331" xr:uid="{1E805553-7A9A-4979-B5F1-CF181DCCB44F}"/>
    <cellStyle name="Comma 2 6 2 3" xfId="20758" xr:uid="{9DBB2215-12B4-4BC5-B637-E3CB682A33E3}"/>
    <cellStyle name="Comma 2 6 2 4" xfId="20759" xr:uid="{7B548840-0A6B-4B49-95A8-A6EDC4158F03}"/>
    <cellStyle name="Comma 2 6 2 5" xfId="20756" xr:uid="{59299EF8-DC36-47EB-A759-41ADB39C8C7A}"/>
    <cellStyle name="Comma 2 6 2 6" xfId="12296" xr:uid="{5ABD50CC-5611-4B92-AF44-A17C580E43CF}"/>
    <cellStyle name="Comma 2 6 3" xfId="12974" xr:uid="{74E5B46F-9B5C-48D0-B85F-33625B24CBF4}"/>
    <cellStyle name="Comma 2 6 3 2" xfId="20760" xr:uid="{3912609E-95B9-4213-A3B9-466D359897C6}"/>
    <cellStyle name="Comma 2 6 3 3" xfId="29249" xr:uid="{8B7FC617-6536-410D-8DDB-A4958E6BD817}"/>
    <cellStyle name="Comma 2 6 4" xfId="20761" xr:uid="{AAB1A602-A87B-4629-AC88-A72106475AE2}"/>
    <cellStyle name="Comma 2 6 5" xfId="20762" xr:uid="{0EFEFA86-BFBB-423C-9694-2332C958DED9}"/>
    <cellStyle name="Comma 2 6 6" xfId="20755" xr:uid="{1F2898C8-5EF8-44A6-8A2E-A4912CF7525D}"/>
    <cellStyle name="Comma 2 6 7" xfId="12295" xr:uid="{3282A965-BADE-4B33-9030-52A0F09850E5}"/>
    <cellStyle name="Comma 2 6_WPL.Conso" xfId="20763" xr:uid="{7CED0FC5-51E3-4BA3-9C28-4924B3326D9E}"/>
    <cellStyle name="Comma 2 7" xfId="7491" xr:uid="{114AFA9F-9B82-414C-AC44-D535411661CF}"/>
    <cellStyle name="Comma 2 7 2" xfId="7492" xr:uid="{9B09BDE2-EEC6-49BF-991F-354078020750}"/>
    <cellStyle name="Comma 2 7 2 2" xfId="20766" xr:uid="{D39F73D6-04F5-45E4-A867-6324D23A791B}"/>
    <cellStyle name="Comma 2 7 2 3" xfId="20767" xr:uid="{864890A6-999A-448E-9215-038ACCCECA26}"/>
    <cellStyle name="Comma 2 7 2 4" xfId="20768" xr:uid="{6DE5A379-A94F-4135-83DB-91A12CCC77B1}"/>
    <cellStyle name="Comma 2 7 2 5" xfId="20765" xr:uid="{ED1DA49B-29C3-46EA-B540-D986C179AF6F}"/>
    <cellStyle name="Comma 2 7 2 6" xfId="12298" xr:uid="{5152AA50-1E9B-4498-8DAD-E1DCA721B455}"/>
    <cellStyle name="Comma 2 7 3" xfId="12962" xr:uid="{6DDA0AF2-1552-415A-914A-3352328FEB95}"/>
    <cellStyle name="Comma 2 7 3 2" xfId="20769" xr:uid="{A38A3E01-BE97-4F80-AA40-2E866AE4A235}"/>
    <cellStyle name="Comma 2 7 4" xfId="20770" xr:uid="{B4FF445B-10BB-4A5F-ABA0-096DFF535406}"/>
    <cellStyle name="Comma 2 7 5" xfId="20771" xr:uid="{FD7F2842-64BC-4DCB-B8AB-FDA234AB8A99}"/>
    <cellStyle name="Comma 2 7 6" xfId="20764" xr:uid="{47C6E510-F03C-4258-9045-DB2F15E249F3}"/>
    <cellStyle name="Comma 2 7 7" xfId="12297" xr:uid="{A35CDDE4-9BE2-4F31-880A-C3A1D25071E7}"/>
    <cellStyle name="Comma 2 7_WPL.Conso" xfId="20772" xr:uid="{0E16DB78-0F95-4F76-B594-4559EFA61ECA}"/>
    <cellStyle name="Comma 2 8" xfId="7493" xr:uid="{084CBC2A-9AA2-45EA-9DF4-AF43C578BD38}"/>
    <cellStyle name="Comma 2 8 2" xfId="7494" xr:uid="{E1E57C9C-784B-4307-A516-2669BE23DA8B}"/>
    <cellStyle name="Comma 2 8 2 2" xfId="20775" xr:uid="{63612C86-6CA1-426A-A6D1-635C19F11394}"/>
    <cellStyle name="Comma 2 8 2 3" xfId="20776" xr:uid="{80D009A5-9951-4BF9-BC20-3E524D71F769}"/>
    <cellStyle name="Comma 2 8 2 4" xfId="20777" xr:uid="{77C8C8C2-1E1C-4E87-9A6D-926A1B271A87}"/>
    <cellStyle name="Comma 2 8 2 5" xfId="20774" xr:uid="{C71890D1-3088-41AE-B122-091245BD82FE}"/>
    <cellStyle name="Comma 2 8 2 6" xfId="12300" xr:uid="{A43A38F9-3F4B-4C04-8FCB-FE8AA3FF9646}"/>
    <cellStyle name="Comma 2 8 3" xfId="13039" xr:uid="{6A629A98-08F4-4039-94E3-F9B22D14BD09}"/>
    <cellStyle name="Comma 2 8 3 2" xfId="20778" xr:uid="{78D7E701-282D-42DC-895E-C2CF0440C8E7}"/>
    <cellStyle name="Comma 2 8 3 3" xfId="29291" xr:uid="{F799ECCE-1E0D-48AE-8524-B75F50F03AF5}"/>
    <cellStyle name="Comma 2 8 4" xfId="20779" xr:uid="{250515A4-47BA-4980-B5E6-058EB2C88DA3}"/>
    <cellStyle name="Comma 2 8 5" xfId="20773" xr:uid="{928A9B2D-9B2D-4224-95A7-02CF5B5EBE5B}"/>
    <cellStyle name="Comma 2 8 6" xfId="12299" xr:uid="{542135EB-3385-4912-B297-8C8D59A12BDC}"/>
    <cellStyle name="Comma 2 9" xfId="7495" xr:uid="{0AE6223D-9DE2-40F5-B85A-5897771118B1}"/>
    <cellStyle name="Comma 2 9 2" xfId="7496" xr:uid="{291CAF42-56D7-4EBC-8561-A8C9276E6B2E}"/>
    <cellStyle name="Comma 2 9 2 2" xfId="12302" xr:uid="{23BCEC0A-B9F4-4E50-A19E-9E9901327681}"/>
    <cellStyle name="Comma 2 9 3" xfId="13117" xr:uid="{87F8FF60-1CA8-4C83-9ED9-C79E75C3D3C2}"/>
    <cellStyle name="Comma 2 9 3 2" xfId="29369" xr:uid="{AFFA228C-7699-4D01-A9A6-5DF6E3434546}"/>
    <cellStyle name="Comma 2 9 4" xfId="20780" xr:uid="{90AD9082-4A4E-4D01-A6EB-EA5024F7317F}"/>
    <cellStyle name="Comma 2 9 5" xfId="12301" xr:uid="{6053718C-7A60-45E6-9F46-B698ABB043A2}"/>
    <cellStyle name="Comma 2_%hold JTS_YPP(TUK)" xfId="7497" xr:uid="{49CFB14C-39D1-43A5-B4F9-93DDACB50950}"/>
    <cellStyle name="Comma 20" xfId="7498" xr:uid="{A452FB83-769F-4C3F-86C8-3696FFFA3E31}"/>
    <cellStyle name="Comma 20 10" xfId="20782" xr:uid="{DE193A85-28FC-4CDE-B954-E001D40113DD}"/>
    <cellStyle name="Comma 20 11" xfId="20781" xr:uid="{5E4731CA-D2AB-41E7-A353-91CE967FC814}"/>
    <cellStyle name="Comma 20 12" xfId="12827" xr:uid="{6F096E93-C34E-4548-828A-B9DFF11EDCC8}"/>
    <cellStyle name="Comma 20 12 2" xfId="29177" xr:uid="{6604F9B1-B9EB-4552-B758-810EAE6773C5}"/>
    <cellStyle name="Comma 20 2" xfId="7499" xr:uid="{7246B45F-783F-49C3-AB1F-0B034C903313}"/>
    <cellStyle name="Comma 20 2 2" xfId="20783" xr:uid="{EC1DC0DE-B253-49A9-A29B-678993DFE010}"/>
    <cellStyle name="Comma 20 2 3" xfId="13109" xr:uid="{4D504B38-45F9-417C-8BC3-715575FBB594}"/>
    <cellStyle name="Comma 20 2 3 2" xfId="29361" xr:uid="{1B2FCA02-6F09-4C37-A963-197FCCB70002}"/>
    <cellStyle name="Comma 20 3" xfId="20784" xr:uid="{19340810-B92B-4687-AA8E-2402AA28985D}"/>
    <cellStyle name="Comma 20 4" xfId="20785" xr:uid="{CB85875F-735C-426E-8815-6936E2BE4E20}"/>
    <cellStyle name="Comma 20 5" xfId="20786" xr:uid="{9F8B3601-1CB9-4340-92EF-65E33D57AFB9}"/>
    <cellStyle name="Comma 20 6" xfId="20787" xr:uid="{30980E16-FB24-42FD-BBF6-09350C59CAA5}"/>
    <cellStyle name="Comma 20 7" xfId="20788" xr:uid="{C06B4D48-1A59-4CC9-8BE4-773C4542EC81}"/>
    <cellStyle name="Comma 20 8" xfId="20789" xr:uid="{917639DF-BEF2-4A80-B5D9-6F22C0A98E13}"/>
    <cellStyle name="Comma 20 9" xfId="20790" xr:uid="{0AE9E906-FB5C-4439-A4A4-1E9C7215E82F}"/>
    <cellStyle name="Comma 21" xfId="7500" xr:uid="{2B65496D-BE46-4D20-A824-E43D8A2E5402}"/>
    <cellStyle name="Comma 21 10" xfId="20792" xr:uid="{EAAADA52-248E-4B13-A77F-A296BB5D8FDB}"/>
    <cellStyle name="Comma 21 11" xfId="20791" xr:uid="{328ACA3C-86C4-4A25-9EEA-85B6EDE1CF1A}"/>
    <cellStyle name="Comma 21 12" xfId="12833" xr:uid="{43294688-4AC0-496F-B53D-C6AE14F7C425}"/>
    <cellStyle name="Comma 21 12 2" xfId="29179" xr:uid="{0D8E917F-1E43-4C29-9B5D-C5EB33244AF1}"/>
    <cellStyle name="Comma 21 2" xfId="7501" xr:uid="{7469CA47-11AA-4651-86CD-EF66502E8DB3}"/>
    <cellStyle name="Comma 21 2 2" xfId="20794" xr:uid="{10F4D217-7314-4D32-9AB5-7672931530DB}"/>
    <cellStyle name="Comma 21 2 2 2" xfId="20795" xr:uid="{11A7C93B-9CB3-40E8-BBA3-B8A75683F685}"/>
    <cellStyle name="Comma 21 2 2 2 2" xfId="20796" xr:uid="{ACD432D4-9C65-4498-B40B-EA1D5D76BAAC}"/>
    <cellStyle name="Comma 21 2 2 2 3" xfId="20797" xr:uid="{373E421F-CDE1-4FA3-879B-4B10A28CF296}"/>
    <cellStyle name="Comma 21 2 2 2 4" xfId="20798" xr:uid="{5D12A8F3-34B3-455D-AC77-3C4BA1A5E2DB}"/>
    <cellStyle name="Comma 21 2 2 3" xfId="20799" xr:uid="{93C4CE3F-0398-468D-9B93-544C4937300A}"/>
    <cellStyle name="Comma 21 2 2 4" xfId="20800" xr:uid="{80F9BE31-67FE-4CC1-BB1F-58B9BFA33C56}"/>
    <cellStyle name="Comma 21 2 3" xfId="20801" xr:uid="{A49466CB-F9C8-4BE6-BC21-238EA97D9D28}"/>
    <cellStyle name="Comma 21 2 4" xfId="20802" xr:uid="{1C188C4C-C33D-4623-8011-7C332C202048}"/>
    <cellStyle name="Comma 21 2 5" xfId="20803" xr:uid="{A4A9D489-493B-46C9-9C05-31E216877EFC}"/>
    <cellStyle name="Comma 21 2 6" xfId="20804" xr:uid="{319BBD81-04E7-4895-A6DC-89FFB312B4FB}"/>
    <cellStyle name="Comma 21 2 7" xfId="20805" xr:uid="{1C85F0D7-75A6-4A2B-B489-41873CFA95EA}"/>
    <cellStyle name="Comma 21 2 8" xfId="20806" xr:uid="{04452207-5F47-408E-92FC-8A497226A11A}"/>
    <cellStyle name="Comma 21 2 9" xfId="20793" xr:uid="{9EFA710F-8B3C-4073-ADCD-314F720E93D8}"/>
    <cellStyle name="Comma 21 3" xfId="20807" xr:uid="{FF7D2F13-F2C9-4903-A3B3-B5D9E1092C1F}"/>
    <cellStyle name="Comma 21 4" xfId="20808" xr:uid="{9BE2E4CB-B6AC-45BD-8662-B851D5A512D3}"/>
    <cellStyle name="Comma 21 5" xfId="20809" xr:uid="{2495C666-8192-404D-87AA-ADE4816C989F}"/>
    <cellStyle name="Comma 21 6" xfId="20810" xr:uid="{294E9B03-46AF-4268-A473-80871C4D7955}"/>
    <cellStyle name="Comma 21 7" xfId="20811" xr:uid="{52908122-BC9E-47C4-8C95-D1ECF518B03E}"/>
    <cellStyle name="Comma 21 8" xfId="20812" xr:uid="{CEEC683B-1DC1-4E8C-94FF-AE3F0B032D0C}"/>
    <cellStyle name="Comma 21 9" xfId="20813" xr:uid="{5CE65675-B3D2-4ECC-AA91-F834631FBEB3}"/>
    <cellStyle name="Comma 22" xfId="7502" xr:uid="{3AD5092A-04B5-418A-A767-62B4FAF0FCDD}"/>
    <cellStyle name="Comma 22 10" xfId="20814" xr:uid="{4B6E11C8-61EC-4507-ACDA-0F669F92A9F1}"/>
    <cellStyle name="Comma 22 11" xfId="12859" xr:uid="{DCC92AC5-91B0-490F-A408-3CC8F202E87B}"/>
    <cellStyle name="Comma 22 11 2" xfId="29194" xr:uid="{EF9894EE-74D0-4BF0-9771-EE85D552EAF9}"/>
    <cellStyle name="Comma 22 2" xfId="7503" xr:uid="{7861D494-174F-4EF5-89E3-A08B9A5A3E07}"/>
    <cellStyle name="Comma 22 2 2" xfId="20816" xr:uid="{67625237-448E-41DF-B187-A74924832881}"/>
    <cellStyle name="Comma 22 2 2 2" xfId="20817" xr:uid="{07677B3B-08D1-495A-99AB-003A39C0261A}"/>
    <cellStyle name="Comma 22 2 2 2 2" xfId="20818" xr:uid="{B097566B-E381-4DB1-9A13-F0A6BAF0E9B4}"/>
    <cellStyle name="Comma 22 2 2 2 3" xfId="20819" xr:uid="{E84C957C-73A9-4ED1-9AF9-0214495AD05C}"/>
    <cellStyle name="Comma 22 2 2 2 4" xfId="20820" xr:uid="{746B1365-A357-49C4-B5FB-A1BB10DE66B9}"/>
    <cellStyle name="Comma 22 2 2 3" xfId="20821" xr:uid="{024D32BD-394B-4DD7-BD0F-A0F79C71F96D}"/>
    <cellStyle name="Comma 22 2 2 4" xfId="20822" xr:uid="{1828E8C5-F869-48F3-AAFA-511383E081F6}"/>
    <cellStyle name="Comma 22 2 3" xfId="20823" xr:uid="{5CC4B176-8B59-4011-A779-970BF2D16CB0}"/>
    <cellStyle name="Comma 22 2 4" xfId="20824" xr:uid="{3E622FEF-FB5A-4323-95CF-19311C8FA99F}"/>
    <cellStyle name="Comma 22 2 5" xfId="20825" xr:uid="{3152D910-6800-4C39-A4C2-E7050949C55F}"/>
    <cellStyle name="Comma 22 2 6" xfId="20826" xr:uid="{1522C708-7D72-4041-B8E2-65BDE5BD2BED}"/>
    <cellStyle name="Comma 22 2 7" xfId="20827" xr:uid="{CD0DAC7E-5C03-47B1-BA92-354953D09D82}"/>
    <cellStyle name="Comma 22 2 8" xfId="20828" xr:uid="{B6BE9735-2951-4651-9AA1-8C9E9151AC5C}"/>
    <cellStyle name="Comma 22 2 9" xfId="20815" xr:uid="{10A7F5C3-A8E6-4FA8-8092-279E9BEA2D24}"/>
    <cellStyle name="Comma 22 3" xfId="20829" xr:uid="{D44AA610-7718-40DF-9DE5-F83550F7E5D4}"/>
    <cellStyle name="Comma 22 4" xfId="20830" xr:uid="{0D867967-DAC0-403E-BDA5-AD971626F1AD}"/>
    <cellStyle name="Comma 22 5" xfId="20831" xr:uid="{2F2E85FA-5A4E-42E7-82B0-E6E1DEF5B994}"/>
    <cellStyle name="Comma 22 6" xfId="20832" xr:uid="{B635355D-EF56-4BDC-95E8-AAAC17D3AAD8}"/>
    <cellStyle name="Comma 22 7" xfId="20833" xr:uid="{22ECE566-04D6-499C-8FC3-15F698D58DE0}"/>
    <cellStyle name="Comma 22 8" xfId="20834" xr:uid="{3798F52C-352B-41D6-9BD6-C97FDB262A27}"/>
    <cellStyle name="Comma 22 9" xfId="20835" xr:uid="{3317510A-F707-4885-A7FF-27F266CAEC86}"/>
    <cellStyle name="Comma 23" xfId="7504" xr:uid="{1F67B83F-B3C0-4DD3-AEF2-ED870024437B}"/>
    <cellStyle name="Comma 23 10" xfId="20837" xr:uid="{7B9CE454-02E9-46EC-821F-B3299C899BC9}"/>
    <cellStyle name="Comma 23 11" xfId="20838" xr:uid="{1BC6CFE8-A495-49A1-85E0-97F19EDCB64F}"/>
    <cellStyle name="Comma 23 12" xfId="20839" xr:uid="{A6415931-57A7-4F75-96C3-B6D4328C14EB}"/>
    <cellStyle name="Comma 23 13" xfId="20836" xr:uid="{36BE4C69-59C8-4514-9DBC-76B5DD378737}"/>
    <cellStyle name="Comma 23 14" xfId="12862" xr:uid="{D4B330E5-92C5-4BAA-9808-FD0AFE72A6C5}"/>
    <cellStyle name="Comma 23 14 2" xfId="29197" xr:uid="{13EBA96B-E94D-4CB4-AD87-4B0F934F11D2}"/>
    <cellStyle name="Comma 23 2" xfId="7505" xr:uid="{28E127B9-48BF-451A-8E5E-A4A818A7DF25}"/>
    <cellStyle name="Comma 23 2 10" xfId="20841" xr:uid="{494C829C-74B0-4826-9ADD-5C6C3BA69391}"/>
    <cellStyle name="Comma 23 2 11" xfId="20842" xr:uid="{3E163480-B43A-412E-8CBC-7A440AE5EC0D}"/>
    <cellStyle name="Comma 23 2 12" xfId="20843" xr:uid="{843B695D-2658-4E4A-AA20-1E99A85A1B1E}"/>
    <cellStyle name="Comma 23 2 13" xfId="20840" xr:uid="{5BBC301D-520F-4F8C-BEDF-F72601743228}"/>
    <cellStyle name="Comma 23 2 2" xfId="20844" xr:uid="{5D3B217A-09B1-4F11-9550-37B37F7F1EE6}"/>
    <cellStyle name="Comma 23 2 3" xfId="20845" xr:uid="{FC09C121-C0DA-41BF-84DE-AC6591159013}"/>
    <cellStyle name="Comma 23 2 4" xfId="20846" xr:uid="{35B8772E-23F2-41D1-9A4D-549887A73692}"/>
    <cellStyle name="Comma 23 2 5" xfId="20847" xr:uid="{78297F65-15D8-424A-A4F5-C5E525C997B7}"/>
    <cellStyle name="Comma 23 2 6" xfId="20848" xr:uid="{0BF5A3D6-8196-48A7-8C47-729CBB5906BE}"/>
    <cellStyle name="Comma 23 2 7" xfId="20849" xr:uid="{E37FC7D3-8779-4926-A74C-FE891ADD7361}"/>
    <cellStyle name="Comma 23 2 8" xfId="20850" xr:uid="{E97211AE-213B-4C37-80A9-E30EB2C85109}"/>
    <cellStyle name="Comma 23 2 9" xfId="20851" xr:uid="{9302C6B8-3945-49F9-AAAE-D365260EBE73}"/>
    <cellStyle name="Comma 23 3" xfId="20852" xr:uid="{B1136F28-9B6E-4038-A7FF-A4C2D8D32EFC}"/>
    <cellStyle name="Comma 23 3 2" xfId="20853" xr:uid="{0D5E1E45-D5BE-409C-80C8-20A4E8A073C9}"/>
    <cellStyle name="Comma 23 4" xfId="20854" xr:uid="{30B36E06-5536-4A9F-9CCA-BBB8F8E63E67}"/>
    <cellStyle name="Comma 23 4 2" xfId="20855" xr:uid="{58DCDCC8-5183-455C-BC72-88CC99A707B8}"/>
    <cellStyle name="Comma 23 5" xfId="20856" xr:uid="{48C3BF52-522B-4D50-8E29-5940568455CD}"/>
    <cellStyle name="Comma 23 5 2" xfId="20857" xr:uid="{8B899672-1CE3-4F45-B924-114FF1ED94DA}"/>
    <cellStyle name="Comma 23 6" xfId="20858" xr:uid="{85A08AD8-0E7E-450D-8C13-8C424CAE5C32}"/>
    <cellStyle name="Comma 23 6 2" xfId="20859" xr:uid="{9E6DEC81-951C-47BF-82BC-5BEA1C09285A}"/>
    <cellStyle name="Comma 23 7" xfId="20860" xr:uid="{829283E6-97FF-4527-9662-32CC8281BEB9}"/>
    <cellStyle name="Comma 23 7 2" xfId="20861" xr:uid="{FFF91E78-8B3F-4629-85D0-6C290F654298}"/>
    <cellStyle name="Comma 23 8" xfId="20862" xr:uid="{2D907DCD-379F-475D-A6ED-B872529DFA81}"/>
    <cellStyle name="Comma 23 8 2" xfId="20863" xr:uid="{B96437B5-ADFC-4713-BCB2-07E1C625C42F}"/>
    <cellStyle name="Comma 23 9" xfId="20864" xr:uid="{62723C89-C11A-4F80-BF42-B407E698A2FA}"/>
    <cellStyle name="Comma 23 9 2" xfId="20865" xr:uid="{294EB262-388A-4101-A749-7C5FE14D11EF}"/>
    <cellStyle name="Comma 24" xfId="7506" xr:uid="{CFEBF2D4-B483-46BD-AB39-DF0C614EDFD0}"/>
    <cellStyle name="Comma 24 10" xfId="20866" xr:uid="{84ACF76B-380A-4785-BA51-584D92939CD6}"/>
    <cellStyle name="Comma 24 11" xfId="12863" xr:uid="{E0B6C762-3C11-4CD4-A63F-27D663BE7A5C}"/>
    <cellStyle name="Comma 24 11 2" xfId="29198" xr:uid="{64A656A7-D1ED-4F7D-A02E-552BAFC161D4}"/>
    <cellStyle name="Comma 24 2" xfId="7507" xr:uid="{3089C800-3902-4236-A346-CE41E2DE1862}"/>
    <cellStyle name="Comma 24 2 2" xfId="20868" xr:uid="{96616F04-D04D-4376-B0AA-42F1893350C0}"/>
    <cellStyle name="Comma 24 2 3" xfId="20867" xr:uid="{E61F3831-0FAE-4EFE-A009-9EBD37C7D769}"/>
    <cellStyle name="Comma 24 3" xfId="20869" xr:uid="{433A39BD-E7D5-4DAC-9D91-1E592F07B732}"/>
    <cellStyle name="Comma 24 3 2" xfId="20870" xr:uid="{59EBA46B-3066-4639-A731-6E94D77582B2}"/>
    <cellStyle name="Comma 24 4" xfId="20871" xr:uid="{53A596DC-CF8A-4C57-B34C-1039700E54AC}"/>
    <cellStyle name="Comma 24 5" xfId="20872" xr:uid="{D9A9B435-B36E-4920-96AA-1B0CD5753C13}"/>
    <cellStyle name="Comma 24 6" xfId="20873" xr:uid="{2603426D-4FFE-4F77-A034-86897537D99A}"/>
    <cellStyle name="Comma 24 7" xfId="20874" xr:uid="{4D3577EE-957B-4667-8E35-29F4ABA05118}"/>
    <cellStyle name="Comma 24 8" xfId="20875" xr:uid="{197171E1-1B71-419E-BDD6-610757E77106}"/>
    <cellStyle name="Comma 24 9" xfId="20876" xr:uid="{BDBFE5E8-C3B6-4146-A08A-8ED3C0AAD43B}"/>
    <cellStyle name="Comma 25" xfId="7508" xr:uid="{1E2C7BA6-3DD9-48AF-AAF3-F96B95AA9901}"/>
    <cellStyle name="Comma 25 10" xfId="20878" xr:uid="{9733585E-79E9-42BD-9690-ADA5B465195F}"/>
    <cellStyle name="Comma 25 11" xfId="20877" xr:uid="{A07ADE27-5FFA-40DD-80A3-8D8A1CD38D4A}"/>
    <cellStyle name="Comma 25 12" xfId="11913" xr:uid="{513424BE-5878-4C06-A742-A281EAD68396}"/>
    <cellStyle name="Comma 25 2" xfId="7509" xr:uid="{9002C8FF-E25E-4E4C-BE58-BE3BD2451E12}"/>
    <cellStyle name="Comma 25 2 2" xfId="20879" xr:uid="{1FAFAE91-C829-4AA7-987B-60B4606CED19}"/>
    <cellStyle name="Comma 25 2 3" xfId="13036" xr:uid="{01A0C5B7-5479-4869-83DC-6719F8C5B1C5}"/>
    <cellStyle name="Comma 25 2 3 2" xfId="29288" xr:uid="{44EE9615-FA2D-4FB3-80CF-2450EFA00D73}"/>
    <cellStyle name="Comma 25 3" xfId="7510" xr:uid="{CC79A2BF-0A60-4EE1-BDE2-BC547758321E}"/>
    <cellStyle name="Comma 25 3 2" xfId="20880" xr:uid="{1A4F3753-BE1C-4B22-8F3D-46B7EF002A37}"/>
    <cellStyle name="Comma 25 4" xfId="20881" xr:uid="{996397D5-F1D2-4BC1-9FD3-E5A485D63ED8}"/>
    <cellStyle name="Comma 25 5" xfId="20882" xr:uid="{2CD5500E-F361-4E94-960E-69E1A278A6DB}"/>
    <cellStyle name="Comma 25 6" xfId="20883" xr:uid="{E14F1D75-FF3B-4AA0-8F05-D774AD578018}"/>
    <cellStyle name="Comma 25 7" xfId="20884" xr:uid="{11921F8C-4C50-4367-88E2-32C2A0C300BF}"/>
    <cellStyle name="Comma 25 8" xfId="20885" xr:uid="{03ACD9FB-116D-447B-840C-3E4713860458}"/>
    <cellStyle name="Comma 25 9" xfId="20886" xr:uid="{99953301-A2BB-4115-9554-550D2202CEA8}"/>
    <cellStyle name="Comma 26" xfId="7511" xr:uid="{0EE3D544-4C2A-4D1D-9F8B-D90D8C2DA1F0}"/>
    <cellStyle name="Comma 26 10" xfId="20888" xr:uid="{90715212-24B2-435F-AC0F-1397C0DDD42F}"/>
    <cellStyle name="Comma 26 11" xfId="20889" xr:uid="{5DAE2498-1816-400E-A86D-0D369EF4FB15}"/>
    <cellStyle name="Comma 26 12" xfId="20887" xr:uid="{0AA60DA9-D450-4EBD-93EB-48E429E4B52A}"/>
    <cellStyle name="Comma 26 13" xfId="11926" xr:uid="{3D887BB7-102A-476E-8C58-4BFA61C3FE19}"/>
    <cellStyle name="Comma 26 2" xfId="7512" xr:uid="{9DFD8D8B-A2B9-4BCA-AB20-7F696E7D21C0}"/>
    <cellStyle name="Comma 26 2 2" xfId="20890" xr:uid="{36E418EC-9D21-4FA4-AE15-2C8A9A80A13A}"/>
    <cellStyle name="Comma 26 2 3" xfId="13037" xr:uid="{6491BED4-A4A8-4D93-8471-DC772DB994E8}"/>
    <cellStyle name="Comma 26 2 3 2" xfId="29289" xr:uid="{1FCC1771-F866-4B07-B27A-609847BE173F}"/>
    <cellStyle name="Comma 26 3" xfId="7513" xr:uid="{8918928C-4139-4BE1-9256-660F5492A2B4}"/>
    <cellStyle name="Comma 26 3 2" xfId="20891" xr:uid="{3688C963-57B1-478E-B5C9-D07C014185AE}"/>
    <cellStyle name="Comma 26 4" xfId="20892" xr:uid="{F0CA7B43-5DB4-4B0F-ABA2-9F70DE050664}"/>
    <cellStyle name="Comma 26 5" xfId="20893" xr:uid="{CE7CFF04-D362-48A4-AC88-7B300CB24C1A}"/>
    <cellStyle name="Comma 26 6" xfId="20894" xr:uid="{1D69AC7F-DF7C-4715-A5F1-0A25350265A2}"/>
    <cellStyle name="Comma 26 7" xfId="20895" xr:uid="{AF6C2C68-1F47-44F3-8553-857AC278BA51}"/>
    <cellStyle name="Comma 26 8" xfId="20896" xr:uid="{17E12FEF-3611-4880-9D15-E16576730F84}"/>
    <cellStyle name="Comma 26 9" xfId="20897" xr:uid="{9F5FC54D-EA25-4881-B67F-4F9568021B25}"/>
    <cellStyle name="Comma 27" xfId="7514" xr:uid="{C88DB97A-A851-41D5-A9CC-9AC244C075DB}"/>
    <cellStyle name="Comma 27 10" xfId="20899" xr:uid="{399CD2EC-1DEC-40AF-BDC2-2C4E5DF3C41E}"/>
    <cellStyle name="Comma 27 11" xfId="20898" xr:uid="{F0618DD1-0ACC-4C9A-8C27-9A5F40F69CA7}"/>
    <cellStyle name="Comma 27 12" xfId="12865" xr:uid="{BE17A354-0BF7-44FD-853F-979D2645E055}"/>
    <cellStyle name="Comma 27 2" xfId="7515" xr:uid="{582957F3-2DA4-448D-A714-C16914B478D0}"/>
    <cellStyle name="Comma 27 2 2" xfId="20900" xr:uid="{6825ADCF-093D-4713-9107-7A6AAE4A1D15}"/>
    <cellStyle name="Comma 27 2 3" xfId="13038" xr:uid="{B79B72FD-BE0A-4F64-B529-942185F2B989}"/>
    <cellStyle name="Comma 27 2 3 2" xfId="29290" xr:uid="{EDC0F460-904F-4910-9CEB-0C72DCF076DD}"/>
    <cellStyle name="Comma 27 3" xfId="20901" xr:uid="{A202551A-52BF-4D87-A33C-069DC288FF43}"/>
    <cellStyle name="Comma 27 4" xfId="20902" xr:uid="{13A9E399-91F1-4AE3-9D3D-137E2E271A87}"/>
    <cellStyle name="Comma 27 5" xfId="20903" xr:uid="{9178305F-BF8D-4886-89DF-D27430C346E9}"/>
    <cellStyle name="Comma 27 6" xfId="20904" xr:uid="{3B3C7D80-6D37-4706-A745-2636E258C20C}"/>
    <cellStyle name="Comma 27 7" xfId="20905" xr:uid="{D721A56C-9D9A-487C-B614-4E45F482E0E3}"/>
    <cellStyle name="Comma 27 8" xfId="20906" xr:uid="{EF4AA18E-31ED-406A-BC52-B1D13976371D}"/>
    <cellStyle name="Comma 27 9" xfId="20907" xr:uid="{C615178D-5952-4C80-B179-6B76631DDDFD}"/>
    <cellStyle name="Comma 28" xfId="7516" xr:uid="{977C86B3-AA43-4A8C-A8C5-29A85D0524D1}"/>
    <cellStyle name="Comma 28 10" xfId="20908" xr:uid="{3CEEE59A-ED7F-4947-9729-DC64CA15F005}"/>
    <cellStyle name="Comma 28 11" xfId="12867" xr:uid="{D809356B-F0F8-42A4-B8AC-69C13FCA2B88}"/>
    <cellStyle name="Comma 28 2" xfId="7517" xr:uid="{F42C660D-4E40-46D4-ADBB-171DE5FE6C50}"/>
    <cellStyle name="Comma 28 2 2" xfId="20909" xr:uid="{38E948E3-44DE-45F0-AD61-E61547943E76}"/>
    <cellStyle name="Comma 28 2 3" xfId="13059" xr:uid="{3571FF00-0334-48CA-B089-8459D30273F0}"/>
    <cellStyle name="Comma 28 2 3 2" xfId="29311" xr:uid="{4801C8DE-D937-493E-B8E3-AB4E5F9666B0}"/>
    <cellStyle name="Comma 28 3" xfId="20910" xr:uid="{D62AE24A-5FFE-4432-A264-5D1A37616247}"/>
    <cellStyle name="Comma 28 4" xfId="20911" xr:uid="{5ED8BB20-497A-40E4-AD7B-ECB0C7477B70}"/>
    <cellStyle name="Comma 28 5" xfId="20912" xr:uid="{525A5BDE-9A28-4F35-AA50-3596D4E9E4A5}"/>
    <cellStyle name="Comma 28 6" xfId="20913" xr:uid="{5716EFF3-0AB1-4F21-87A7-3B341BC1BC4A}"/>
    <cellStyle name="Comma 28 7" xfId="20914" xr:uid="{970125FF-3240-40D8-8128-1A957C0038FF}"/>
    <cellStyle name="Comma 28 8" xfId="20915" xr:uid="{069D3B34-8235-4A36-A993-B9BB25641DE6}"/>
    <cellStyle name="Comma 28 9" xfId="20916" xr:uid="{EFD946C4-CCB3-4E8F-9E5B-299AC5571ED1}"/>
    <cellStyle name="Comma 29" xfId="7518" xr:uid="{1968A609-9C7E-4AD0-9F67-72B95E105152}"/>
    <cellStyle name="Comma 29 2" xfId="20918" xr:uid="{2D455706-4E9D-4105-AB67-F5F0130BB886}"/>
    <cellStyle name="Comma 29 3" xfId="20917" xr:uid="{EBA5DF9B-30A2-4941-93E9-560EB451FB50}"/>
    <cellStyle name="Comma 29 4" xfId="12869" xr:uid="{E17022EB-87A1-4A20-B435-3A0996CD601A}"/>
    <cellStyle name="Comma 3" xfId="7519" xr:uid="{89A20E09-7372-46D8-B202-90CBD2073046}"/>
    <cellStyle name="Comma 3 10" xfId="7520" xr:uid="{5BDD670E-4755-4956-A86E-06C2DD270756}"/>
    <cellStyle name="Comma 3 10 2" xfId="7521" xr:uid="{AB5F655E-75C6-4C38-B0EC-8E689F48D5AA}"/>
    <cellStyle name="Comma 3 10 2 2" xfId="7522" xr:uid="{C9903F2A-7C65-48EA-9077-C5B2C463CB06}"/>
    <cellStyle name="Comma 3 10 2 3" xfId="20920" xr:uid="{00482649-2D87-4398-BF23-DB13A092310A}"/>
    <cellStyle name="Comma 3 10 3" xfId="7523" xr:uid="{D3F81C94-78C5-46CB-ACCD-E8AA0F5AAF92}"/>
    <cellStyle name="Comma 3 10 3 2" xfId="7524" xr:uid="{F47F0337-FB17-436C-8668-4DECE9701084}"/>
    <cellStyle name="Comma 3 10 4" xfId="7525" xr:uid="{C4B1F0DC-2B0B-4396-8099-FE4F575B8D7B}"/>
    <cellStyle name="Comma 3 10 4 2" xfId="7526" xr:uid="{6E6AC987-E281-4F60-B070-1C7D82D0EB71}"/>
    <cellStyle name="Comma 3 10 5" xfId="7527" xr:uid="{A81A7252-5F19-43EF-A9FB-CFF5BDE7AACD}"/>
    <cellStyle name="Comma 3 10 5 2" xfId="7528" xr:uid="{1AD60A97-72F0-47BF-8C7B-5CF2E0DBE070}"/>
    <cellStyle name="Comma 3 10 6" xfId="7529" xr:uid="{FEDBC218-5370-4DFE-9109-CC7D6D41097A}"/>
    <cellStyle name="Comma 3 10 7" xfId="20919" xr:uid="{7C7DE1A8-C5A1-4B1B-ABE6-95D6D21AD414}"/>
    <cellStyle name="Comma 3 11" xfId="7530" xr:uid="{C1690643-721F-47F0-AD15-360BBDA6FA16}"/>
    <cellStyle name="Comma 3 11 2" xfId="7531" xr:uid="{10A35E8D-39E5-45B1-9047-62CAF2EC07B5}"/>
    <cellStyle name="Comma 3 11 3" xfId="20921" xr:uid="{D7380F2A-FFFF-4A46-91C2-8496A600DD58}"/>
    <cellStyle name="Comma 3 12" xfId="7532" xr:uid="{40C535FE-431C-4E5E-9BC9-996DEC217C21}"/>
    <cellStyle name="Comma 3 12 2" xfId="7533" xr:uid="{7AF4FADD-A000-4309-ABEA-8AB9959401A2}"/>
    <cellStyle name="Comma 3 12 2 2" xfId="7534" xr:uid="{0A7086C9-6AAF-41E1-9041-9AD18E4B9AAA}"/>
    <cellStyle name="Comma 3 12 3" xfId="7535" xr:uid="{3DE5379C-A99E-4833-8A93-648C58C77FF0}"/>
    <cellStyle name="Comma 3 12 3 2" xfId="7536" xr:uid="{8DEC70B7-509B-4451-BD47-03DBA1EFFD2F}"/>
    <cellStyle name="Comma 3 12 4" xfId="7537" xr:uid="{8A0E3AB2-A9BD-452C-A905-135CDFB1A29A}"/>
    <cellStyle name="Comma 3 12 4 2" xfId="7538" xr:uid="{CD81FA4E-4C65-4F99-BD75-3EB0E4A32397}"/>
    <cellStyle name="Comma 3 12 5" xfId="7539" xr:uid="{D50CD102-079A-4E7F-8E47-DF933D5FD126}"/>
    <cellStyle name="Comma 3 12 6" xfId="20922" xr:uid="{6C2F65C2-4FA0-429A-8726-FF5300CA964B}"/>
    <cellStyle name="Comma 3 13" xfId="7540" xr:uid="{AE51BBD7-682E-4DE5-AA7A-592934E0B188}"/>
    <cellStyle name="Comma 3 13 2" xfId="7541" xr:uid="{C8ED2040-1C1A-45A6-9636-81766CF850F8}"/>
    <cellStyle name="Comma 3 13 2 2" xfId="7542" xr:uid="{897B27AA-70A9-4543-8489-A6BACBD20AB6}"/>
    <cellStyle name="Comma 3 13 3" xfId="7543" xr:uid="{E692A7A2-FBDE-499F-8DA0-5875181709C6}"/>
    <cellStyle name="Comma 3 13 3 2" xfId="7544" xr:uid="{280FB585-5CCE-41BB-BE46-EB5B8B1C08FD}"/>
    <cellStyle name="Comma 3 13 4" xfId="7545" xr:uid="{A6045AF0-7781-4F69-B346-377920439DF5}"/>
    <cellStyle name="Comma 3 13 5" xfId="20923" xr:uid="{0D684D4D-5DE7-47E1-80DD-F26F7FEC7532}"/>
    <cellStyle name="Comma 3 14" xfId="7546" xr:uid="{197E0450-12D3-49AB-A03C-0BCD57DDDBBE}"/>
    <cellStyle name="Comma 3 14 2" xfId="7547" xr:uid="{55CFDFBE-ABCD-4598-B3B8-DF6CEF70F77C}"/>
    <cellStyle name="Comma 3 14 2 2" xfId="7548" xr:uid="{298CBF0F-EC79-4847-8AF9-FC6E107D5E77}"/>
    <cellStyle name="Comma 3 14 3" xfId="7549" xr:uid="{B9B7C20E-8309-4712-8F7F-31EA9625FF7A}"/>
    <cellStyle name="Comma 3 14 4" xfId="20924" xr:uid="{8C1C3381-A212-4C8A-89B0-EB6CCFFF9803}"/>
    <cellStyle name="Comma 3 15" xfId="7550" xr:uid="{50E5B58C-B043-4B4B-B1CC-DEEEAFDBA241}"/>
    <cellStyle name="Comma 3 16" xfId="7551" xr:uid="{0993D027-65DE-4FA1-8B1B-0E2842017455}"/>
    <cellStyle name="Comma 3 17" xfId="7552" xr:uid="{50FF9BBE-0DDD-4CDD-BED4-E9C4FE196AD3}"/>
    <cellStyle name="Comma 3 18" xfId="7553" xr:uid="{901B5B6F-C3D5-4184-B07D-5C090F51D14B}"/>
    <cellStyle name="Comma 3 19" xfId="7554" xr:uid="{9C39F6C9-7501-4833-8E9E-131EE9347B12}"/>
    <cellStyle name="Comma 3 2" xfId="7555" xr:uid="{FA6FDC22-1617-4E3E-B7B7-D76C663163DD}"/>
    <cellStyle name="Comma 3 2 10" xfId="20926" xr:uid="{64B021CE-ECAD-45C1-8086-81B429A4CDE0}"/>
    <cellStyle name="Comma 3 2 11" xfId="20927" xr:uid="{28E86E1C-A10A-43BC-8E4B-DEF1121806FC}"/>
    <cellStyle name="Comma 3 2 12" xfId="20928" xr:uid="{00204F6F-36B0-45B1-949A-6AFBF606632E}"/>
    <cellStyle name="Comma 3 2 13" xfId="20929" xr:uid="{522DB6CA-B29F-4A47-9A6C-CA69392C841E}"/>
    <cellStyle name="Comma 3 2 14" xfId="20930" xr:uid="{4E3E62C7-7CEF-435E-85BA-1C4F02D299B3}"/>
    <cellStyle name="Comma 3 2 15" xfId="20931" xr:uid="{E6D7B611-0E33-45CD-AB80-49A16D3D5023}"/>
    <cellStyle name="Comma 3 2 16" xfId="20925" xr:uid="{9ACAFB69-0FAA-47A2-ACB6-8EA51A2B6011}"/>
    <cellStyle name="Comma 3 2 17" xfId="11785" xr:uid="{6F9CC2B8-029F-4082-83B8-5AAB1B2B6B62}"/>
    <cellStyle name="Comma 3 2 17 2" xfId="28565" xr:uid="{223751D4-7726-49A9-A1EE-26654F14C9EF}"/>
    <cellStyle name="Comma 3 2 2" xfId="7556" xr:uid="{F337E4D6-D1ED-4E77-970F-0F21B7A2C413}"/>
    <cellStyle name="Comma 3 2 2 10" xfId="20933" xr:uid="{7FFB57A2-19B8-4367-A15C-2D191BBCAFD1}"/>
    <cellStyle name="Comma 3 2 2 11" xfId="20934" xr:uid="{9443C2D3-6821-427C-AD9E-2145D020A2D7}"/>
    <cellStyle name="Comma 3 2 2 12" xfId="20935" xr:uid="{F1FA3AC0-A580-4848-AFA4-DD31DCC17F69}"/>
    <cellStyle name="Comma 3 2 2 13" xfId="20936" xr:uid="{AAB4FEC3-A31D-48B7-87A4-3AC7F5D6B00D}"/>
    <cellStyle name="Comma 3 2 2 14" xfId="20937" xr:uid="{4703A21C-BE6A-44AE-9D65-E7CC3ECD5A45}"/>
    <cellStyle name="Comma 3 2 2 15" xfId="20932" xr:uid="{2FA3A3C5-12BE-49A9-90E7-9C06D3AA38F0}"/>
    <cellStyle name="Comma 3 2 2 16" xfId="11854" xr:uid="{9D1353F5-A435-4AAE-B281-DE0C3AE98966}"/>
    <cellStyle name="Comma 3 2 2 16 2" xfId="28631" xr:uid="{EE608F07-5742-47D1-A7D7-1FB869541E34}"/>
    <cellStyle name="Comma 3 2 2 2" xfId="7557" xr:uid="{BB7AE9AB-9536-44C7-AAA6-42398B5FD7FA}"/>
    <cellStyle name="Comma 3 2 2 2 2" xfId="13080" xr:uid="{FC51EF96-9185-4C90-A020-85344D23BD09}"/>
    <cellStyle name="Comma 3 2 2 2 2 2" xfId="20939" xr:uid="{5E4B8E6A-C630-44AE-ACCF-F49705FF320D}"/>
    <cellStyle name="Comma 3 2 2 2 2 3" xfId="29332" xr:uid="{F9B191A5-AA17-41FF-BA5D-4BF932703C69}"/>
    <cellStyle name="Comma 3 2 2 2 3" xfId="20940" xr:uid="{EB85F288-F359-4670-8192-D49BFDF96686}"/>
    <cellStyle name="Comma 3 2 2 2 4" xfId="20938" xr:uid="{F9B211FD-2770-45A9-AD76-7EF7D5AF7384}"/>
    <cellStyle name="Comma 3 2 2 2 5" xfId="12975" xr:uid="{62C6C180-8EF4-4F95-8153-E4A091875E11}"/>
    <cellStyle name="Comma 3 2 2 2 5 2" xfId="29250" xr:uid="{F92582FB-BFBE-40BB-B08E-CA84CA8B707A}"/>
    <cellStyle name="Comma 3 2 2 3" xfId="12955" xr:uid="{BF1BEED1-CFF1-4A59-A5F3-B63524E46E4B}"/>
    <cellStyle name="Comma 3 2 2 3 2" xfId="20941" xr:uid="{AFDAB4A8-CB2C-438D-8D59-261A3A0E28E9}"/>
    <cellStyle name="Comma 3 2 2 4" xfId="12304" xr:uid="{7C44313E-B3A6-4446-8974-E8A6B4336227}"/>
    <cellStyle name="Comma 3 2 2 4 2" xfId="20942" xr:uid="{B32A6D4B-EB3A-48FE-894A-31373BD2C30F}"/>
    <cellStyle name="Comma 3 2 2 5" xfId="20943" xr:uid="{6C81ABBB-CCF5-4358-9E64-23A6ECA1558E}"/>
    <cellStyle name="Comma 3 2 2 6" xfId="20944" xr:uid="{8A54AB96-2130-464C-86FD-218C260FCCB0}"/>
    <cellStyle name="Comma 3 2 2 7" xfId="20945" xr:uid="{6B3ADA20-CD87-4321-9116-0F652732C61F}"/>
    <cellStyle name="Comma 3 2 2 8" xfId="20946" xr:uid="{8CFC04B6-E709-4057-B407-B7C389900EEB}"/>
    <cellStyle name="Comma 3 2 2 9" xfId="20947" xr:uid="{2ADAB5A5-709D-411F-A142-49D4B9952D5B}"/>
    <cellStyle name="Comma 3 2 3" xfId="7558" xr:uid="{8F99060B-C229-44A8-8A07-3F930FD97A1A}"/>
    <cellStyle name="Comma 3 2 3 10" xfId="20948" xr:uid="{1C44796B-B0C4-44A0-9109-1968A6391220}"/>
    <cellStyle name="Comma 3 2 3 11" xfId="12303" xr:uid="{A6C950C2-2EA9-4AF2-A7B9-64B5E5B01D25}"/>
    <cellStyle name="Comma 3 2 3 2" xfId="12932" xr:uid="{F0FF8C9D-F9E9-4F72-8FDF-EB84FD813D7F}"/>
    <cellStyle name="Comma 3 2 3 2 2" xfId="20949" xr:uid="{EC215CAC-F6DC-42A4-91EB-820EFB080EBC}"/>
    <cellStyle name="Comma 3 2 3 3" xfId="20950" xr:uid="{A5F21530-D9A0-4D3C-8237-9C4EDB43E76D}"/>
    <cellStyle name="Comma 3 2 3 4" xfId="20951" xr:uid="{6F6CDE6D-320A-4EAD-A60D-4E0D3FD4638C}"/>
    <cellStyle name="Comma 3 2 3 5" xfId="20952" xr:uid="{AC1A778D-E8E2-4BD0-B533-A365B7F8050E}"/>
    <cellStyle name="Comma 3 2 3 6" xfId="20953" xr:uid="{1A3F916F-7F91-47A4-9125-E30F82F4FCE7}"/>
    <cellStyle name="Comma 3 2 3 7" xfId="20954" xr:uid="{01223918-83A0-46E1-A3DE-66B3A0039467}"/>
    <cellStyle name="Comma 3 2 3 8" xfId="20955" xr:uid="{C601B4E2-A4BE-44FF-875E-EB144F5F598D}"/>
    <cellStyle name="Comma 3 2 3 9" xfId="20956" xr:uid="{217F5064-057A-4D96-B9CE-9EF5CCEFC3A2}"/>
    <cellStyle name="Comma 3 2 4" xfId="7559" xr:uid="{B4F23802-2453-468D-A828-B4D8B91E1CA5}"/>
    <cellStyle name="Comma 3 2 4 2" xfId="12965" xr:uid="{24E265F0-CC48-4369-8987-8EB5C6D0B6D9}"/>
    <cellStyle name="Comma 3 2 4 2 2" xfId="29244" xr:uid="{501DD4F0-6ABB-4CAB-9301-4552C5AC83C9}"/>
    <cellStyle name="Comma 3 2 4 3" xfId="20957" xr:uid="{00C500D8-8B12-4937-8738-7AD1DBF74D1C}"/>
    <cellStyle name="Comma 3 2 4 4" xfId="12580" xr:uid="{B888D8AC-18EE-4C2D-8920-84DF453C0BBC}"/>
    <cellStyle name="Comma 3 2 4 4 2" xfId="28942" xr:uid="{0B26C92B-AEF1-41D7-A465-D60FCC08E0DA}"/>
    <cellStyle name="Comma 3 2 5" xfId="12909" xr:uid="{6A702519-DF0F-446F-85DD-ACAD0D905B02}"/>
    <cellStyle name="Comma 3 2 5 2" xfId="20958" xr:uid="{D90B8B95-8B27-42E6-BAE4-2B8D7736DE81}"/>
    <cellStyle name="Comma 3 2 5 3" xfId="29218" xr:uid="{09B79C0F-F80D-4259-8599-CE5948ADF069}"/>
    <cellStyle name="Comma 3 2 6" xfId="11966" xr:uid="{9E4526AB-915B-4256-A729-473E2A1981F7}"/>
    <cellStyle name="Comma 3 2 6 2" xfId="20959" xr:uid="{F4A8656E-F8D5-4C06-958F-E0600171736B}"/>
    <cellStyle name="Comma 3 2 6 3" xfId="28691" xr:uid="{572D153F-419B-42B3-AC62-F114725E16DF}"/>
    <cellStyle name="Comma 3 2 7" xfId="20960" xr:uid="{3F5141C5-2579-418D-AF54-0A1F12CAA501}"/>
    <cellStyle name="Comma 3 2 8" xfId="20961" xr:uid="{57AB68AA-3328-418B-B0FB-32EC8B59255C}"/>
    <cellStyle name="Comma 3 2 9" xfId="20962" xr:uid="{372FA02B-B45C-4A99-95A1-E587ACF6864C}"/>
    <cellStyle name="Comma 3 2_FAM GTEF_Lead 31.7.10" xfId="20963" xr:uid="{9E9BF1C9-9F4C-475D-8794-45C1C9AA46D3}"/>
    <cellStyle name="Comma 3 20" xfId="7560" xr:uid="{CA79D776-D781-44B6-9F98-B7938AEBBF3D}"/>
    <cellStyle name="Comma 3 21" xfId="7561" xr:uid="{79738525-E50F-4432-A559-DD146FA220E9}"/>
    <cellStyle name="Comma 3 22" xfId="7562" xr:uid="{17E31B17-F5A9-4455-876A-6464CF0EF380}"/>
    <cellStyle name="Comma 3 23" xfId="7563" xr:uid="{332757C2-C5D2-4F8F-8D18-9ADDF9E6DC3D}"/>
    <cellStyle name="Comma 3 24" xfId="7564" xr:uid="{8B04F8E3-D208-40EF-A890-88C98413A4EF}"/>
    <cellStyle name="Comma 3 25" xfId="7565" xr:uid="{C2FA9A9D-1FCA-4C13-8118-F765322A6F49}"/>
    <cellStyle name="Comma 3 26" xfId="11733" xr:uid="{A063B107-69A6-488C-90EC-512443AC478A}"/>
    <cellStyle name="Comma 3 26 2" xfId="28531" xr:uid="{D6F0731A-28AC-4343-A6CB-1D6C08F08D62}"/>
    <cellStyle name="Comma 3 3" xfId="7566" xr:uid="{0812D1E0-98E6-4DF5-BECF-48592EF6D3B9}"/>
    <cellStyle name="Comma 3 3 10" xfId="20965" xr:uid="{DE728409-75DC-42FC-A668-FB6F2EC94DAF}"/>
    <cellStyle name="Comma 3 3 11" xfId="20966" xr:uid="{981C3EAD-EC7A-41A7-BD01-228A51790546}"/>
    <cellStyle name="Comma 3 3 12" xfId="20964" xr:uid="{187C7362-4D70-4F6A-A4C4-373A6D6F86A2}"/>
    <cellStyle name="Comma 3 3 13" xfId="11808" xr:uid="{247BEA0B-9545-4F6C-9239-56F1D989DEC3}"/>
    <cellStyle name="Comma 3 3 13 2" xfId="28585" xr:uid="{E9FFBE1C-2A44-405F-BD9A-0E1C760A2A1C}"/>
    <cellStyle name="Comma 3 3 2" xfId="7567" xr:uid="{510B5DF7-C712-40CD-8999-6B8C8FFF3452}"/>
    <cellStyle name="Comma 3 3 2 2" xfId="20968" xr:uid="{7BB8AC9A-A944-472F-B212-4E2A9300936A}"/>
    <cellStyle name="Comma 3 3 2 3" xfId="20969" xr:uid="{7FCEDDE1-2B5C-4248-AF26-1A089D05CC20}"/>
    <cellStyle name="Comma 3 3 2 4" xfId="20970" xr:uid="{B4068721-AB2D-4E85-BDAD-C57E4BDB4419}"/>
    <cellStyle name="Comma 3 3 2 5" xfId="20967" xr:uid="{6F190F12-875A-4972-B75A-FBA2E815BEF4}"/>
    <cellStyle name="Comma 3 3 2 6" xfId="12305" xr:uid="{9D89776F-EB29-4A66-A7AC-FB0B61A82D1A}"/>
    <cellStyle name="Comma 3 3 3" xfId="7568" xr:uid="{82DCAC48-06DF-471C-881D-76ED16343D19}"/>
    <cellStyle name="Comma 3 3 3 2" xfId="20972" xr:uid="{0B8E436D-EA7B-4FBF-850B-1D4C2FFF83E8}"/>
    <cellStyle name="Comma 3 3 3 3" xfId="20971" xr:uid="{CC4EC5C4-5996-4130-9B1B-033FDEBEC2C2}"/>
    <cellStyle name="Comma 3 3 3 4" xfId="12579" xr:uid="{84A01A50-85D4-4B02-9449-568E61CC2745}"/>
    <cellStyle name="Comma 3 3 3 4 2" xfId="28941" xr:uid="{1186D63C-EE22-4990-93D9-F7FEF0CF12E5}"/>
    <cellStyle name="Comma 3 3 4" xfId="12907" xr:uid="{9D59E984-70E4-4546-BAE4-55EDB90635C5}"/>
    <cellStyle name="Comma 3 3 4 2" xfId="20973" xr:uid="{561D5E9E-4325-4813-861E-CB51762E3FA6}"/>
    <cellStyle name="Comma 3 3 5" xfId="11965" xr:uid="{25CCFC01-E40E-4BEB-ACC1-C95674152159}"/>
    <cellStyle name="Comma 3 3 5 2" xfId="20974" xr:uid="{2B99B7D0-E348-4E3B-B654-87CA1FC5A285}"/>
    <cellStyle name="Comma 3 3 5 3" xfId="28690" xr:uid="{B380A599-D674-475D-803B-CC32B59625C1}"/>
    <cellStyle name="Comma 3 3 6" xfId="20975" xr:uid="{3C8F0DE6-2294-41BB-B35E-676627E2B317}"/>
    <cellStyle name="Comma 3 3 7" xfId="20976" xr:uid="{A6C29E19-5869-4100-B1C0-85FDCDB16B3D}"/>
    <cellStyle name="Comma 3 3 8" xfId="20977" xr:uid="{3765B10F-563E-4438-AD40-07F56398C1C1}"/>
    <cellStyle name="Comma 3 3 9" xfId="20978" xr:uid="{2E57A831-0AE6-4385-BF48-05E573D77AC2}"/>
    <cellStyle name="Comma 3 3_WPL.Conso" xfId="20979" xr:uid="{4721AE17-E807-4549-BB6C-CC7BD244433B}"/>
    <cellStyle name="Comma 3 4" xfId="7569" xr:uid="{3C7790D4-E482-4EC4-AE1E-11490072914E}"/>
    <cellStyle name="Comma 3 4 2" xfId="7570" xr:uid="{F32A8EAB-E18F-4FFA-8A8E-DF91B2277D26}"/>
    <cellStyle name="Comma 3 4 2 2" xfId="20981" xr:uid="{DFAB2382-34CD-4398-9AA7-72398D9F5390}"/>
    <cellStyle name="Comma 3 4 2 3" xfId="12582" xr:uid="{B5827477-9823-4773-9637-81F6E131DFB5}"/>
    <cellStyle name="Comma 3 4 2 3 2" xfId="28944" xr:uid="{41AA1AA7-EAC3-4C2B-92C9-E48E7320B997}"/>
    <cellStyle name="Comma 3 4 3" xfId="12895" xr:uid="{7E871985-764B-48F0-B5A8-00CD0C947695}"/>
    <cellStyle name="Comma 3 4 3 2" xfId="20982" xr:uid="{2BC03C18-00B7-4B89-B58A-2184CCAD79D1}"/>
    <cellStyle name="Comma 3 4 4" xfId="20980" xr:uid="{3FB3B151-ED8F-4EED-9AE2-7178BF2FA5C3}"/>
    <cellStyle name="Comma 3 4 5" xfId="11974" xr:uid="{43413787-DC96-4658-B00F-1387264B822E}"/>
    <cellStyle name="Comma 3 4 5 2" xfId="28693" xr:uid="{6AB23A37-9849-440A-BA06-107B9B94A2E8}"/>
    <cellStyle name="Comma 3 4_WPL.Conso" xfId="20983" xr:uid="{D32CFCEE-29CA-4E97-82B1-4E77E0E7EB53}"/>
    <cellStyle name="Comma 3 5" xfId="7571" xr:uid="{A2B424E3-A413-4667-8481-FF1D5BB2A7A8}"/>
    <cellStyle name="Comma 3 5 2" xfId="7572" xr:uid="{6BFC5B8A-0B47-476E-8E79-CF19C7A36FFE}"/>
    <cellStyle name="Comma 3 5 2 2" xfId="20985" xr:uid="{5E6498F2-E91B-45E4-96D5-4CE30ABC84CB}"/>
    <cellStyle name="Comma 3 5 2 3" xfId="12936" xr:uid="{7EA5EAFE-85A8-4BB6-A18D-904DA80A421A}"/>
    <cellStyle name="Comma 3 5 3" xfId="20986" xr:uid="{62206EED-7F57-4CDA-8D26-E611CD817B2A}"/>
    <cellStyle name="Comma 3 5 4" xfId="20987" xr:uid="{CC2A0701-FCAA-4302-9A01-B730912E2876}"/>
    <cellStyle name="Comma 3 5 5" xfId="20984" xr:uid="{BCE87DD6-D2E2-4F02-A90A-C524F4595438}"/>
    <cellStyle name="Comma 3 5 6" xfId="12838" xr:uid="{C1EC4FCD-C967-484A-A701-3FA81A7AAF3B}"/>
    <cellStyle name="Comma 3 5_WPL.Conso" xfId="20988" xr:uid="{14237769-C210-401D-9B25-204CB9710BFF}"/>
    <cellStyle name="Comma 3 6" xfId="7573" xr:uid="{C5754650-C9C5-4CAE-8834-1BB210D6B412}"/>
    <cellStyle name="Comma 3 6 10" xfId="7574" xr:uid="{B74D1ED6-AAE1-4575-AD54-C7132050B943}"/>
    <cellStyle name="Comma 3 6 11" xfId="11931" xr:uid="{490BB874-9D87-4574-A1F4-970523C04B01}"/>
    <cellStyle name="Comma 3 6 2" xfId="7575" xr:uid="{5F743EF9-0A08-4E8A-A682-24376FF94924}"/>
    <cellStyle name="Comma 3 6 2 2" xfId="7576" xr:uid="{C801D263-ED0D-43D7-9137-D0EFE5D0856D}"/>
    <cellStyle name="Comma 3 6 2 2 2" xfId="7577" xr:uid="{5660E65C-930D-4D79-A76C-309FC05BD34C}"/>
    <cellStyle name="Comma 3 6 2 2 2 2" xfId="7578" xr:uid="{E6740026-9AB9-465B-86C4-58E22C1D8365}"/>
    <cellStyle name="Comma 3 6 2 2 3" xfId="7579" xr:uid="{EE0AB142-EA62-4A53-B0D0-6482B4419407}"/>
    <cellStyle name="Comma 3 6 2 2 3 2" xfId="7580" xr:uid="{37AE5710-3695-4710-8CB8-434E2E9F24BE}"/>
    <cellStyle name="Comma 3 6 2 2 4" xfId="7581" xr:uid="{5A3A09A0-A972-4F76-AEE7-6062A3E6B2BE}"/>
    <cellStyle name="Comma 3 6 2 2 4 2" xfId="7582" xr:uid="{70D287E3-FF95-450B-8DB1-7B9B05C136D9}"/>
    <cellStyle name="Comma 3 6 2 2 5" xfId="7583" xr:uid="{87021BB4-41C3-419D-B960-3EC14CA54679}"/>
    <cellStyle name="Comma 3 6 2 2 6" xfId="20990" xr:uid="{F1C9145B-CF7C-4A12-B761-5AC3F4B8D0AE}"/>
    <cellStyle name="Comma 3 6 2 3" xfId="7584" xr:uid="{8B5AB290-6106-40B0-8BA9-38C7FD414BED}"/>
    <cellStyle name="Comma 3 6 2 3 2" xfId="7585" xr:uid="{6C615977-C790-4267-80D1-2AEF1F31965B}"/>
    <cellStyle name="Comma 3 6 2 3 2 2" xfId="7586" xr:uid="{8F9DC9BF-4D0E-41E1-8E4C-DB2671832E59}"/>
    <cellStyle name="Comma 3 6 2 3 3" xfId="7587" xr:uid="{01B26E48-2EB9-4A3B-AA08-1B50FAF28813}"/>
    <cellStyle name="Comma 3 6 2 3 3 2" xfId="7588" xr:uid="{EEA4502A-A76A-41EC-A19D-6276E542D845}"/>
    <cellStyle name="Comma 3 6 2 3 4" xfId="7589" xr:uid="{793A787B-55C7-4D3F-A207-F81F058A05F6}"/>
    <cellStyle name="Comma 3 6 2 3 4 2" xfId="7590" xr:uid="{8ADC6036-05CA-4655-86A7-8B9DCAFCD800}"/>
    <cellStyle name="Comma 3 6 2 3 5" xfId="7591" xr:uid="{A9C64495-0621-4239-8A99-DA4ECBB121C5}"/>
    <cellStyle name="Comma 3 6 2 4" xfId="7592" xr:uid="{24A765FD-4954-404A-A4E9-332CCA9DB5C8}"/>
    <cellStyle name="Comma 3 6 2 4 2" xfId="7593" xr:uid="{28E81EEF-E1AC-48DD-957C-E97FE00D2BB9}"/>
    <cellStyle name="Comma 3 6 2 4 2 2" xfId="7594" xr:uid="{39B7F5DE-6B30-4F5D-BFA4-CDF798DF723A}"/>
    <cellStyle name="Comma 3 6 2 4 3" xfId="7595" xr:uid="{563E6322-CEBF-4BC6-826B-5E0D4E766D6C}"/>
    <cellStyle name="Comma 3 6 2 4 3 2" xfId="7596" xr:uid="{4B7BE34D-E96C-4F18-B31D-5F7F0E26E438}"/>
    <cellStyle name="Comma 3 6 2 4 4" xfId="7597" xr:uid="{696CCC4E-A601-468A-96C8-C57F31EAB6EC}"/>
    <cellStyle name="Comma 3 6 2 4 4 2" xfId="7598" xr:uid="{469422F5-4700-41B3-BFDA-C4B297D01D7B}"/>
    <cellStyle name="Comma 3 6 2 4 5" xfId="7599" xr:uid="{3A8B7387-E64E-43AB-A1EA-4BABE1768FC5}"/>
    <cellStyle name="Comma 3 6 2 5" xfId="7600" xr:uid="{F9032D6A-0471-468A-8947-99EF461A56AE}"/>
    <cellStyle name="Comma 3 6 2 5 2" xfId="7601" xr:uid="{DB7B1541-197F-4F03-8786-2937FB2792EB}"/>
    <cellStyle name="Comma 3 6 2 5 2 2" xfId="7602" xr:uid="{B29652B1-15AA-4B21-9708-01E4804E84A7}"/>
    <cellStyle name="Comma 3 6 2 5 3" xfId="7603" xr:uid="{CD5AA2EC-ACA6-4079-AA2B-AF72FF198353}"/>
    <cellStyle name="Comma 3 6 2 5 3 2" xfId="7604" xr:uid="{3DF259DB-0472-4695-A1A6-97CCCE9DBFD4}"/>
    <cellStyle name="Comma 3 6 2 5 4" xfId="7605" xr:uid="{BBB8E08B-2463-4424-AC50-6CDCED3CD37B}"/>
    <cellStyle name="Comma 3 6 2 6" xfId="7606" xr:uid="{130449AE-414A-4160-952A-E3DD7B0748BA}"/>
    <cellStyle name="Comma 3 6 2 6 2" xfId="7607" xr:uid="{16FD8858-1D72-453F-B8B5-208EA7E411F3}"/>
    <cellStyle name="Comma 3 6 2 7" xfId="7608" xr:uid="{FEB99EB5-271B-4F57-B47F-91E7AC38A2FC}"/>
    <cellStyle name="Comma 3 6 2 7 2" xfId="7609" xr:uid="{FFAB6305-C2AF-4178-A243-5B17D83C50D3}"/>
    <cellStyle name="Comma 3 6 2 8" xfId="7610" xr:uid="{3F765282-215A-494E-9371-25B6FB73B3E7}"/>
    <cellStyle name="Comma 3 6 3" xfId="7611" xr:uid="{A4BC0AB4-5EE5-481B-AADE-1CCB37DB3BD2}"/>
    <cellStyle name="Comma 3 6 3 2" xfId="7612" xr:uid="{9FFB5B85-FA1B-4269-A226-3BE3E75B3077}"/>
    <cellStyle name="Comma 3 6 3 2 2" xfId="7613" xr:uid="{F55E0430-7CF5-44B6-9C0B-64BB4E93E13D}"/>
    <cellStyle name="Comma 3 6 3 3" xfId="7614" xr:uid="{B094276D-81BA-4B4D-8402-52EA4939EB02}"/>
    <cellStyle name="Comma 3 6 3 3 2" xfId="7615" xr:uid="{41F13B19-B2B7-483A-918D-3C2D0EEE8227}"/>
    <cellStyle name="Comma 3 6 3 4" xfId="7616" xr:uid="{80556961-0A5B-4B4B-911D-DB028BC9B473}"/>
    <cellStyle name="Comma 3 6 3 4 2" xfId="7617" xr:uid="{4025DBE0-61A8-421F-ABEA-5C2D95ABA696}"/>
    <cellStyle name="Comma 3 6 3 5" xfId="7618" xr:uid="{41B8641C-54CC-452A-BC48-7BDA06FF4364}"/>
    <cellStyle name="Comma 3 6 3 6" xfId="20989" xr:uid="{C81EAA93-8DA2-4D99-997F-4EEFCC7C0375}"/>
    <cellStyle name="Comma 3 6 4" xfId="7619" xr:uid="{DA39786B-C33F-472C-AB1A-009DC93F257C}"/>
    <cellStyle name="Comma 3 6 4 2" xfId="7620" xr:uid="{4D9CABC2-5081-4B7C-ADFA-736812661884}"/>
    <cellStyle name="Comma 3 6 4 2 2" xfId="7621" xr:uid="{FA4E97A3-4974-4BAF-BFEE-4051C0E55509}"/>
    <cellStyle name="Comma 3 6 4 3" xfId="7622" xr:uid="{395CCE08-CF62-45A2-89F0-8808E73CB9E3}"/>
    <cellStyle name="Comma 3 6 4 3 2" xfId="7623" xr:uid="{D1F55D20-52AB-4046-8A1B-F7269D8E0271}"/>
    <cellStyle name="Comma 3 6 4 4" xfId="7624" xr:uid="{99595E1D-82D1-429F-98A6-4B50C11AACB9}"/>
    <cellStyle name="Comma 3 6 4 4 2" xfId="7625" xr:uid="{CD1B3EE7-790F-4660-AF0F-688987EDFE8E}"/>
    <cellStyle name="Comma 3 6 4 5" xfId="7626" xr:uid="{B897D04F-3CAC-43C1-B07B-73C67C2E2563}"/>
    <cellStyle name="Comma 3 6 5" xfId="7627" xr:uid="{0EB8844C-C31D-4352-AC8C-19801BD95912}"/>
    <cellStyle name="Comma 3 6 5 2" xfId="7628" xr:uid="{36F637F5-1E89-4137-B3CA-4DD416082B7C}"/>
    <cellStyle name="Comma 3 6 5 2 2" xfId="7629" xr:uid="{9118669E-27F3-4E7B-95B3-FEF8F2013194}"/>
    <cellStyle name="Comma 3 6 5 3" xfId="7630" xr:uid="{A59F0C67-C865-42C4-A94D-B6616E14DE61}"/>
    <cellStyle name="Comma 3 6 5 3 2" xfId="7631" xr:uid="{88BCCA7C-262F-4439-9116-59DA895F3377}"/>
    <cellStyle name="Comma 3 6 5 4" xfId="7632" xr:uid="{2B2E404A-D23F-4733-A3DE-2D22E8688B89}"/>
    <cellStyle name="Comma 3 6 5 4 2" xfId="7633" xr:uid="{7DE26585-D186-4FBE-9B69-94FF714F60A3}"/>
    <cellStyle name="Comma 3 6 5 5" xfId="7634" xr:uid="{4D9AF3B1-B4AB-4097-9DA5-F2821CB4A7B7}"/>
    <cellStyle name="Comma 3 6 6" xfId="7635" xr:uid="{6D4328F4-736A-47FC-832C-0F1D4CFA78E4}"/>
    <cellStyle name="Comma 3 6 6 2" xfId="7636" xr:uid="{5C762BF6-7398-4B33-B4AD-5F12DCA307E1}"/>
    <cellStyle name="Comma 3 6 6 2 2" xfId="7637" xr:uid="{8A8EE117-E6DB-409C-93CA-8495F0613732}"/>
    <cellStyle name="Comma 3 6 6 3" xfId="7638" xr:uid="{7D15B84F-FB28-48AB-ADB7-066EABDF69A2}"/>
    <cellStyle name="Comma 3 6 6 3 2" xfId="7639" xr:uid="{A448DA65-6437-4D0E-91A0-2CBA149868B7}"/>
    <cellStyle name="Comma 3 6 6 4" xfId="7640" xr:uid="{2A8E5846-1014-4920-A418-3CA6539D32A8}"/>
    <cellStyle name="Comma 3 6 7" xfId="7641" xr:uid="{3ADF05EE-8D37-4964-9C6A-8118AAE4F2A8}"/>
    <cellStyle name="Comma 3 6 7 2" xfId="7642" xr:uid="{C4E27E45-52CD-4A35-B1C5-2E945F8B71AA}"/>
    <cellStyle name="Comma 3 6 8" xfId="7643" xr:uid="{56E15FCB-CCCB-4B2E-AB60-ED7F688850E9}"/>
    <cellStyle name="Comma 3 6 8 2" xfId="7644" xr:uid="{649E8EA8-AD82-4C22-95F7-9E93759E71B9}"/>
    <cellStyle name="Comma 3 6 9" xfId="7645" xr:uid="{FD27D452-F669-453D-A400-F2CDBF2889D2}"/>
    <cellStyle name="Comma 3 6 9 2" xfId="7646" xr:uid="{BBB7E323-FC1B-4BDD-A55C-69BDBF7F0B3C}"/>
    <cellStyle name="Comma 3 7" xfId="7647" xr:uid="{3FD78F99-F03D-466D-A7D5-2F061B33D102}"/>
    <cellStyle name="Comma 3 7 10" xfId="12971" xr:uid="{2CD24446-A961-4794-88A6-DC418EEFB735}"/>
    <cellStyle name="Comma 3 7 2" xfId="7648" xr:uid="{A113F42D-EAE9-4AAB-8A3C-EA8EA129DB04}"/>
    <cellStyle name="Comma 3 7 2 2" xfId="7649" xr:uid="{9F0ED342-F8DC-446A-9A5B-B12D4870CE2F}"/>
    <cellStyle name="Comma 3 7 2 2 2" xfId="7650" xr:uid="{F6D4C5B2-F495-4D1F-AC69-B34479F62F66}"/>
    <cellStyle name="Comma 3 7 2 3" xfId="7651" xr:uid="{22C25104-F06B-432E-A6F1-9C03689855AE}"/>
    <cellStyle name="Comma 3 7 2 3 2" xfId="7652" xr:uid="{4E73CCE2-7AF4-41EB-BE91-058FE45FE3B1}"/>
    <cellStyle name="Comma 3 7 2 4" xfId="7653" xr:uid="{4A03F701-025F-4C4B-BD5A-6CA580DA346F}"/>
    <cellStyle name="Comma 3 7 2 4 2" xfId="7654" xr:uid="{7B4DF33C-5B32-438D-AA0A-CF0C95F4160A}"/>
    <cellStyle name="Comma 3 7 2 5" xfId="7655" xr:uid="{8C85E9B5-B8D9-4AFA-9C1E-F859908B5535}"/>
    <cellStyle name="Comma 3 7 2 6" xfId="20991" xr:uid="{A0F7C9C3-BDB6-4A34-96D3-3C6F62097A36}"/>
    <cellStyle name="Comma 3 7 3" xfId="7656" xr:uid="{25A6CB7E-0EDB-495D-A5C5-76CD1C2B7B74}"/>
    <cellStyle name="Comma 3 7 3 2" xfId="7657" xr:uid="{6ECD8D0E-8285-43AC-A0D4-B40D3399D189}"/>
    <cellStyle name="Comma 3 7 3 2 2" xfId="7658" xr:uid="{64BFB50C-C104-4586-8081-9839A6562F4E}"/>
    <cellStyle name="Comma 3 7 3 3" xfId="7659" xr:uid="{2BBF4E70-7158-4A80-998F-28340F8F8E11}"/>
    <cellStyle name="Comma 3 7 3 3 2" xfId="7660" xr:uid="{C3DA36A6-0675-4B32-AEB1-2A690C743184}"/>
    <cellStyle name="Comma 3 7 3 4" xfId="7661" xr:uid="{F305DC2D-74C0-44F8-93F2-CDDBB8114034}"/>
    <cellStyle name="Comma 3 7 3 4 2" xfId="7662" xr:uid="{3AD6C4A1-1883-4D02-8533-D919D74B5EB5}"/>
    <cellStyle name="Comma 3 7 3 5" xfId="7663" xr:uid="{8EA54A04-ED35-4087-B296-554DFDDC4367}"/>
    <cellStyle name="Comma 3 7 4" xfId="7664" xr:uid="{D2D06CF2-007F-4057-BDE5-68B97C9C04B7}"/>
    <cellStyle name="Comma 3 7 4 2" xfId="7665" xr:uid="{015CABD9-66B5-4DE6-BB54-9841A905252B}"/>
    <cellStyle name="Comma 3 7 4 2 2" xfId="7666" xr:uid="{8B93A8D2-0010-49DE-8498-ABBD54D06A62}"/>
    <cellStyle name="Comma 3 7 4 3" xfId="7667" xr:uid="{FBBB6A55-A809-41C2-B499-021CA00B274E}"/>
    <cellStyle name="Comma 3 7 4 3 2" xfId="7668" xr:uid="{9D831F33-AD3F-4330-B79C-C3B8097C80F2}"/>
    <cellStyle name="Comma 3 7 4 4" xfId="7669" xr:uid="{A3C076F5-1341-401F-9E9D-26BD9DAE4D13}"/>
    <cellStyle name="Comma 3 7 4 4 2" xfId="7670" xr:uid="{DC667EB1-ABC2-4F49-9A62-4FA1FFABD6D0}"/>
    <cellStyle name="Comma 3 7 4 5" xfId="7671" xr:uid="{90548B89-FE3E-406C-BBDE-C93CF70A72EA}"/>
    <cellStyle name="Comma 3 7 5" xfId="7672" xr:uid="{A577B79F-87A1-47A8-87CD-FA59F4493B19}"/>
    <cellStyle name="Comma 3 7 5 2" xfId="7673" xr:uid="{5B5535D2-0BD8-40BB-B11D-D7C8F7DDEE72}"/>
    <cellStyle name="Comma 3 7 5 2 2" xfId="7674" xr:uid="{13DA4D5B-4390-44D4-A1D4-9F58D8C7071B}"/>
    <cellStyle name="Comma 3 7 5 3" xfId="7675" xr:uid="{1216C445-0580-46B2-A9C8-4B97188B79CE}"/>
    <cellStyle name="Comma 3 7 5 3 2" xfId="7676" xr:uid="{219A6BA8-CAC6-4BAB-866D-53F3ABC516D6}"/>
    <cellStyle name="Comma 3 7 5 4" xfId="7677" xr:uid="{6E27329F-9FD5-4221-868F-D3BEA2C1D161}"/>
    <cellStyle name="Comma 3 7 6" xfId="7678" xr:uid="{179768A9-D4F0-4C12-8040-0153F108E4D6}"/>
    <cellStyle name="Comma 3 7 6 2" xfId="7679" xr:uid="{8FA87A0C-81E5-482D-A795-C66B49C13988}"/>
    <cellStyle name="Comma 3 7 7" xfId="7680" xr:uid="{89BD5EE6-265D-4FA0-95BF-153058688AD5}"/>
    <cellStyle name="Comma 3 7 7 2" xfId="7681" xr:uid="{DD469A08-8523-4D03-B70E-9FBA20CE232C}"/>
    <cellStyle name="Comma 3 7 8" xfId="7682" xr:uid="{9DB26B5D-08BA-4C70-8C3F-D63C64AAFE5F}"/>
    <cellStyle name="Comma 3 7 8 2" xfId="7683" xr:uid="{435ABD68-8007-4D59-83FF-5D38EFB34251}"/>
    <cellStyle name="Comma 3 7 9" xfId="7684" xr:uid="{F47462BD-B839-4558-8068-C528068218D4}"/>
    <cellStyle name="Comma 3 8" xfId="7685" xr:uid="{E7338402-628A-4E0E-B58D-C79B83C40035}"/>
    <cellStyle name="Comma 3 8 2" xfId="7686" xr:uid="{E0C0A7E3-DBBA-4B8B-8F40-C5895842E915}"/>
    <cellStyle name="Comma 3 8 2 2" xfId="7687" xr:uid="{E0BD031A-51C5-450A-BEEC-CEA8EE8AD759}"/>
    <cellStyle name="Comma 3 8 2 3" xfId="20992" xr:uid="{9A79DB00-9753-4C92-A05D-768C9F9492BC}"/>
    <cellStyle name="Comma 3 8 3" xfId="7688" xr:uid="{D49CFEAE-FD5B-4699-BEEF-FF1080A935A6}"/>
    <cellStyle name="Comma 3 8 3 2" xfId="7689" xr:uid="{6887A291-79E6-4A29-B7BD-F366BB0809E7}"/>
    <cellStyle name="Comma 3 8 4" xfId="7690" xr:uid="{97BC917A-D7A1-45A1-9BDA-5D7893125B2D}"/>
    <cellStyle name="Comma 3 8 4 2" xfId="7691" xr:uid="{9E83437B-2B6A-49D6-97C6-43266F3B5F3E}"/>
    <cellStyle name="Comma 3 8 5" xfId="7692" xr:uid="{FF8D578D-4C1A-4551-9533-326C86BD922E}"/>
    <cellStyle name="Comma 3 8 5 2" xfId="7693" xr:uid="{2F1B412F-7F90-47A2-BCF6-D39CEA19DF8A}"/>
    <cellStyle name="Comma 3 8 6" xfId="7694" xr:uid="{494C42F5-669A-4121-902A-EBA592F031C1}"/>
    <cellStyle name="Comma 3 9" xfId="7695" xr:uid="{84C15242-732B-4C6A-81AC-1F72A492BCB7}"/>
    <cellStyle name="Comma 3 9 2" xfId="7696" xr:uid="{A38F1B4B-3549-4674-966A-F708FDE0EE79}"/>
    <cellStyle name="Comma 3 9 2 2" xfId="7697" xr:uid="{2881325F-EE72-4B88-B9C5-6459CF40A0F6}"/>
    <cellStyle name="Comma 3 9 3" xfId="7698" xr:uid="{98E2782A-91B9-4BC9-A494-D8815557AF37}"/>
    <cellStyle name="Comma 3 9 3 2" xfId="7699" xr:uid="{7F6959D6-220C-4507-B341-83FACFC4A2E2}"/>
    <cellStyle name="Comma 3 9 4" xfId="7700" xr:uid="{707E420C-888B-44E6-A547-6BFB8F8DEB83}"/>
    <cellStyle name="Comma 3 9 4 2" xfId="7701" xr:uid="{68400ABF-E364-4973-91D0-5B781E91B0B5}"/>
    <cellStyle name="Comma 3 9 5" xfId="7702" xr:uid="{34197648-BD5B-409B-9DD6-C7C48624280E}"/>
    <cellStyle name="Comma 3 9 5 2" xfId="7703" xr:uid="{D3D0CBF4-09C9-4896-A2DF-D729A5B33B3F}"/>
    <cellStyle name="Comma 3 9 6" xfId="7704" xr:uid="{2B2456C0-FCEA-49D0-8002-F5560E18DB49}"/>
    <cellStyle name="Comma 3 9 7" xfId="20993" xr:uid="{8D2E7C1C-6708-4B34-B097-8245FE3C3F97}"/>
    <cellStyle name="Comma 3_11310000 ลูกหนี้การค้า 5309" xfId="20994" xr:uid="{7093B94D-9EBA-4266-9ECD-475A277431CA}"/>
    <cellStyle name="Comma 30" xfId="7705" xr:uid="{50BC1A3B-5FE4-46EA-9F01-711DF32B1B5F}"/>
    <cellStyle name="Comma 30 2" xfId="20996" xr:uid="{2968F738-CA99-414C-9B6E-1950D8838CFD}"/>
    <cellStyle name="Comma 30 3" xfId="20995" xr:uid="{3DEAFB28-B68F-4DD9-9ED4-B764F06F4089}"/>
    <cellStyle name="Comma 30 4" xfId="12983" xr:uid="{2ADBDFCC-33E5-4C86-A9AB-9F88B13CCB50}"/>
    <cellStyle name="Comma 31" xfId="7706" xr:uid="{D600390A-9F05-42A2-AE72-FB2B12A4FCF9}"/>
    <cellStyle name="Comma 31 2" xfId="20997" xr:uid="{80B88605-C98D-4899-82B5-153671F252F9}"/>
    <cellStyle name="Comma 31 3" xfId="13018" xr:uid="{4FA3C2D4-6EF5-4D66-8819-46EECF88336B}"/>
    <cellStyle name="Comma 32" xfId="7707" xr:uid="{AB773393-B193-40DD-96ED-F24B1B3FA69B}"/>
    <cellStyle name="Comma 32 2" xfId="20998" xr:uid="{4B04CBFD-F9AB-405A-B6B8-42F0D7EA6B04}"/>
    <cellStyle name="Comma 32 3" xfId="13015" xr:uid="{D576B238-AAE1-4F10-A91C-E0F796685086}"/>
    <cellStyle name="Comma 33" xfId="7708" xr:uid="{D6F4FC2E-DBCF-4615-A810-2C14416E70F9}"/>
    <cellStyle name="Comma 33 2" xfId="21000" xr:uid="{A0F22621-46C7-4306-A5F4-5B0A3491AA13}"/>
    <cellStyle name="Comma 33 3" xfId="20999" xr:uid="{B6BE1B55-C7C4-48E5-9452-109BCF1BB822}"/>
    <cellStyle name="Comma 33 4" xfId="13020" xr:uid="{6EB8A130-66E8-4C25-8409-A4F42F6C3DC0}"/>
    <cellStyle name="Comma 34" xfId="7709" xr:uid="{16F7C9EC-6A75-4B82-8B2C-2CE51A533821}"/>
    <cellStyle name="Comma 34 2" xfId="21002" xr:uid="{9095BA1C-817F-4DF9-B375-7C9A73BEDF78}"/>
    <cellStyle name="Comma 34 3" xfId="21003" xr:uid="{579E7E99-C3B4-4E8E-8D6A-D34658EC5E1F}"/>
    <cellStyle name="Comma 34 4" xfId="21001" xr:uid="{6A76CB49-0C5C-4C77-87CD-D38E6BBF10E7}"/>
    <cellStyle name="Comma 34 5" xfId="13127" xr:uid="{4EB5AB00-03B9-4A81-86F0-7A24EF392992}"/>
    <cellStyle name="Comma 35" xfId="7710" xr:uid="{11F86E16-9C0D-4425-9BDB-FAB528541286}"/>
    <cellStyle name="Comma 35 2" xfId="21005" xr:uid="{13CADE84-F161-4089-A9AD-7AC90AFBEE91}"/>
    <cellStyle name="Comma 35 3" xfId="21006" xr:uid="{A9A70916-2F32-4A07-8B4D-C1C419884A76}"/>
    <cellStyle name="Comma 35 4" xfId="21004" xr:uid="{F4F1C7A3-2238-41CA-816A-3ADB7A6D2137}"/>
    <cellStyle name="Comma 35 5" xfId="13130" xr:uid="{3AD1DFA6-DCA0-4BF0-9258-037DD785DE85}"/>
    <cellStyle name="Comma 36" xfId="7711" xr:uid="{36FBD521-92D4-4A09-8428-2F2DBE8C3175}"/>
    <cellStyle name="Comma 36 10" xfId="21008" xr:uid="{C5D2F7A8-A555-40E4-8243-1686B15A0E83}"/>
    <cellStyle name="Comma 36 11" xfId="21009" xr:uid="{4893D715-8A5F-4FE6-A32A-74480C586F33}"/>
    <cellStyle name="Comma 36 12" xfId="21007" xr:uid="{695C7654-4D7C-4BD6-9A2F-8463FE8046CE}"/>
    <cellStyle name="Comma 36 13" xfId="13131" xr:uid="{6532893C-5E42-43C6-BBD6-FBA857E5F49D}"/>
    <cellStyle name="Comma 36 2" xfId="21010" xr:uid="{9FF225F8-3893-4FD8-BDC2-2811E3F1D3A7}"/>
    <cellStyle name="Comma 36 3" xfId="21011" xr:uid="{3C22F785-F252-4520-9B7D-379560B3232E}"/>
    <cellStyle name="Comma 36 4" xfId="21012" xr:uid="{B495EA4F-FBC5-4844-B0AC-8E58778B0F8A}"/>
    <cellStyle name="Comma 36 5" xfId="21013" xr:uid="{FB5A4F42-1D76-4A05-BFDC-193A45C8A9F2}"/>
    <cellStyle name="Comma 36 6" xfId="21014" xr:uid="{7F9E04EF-39CA-4372-9A9F-E17C1C8EA7E2}"/>
    <cellStyle name="Comma 36 7" xfId="21015" xr:uid="{C94E504A-0B5E-4E33-80D4-15F15D4C2789}"/>
    <cellStyle name="Comma 36 8" xfId="21016" xr:uid="{8E97602D-7AA6-4428-B388-B809BC662437}"/>
    <cellStyle name="Comma 36 9" xfId="21017" xr:uid="{65222906-BF49-4D22-8FCF-FB669584036B}"/>
    <cellStyle name="Comma 37" xfId="7712" xr:uid="{C0EF2B0C-CC84-484C-852D-E98512339069}"/>
    <cellStyle name="Comma 37 10" xfId="21019" xr:uid="{D47F010D-1C1B-4090-B6FD-074752213C35}"/>
    <cellStyle name="Comma 37 11" xfId="21020" xr:uid="{B4E846E6-5ED8-4060-B58B-BC0AFD4A3DCA}"/>
    <cellStyle name="Comma 37 12" xfId="21018" xr:uid="{A4ACE37A-1540-4041-9779-3B766E2FB8F5}"/>
    <cellStyle name="Comma 37 13" xfId="11911" xr:uid="{24A9D5B9-D159-41CF-9D5E-E8C91E11DC47}"/>
    <cellStyle name="Comma 37 13 2" xfId="28668" xr:uid="{FA77158A-788D-4D14-95FE-9D61590357B7}"/>
    <cellStyle name="Comma 37 2" xfId="21021" xr:uid="{33C105B4-34AA-4A27-8A17-31A458B6AD16}"/>
    <cellStyle name="Comma 37 3" xfId="21022" xr:uid="{7F7806D1-8256-4B69-A6F2-3743D9B1A1E0}"/>
    <cellStyle name="Comma 37 4" xfId="21023" xr:uid="{B7F66142-FD53-41B2-8933-4D37B2DC1E28}"/>
    <cellStyle name="Comma 37 5" xfId="21024" xr:uid="{C39DA933-E20B-40D0-BE17-6D97C97624A1}"/>
    <cellStyle name="Comma 37 6" xfId="21025" xr:uid="{02DEBE9A-3A91-4931-A655-CAE12AA46FC3}"/>
    <cellStyle name="Comma 37 7" xfId="21026" xr:uid="{5AB703E3-107D-4BDF-9A27-0CAAAF7C28F8}"/>
    <cellStyle name="Comma 37 8" xfId="21027" xr:uid="{8E329742-4BDB-44FF-9242-3CFF42CC099F}"/>
    <cellStyle name="Comma 37 9" xfId="21028" xr:uid="{3B1C75C8-1B8F-4A63-97B5-5389165C2B8E}"/>
    <cellStyle name="Comma 38" xfId="7713" xr:uid="{418163D1-C711-45CB-8301-43D2A72ADB56}"/>
    <cellStyle name="Comma 38 10" xfId="21029" xr:uid="{8DA79E72-60A4-42CB-965C-259F557533A3}"/>
    <cellStyle name="Comma 38 11" xfId="13132" xr:uid="{1407DC93-9811-4609-AC76-99210684DB8E}"/>
    <cellStyle name="Comma 38 11 2" xfId="29373" xr:uid="{639C3FFA-A975-4CBF-A58F-9DD4D4D9E25E}"/>
    <cellStyle name="Comma 38 2" xfId="21030" xr:uid="{ABAAD011-4CDE-4A99-9534-FEF8FA7DB971}"/>
    <cellStyle name="Comma 38 3" xfId="21031" xr:uid="{AACB48FF-075A-4F43-8720-0719028A32DF}"/>
    <cellStyle name="Comma 38 4" xfId="21032" xr:uid="{47802287-F7DD-402B-9AE7-33E3C86143E0}"/>
    <cellStyle name="Comma 38 5" xfId="21033" xr:uid="{6C82112F-18DB-46AC-AA40-5DBD3BD465DB}"/>
    <cellStyle name="Comma 38 6" xfId="21034" xr:uid="{340B21DF-DA65-42B4-9B77-7D4D0B1EB36E}"/>
    <cellStyle name="Comma 38 7" xfId="21035" xr:uid="{71982AA5-9D7F-4249-9AE1-6709C5B01039}"/>
    <cellStyle name="Comma 38 8" xfId="21036" xr:uid="{967D7058-E177-4E7D-9B35-5343991C2F8F}"/>
    <cellStyle name="Comma 38 9" xfId="21037" xr:uid="{6EF38B4E-3550-409C-81C0-B8F7CD076EAA}"/>
    <cellStyle name="Comma 39" xfId="7714" xr:uid="{3248CB87-5FE4-4897-9611-D67E12D6A0C2}"/>
    <cellStyle name="Comma 39 10" xfId="21039" xr:uid="{F756211F-441F-45B1-B8F3-7238C8A571AE}"/>
    <cellStyle name="Comma 39 11" xfId="21038" xr:uid="{EE183BD2-8F89-4507-AE3A-9954F3881D16}"/>
    <cellStyle name="Comma 39 12" xfId="13133" xr:uid="{366A6AB0-2C71-4F1A-8B64-09F07D5F2D4C}"/>
    <cellStyle name="Comma 39 12 2" xfId="29374" xr:uid="{88385A8E-9AC9-48EA-987D-AF613C600A50}"/>
    <cellStyle name="Comma 39 2" xfId="21040" xr:uid="{78937C8B-797B-41AF-9406-187C4090329C}"/>
    <cellStyle name="Comma 39 3" xfId="21041" xr:uid="{27163D06-DA8B-4C8A-899A-F2145CE41656}"/>
    <cellStyle name="Comma 39 4" xfId="21042" xr:uid="{4FD795C8-F6A3-4856-ABD4-FD4ED9B6B1AE}"/>
    <cellStyle name="Comma 39 5" xfId="21043" xr:uid="{B8AEA100-0D05-43E7-A19B-83C70C70850B}"/>
    <cellStyle name="Comma 39 6" xfId="21044" xr:uid="{941EABBC-7DFA-4160-8208-1EFA9458FAE8}"/>
    <cellStyle name="Comma 39 7" xfId="21045" xr:uid="{761D1187-7856-464E-AA9E-F65F6C7B7B0E}"/>
    <cellStyle name="Comma 39 8" xfId="21046" xr:uid="{7B7C6DF8-477B-435B-A158-AB42B7F7C31C}"/>
    <cellStyle name="Comma 39 9" xfId="21047" xr:uid="{2B74BE86-72E8-4F3C-AF11-4FD918A59087}"/>
    <cellStyle name="Comma 4" xfId="7715" xr:uid="{B5F38BA3-DB14-485A-B8E5-2DF328DA9C0C}"/>
    <cellStyle name="Comma 4 10" xfId="7716" xr:uid="{0E43438D-44F2-47CA-9B58-70C78564E375}"/>
    <cellStyle name="Comma 4 10 2" xfId="7717" xr:uid="{CEEB5492-5360-4EF3-A93F-452E2A1C7014}"/>
    <cellStyle name="Comma 4 10 2 2" xfId="7718" xr:uid="{2C234ABB-1663-4387-BA26-D6CDF88DA398}"/>
    <cellStyle name="Comma 4 10 3" xfId="7719" xr:uid="{F97DAD92-C14E-4809-9A6F-B7C94B5AD6CB}"/>
    <cellStyle name="Comma 4 10 3 2" xfId="7720" xr:uid="{E247E859-F94C-4246-94B6-B371B4401FC2}"/>
    <cellStyle name="Comma 4 10 4" xfId="7721" xr:uid="{F59FA40C-3861-499B-97D3-4C353C9A92F1}"/>
    <cellStyle name="Comma 4 10 5" xfId="21049" xr:uid="{5D890CCA-514D-4C7A-8FBB-79746DD373D4}"/>
    <cellStyle name="Comma 4 11" xfId="7722" xr:uid="{C2685845-ECDB-41C6-B12C-52F6D6B5C0C7}"/>
    <cellStyle name="Comma 4 11 2" xfId="7723" xr:uid="{97A332D6-C152-4903-A26D-ED06A73BE1D5}"/>
    <cellStyle name="Comma 4 11 2 2" xfId="7724" xr:uid="{69D038B9-E707-4DB5-A847-4A448A23AB42}"/>
    <cellStyle name="Comma 4 11 3" xfId="7725" xr:uid="{02B46E06-71B7-4D95-85BE-13823A25B3B3}"/>
    <cellStyle name="Comma 4 11 4" xfId="21050" xr:uid="{26A86518-F08C-424D-94BF-D1064565C22C}"/>
    <cellStyle name="Comma 4 12" xfId="7726" xr:uid="{0A140F2F-E490-47AE-A364-0DA11B5E2BA5}"/>
    <cellStyle name="Comma 4 12 2" xfId="7727" xr:uid="{D677F40E-DA24-4061-AF79-96D6437C2203}"/>
    <cellStyle name="Comma 4 12 3" xfId="21051" xr:uid="{47E751E0-21B9-4058-89C1-A34AB5DD8A6D}"/>
    <cellStyle name="Comma 4 13" xfId="7728" xr:uid="{9803E8C9-0A20-4E53-88C4-96D8A289865F}"/>
    <cellStyle name="Comma 4 13 2" xfId="7729" xr:uid="{99071BEA-54B4-4377-B8DB-7F5D105B62C6}"/>
    <cellStyle name="Comma 4 13 3" xfId="21052" xr:uid="{C69B428C-CA49-4162-8920-FF3FD8C71E2A}"/>
    <cellStyle name="Comma 4 14" xfId="7730" xr:uid="{11A8D812-40E0-4642-8D5F-5B4BC090913F}"/>
    <cellStyle name="Comma 4 14 2" xfId="21053" xr:uid="{C4FCB993-3451-4D0B-8503-F2E91CB44793}"/>
    <cellStyle name="Comma 4 15" xfId="21054" xr:uid="{A5208435-F9AB-4524-953D-4A76DD6460B6}"/>
    <cellStyle name="Comma 4 16" xfId="21055" xr:uid="{61A64856-A1A5-449B-BE5E-F6133A0BD028}"/>
    <cellStyle name="Comma 4 17" xfId="21056" xr:uid="{EEAC4C47-6F81-4558-8CFE-BDA80BB67051}"/>
    <cellStyle name="Comma 4 18" xfId="21057" xr:uid="{7BE80FF0-C856-4952-B198-22F272BE1929}"/>
    <cellStyle name="Comma 4 19" xfId="21058" xr:uid="{EAB6C94E-C3E8-43A5-807C-EB1D6B1F3245}"/>
    <cellStyle name="Comma 4 2" xfId="7731" xr:uid="{D9CEE0CE-8273-4845-AE5B-3624097DEA90}"/>
    <cellStyle name="Comma 4 2 10" xfId="21060" xr:uid="{D5B8A9A2-BA9F-4A5C-B66D-564AC78EFF09}"/>
    <cellStyle name="Comma 4 2 11" xfId="21061" xr:uid="{CC12140B-8B5E-4F41-88E7-4D06D018B0C7}"/>
    <cellStyle name="Comma 4 2 12" xfId="21062" xr:uid="{C4F2FCAA-34C8-4A34-B128-059701B34D7B}"/>
    <cellStyle name="Comma 4 2 13" xfId="21063" xr:uid="{5A41F670-CBB2-47DE-A34B-AC8624E5A44D}"/>
    <cellStyle name="Comma 4 2 14" xfId="21064" xr:uid="{1B0BA7B4-6673-4FB0-A423-9B4B5D5B422A}"/>
    <cellStyle name="Comma 4 2 15" xfId="21065" xr:uid="{22CC7B3C-8B0C-4734-9694-426C2CD48068}"/>
    <cellStyle name="Comma 4 2 16" xfId="21066" xr:uid="{AF0AE444-6003-4204-9F0A-AC99B92DC8AE}"/>
    <cellStyle name="Comma 4 2 17" xfId="21067" xr:uid="{D895FB73-80A5-4EB1-B8C6-1478742FB610}"/>
    <cellStyle name="Comma 4 2 18" xfId="21068" xr:uid="{35ED0B59-DFA9-46F3-80BC-8FDCD7929D91}"/>
    <cellStyle name="Comma 4 2 19" xfId="21069" xr:uid="{D7081C2B-51A1-4693-AC97-802EC8FCC429}"/>
    <cellStyle name="Comma 4 2 2" xfId="7732" xr:uid="{9B982487-9157-4829-BD90-BBC642E11E3F}"/>
    <cellStyle name="Comma 4 2 2 10" xfId="21071" xr:uid="{FBD5FADA-1363-4350-9139-981CCC35705F}"/>
    <cellStyle name="Comma 4 2 2 11" xfId="21072" xr:uid="{87D9A87A-5B00-45D6-BDEA-D4577037C325}"/>
    <cellStyle name="Comma 4 2 2 12" xfId="21073" xr:uid="{14D6E745-6312-4104-AA15-A312A8B22B94}"/>
    <cellStyle name="Comma 4 2 2 13" xfId="21074" xr:uid="{595B19E3-8A26-42E7-8F2E-26B53298D2F0}"/>
    <cellStyle name="Comma 4 2 2 14" xfId="21075" xr:uid="{2D0EC0E1-F534-40CA-8B46-68918A054110}"/>
    <cellStyle name="Comma 4 2 2 15" xfId="21076" xr:uid="{C044B622-245F-4845-A63C-0F6ECE650E83}"/>
    <cellStyle name="Comma 4 2 2 16" xfId="21077" xr:uid="{2B5B3691-7BB9-45ED-B653-1C7236FE4652}"/>
    <cellStyle name="Comma 4 2 2 17" xfId="21078" xr:uid="{2E798CF8-C87D-4699-9E27-3B6543DB00AD}"/>
    <cellStyle name="Comma 4 2 2 18" xfId="21079" xr:uid="{5795620D-34CA-4215-890D-7DE14417AC83}"/>
    <cellStyle name="Comma 4 2 2 19" xfId="21080" xr:uid="{4F4859A9-14B3-4A82-95C6-7CE58C023234}"/>
    <cellStyle name="Comma 4 2 2 2" xfId="12906" xr:uid="{2C00A0D0-07C7-4EE9-9FF1-02DA73420B9D}"/>
    <cellStyle name="Comma 4 2 2 2 2" xfId="21082" xr:uid="{48CF1003-A614-491A-86CF-864573D434B1}"/>
    <cellStyle name="Comma 4 2 2 2 3" xfId="21083" xr:uid="{091B16DF-CF5D-4366-8862-F78EE9D6E006}"/>
    <cellStyle name="Comma 4 2 2 2 4" xfId="21084" xr:uid="{6BF91C2D-41C9-410B-900A-07C26572E905}"/>
    <cellStyle name="Comma 4 2 2 2 5" xfId="21085" xr:uid="{F2E29594-8DF0-417F-9B4F-B2194E5A03A2}"/>
    <cellStyle name="Comma 4 2 2 2 6" xfId="21086" xr:uid="{9C9E2338-4BA4-4E8C-8631-571629D05492}"/>
    <cellStyle name="Comma 4 2 2 2 7" xfId="21087" xr:uid="{5833748E-8C05-4A8F-9F4B-1F3CFA891D03}"/>
    <cellStyle name="Comma 4 2 2 2 8" xfId="21088" xr:uid="{40E8C321-7C24-4327-9992-448D3947B526}"/>
    <cellStyle name="Comma 4 2 2 2 9" xfId="21081" xr:uid="{08D00D00-7693-422F-9782-38668FE2C1D0}"/>
    <cellStyle name="Comma 4 2 2 20" xfId="21089" xr:uid="{1A88D6CD-50C3-4B71-8AB4-6B38C3385C9A}"/>
    <cellStyle name="Comma 4 2 2 20 2" xfId="21090" xr:uid="{134FB74C-7F8E-4A3E-9897-57DCB301071D}"/>
    <cellStyle name="Comma 4 2 2 21" xfId="21091" xr:uid="{75C1A00C-E9D5-4B48-B84D-B5248B530DC8}"/>
    <cellStyle name="Comma 4 2 2 22" xfId="21070" xr:uid="{071D5A9C-932F-4A86-80FE-323E143B8D76}"/>
    <cellStyle name="Comma 4 2 2 23" xfId="11856" xr:uid="{4291E3CF-889E-462A-91B5-EEAC2B10054A}"/>
    <cellStyle name="Comma 4 2 2 23 2" xfId="28633" xr:uid="{BAE44194-F9E6-42C0-B429-EA77243A2FED}"/>
    <cellStyle name="Comma 4 2 2 3" xfId="21092" xr:uid="{3E7F26EA-FE36-421C-B91D-C9AB5AFE9FE2}"/>
    <cellStyle name="Comma 4 2 2 4" xfId="21093" xr:uid="{12AD1A75-6F6F-4E32-B849-75B662E3494D}"/>
    <cellStyle name="Comma 4 2 2 5" xfId="21094" xr:uid="{9D6DD841-84EC-4B2F-AA36-FDDA9B25124D}"/>
    <cellStyle name="Comma 4 2 2 6" xfId="21095" xr:uid="{C0658A98-C91D-4BC0-BC59-81BC8ECF0350}"/>
    <cellStyle name="Comma 4 2 2 7" xfId="21096" xr:uid="{99175B42-5EFD-49B3-87CB-0A382578A34C}"/>
    <cellStyle name="Comma 4 2 2 8" xfId="21097" xr:uid="{60D92437-A788-46D0-8128-66E930FBFA07}"/>
    <cellStyle name="Comma 4 2 2 9" xfId="21098" xr:uid="{BF707D56-654B-4721-83D1-EF0C703F0856}"/>
    <cellStyle name="Comma 4 2 20" xfId="21099" xr:uid="{49EEDD9D-CF4C-46E3-9086-F8A3799912A2}"/>
    <cellStyle name="Comma 4 2 20 2" xfId="21100" xr:uid="{C945A044-B09C-4008-985E-C28F60EB493C}"/>
    <cellStyle name="Comma 4 2 21" xfId="21101" xr:uid="{01443ABD-E461-429E-ACF0-52A5CC727994}"/>
    <cellStyle name="Comma 4 2 22" xfId="21059" xr:uid="{BA3C2583-C838-4010-8C9D-52EA04B30961}"/>
    <cellStyle name="Comma 4 2 23" xfId="11787" xr:uid="{41CF7F84-69D1-4833-B910-E1D9AEB728EC}"/>
    <cellStyle name="Comma 4 2 23 2" xfId="28567" xr:uid="{8B762727-8788-498C-A60E-7EE7E34A173C}"/>
    <cellStyle name="Comma 4 2 3" xfId="7733" xr:uid="{C1F4CD94-7E42-41ED-80B9-3B6674BCFAC8}"/>
    <cellStyle name="Comma 4 2 3 10" xfId="12306" xr:uid="{1E2EB354-3C6B-4BE3-98F0-1186917589B0}"/>
    <cellStyle name="Comma 4 2 3 2" xfId="21103" xr:uid="{83DCBFEF-C729-4485-9ACD-FCEEDF261BD0}"/>
    <cellStyle name="Comma 4 2 3 3" xfId="21104" xr:uid="{49AE8F71-2620-4C87-A5B3-D4DE126F85DD}"/>
    <cellStyle name="Comma 4 2 3 4" xfId="21105" xr:uid="{83671C63-285B-4058-81A1-23CE5ECC88E0}"/>
    <cellStyle name="Comma 4 2 3 5" xfId="21106" xr:uid="{5DA26F77-32F9-4642-AFAC-FB5C1CF9076A}"/>
    <cellStyle name="Comma 4 2 3 6" xfId="21107" xr:uid="{88F64128-C1F8-43C5-8F91-7829B27FB58D}"/>
    <cellStyle name="Comma 4 2 3 7" xfId="21108" xr:uid="{A6EA12C0-F921-417F-BEB4-5CE1B093F87C}"/>
    <cellStyle name="Comma 4 2 3 8" xfId="21109" xr:uid="{E598AF94-1FA6-4D95-88A2-79C9442E213E}"/>
    <cellStyle name="Comma 4 2 3 9" xfId="21102" xr:uid="{74F89375-4C8D-44B1-878C-848D1CF33F8B}"/>
    <cellStyle name="Comma 4 2 4" xfId="21110" xr:uid="{34995107-0862-426B-B23C-3CD618FDF754}"/>
    <cellStyle name="Comma 4 2 4 2" xfId="21111" xr:uid="{98CFD210-4D05-4B3F-B661-DDB2918AF6C4}"/>
    <cellStyle name="Comma 4 2 5" xfId="21112" xr:uid="{AC9338F9-6185-4753-8196-6EA1DE2ADBD5}"/>
    <cellStyle name="Comma 4 2 6" xfId="21113" xr:uid="{095AB82F-EB97-4F1D-8DA5-585243D04C1B}"/>
    <cellStyle name="Comma 4 2 7" xfId="21114" xr:uid="{A62D0C4D-64B5-46B1-B3A9-D1FFE7868977}"/>
    <cellStyle name="Comma 4 2 8" xfId="21115" xr:uid="{FBC7BD76-6C1B-493B-B07A-5E1A440CDA63}"/>
    <cellStyle name="Comma 4 2 9" xfId="21116" xr:uid="{21F6B9AF-CBC0-4B94-BA74-D955CCA096B8}"/>
    <cellStyle name="Comma 4 2_only" xfId="7734" xr:uid="{EEFFD0B0-D658-4278-B5C0-4251ECCBD19B}"/>
    <cellStyle name="Comma 4 20" xfId="21117" xr:uid="{D48C1647-0C14-4A72-B1B7-F74491470988}"/>
    <cellStyle name="Comma 4 21" xfId="21118" xr:uid="{A5A8B566-C3BD-4E1B-B76D-DAD824CB9B25}"/>
    <cellStyle name="Comma 4 22" xfId="21119" xr:uid="{E796E740-75AC-4F16-AC2A-663E7C8ACA86}"/>
    <cellStyle name="Comma 4 23" xfId="21120" xr:uid="{DCAE651F-3A51-452E-8891-39186F86526A}"/>
    <cellStyle name="Comma 4 24" xfId="21048" xr:uid="{D5474ECE-625A-405F-B08C-FEB20729A9F3}"/>
    <cellStyle name="Comma 4 25" xfId="11735" xr:uid="{5CAF893E-03FD-4B73-B820-5953F3DF32CC}"/>
    <cellStyle name="Comma 4 25 2" xfId="28533" xr:uid="{3AB03066-655F-471C-9143-F24535CE75F0}"/>
    <cellStyle name="Comma 4 3" xfId="7735" xr:uid="{EC0F2650-3D6A-4184-A110-CE3B3A25AC8A}"/>
    <cellStyle name="Comma 4 3 10" xfId="7736" xr:uid="{AF6504A0-1DF1-4678-9A4D-C3144B654D97}"/>
    <cellStyle name="Comma 4 3 10 2" xfId="21122" xr:uid="{B9D51F5A-31AB-47CE-9C2F-2C6954F2133D}"/>
    <cellStyle name="Comma 4 3 11" xfId="21123" xr:uid="{1CD98564-F0E6-4DE9-8EF6-D678AE55B872}"/>
    <cellStyle name="Comma 4 3 12" xfId="21121" xr:uid="{DE008CE2-6D75-4C13-A3EF-ED0805A49538}"/>
    <cellStyle name="Comma 4 3 13" xfId="11810" xr:uid="{77410E5B-95F6-4135-A7C8-754A4614F353}"/>
    <cellStyle name="Comma 4 3 13 2" xfId="28587" xr:uid="{27FE2C6B-DD0C-4E90-8AB0-9D42E2044033}"/>
    <cellStyle name="Comma 4 3 2" xfId="7737" xr:uid="{6F20CA7E-5A4A-4404-9566-616DB7FD6DBA}"/>
    <cellStyle name="Comma 4 3 2 2" xfId="7738" xr:uid="{B0EB0831-98EA-4BED-8981-AA79A70765EC}"/>
    <cellStyle name="Comma 4 3 2 2 2" xfId="7739" xr:uid="{C7AB70CE-7E62-40F6-B921-89F88D679E22}"/>
    <cellStyle name="Comma 4 3 2 2 2 2" xfId="7740" xr:uid="{515FD253-CBCA-4D53-BCED-6C63CAD3913F}"/>
    <cellStyle name="Comma 4 3 2 2 3" xfId="7741" xr:uid="{6F97C0BE-937F-4B03-82F2-03F9BB27705B}"/>
    <cellStyle name="Comma 4 3 2 2 3 2" xfId="7742" xr:uid="{22ADC007-8823-4399-AE7C-F859E61D59A6}"/>
    <cellStyle name="Comma 4 3 2 2 4" xfId="7743" xr:uid="{DE3C7EB2-DAF3-4757-B7A5-66E896C85D09}"/>
    <cellStyle name="Comma 4 3 2 2 4 2" xfId="7744" xr:uid="{0E70EFD5-579C-4CA7-8C4A-E95C7596BB1B}"/>
    <cellStyle name="Comma 4 3 2 2 5" xfId="7745" xr:uid="{8A86A289-145E-4458-BC0E-8D51A7DDBA68}"/>
    <cellStyle name="Comma 4 3 2 2 6" xfId="21125" xr:uid="{3BC02E95-1A94-4A21-98C6-CB8F29449E58}"/>
    <cellStyle name="Comma 4 3 2 3" xfId="7746" xr:uid="{16BA23CC-B98E-49B1-9655-2B4E7A120218}"/>
    <cellStyle name="Comma 4 3 2 3 2" xfId="7747" xr:uid="{9D0751F5-FA9D-456B-B98A-09D500F45DB5}"/>
    <cellStyle name="Comma 4 3 2 3 2 2" xfId="7748" xr:uid="{FC88F526-B60F-428D-8AE2-127DDAB9AEB2}"/>
    <cellStyle name="Comma 4 3 2 3 3" xfId="7749" xr:uid="{8B5ED1FA-BBA1-4466-8A65-6DB5F02FD693}"/>
    <cellStyle name="Comma 4 3 2 3 3 2" xfId="7750" xr:uid="{3ECE1C94-BB9D-4741-BB47-916F408543F1}"/>
    <cellStyle name="Comma 4 3 2 3 4" xfId="7751" xr:uid="{5FE85667-3B31-4104-AB83-C53C2BFA50AA}"/>
    <cellStyle name="Comma 4 3 2 3 4 2" xfId="7752" xr:uid="{6AEAA768-9FC3-4250-94C7-B486657AAE96}"/>
    <cellStyle name="Comma 4 3 2 3 5" xfId="7753" xr:uid="{1E4EB02D-7EF2-47BF-8CA4-C602FD8BD02B}"/>
    <cellStyle name="Comma 4 3 2 3 6" xfId="21126" xr:uid="{E3A7481A-4220-4B55-BEA8-ABC61E9DF95D}"/>
    <cellStyle name="Comma 4 3 2 4" xfId="7754" xr:uid="{7A4AF6AB-10EF-4D63-8632-01ED0A5FD800}"/>
    <cellStyle name="Comma 4 3 2 4 2" xfId="7755" xr:uid="{9C214BC0-0CCA-4819-AE2D-C9C5D66248DF}"/>
    <cellStyle name="Comma 4 3 2 4 2 2" xfId="7756" xr:uid="{17D42F0D-C06E-4978-8227-B35ECD753B0D}"/>
    <cellStyle name="Comma 4 3 2 4 3" xfId="7757" xr:uid="{9DECD020-040E-40D7-935D-7EC49387E5C9}"/>
    <cellStyle name="Comma 4 3 2 4 3 2" xfId="7758" xr:uid="{22A0065F-ADBC-4861-9597-71ADC7385420}"/>
    <cellStyle name="Comma 4 3 2 4 4" xfId="7759" xr:uid="{E856DC3E-6B84-4F63-8698-B4798F0AD71F}"/>
    <cellStyle name="Comma 4 3 2 4 4 2" xfId="7760" xr:uid="{A0F9E07D-5776-4E97-BF06-ABFF5F26BB29}"/>
    <cellStyle name="Comma 4 3 2 4 5" xfId="7761" xr:uid="{74E7F6C5-350C-411D-9846-89C454827249}"/>
    <cellStyle name="Comma 4 3 2 4 6" xfId="21124" xr:uid="{762D2E19-3147-443C-BF87-3D874DE3964F}"/>
    <cellStyle name="Comma 4 3 2 5" xfId="7762" xr:uid="{799A8BDE-E366-4DFB-9277-E86F5BA7F152}"/>
    <cellStyle name="Comma 4 3 2 5 2" xfId="7763" xr:uid="{DA2E6C11-8B96-44FF-BEC6-AF5243B73C8A}"/>
    <cellStyle name="Comma 4 3 2 5 2 2" xfId="7764" xr:uid="{2F6A5AC3-F884-494E-A4AA-04C8491F0015}"/>
    <cellStyle name="Comma 4 3 2 5 3" xfId="7765" xr:uid="{C6095F61-1E87-49A1-A169-3A256B3F7EFB}"/>
    <cellStyle name="Comma 4 3 2 5 3 2" xfId="7766" xr:uid="{E2A6CF75-61EA-4459-95F7-2792C38A24AD}"/>
    <cellStyle name="Comma 4 3 2 5 4" xfId="7767" xr:uid="{B9FB3546-FB5D-442A-B404-59A622561465}"/>
    <cellStyle name="Comma 4 3 2 6" xfId="7768" xr:uid="{970FF04D-B245-4878-9B0E-B015285076E3}"/>
    <cellStyle name="Comma 4 3 2 6 2" xfId="7769" xr:uid="{398EF5AD-65AE-40F9-8020-2A57DFBC3B7F}"/>
    <cellStyle name="Comma 4 3 2 7" xfId="7770" xr:uid="{6ED0E4E1-642E-4F1A-83ED-8D63721CE1B9}"/>
    <cellStyle name="Comma 4 3 2 7 2" xfId="7771" xr:uid="{B4B2FC4D-3E84-4F2A-84C8-CBEAD26588D9}"/>
    <cellStyle name="Comma 4 3 2 8" xfId="7772" xr:uid="{626C74E9-6BCC-4647-A0E1-7793D04B7DA4}"/>
    <cellStyle name="Comma 4 3 2 9" xfId="12896" xr:uid="{C0577A76-2297-4C6D-B421-289FE7E0A8EB}"/>
    <cellStyle name="Comma 4 3 3" xfId="7773" xr:uid="{F2E2D7B4-2438-4010-AD27-006D39F6993B}"/>
    <cellStyle name="Comma 4 3 3 2" xfId="7774" xr:uid="{820D5E54-3B69-4A59-AE2A-E681951BDC70}"/>
    <cellStyle name="Comma 4 3 3 2 2" xfId="7775" xr:uid="{75204925-D14C-42DC-BE1A-866467F5B410}"/>
    <cellStyle name="Comma 4 3 3 2 3" xfId="21128" xr:uid="{F9B9EFF8-CE03-4E28-92BC-C1D5670DD6C4}"/>
    <cellStyle name="Comma 4 3 3 3" xfId="7776" xr:uid="{5A2196A5-5453-4CFB-A612-DFFCCA3125C7}"/>
    <cellStyle name="Comma 4 3 3 3 2" xfId="7777" xr:uid="{92CE4457-CE79-41CA-A2C5-DD37B1222AA9}"/>
    <cellStyle name="Comma 4 3 3 3 3" xfId="21127" xr:uid="{149AA285-6808-4B70-83B4-F479101B192B}"/>
    <cellStyle name="Comma 4 3 3 4" xfId="7778" xr:uid="{805BD628-73D5-4911-9535-25213761BBF7}"/>
    <cellStyle name="Comma 4 3 3 4 2" xfId="7779" xr:uid="{8AB8761C-D4D4-4310-9C7C-7140554328E7}"/>
    <cellStyle name="Comma 4 3 3 5" xfId="7780" xr:uid="{985EEC4C-6FD2-4393-95DF-4385CADFDFEF}"/>
    <cellStyle name="Comma 4 3 3 6" xfId="12307" xr:uid="{89B6AF3F-2D7A-481E-A1D8-5DEFC728C110}"/>
    <cellStyle name="Comma 4 3 4" xfId="7781" xr:uid="{42E2BB97-75FD-42FA-82AF-E1C5AEBD0698}"/>
    <cellStyle name="Comma 4 3 4 2" xfId="7782" xr:uid="{3840CC8E-0BC0-463D-B77E-B32DC0525729}"/>
    <cellStyle name="Comma 4 3 4 2 2" xfId="7783" xr:uid="{6F4C20F1-AA03-4C38-952B-87A9D72EB6DC}"/>
    <cellStyle name="Comma 4 3 4 3" xfId="7784" xr:uid="{5AE89FD0-D7B1-474D-8BBB-AB3FBB435978}"/>
    <cellStyle name="Comma 4 3 4 3 2" xfId="7785" xr:uid="{03B5E432-F9FC-469B-9B92-615B2CC3F75E}"/>
    <cellStyle name="Comma 4 3 4 4" xfId="7786" xr:uid="{A92168C7-5066-4EAF-BFC0-1CA32C6C2A1F}"/>
    <cellStyle name="Comma 4 3 4 4 2" xfId="7787" xr:uid="{5DF3970C-B0FD-4A04-816A-360FC7F56253}"/>
    <cellStyle name="Comma 4 3 4 5" xfId="7788" xr:uid="{172F3783-CAC4-47AC-ABD0-72C206F2E008}"/>
    <cellStyle name="Comma 4 3 4 6" xfId="21129" xr:uid="{66A7EBF6-3920-4FA6-9772-D00C22DA3E61}"/>
    <cellStyle name="Comma 4 3 5" xfId="7789" xr:uid="{93F0EB08-66A9-497B-AC6E-C72E3AEB81AF}"/>
    <cellStyle name="Comma 4 3 5 2" xfId="7790" xr:uid="{6B0E04EA-15BF-4475-9892-4F98CDD915FD}"/>
    <cellStyle name="Comma 4 3 5 2 2" xfId="7791" xr:uid="{5E7E4F5E-0C6D-446D-BC3E-A39DA16D80A7}"/>
    <cellStyle name="Comma 4 3 5 3" xfId="7792" xr:uid="{25A42BB3-51CC-4635-8507-0610311B9092}"/>
    <cellStyle name="Comma 4 3 5 3 2" xfId="7793" xr:uid="{C004D093-4BDF-40C0-BF3D-51A069CFFDFA}"/>
    <cellStyle name="Comma 4 3 5 4" xfId="7794" xr:uid="{667F468E-395E-4D4E-B7E3-2978517450D4}"/>
    <cellStyle name="Comma 4 3 5 4 2" xfId="7795" xr:uid="{474A9138-2ADC-4F62-AA8B-01CEEF9B6547}"/>
    <cellStyle name="Comma 4 3 5 5" xfId="7796" xr:uid="{DDDED620-F45C-4263-A889-E7D84246F371}"/>
    <cellStyle name="Comma 4 3 5 6" xfId="21130" xr:uid="{D05E8BBC-B85D-4B8C-9677-AD72AD138A5D}"/>
    <cellStyle name="Comma 4 3 6" xfId="7797" xr:uid="{18FF9483-40F6-4EE5-A631-99BDA6C0150C}"/>
    <cellStyle name="Comma 4 3 6 2" xfId="7798" xr:uid="{2C05EAF4-A6BD-441A-B9CA-8F8A5CB50BEA}"/>
    <cellStyle name="Comma 4 3 6 2 2" xfId="7799" xr:uid="{A374C09E-1C16-49AE-9B7C-D91EF12601FA}"/>
    <cellStyle name="Comma 4 3 6 3" xfId="7800" xr:uid="{1DE38FD2-6BFE-4947-9519-24C716FDD5CD}"/>
    <cellStyle name="Comma 4 3 6 3 2" xfId="7801" xr:uid="{C32718F0-53CA-4BA8-B487-7BDC0667F361}"/>
    <cellStyle name="Comma 4 3 6 4" xfId="7802" xr:uid="{1DD2E41C-75A6-4AE8-AE22-83CBE0E2917D}"/>
    <cellStyle name="Comma 4 3 6 5" xfId="21131" xr:uid="{C38D4575-BC06-4960-9ED3-15439C4D6E43}"/>
    <cellStyle name="Comma 4 3 7" xfId="7803" xr:uid="{C5DBF17C-85F2-482B-93D3-29B96D1D04A8}"/>
    <cellStyle name="Comma 4 3 7 2" xfId="7804" xr:uid="{6356FCD2-D92C-40DB-BACE-77079473021E}"/>
    <cellStyle name="Comma 4 3 7 3" xfId="21132" xr:uid="{63126156-7039-4947-95D7-97307BD34BDF}"/>
    <cellStyle name="Comma 4 3 8" xfId="7805" xr:uid="{62CF0A9C-B486-4FAC-A525-52BE7CCC5230}"/>
    <cellStyle name="Comma 4 3 8 2" xfId="7806" xr:uid="{77D0414B-204D-456D-93CE-055169AB3E6A}"/>
    <cellStyle name="Comma 4 3 8 3" xfId="21133" xr:uid="{FF5EFDF3-2E08-4380-AC79-7D5A74EF0164}"/>
    <cellStyle name="Comma 4 3 9" xfId="7807" xr:uid="{BCD708F6-621D-4F48-B05B-2C69D16A4F14}"/>
    <cellStyle name="Comma 4 3 9 2" xfId="21134" xr:uid="{71794ADE-375A-4779-BE88-739F0DADA393}"/>
    <cellStyle name="Comma 4 3_WPL.Conso" xfId="21135" xr:uid="{1607E56E-7FBF-4809-A2A6-A6DAC30C85B7}"/>
    <cellStyle name="Comma 4 4" xfId="7808" xr:uid="{0E4E24BE-5D7D-4D64-8B9E-1AE0BA76730F}"/>
    <cellStyle name="Comma 4 4 10" xfId="11971" xr:uid="{63DA6B26-4EF0-4DD1-A392-E21B0C925147}"/>
    <cellStyle name="Comma 4 4 2" xfId="7809" xr:uid="{BDF52BCF-60E2-4E6A-A8BB-74B0F5CDC944}"/>
    <cellStyle name="Comma 4 4 2 2" xfId="7810" xr:uid="{D0668A19-73C7-4180-A79D-763F16213F98}"/>
    <cellStyle name="Comma 4 4 2 2 2" xfId="7811" xr:uid="{A6743AC5-1E31-4384-89CD-1D8679E7247E}"/>
    <cellStyle name="Comma 4 4 2 2 3" xfId="21137" xr:uid="{C81D85B3-1A99-4549-AFE1-21814FF6D5AA}"/>
    <cellStyle name="Comma 4 4 2 3" xfId="7812" xr:uid="{AD2142F9-0A5C-42B7-8DF9-74D409C35CAE}"/>
    <cellStyle name="Comma 4 4 2 3 2" xfId="7813" xr:uid="{719AFC48-7BCA-4BB0-8446-CC3327AE6222}"/>
    <cellStyle name="Comma 4 4 2 4" xfId="7814" xr:uid="{C67CC35D-7224-4932-BBA8-12FFBBD8FD9C}"/>
    <cellStyle name="Comma 4 4 2 4 2" xfId="7815" xr:uid="{B85224E9-15BB-48F5-8406-FBBE6FC1E6FD}"/>
    <cellStyle name="Comma 4 4 2 5" xfId="7816" xr:uid="{1E900FA6-2395-48E4-8492-D62EBCA3C885}"/>
    <cellStyle name="Comma 4 4 2 6" xfId="12968" xr:uid="{AFDD287E-6B00-4228-BBD8-AC52AAE14F78}"/>
    <cellStyle name="Comma 4 4 2 6 2" xfId="29246" xr:uid="{AC9FC21A-5FEE-4A48-A317-21F797FC41CF}"/>
    <cellStyle name="Comma 4 4 3" xfId="7817" xr:uid="{74AFA854-515F-4C69-9E7D-4A4616301681}"/>
    <cellStyle name="Comma 4 4 3 2" xfId="7818" xr:uid="{EBE09DC7-D88A-487F-B4E7-B1EEB7C7255C}"/>
    <cellStyle name="Comma 4 4 3 2 2" xfId="7819" xr:uid="{1CC7660B-10DF-40E4-8C4C-31D381BD95AB}"/>
    <cellStyle name="Comma 4 4 3 3" xfId="7820" xr:uid="{1AAF6F7D-421D-41CC-9F2A-6D825408F8FD}"/>
    <cellStyle name="Comma 4 4 3 3 2" xfId="7821" xr:uid="{E5374E49-A952-4F1A-AB83-3F1021249BDA}"/>
    <cellStyle name="Comma 4 4 3 4" xfId="7822" xr:uid="{7BB76212-292D-4503-9263-AF82D6961904}"/>
    <cellStyle name="Comma 4 4 3 4 2" xfId="7823" xr:uid="{4A0B5861-A59B-4B34-A358-BF1FFAF3B2B6}"/>
    <cellStyle name="Comma 4 4 3 5" xfId="7824" xr:uid="{B8911D62-F75B-4FF4-AB71-9B412B048AA3}"/>
    <cellStyle name="Comma 4 4 3 6" xfId="21138" xr:uid="{0C459F0F-D4D3-418D-8A11-E682DA196897}"/>
    <cellStyle name="Comma 4 4 4" xfId="7825" xr:uid="{A48DEE39-4C9C-4BCA-BE52-F0BBECD6BA68}"/>
    <cellStyle name="Comma 4 4 4 2" xfId="7826" xr:uid="{5D026623-5A60-4672-A9D2-5DC48DB6266A}"/>
    <cellStyle name="Comma 4 4 4 2 2" xfId="7827" xr:uid="{F6940B2A-7DF4-48A0-88B7-C5B6EA6E59D4}"/>
    <cellStyle name="Comma 4 4 4 3" xfId="7828" xr:uid="{2DC5C6F7-F1D6-47FD-AD13-4AAC3F544A7B}"/>
    <cellStyle name="Comma 4 4 4 3 2" xfId="7829" xr:uid="{A5DFFF76-9289-4697-AB34-E336852093A4}"/>
    <cellStyle name="Comma 4 4 4 4" xfId="7830" xr:uid="{F86B817B-72C2-41C0-8C4A-0FFD4BE54ABC}"/>
    <cellStyle name="Comma 4 4 4 4 2" xfId="7831" xr:uid="{0241EBC5-6473-4CE4-A9EE-5F855BE9007C}"/>
    <cellStyle name="Comma 4 4 4 5" xfId="7832" xr:uid="{F8BA9F30-422A-4016-AB5E-4DDFC671A128}"/>
    <cellStyle name="Comma 4 4 4 6" xfId="21136" xr:uid="{D207F40D-B320-4EFB-AF4F-9052A7BD8E52}"/>
    <cellStyle name="Comma 4 4 5" xfId="7833" xr:uid="{52D5428E-343B-4196-9300-6D14B9696385}"/>
    <cellStyle name="Comma 4 4 5 2" xfId="7834" xr:uid="{0E83B7A9-728B-45F6-B1B8-23CB200301DF}"/>
    <cellStyle name="Comma 4 4 5 2 2" xfId="7835" xr:uid="{9C331430-CA58-4716-B9D6-333306940D44}"/>
    <cellStyle name="Comma 4 4 5 3" xfId="7836" xr:uid="{5F70E3B9-81E3-43A1-BEA9-9A0A6F10838F}"/>
    <cellStyle name="Comma 4 4 5 3 2" xfId="7837" xr:uid="{EF4F1641-E0D6-4903-BF38-7CFF616CD0B3}"/>
    <cellStyle name="Comma 4 4 5 4" xfId="7838" xr:uid="{3F708E0C-ED64-44A3-AC30-80ADDA70CB02}"/>
    <cellStyle name="Comma 4 4 6" xfId="7839" xr:uid="{DDBBB72F-565B-474F-82C9-D53DF9B0E06A}"/>
    <cellStyle name="Comma 4 4 6 2" xfId="7840" xr:uid="{74F199D3-9CC7-4739-8BB7-882B53CA7702}"/>
    <cellStyle name="Comma 4 4 7" xfId="7841" xr:uid="{D19AA831-2381-44C1-A4D4-666AEAEDED6B}"/>
    <cellStyle name="Comma 4 4 7 2" xfId="7842" xr:uid="{24F2D708-7496-4524-B33E-F6B3271069EA}"/>
    <cellStyle name="Comma 4 4 8" xfId="7843" xr:uid="{017C2CDC-6DF1-4501-8A5D-671FF2EFB8F7}"/>
    <cellStyle name="Comma 4 4 9" xfId="7844" xr:uid="{CAAC7C73-CA96-476F-B4F2-BD3E6D1C82A8}"/>
    <cellStyle name="Comma 4 5" xfId="7845" xr:uid="{6D8F4E61-242B-437A-8574-28C35A0C1F18}"/>
    <cellStyle name="Comma 4 5 10" xfId="21139" xr:uid="{D63513B5-3CC1-4B0B-A034-646EA687FCEE}"/>
    <cellStyle name="Comma 4 5 11" xfId="12828" xr:uid="{4AC08619-0761-40D7-887E-9A67611EE44B}"/>
    <cellStyle name="Comma 4 5 2" xfId="7846" xr:uid="{4805AB57-FE0B-4AEC-A8A6-2B2F22E0C64F}"/>
    <cellStyle name="Comma 4 5 2 2" xfId="7847" xr:uid="{EC6F1621-5A71-44DA-A08B-79AFAFCD0408}"/>
    <cellStyle name="Comma 4 5 2 2 2" xfId="21141" xr:uid="{840A105F-34B5-4659-930A-3A7F14746F93}"/>
    <cellStyle name="Comma 4 5 2 3" xfId="21140" xr:uid="{9F7739F5-FD1E-4729-8EF1-5FC973FB122B}"/>
    <cellStyle name="Comma 4 5 2 4" xfId="13045" xr:uid="{D59E023C-B605-4BB7-BBDD-8E514CD8DDC5}"/>
    <cellStyle name="Comma 4 5 2 4 2" xfId="29297" xr:uid="{CDD8D263-58E1-411F-9C6F-0A6BA3943649}"/>
    <cellStyle name="Comma 4 5 3" xfId="7848" xr:uid="{73269F5C-33CE-45D1-B125-2CE62F4D7BFA}"/>
    <cellStyle name="Comma 4 5 3 2" xfId="7849" xr:uid="{93134D5F-EEB4-48B2-9299-3505B303F5F5}"/>
    <cellStyle name="Comma 4 5 3 3" xfId="21142" xr:uid="{374DA117-9A7D-4F6F-A3AE-124310CF9A69}"/>
    <cellStyle name="Comma 4 5 4" xfId="7850" xr:uid="{AD28CCDB-40B1-4F99-9DEA-82E33D1CC5FA}"/>
    <cellStyle name="Comma 4 5 4 2" xfId="7851" xr:uid="{1795D491-1566-465B-9AD1-2810BD938B0C}"/>
    <cellStyle name="Comma 4 5 4 3" xfId="21143" xr:uid="{CF7EDBC2-F329-41B8-8824-30189B5CB0B9}"/>
    <cellStyle name="Comma 4 5 5" xfId="7852" xr:uid="{40309916-92EC-4E4A-9963-E6BEF589CB3B}"/>
    <cellStyle name="Comma 4 5 5 2" xfId="21144" xr:uid="{5E2E9C39-8C90-470F-9313-636062C455BF}"/>
    <cellStyle name="Comma 4 5 6" xfId="7853" xr:uid="{02E7CE35-D2EA-40EE-AB4D-570307D5F8A9}"/>
    <cellStyle name="Comma 4 5 6 2" xfId="21145" xr:uid="{977AEC6B-AB10-4BF5-B6B2-0FAACDF546C3}"/>
    <cellStyle name="Comma 4 5 7" xfId="21146" xr:uid="{7AA1B409-1AA6-4FA7-B327-41C98D9589DE}"/>
    <cellStyle name="Comma 4 5 8" xfId="21147" xr:uid="{A2D6C6A8-31AA-4834-97E8-CD7FA6D12FE8}"/>
    <cellStyle name="Comma 4 5 9" xfId="21148" xr:uid="{97B109FF-4033-4D7D-9077-8A204D0DB9A4}"/>
    <cellStyle name="Comma 4 6" xfId="7854" xr:uid="{276DE140-D60D-4571-B118-BADF8E44A022}"/>
    <cellStyle name="Comma 4 6 2" xfId="7855" xr:uid="{C7C180BD-B7C3-42D7-83A1-65D7575D5E99}"/>
    <cellStyle name="Comma 4 6 2 2" xfId="7856" xr:uid="{B18BC311-FB16-4937-BAFD-73179087DE8F}"/>
    <cellStyle name="Comma 4 6 2 3" xfId="21150" xr:uid="{C17C2F1E-43EA-44DA-B667-2FCF1FAFAB18}"/>
    <cellStyle name="Comma 4 6 3" xfId="7857" xr:uid="{877F477D-C09C-4D3E-815D-12828345A572}"/>
    <cellStyle name="Comma 4 6 3 2" xfId="7858" xr:uid="{4F958268-7AA4-4492-9CC7-E4177B55470E}"/>
    <cellStyle name="Comma 4 6 3 3" xfId="21149" xr:uid="{3225F4AD-5ABF-4407-BA8F-F51B8AC810CD}"/>
    <cellStyle name="Comma 4 6 4" xfId="7859" xr:uid="{DCCC187D-9731-4B3E-9DA7-66576A83F9B6}"/>
    <cellStyle name="Comma 4 6 4 2" xfId="7860" xr:uid="{53E1CD13-E288-4AA6-9995-FB8910091523}"/>
    <cellStyle name="Comma 4 6 5" xfId="7861" xr:uid="{2B718304-CAD6-4828-8065-84356EF28F02}"/>
    <cellStyle name="Comma 4 6 6" xfId="7862" xr:uid="{B4080716-0052-4142-B596-2D4CC86AB747}"/>
    <cellStyle name="Comma 4 6 7" xfId="12848" xr:uid="{5F5A4FF1-13F1-4FC3-A20A-4B906731AE1F}"/>
    <cellStyle name="Comma 4 6 7 2" xfId="29188" xr:uid="{AA976E9F-37D4-4FCB-A499-8CBADE33C7B0}"/>
    <cellStyle name="Comma 4 7" xfId="7863" xr:uid="{1EFE938A-595B-4F13-81E0-96D6E582B21C}"/>
    <cellStyle name="Comma 4 7 2" xfId="7864" xr:uid="{99C525C9-EA1B-4CA3-BE21-353027C4DFD7}"/>
    <cellStyle name="Comma 4 7 2 2" xfId="7865" xr:uid="{A29337A9-1495-4B44-A83B-DEABA32F82B8}"/>
    <cellStyle name="Comma 4 7 2 3" xfId="21151" xr:uid="{1214EFBC-4C1A-4E37-B1F0-798559637E8D}"/>
    <cellStyle name="Comma 4 7 3" xfId="7866" xr:uid="{A9FC8ECF-7DB8-41EC-8E58-A71F081F9BD2}"/>
    <cellStyle name="Comma 4 7 3 2" xfId="7867" xr:uid="{C61F5237-764B-427B-9CE7-491FD97BA361}"/>
    <cellStyle name="Comma 4 7 4" xfId="7868" xr:uid="{9BAA3FF9-1E8F-48CB-B661-C660669B9383}"/>
    <cellStyle name="Comma 4 7 4 2" xfId="7869" xr:uid="{F203DFBA-8246-49BB-A7C0-A0301E150DF5}"/>
    <cellStyle name="Comma 4 7 5" xfId="7870" xr:uid="{C8AB5D92-6C41-4397-81A0-7DF5474D625E}"/>
    <cellStyle name="Comma 4 7 6" xfId="11932" xr:uid="{F1703C1B-2BE6-42E1-81B2-4B2161788403}"/>
    <cellStyle name="Comma 4 8" xfId="7871" xr:uid="{F5D971E9-6E41-446C-BA51-999FF0BBFD25}"/>
    <cellStyle name="Comma 4 8 2" xfId="21152" xr:uid="{60C9026F-2D54-472B-B387-0DB729891CEE}"/>
    <cellStyle name="Comma 4 8 3" xfId="13125" xr:uid="{B4450C37-CD77-4C83-BF3D-D63AEBF67A7A}"/>
    <cellStyle name="Comma 4 9" xfId="7872" xr:uid="{0728C1D7-D0A5-4735-B523-B8CD4A18288B}"/>
    <cellStyle name="Comma 4 9 2" xfId="7873" xr:uid="{18C46A28-CA15-4B28-B827-E038EE74FAAE}"/>
    <cellStyle name="Comma 4 9 2 2" xfId="7874" xr:uid="{BC97EFCB-F5DD-4BCA-B818-01A7838175B2}"/>
    <cellStyle name="Comma 4 9 2 3" xfId="21153" xr:uid="{D9C249B4-F925-44EA-9AC5-9607F9178CBE}"/>
    <cellStyle name="Comma 4 9 3" xfId="7875" xr:uid="{A29CCC42-129B-48DF-BEBF-09636943AB56}"/>
    <cellStyle name="Comma 4 9 3 2" xfId="7876" xr:uid="{C9D1BBF0-49E7-41FB-A71E-F8C4820A3164}"/>
    <cellStyle name="Comma 4 9 4" xfId="7877" xr:uid="{F5C7E701-8214-48C9-A605-5B49376FC808}"/>
    <cellStyle name="Comma 4 9 5" xfId="11895" xr:uid="{EF4B65A4-8EFC-4A13-A8AC-E57D0AFF4013}"/>
    <cellStyle name="Comma 4 9 5 2" xfId="28661" xr:uid="{5A4E47DD-FAF8-4718-B9C3-CA1F8BE35D82}"/>
    <cellStyle name="Comma 4_11310000 ลูกหนี้การค้า 5309" xfId="21154" xr:uid="{09C59A2D-4120-4E90-8726-0F0B5A3A4C2D}"/>
    <cellStyle name="Comma 40" xfId="7878" xr:uid="{3FAF8848-F8CE-4038-A041-68D314DFA8F3}"/>
    <cellStyle name="Comma 40 10" xfId="21155" xr:uid="{28AE0C65-936B-4C44-A803-DA16B2907744}"/>
    <cellStyle name="Comma 40 2" xfId="21156" xr:uid="{3C58846C-9757-45A4-9533-47D7DB602FC4}"/>
    <cellStyle name="Comma 40 3" xfId="21157" xr:uid="{E838AF7D-69B2-47EC-862F-4D3220BF17DF}"/>
    <cellStyle name="Comma 40 4" xfId="21158" xr:uid="{523E279A-7509-4143-9C89-AD07B11193A7}"/>
    <cellStyle name="Comma 40 5" xfId="21159" xr:uid="{06C83A7E-27CD-49AC-9679-3EA0CA505F28}"/>
    <cellStyle name="Comma 40 6" xfId="21160" xr:uid="{A7990645-8881-4712-B9E6-8251FDE23032}"/>
    <cellStyle name="Comma 40 7" xfId="21161" xr:uid="{53AA21D9-A5EF-4CC5-A2DA-740580584892}"/>
    <cellStyle name="Comma 40 8" xfId="21162" xr:uid="{B5323443-AE65-47F1-BCE1-A7D16918193C}"/>
    <cellStyle name="Comma 40 9" xfId="21163" xr:uid="{1CDDD38D-EB4B-419E-A5F1-7C12C08653E5}"/>
    <cellStyle name="Comma 41" xfId="7879" xr:uid="{793F72FD-5E1D-425B-B9B5-1C5B9FD4B486}"/>
    <cellStyle name="Comma 41 10" xfId="21165" xr:uid="{87076FF4-4C7E-486C-935D-77F72A8A6965}"/>
    <cellStyle name="Comma 41 11" xfId="21164" xr:uid="{4ECF19F1-55C3-40DF-857A-672ADFB22334}"/>
    <cellStyle name="Comma 41 2" xfId="21166" xr:uid="{49B3D7B5-95A8-4A5A-B860-8BCF479A5581}"/>
    <cellStyle name="Comma 41 2 2" xfId="21167" xr:uid="{1A3EFFE3-FBE0-459C-A54E-7DDEAEAE6ADA}"/>
    <cellStyle name="Comma 41 3" xfId="21168" xr:uid="{D39F6CB9-080F-4F4D-8BA2-4C97A428A939}"/>
    <cellStyle name="Comma 41 3 2" xfId="21169" xr:uid="{A2BC800A-5571-4289-B383-DACB4849DB68}"/>
    <cellStyle name="Comma 41 4" xfId="21170" xr:uid="{1E242A47-2B9B-4120-884C-A0042849A259}"/>
    <cellStyle name="Comma 41 5" xfId="21171" xr:uid="{9F143E1A-2510-4CCC-87D7-77EF30D4FC74}"/>
    <cellStyle name="Comma 41 6" xfId="21172" xr:uid="{50AC70B1-DA7A-4EC7-B8B8-DC98B4582E58}"/>
    <cellStyle name="Comma 41 7" xfId="21173" xr:uid="{D0624DAF-C1ED-4B12-B348-DB75C6CDEBD9}"/>
    <cellStyle name="Comma 41 8" xfId="21174" xr:uid="{E4E62950-B2B8-47AA-8AC3-05A2B9A0239B}"/>
    <cellStyle name="Comma 41 9" xfId="21175" xr:uid="{9175B9AA-27A4-4B71-898D-D38563B38D40}"/>
    <cellStyle name="Comma 42" xfId="7880" xr:uid="{C1A52A2C-42A7-439B-AFC4-5348B924E4A6}"/>
    <cellStyle name="Comma 42 2" xfId="21177" xr:uid="{D5CF2EC9-D75C-4CC5-869E-C961B4B44899}"/>
    <cellStyle name="Comma 42 3" xfId="21176" xr:uid="{BE8E1AD1-31D1-4FA7-BD54-326D4DCAFCED}"/>
    <cellStyle name="Comma 43" xfId="7881" xr:uid="{691CACFF-A175-4CC3-8F78-EEB82AA665FD}"/>
    <cellStyle name="Comma 43 2" xfId="21179" xr:uid="{913392DE-93B2-4079-B25E-4CDB1851F084}"/>
    <cellStyle name="Comma 43 2 2" xfId="21180" xr:uid="{50783E4F-987F-45D7-B4A5-8F03E7F3978D}"/>
    <cellStyle name="Comma 43 3" xfId="21181" xr:uid="{FBFA2DC1-6045-472B-92D4-0426B483475E}"/>
    <cellStyle name="Comma 43 4" xfId="21182" xr:uid="{A08C19F2-12A3-4B97-BAF7-C143DE7341EE}"/>
    <cellStyle name="Comma 43 5" xfId="21178" xr:uid="{C33E0D6B-F49D-4FAE-81F9-36A6EC75298F}"/>
    <cellStyle name="Comma 44" xfId="7882" xr:uid="{9CCCB7E7-D189-482E-968C-C6BA49774C25}"/>
    <cellStyle name="Comma 44 2" xfId="21184" xr:uid="{CB1582F0-6B4F-4296-83C6-13D42E74FF13}"/>
    <cellStyle name="Comma 44 2 2" xfId="29385" xr:uid="{2F5FAB91-9C7C-4E1F-90E8-7A5222456A9D}"/>
    <cellStyle name="Comma 44 3" xfId="21185" xr:uid="{FC739908-06EF-4FB2-9DC9-ECA185BEEF30}"/>
    <cellStyle name="Comma 44 4" xfId="21186" xr:uid="{F891411D-7C75-4D83-8A76-3BD7A7A7DAEA}"/>
    <cellStyle name="Comma 44 5" xfId="21187" xr:uid="{0DE4C321-E656-4DB6-83FB-DA74FD2AFC40}"/>
    <cellStyle name="Comma 44 6" xfId="21188" xr:uid="{59E2BCE8-FC17-4D45-9F26-55321A5BA259}"/>
    <cellStyle name="Comma 44 7" xfId="21183" xr:uid="{916348B8-3288-4FD0-B4C1-9513731F90BD}"/>
    <cellStyle name="Comma 45" xfId="7883" xr:uid="{08829C6F-A123-4C35-B57C-05F749D813E9}"/>
    <cellStyle name="Comma 45 2" xfId="21190" xr:uid="{8205E0D3-512E-4834-A3B6-4589AE7D1AB8}"/>
    <cellStyle name="Comma 45 3" xfId="21191" xr:uid="{1D88E999-6ABB-4078-85FB-1DA42D3D1AFD}"/>
    <cellStyle name="Comma 45 4" xfId="21189" xr:uid="{336E3625-7A83-4E81-B47F-49A5481007A1}"/>
    <cellStyle name="Comma 46" xfId="7884" xr:uid="{7708D5F0-0CAD-432C-B2E6-4EDB4839AC79}"/>
    <cellStyle name="Comma 46 2" xfId="21193" xr:uid="{4208A484-89B4-41F6-B6B2-9DDC2E366933}"/>
    <cellStyle name="Comma 46 3" xfId="21192" xr:uid="{3DEAC7FE-1547-4AF5-A25C-69780BEF454B}"/>
    <cellStyle name="Comma 46 4" xfId="12924" xr:uid="{7F16B9CE-E1F9-4CBC-B52F-8228970D3303}"/>
    <cellStyle name="Comma 47" xfId="7885" xr:uid="{50200CC9-95EB-42A7-90E3-658D09A96170}"/>
    <cellStyle name="Comma 47 2" xfId="21195" xr:uid="{1D8E7DDD-879A-454C-8894-C08287A0C510}"/>
    <cellStyle name="Comma 47 3" xfId="21196" xr:uid="{8279D389-3F9E-4861-8718-20F1D24CA672}"/>
    <cellStyle name="Comma 47 4" xfId="21197" xr:uid="{1B254602-5A8A-4343-8369-ABEA1D9F330B}"/>
    <cellStyle name="Comma 47 5" xfId="21194" xr:uid="{49524BC8-E3C2-4C9F-B264-8991CBC4081D}"/>
    <cellStyle name="Comma 48" xfId="7886" xr:uid="{3C323BF2-A6F9-493D-9A76-86B28A9E4B75}"/>
    <cellStyle name="Comma 48 2" xfId="21199" xr:uid="{0E18F76C-D2B7-49D9-9FDD-68FF7D047484}"/>
    <cellStyle name="Comma 48 3" xfId="21198" xr:uid="{F5F7A2AA-09FB-49DD-9A21-9A634C80C81B}"/>
    <cellStyle name="Comma 49" xfId="7887" xr:uid="{E170ADD1-17F1-4B02-97B4-3047814235F3}"/>
    <cellStyle name="Comma 49 2" xfId="21201" xr:uid="{0DD18ADB-B857-40B5-8572-FF5E455E8004}"/>
    <cellStyle name="Comma 49 3" xfId="21202" xr:uid="{7C2FE2EB-C1B0-4D43-85A5-E94DBA35F914}"/>
    <cellStyle name="Comma 49 4" xfId="21200" xr:uid="{7986938E-8309-47F2-BFBE-FE7C46EC4B3F}"/>
    <cellStyle name="Comma 5" xfId="7888" xr:uid="{9504AE99-840F-462A-9C07-03CEA24541BC}"/>
    <cellStyle name="Comma 5 10" xfId="21204" xr:uid="{C1E02A57-AEF1-4B79-BADB-46D92CB10CA1}"/>
    <cellStyle name="Comma 5 11" xfId="21205" xr:uid="{8C14F8AD-4EDF-4462-B816-906D35395B40}"/>
    <cellStyle name="Comma 5 12" xfId="21206" xr:uid="{60391687-9BC1-4F8D-8BD5-CF9AA5357144}"/>
    <cellStyle name="Comma 5 13" xfId="21207" xr:uid="{A8641EAF-4C03-4B41-9437-D7BDD77D6846}"/>
    <cellStyle name="Comma 5 14" xfId="21208" xr:uid="{737F4C57-30BD-4501-898E-F15460944B10}"/>
    <cellStyle name="Comma 5 15" xfId="21209" xr:uid="{4D04F4E7-1CE6-4E32-81B0-E8EBBE8CD484}"/>
    <cellStyle name="Comma 5 16" xfId="21210" xr:uid="{D71E021E-64E7-4356-AC9E-FAAD1EA8F1DA}"/>
    <cellStyle name="Comma 5 17" xfId="21211" xr:uid="{573593AF-E250-4C24-BAC6-49F2ADFE4120}"/>
    <cellStyle name="Comma 5 18" xfId="21212" xr:uid="{055434CA-3B0F-48B9-B99E-A2912500A035}"/>
    <cellStyle name="Comma 5 19" xfId="21213" xr:uid="{6A4C2152-360B-412E-B2A1-EB58B502B097}"/>
    <cellStyle name="Comma 5 2" xfId="7889" xr:uid="{CF4DFFE9-B59E-49F9-94F5-5EE147AABCEF}"/>
    <cellStyle name="Comma 5 2 10" xfId="21215" xr:uid="{A648D17A-6BED-4826-87F1-95962CE4F62B}"/>
    <cellStyle name="Comma 5 2 11" xfId="21216" xr:uid="{03F6214F-04E4-4114-BFA2-F98B8A234CC0}"/>
    <cellStyle name="Comma 5 2 12" xfId="21217" xr:uid="{3C8179EE-2217-409E-BD89-9809F890EE98}"/>
    <cellStyle name="Comma 5 2 13" xfId="21218" xr:uid="{9B69C39D-EE1D-4FB2-96B0-143C77F632BF}"/>
    <cellStyle name="Comma 5 2 14" xfId="21219" xr:uid="{490B00B6-6505-4CB2-81DE-94445685EF32}"/>
    <cellStyle name="Comma 5 2 15" xfId="21220" xr:uid="{2B675565-D247-4017-A233-5580D9280DB9}"/>
    <cellStyle name="Comma 5 2 16" xfId="21221" xr:uid="{E615EB2B-CBF1-4CD6-A48F-5A7BBE6E738C}"/>
    <cellStyle name="Comma 5 2 17" xfId="21222" xr:uid="{08BBBBEF-8B9D-4FB4-9534-230B8DE47CB9}"/>
    <cellStyle name="Comma 5 2 18" xfId="21223" xr:uid="{94022CF9-8A8D-411D-B689-903BFF6C95ED}"/>
    <cellStyle name="Comma 5 2 19" xfId="21224" xr:uid="{44C677B5-547A-4CDA-BB0B-6683A239FC87}"/>
    <cellStyle name="Comma 5 2 2" xfId="7890" xr:uid="{3FD897A9-BA15-4962-9CA7-94C27E054AFF}"/>
    <cellStyle name="Comma 5 2 2 10" xfId="21226" xr:uid="{E417F857-822A-4504-84AE-991F7F65339E}"/>
    <cellStyle name="Comma 5 2 2 11" xfId="21227" xr:uid="{56FE63B3-EB95-4364-A5AD-BF8BD4F610F1}"/>
    <cellStyle name="Comma 5 2 2 12" xfId="21225" xr:uid="{888806FE-0EE6-4E88-A771-3FDF7E34111C}"/>
    <cellStyle name="Comma 5 2 2 13" xfId="11858" xr:uid="{357EFA0E-BEE6-40D6-90F4-07EA0BE12481}"/>
    <cellStyle name="Comma 5 2 2 13 2" xfId="28635" xr:uid="{6AA92B87-7FA3-4EC4-9684-05E7360FB232}"/>
    <cellStyle name="Comma 5 2 2 2" xfId="12574" xr:uid="{03057F80-722E-4654-BCFD-0A3B4A9BD92C}"/>
    <cellStyle name="Comma 5 2 2 2 2" xfId="21228" xr:uid="{3500A5C9-748D-45CD-87EA-6A6AA786F68F}"/>
    <cellStyle name="Comma 5 2 2 2 3" xfId="28936" xr:uid="{B8F654AD-74B2-4B5A-9625-4916FD3743EF}"/>
    <cellStyle name="Comma 5 2 2 3" xfId="11957" xr:uid="{77502B41-0581-4EEC-A888-453347F60D72}"/>
    <cellStyle name="Comma 5 2 2 3 2" xfId="21229" xr:uid="{450318C3-3862-4624-92B5-446A3358D595}"/>
    <cellStyle name="Comma 5 2 2 3 3" xfId="28685" xr:uid="{F4681124-B2D1-4908-8219-1D41B573E04F}"/>
    <cellStyle name="Comma 5 2 2 4" xfId="21230" xr:uid="{EB4987DA-2185-46D0-AA76-57F93F2A0B9F}"/>
    <cellStyle name="Comma 5 2 2 5" xfId="21231" xr:uid="{1FEBD80B-B39F-474B-AC3A-C55CF7200540}"/>
    <cellStyle name="Comma 5 2 2 6" xfId="21232" xr:uid="{14DC79D8-0F68-44BF-AE8A-AD2AF2A52031}"/>
    <cellStyle name="Comma 5 2 2 7" xfId="21233" xr:uid="{7398A341-72E5-4FDA-A624-1D7620281591}"/>
    <cellStyle name="Comma 5 2 2 8" xfId="21234" xr:uid="{E12F089B-605D-4CF2-817E-C8BCAC620CDF}"/>
    <cellStyle name="Comma 5 2 2 9" xfId="21235" xr:uid="{55A9386D-1B4D-40A6-BD39-EA5E4D80DA03}"/>
    <cellStyle name="Comma 5 2 20" xfId="21236" xr:uid="{467B51A1-D444-4F83-AEEF-BDB7D65D950A}"/>
    <cellStyle name="Comma 5 2 20 2" xfId="21237" xr:uid="{3F6D9813-FE4C-40D9-AFB4-3A3DD72348D7}"/>
    <cellStyle name="Comma 5 2 21" xfId="21238" xr:uid="{707D7741-9321-4450-AF70-5559BD11BE98}"/>
    <cellStyle name="Comma 5 2 22" xfId="21214" xr:uid="{8D16C196-8304-4035-BA7B-C71BAAE08857}"/>
    <cellStyle name="Comma 5 2 23" xfId="11792" xr:uid="{FD54FE04-F2A4-4B7E-B44E-48FAFA43E1DD}"/>
    <cellStyle name="Comma 5 2 23 2" xfId="28569" xr:uid="{6F29932C-09B6-4865-899B-6F3538D81027}"/>
    <cellStyle name="Comma 5 2 3" xfId="7891" xr:uid="{E1D9E59A-27BE-47D8-83BA-A60344ECC1D4}"/>
    <cellStyle name="Comma 5 2 3 2" xfId="21239" xr:uid="{D9858E95-9EC1-4166-AB39-DAD461A1A9F0}"/>
    <cellStyle name="Comma 5 2 3 3" xfId="12309" xr:uid="{615908BC-3926-4DF4-8A67-EF32FDD87274}"/>
    <cellStyle name="Comma 5 2 4" xfId="12562" xr:uid="{4A646EDC-C153-45B0-8020-807CFFD2C5D6}"/>
    <cellStyle name="Comma 5 2 4 2" xfId="21240" xr:uid="{003CA779-27FC-461C-B466-EC2826867F34}"/>
    <cellStyle name="Comma 5 2 4 3" xfId="28924" xr:uid="{60DF48D9-DBE8-4387-95AC-5302669DEB34}"/>
    <cellStyle name="Comma 5 2 5" xfId="11943" xr:uid="{98BBCF6A-090C-41AC-8630-EB0F983F8468}"/>
    <cellStyle name="Comma 5 2 5 2" xfId="21241" xr:uid="{325CE692-8A03-4E7B-9B73-8B9DA70F1570}"/>
    <cellStyle name="Comma 5 2 5 3" xfId="28673" xr:uid="{58C5CA0B-A723-43E8-8D97-33584F7DB263}"/>
    <cellStyle name="Comma 5 2 6" xfId="21242" xr:uid="{27A36F48-09FD-4860-9F38-A53C13A02AFE}"/>
    <cellStyle name="Comma 5 2 7" xfId="21243" xr:uid="{7BE436BE-A0FB-497C-ABD3-86D3FFACF454}"/>
    <cellStyle name="Comma 5 2 8" xfId="21244" xr:uid="{D388BF1E-102B-4F64-9377-1557D506D63D}"/>
    <cellStyle name="Comma 5 2 9" xfId="21245" xr:uid="{BECAEF2A-ED44-478A-92E2-5A881F9E870F}"/>
    <cellStyle name="Comma 5 20" xfId="21246" xr:uid="{942233FD-24EB-4B0F-B3DB-D1C9C899A7A0}"/>
    <cellStyle name="Comma 5 20 2" xfId="21247" xr:uid="{BB5318D0-F18E-42B5-985C-463114BAC4EF}"/>
    <cellStyle name="Comma 5 21" xfId="21248" xr:uid="{B5341E66-3AC8-4368-87B0-F61B9AFB6DE3}"/>
    <cellStyle name="Comma 5 21 2" xfId="21249" xr:uid="{D92A04BB-96CF-4586-8114-82FA940E0AF5}"/>
    <cellStyle name="Comma 5 22" xfId="21203" xr:uid="{4B8B077C-57BE-49D5-B3F0-A1E41BE422D2}"/>
    <cellStyle name="Comma 5 23" xfId="11742" xr:uid="{C4C5DEF9-1182-42F8-911D-A9A17E1906F1}"/>
    <cellStyle name="Comma 5 23 2" xfId="28535" xr:uid="{67BFA8A9-3014-43D6-A352-6F4E5D35B57F}"/>
    <cellStyle name="Comma 5 3" xfId="7892" xr:uid="{B9D4E19D-66BB-48D8-8363-1CED10030726}"/>
    <cellStyle name="Comma 5 3 10" xfId="21251" xr:uid="{C0D6CE9D-82FF-4970-A3F2-AE400F394763}"/>
    <cellStyle name="Comma 5 3 11" xfId="21252" xr:uid="{891A3B67-B209-404E-A808-1304899764C6}"/>
    <cellStyle name="Comma 5 3 12" xfId="21253" xr:uid="{B4A69133-DAA4-4C81-B9CE-EFC7652BBB99}"/>
    <cellStyle name="Comma 5 3 13" xfId="21250" xr:uid="{01822025-7B41-4ECD-B64A-63FD4E0CC6C6}"/>
    <cellStyle name="Comma 5 3 14" xfId="11812" xr:uid="{33416BD7-6526-4B44-95B2-A5EAC09C0C0C}"/>
    <cellStyle name="Comma 5 3 14 2" xfId="28589" xr:uid="{C0DEED1D-0433-412D-B9D0-0B840223CB47}"/>
    <cellStyle name="Comma 5 3 2" xfId="7893" xr:uid="{85F8C314-7710-48C6-8D6F-B1EF13645D32}"/>
    <cellStyle name="Comma 5 3 2 2" xfId="21255" xr:uid="{8AD3F1E1-87A5-41E8-8A5E-791EA4B9C7A7}"/>
    <cellStyle name="Comma 5 3 2 3" xfId="21256" xr:uid="{7129C68A-750C-4FEB-9B2C-8F5B08F7B166}"/>
    <cellStyle name="Comma 5 3 2 4" xfId="21257" xr:uid="{03445252-352C-4BDB-9179-205797F76CD1}"/>
    <cellStyle name="Comma 5 3 2 5" xfId="21254" xr:uid="{C30EA9F4-C700-4EF8-BF49-AC87F19A3E19}"/>
    <cellStyle name="Comma 5 3 2 6" xfId="12569" xr:uid="{0A31A4AC-E1E7-45EA-813B-457E4B196C9E}"/>
    <cellStyle name="Comma 5 3 2 6 2" xfId="28931" xr:uid="{A4D07C52-C365-4391-9C78-74AF072AED51}"/>
    <cellStyle name="Comma 5 3 3" xfId="11952" xr:uid="{53B397C6-164F-4437-85F3-B3191184D6CD}"/>
    <cellStyle name="Comma 5 3 3 2" xfId="21259" xr:uid="{659D282A-0FF8-4E83-8D47-DAE94938EF89}"/>
    <cellStyle name="Comma 5 3 3 3" xfId="21258" xr:uid="{83C17697-A9E8-4106-B086-1F2D095E9FF5}"/>
    <cellStyle name="Comma 5 3 3 4" xfId="28680" xr:uid="{04619FF0-9E29-4C9E-B00E-FCB0231EFF21}"/>
    <cellStyle name="Comma 5 3 4" xfId="21260" xr:uid="{2FAC4297-38C6-42AD-BA11-6C2F3C45D48D}"/>
    <cellStyle name="Comma 5 3 5" xfId="21261" xr:uid="{395466D0-DE8E-46C1-A53C-85D046EC5F12}"/>
    <cellStyle name="Comma 5 3 6" xfId="21262" xr:uid="{E0AA17FA-929B-45E4-93EF-49CD195E66DF}"/>
    <cellStyle name="Comma 5 3 7" xfId="21263" xr:uid="{5D57B6F9-DA4A-43EF-86C5-BA5622DDF8B8}"/>
    <cellStyle name="Comma 5 3 8" xfId="21264" xr:uid="{00C12B48-3125-4FBE-90FA-5AF478C09D05}"/>
    <cellStyle name="Comma 5 3 9" xfId="21265" xr:uid="{A4FD87D4-F3E3-4D25-853E-20F1506FD1D1}"/>
    <cellStyle name="Comma 5 4" xfId="7894" xr:uid="{C5016D62-47A8-4540-B4E6-A14A3F9BA668}"/>
    <cellStyle name="Comma 5 4 10" xfId="21267" xr:uid="{B71DE969-08DF-4894-94B5-D373DAB7C6AF}"/>
    <cellStyle name="Comma 5 4 11" xfId="21268" xr:uid="{27F8EA15-51BB-4B50-8868-9C73B6BFD769}"/>
    <cellStyle name="Comma 5 4 12" xfId="21269" xr:uid="{CEA586A6-7232-4493-A091-DB04FC873821}"/>
    <cellStyle name="Comma 5 4 13" xfId="21266" xr:uid="{18F2E0C8-E829-4B82-AAEC-FA5F6D77D359}"/>
    <cellStyle name="Comma 5 4 14" xfId="11946" xr:uid="{34BFAFD5-A2FD-459F-AB77-C8AAE7A87ED9}"/>
    <cellStyle name="Comma 5 4 14 2" xfId="28676" xr:uid="{397B72D2-0C70-49F9-B05E-B32C6FD20FD8}"/>
    <cellStyle name="Comma 5 4 2" xfId="12565" xr:uid="{76EC1B24-B325-4F14-B14A-65BDCC53F841}"/>
    <cellStyle name="Comma 5 4 2 2" xfId="21270" xr:uid="{58DF72B0-13DD-46ED-AEC3-97EA4F6B98CA}"/>
    <cellStyle name="Comma 5 4 2 3" xfId="28927" xr:uid="{2A901FCA-20B9-44E6-BF7C-1C4EF7141EFE}"/>
    <cellStyle name="Comma 5 4 3" xfId="21271" xr:uid="{4088ADCC-577C-40A1-AED2-62B1355913E9}"/>
    <cellStyle name="Comma 5 4 4" xfId="21272" xr:uid="{C7399099-0D82-472D-B715-007429399F87}"/>
    <cellStyle name="Comma 5 4 5" xfId="21273" xr:uid="{F48F3B02-8918-46F2-B42A-EA621B38399D}"/>
    <cellStyle name="Comma 5 4 6" xfId="21274" xr:uid="{82036AB3-66B9-4D08-9CAC-D2F1EC4DF29D}"/>
    <cellStyle name="Comma 5 4 7" xfId="21275" xr:uid="{74918E03-AB37-4D17-A851-E4E50E767C67}"/>
    <cellStyle name="Comma 5 4 8" xfId="21276" xr:uid="{51297F07-B88C-4CE3-AD7F-361A07AF38AE}"/>
    <cellStyle name="Comma 5 4 9" xfId="21277" xr:uid="{CCFB0CFB-9B42-4B88-B04B-7F6AC6869F65}"/>
    <cellStyle name="Comma 5 5" xfId="7895" xr:uid="{5DC56217-D41A-4B07-B74E-320A9AB0D57A}"/>
    <cellStyle name="Comma 5 5 2" xfId="11967" xr:uid="{EA5893BF-B257-4B06-A58D-BEF720A76BE0}"/>
    <cellStyle name="Comma 5 6" xfId="12308" xr:uid="{7E10FD86-9ECD-4EE5-B0C9-D772A35FCA29}"/>
    <cellStyle name="Comma 5 6 2" xfId="12550" xr:uid="{EBA70F55-B134-489C-B1F9-3F2F3D04D31E}"/>
    <cellStyle name="Comma 5 6 3" xfId="12763" xr:uid="{74AA6125-0667-452F-893A-E0A9635E6815}"/>
    <cellStyle name="Comma 5 6 3 2" xfId="29125" xr:uid="{DE6FE195-6DFB-4A85-8068-EE67737FD402}"/>
    <cellStyle name="Comma 5 6 4" xfId="21278" xr:uid="{836635AA-FBAC-436B-9142-0CAC0EE92637}"/>
    <cellStyle name="Comma 5 6 5" xfId="28874" xr:uid="{863B64CD-E3FA-4A67-AC70-C3D445CFBD26}"/>
    <cellStyle name="Comma 5 7" xfId="12557" xr:uid="{C888C418-911E-4A68-AD7D-34EC296DEB88}"/>
    <cellStyle name="Comma 5 7 2" xfId="21279" xr:uid="{2C173138-087F-4C4B-875B-4D8F0667E514}"/>
    <cellStyle name="Comma 5 7 3" xfId="28919" xr:uid="{60B9AAA9-46E0-4169-97BE-FB85C44BF03E}"/>
    <cellStyle name="Comma 5 8" xfId="11902" xr:uid="{03386415-C512-44DB-A200-2382789F7E07}"/>
    <cellStyle name="Comma 5 8 2" xfId="21280" xr:uid="{7A32A58D-AC9D-4DB0-ADCB-6E48247A9D9E}"/>
    <cellStyle name="Comma 5 8 3" xfId="28665" xr:uid="{1433891A-CE27-409B-AEB8-A18D62FA9587}"/>
    <cellStyle name="Comma 5 9" xfId="21281" xr:uid="{64167FF3-6769-431B-9EEF-5A4AC930335A}"/>
    <cellStyle name="Comma 5_%hold JTS_YPP(TUK)" xfId="7896" xr:uid="{4BBA28B8-CE26-4095-B5CE-2C4F4A7E0AFC}"/>
    <cellStyle name="Comma 50" xfId="7897" xr:uid="{69E7B803-E7F5-40BC-B939-A7FE836344A1}"/>
    <cellStyle name="Comma 50 2" xfId="21283" xr:uid="{321175C0-F725-4B24-A1BF-5EE4C461A670}"/>
    <cellStyle name="Comma 50 3" xfId="21284" xr:uid="{D6A66662-5FC0-457C-A162-9A4CAC43B11B}"/>
    <cellStyle name="Comma 50 4" xfId="21282" xr:uid="{CB9E9147-9F39-4E8A-B3B7-EDA58AE0D895}"/>
    <cellStyle name="Comma 51" xfId="7898" xr:uid="{16A89485-827C-404F-B6FC-8D0E7EA55226}"/>
    <cellStyle name="Comma 51 2" xfId="21286" xr:uid="{AD4EA4BF-EEE6-4B61-A643-DFAF39907515}"/>
    <cellStyle name="Comma 51 3" xfId="21285" xr:uid="{820B866D-0FD9-488B-9129-1446C5A20AB6}"/>
    <cellStyle name="Comma 52" xfId="7899" xr:uid="{591825F7-DFF6-49E0-BC50-5760FE0CE6CE}"/>
    <cellStyle name="Comma 52 2" xfId="21287" xr:uid="{B6165768-9675-4025-BF91-9CDBCBF2CB9E}"/>
    <cellStyle name="Comma 53" xfId="7900" xr:uid="{3B505E93-D558-4CC8-9852-A7338B37844F}"/>
    <cellStyle name="Comma 53 2" xfId="7901" xr:uid="{11E97268-BE43-48FF-81E7-0CB5D8928A0B}"/>
    <cellStyle name="Comma 53 3" xfId="21288" xr:uid="{D8389549-60F7-4E97-91FD-35C481A84DFF}"/>
    <cellStyle name="Comma 54" xfId="7902" xr:uid="{B0F2CF48-AC61-4BA5-8BE2-099790F2A983}"/>
    <cellStyle name="Comma 54 2" xfId="7903" xr:uid="{4CAE21E5-1A9B-46DA-ABDA-4E05D861BE78}"/>
    <cellStyle name="Comma 54 3" xfId="21289" xr:uid="{696B743E-47FA-4717-95BC-3638B3643CA4}"/>
    <cellStyle name="Comma 55" xfId="7904" xr:uid="{99EF7BAD-1E92-4F37-BCB6-4B3CBFE12116}"/>
    <cellStyle name="Comma 55 2" xfId="7905" xr:uid="{6B0B8EA8-5020-470F-B24D-754A655E2CB3}"/>
    <cellStyle name="Comma 55 3" xfId="21290" xr:uid="{90D966A7-F6A0-4089-B7C6-C602F85437FB}"/>
    <cellStyle name="Comma 56" xfId="7906" xr:uid="{9A7AA536-293D-4F2D-92E7-28B99244501E}"/>
    <cellStyle name="Comma 56 2" xfId="7907" xr:uid="{A9B40F85-4926-46DF-A2FD-963A20732E4C}"/>
    <cellStyle name="Comma 56 3" xfId="21291" xr:uid="{64EFF3BA-0941-4309-A2EB-EC976216D71C}"/>
    <cellStyle name="Comma 57" xfId="7908" xr:uid="{834798AE-A6BC-490D-B65A-EE90E68350D0}"/>
    <cellStyle name="Comma 57 2" xfId="7909" xr:uid="{D6641854-B484-4690-A5D0-632C7185BA07}"/>
    <cellStyle name="Comma 57 3" xfId="21292" xr:uid="{12D06F6B-7C8E-4D44-9F42-99C278441ACD}"/>
    <cellStyle name="Comma 58" xfId="7910" xr:uid="{EAA43D71-59E5-4E9E-B955-22CEA94B4B30}"/>
    <cellStyle name="Comma 58 2" xfId="7911" xr:uid="{5B08BC94-0D26-48BD-AA2B-CCFF2818CAD8}"/>
    <cellStyle name="Comma 58 2 2" xfId="21293" xr:uid="{EFB328D2-1219-4E5D-AA41-34EEF733D249}"/>
    <cellStyle name="Comma 59" xfId="7912" xr:uid="{231E39C4-4F76-4DB0-AD7D-B8A15D747A57}"/>
    <cellStyle name="Comma 59 2" xfId="21294" xr:uid="{1F910944-99FB-4F35-8378-BC6BCEEFDEA1}"/>
    <cellStyle name="Comma 6" xfId="7913" xr:uid="{98D71572-E0B0-4C92-97E9-FEA443EC542D}"/>
    <cellStyle name="Comma 6 10" xfId="21296" xr:uid="{A5E2273D-9815-445B-BD38-7165B27ED850}"/>
    <cellStyle name="Comma 6 11" xfId="21297" xr:uid="{42749334-1F4A-47ED-8811-BC6F2CAEC9FD}"/>
    <cellStyle name="Comma 6 12" xfId="21298" xr:uid="{3EC37C0E-D5C7-4DBF-B17F-AEE055E0E66C}"/>
    <cellStyle name="Comma 6 13" xfId="21299" xr:uid="{33C79411-D25D-417B-ABBB-0804475B9EBF}"/>
    <cellStyle name="Comma 6 14" xfId="21300" xr:uid="{315F85EF-556B-469D-916A-BEE2EBC58DA2}"/>
    <cellStyle name="Comma 6 15" xfId="21301" xr:uid="{AFA5FB55-4041-463F-AA19-056464042403}"/>
    <cellStyle name="Comma 6 16" xfId="21302" xr:uid="{CFB95A47-B288-40AB-A034-0FD6B47AFECE}"/>
    <cellStyle name="Comma 6 17" xfId="21303" xr:uid="{71B41748-5E8E-4599-AEAA-389990AB3AC5}"/>
    <cellStyle name="Comma 6 18" xfId="21304" xr:uid="{660AB0D2-281B-469E-94DC-E76BD5859265}"/>
    <cellStyle name="Comma 6 19" xfId="21305" xr:uid="{B8758523-AA54-4DFD-AB1E-11A5C8A76EAF}"/>
    <cellStyle name="Comma 6 2" xfId="7914" xr:uid="{30199314-1B07-4DFB-AC4B-D9951B792D3E}"/>
    <cellStyle name="Comma 6 2 10" xfId="21307" xr:uid="{E5E01FAE-4309-4F41-8A23-FAB24FF4CF93}"/>
    <cellStyle name="Comma 6 2 10 2" xfId="21308" xr:uid="{A1610667-A082-42B5-A22F-63F611C4381C}"/>
    <cellStyle name="Comma 6 2 11" xfId="21306" xr:uid="{DE1541B2-1D92-456C-B103-DC8CFCC7FC3A}"/>
    <cellStyle name="Comma 6 2 12" xfId="11797" xr:uid="{7E3F08E0-6D45-463E-957A-369BC07B78C5}"/>
    <cellStyle name="Comma 6 2 12 2" xfId="28574" xr:uid="{4C730FCA-AA94-4002-A266-7B051A98C1ED}"/>
    <cellStyle name="Comma 6 2 2" xfId="7915" xr:uid="{6BA9115D-4FA8-4CFD-8F64-E512C389C085}"/>
    <cellStyle name="Comma 6 2 2 10" xfId="21310" xr:uid="{633F4D81-C961-4464-8856-3C85329B8783}"/>
    <cellStyle name="Comma 6 2 2 11" xfId="21311" xr:uid="{4F5B76E7-5E0E-4AAA-AE15-B237853B48E0}"/>
    <cellStyle name="Comma 6 2 2 12" xfId="21312" xr:uid="{4433BF7E-E13D-46B2-83D7-FC9080157DB8}"/>
    <cellStyle name="Comma 6 2 2 13" xfId="21313" xr:uid="{96298820-1D15-455C-A10C-C244C335EEB8}"/>
    <cellStyle name="Comma 6 2 2 14" xfId="21309" xr:uid="{92CDF941-5F27-40C3-A2F0-95C5E90F4485}"/>
    <cellStyle name="Comma 6 2 2 15" xfId="11863" xr:uid="{FF209C88-77D9-4304-B578-CFDAAE2034A8}"/>
    <cellStyle name="Comma 6 2 2 15 2" xfId="28640" xr:uid="{C2A532E6-4FA7-443F-9933-E7A26259AF14}"/>
    <cellStyle name="Comma 6 2 2 2" xfId="12958" xr:uid="{6D20A3CA-9A51-4248-95D4-67F83CD0EFD1}"/>
    <cellStyle name="Comma 6 2 2 2 2" xfId="21314" xr:uid="{280F90CE-ADF7-49A4-B26A-512583D4796F}"/>
    <cellStyle name="Comma 6 2 2 2 3" xfId="29240" xr:uid="{2D5CB516-AEF4-465F-A8CC-C04A21CDCF90}"/>
    <cellStyle name="Comma 6 2 2 3" xfId="21315" xr:uid="{FCD42C05-078B-4ED9-AE0F-FEFAC2916457}"/>
    <cellStyle name="Comma 6 2 2 4" xfId="21316" xr:uid="{FB322672-DF0C-498F-8408-B7EE52BD07B2}"/>
    <cellStyle name="Comma 6 2 2 5" xfId="21317" xr:uid="{3486F727-B02E-4DF0-839A-298FFBAAEAD9}"/>
    <cellStyle name="Comma 6 2 2 6" xfId="21318" xr:uid="{6CE937C5-8D63-4A87-9EEA-C81B86C6369B}"/>
    <cellStyle name="Comma 6 2 2 7" xfId="21319" xr:uid="{8ABD1975-7D37-41EC-A8AB-E4B66A882CFD}"/>
    <cellStyle name="Comma 6 2 2 8" xfId="21320" xr:uid="{0D4C2393-5A77-42B2-A265-71722FDABAC7}"/>
    <cellStyle name="Comma 6 2 2 9" xfId="21321" xr:uid="{186D40FC-406C-4AB3-ADBF-D18CE7BC6F7A}"/>
    <cellStyle name="Comma 6 2 2_WPL.Conso" xfId="21322" xr:uid="{FE16117A-E117-4741-A08D-642AA6E4F6F3}"/>
    <cellStyle name="Comma 6 2 3" xfId="12310" xr:uid="{BC1BBAFF-BD66-4D96-8C3A-F6A7BB61A982}"/>
    <cellStyle name="Comma 6 2 3 2" xfId="21324" xr:uid="{1280D5DC-4321-4FA0-9FE7-70C47CD26A82}"/>
    <cellStyle name="Comma 6 2 3 3" xfId="21325" xr:uid="{80621285-41C5-4B8C-BE42-CFFC5EDE11B7}"/>
    <cellStyle name="Comma 6 2 3 4" xfId="21323" xr:uid="{806B5BF8-609B-4391-A92F-FFA6722E7BAC}"/>
    <cellStyle name="Comma 6 2 4" xfId="21326" xr:uid="{F170F6B4-F2B2-459B-A3A0-78A28DA040B5}"/>
    <cellStyle name="Comma 6 2 5" xfId="21327" xr:uid="{AFB0A767-85FA-47F0-959E-D3C04675B24D}"/>
    <cellStyle name="Comma 6 2 6" xfId="21328" xr:uid="{13EF08A9-941B-4479-9518-5A2C76D61C8F}"/>
    <cellStyle name="Comma 6 2 7" xfId="21329" xr:uid="{E22A8A20-64AF-4C44-BD27-B62504779401}"/>
    <cellStyle name="Comma 6 2 8" xfId="21330" xr:uid="{CA4AFFEF-4220-4942-8063-F586FDAFF875}"/>
    <cellStyle name="Comma 6 2 9" xfId="21331" xr:uid="{10080B40-17CF-4EDA-9F7B-09EF2B4B655A}"/>
    <cellStyle name="Comma 6 2 9 2" xfId="21332" xr:uid="{AB79E63F-F9DC-4DC3-81CD-F91E4A2AAD4E}"/>
    <cellStyle name="Comma 6 2 9 3" xfId="29386" xr:uid="{E5CCA029-89CF-4ADE-AEA4-1BE46F4BA808}"/>
    <cellStyle name="Comma 6 20" xfId="21333" xr:uid="{070F4B51-4374-46BE-B0E2-8D1EA40BCC75}"/>
    <cellStyle name="Comma 6 20 2" xfId="21334" xr:uid="{F2ACE171-EE8E-49B0-A818-9F5150B615AD}"/>
    <cellStyle name="Comma 6 21" xfId="21295" xr:uid="{12812009-135A-4652-B149-86F6EB693B2E}"/>
    <cellStyle name="Comma 6 22" xfId="11747" xr:uid="{B2A1760C-0D1D-4E05-ABF2-7DCD0AAD9E06}"/>
    <cellStyle name="Comma 6 22 2" xfId="28540" xr:uid="{F5B11DB6-D06C-4AAE-92D8-2D0A1F6C0BFF}"/>
    <cellStyle name="Comma 6 3" xfId="7916" xr:uid="{90784DA8-C30F-4D45-937C-29B6AE1DD670}"/>
    <cellStyle name="Comma 6 3 10" xfId="21335" xr:uid="{62CF4B2D-3F03-46F7-8769-9AACB88AA8B1}"/>
    <cellStyle name="Comma 6 3 11" xfId="21336" xr:uid="{D10E73A2-BF1C-42CF-8B1D-30B0AB800A89}"/>
    <cellStyle name="Comma 6 3 12" xfId="21337" xr:uid="{0BA58A23-67B3-4E0F-9084-9D8CF15A511B}"/>
    <cellStyle name="Comma 6 3 13" xfId="21338" xr:uid="{F219F5CF-3E12-4C83-98CC-EF88DB5B09AD}"/>
    <cellStyle name="Comma 6 3 14" xfId="21339" xr:uid="{66FD3D2C-2787-4F02-8204-7B4151318F79}"/>
    <cellStyle name="Comma 6 3 14 2" xfId="29387" xr:uid="{282553A7-1C3B-4C7C-9020-761CE51A42E3}"/>
    <cellStyle name="Comma 6 3 15" xfId="11817" xr:uid="{8840C35D-7212-4C86-B4C3-811700B875E0}"/>
    <cellStyle name="Comma 6 3 15 2" xfId="28594" xr:uid="{FF709E76-CA29-4681-AB5B-75D987D8AA65}"/>
    <cellStyle name="Comma 6 3 2" xfId="12946" xr:uid="{4F20321B-635C-48C3-A4B3-3F9DED46B84A}"/>
    <cellStyle name="Comma 6 3 2 2" xfId="21340" xr:uid="{E54D0C4B-1F5E-44C3-9759-4FC7E43724B1}"/>
    <cellStyle name="Comma 6 3 3" xfId="12837" xr:uid="{DCBB9FFE-A7BD-4C55-BC14-BF48A0373B14}"/>
    <cellStyle name="Comma 6 3 3 2" xfId="21341" xr:uid="{6FE0EDAE-46F8-4A2B-9229-A4E89B18BBD1}"/>
    <cellStyle name="Comma 6 3 4" xfId="21342" xr:uid="{DCD4B1E4-1AD0-4EA4-9853-599B53934698}"/>
    <cellStyle name="Comma 6 3 5" xfId="21343" xr:uid="{55F057C8-E804-41DD-9217-F0C7ADE479C9}"/>
    <cellStyle name="Comma 6 3 6" xfId="21344" xr:uid="{DFBC2405-9294-43DE-811D-D7AB64F96E9D}"/>
    <cellStyle name="Comma 6 3 7" xfId="21345" xr:uid="{DAE8D5F7-295A-454A-982E-DF51A9708375}"/>
    <cellStyle name="Comma 6 3 8" xfId="21346" xr:uid="{D523CEFC-59E8-4C2F-B623-F43C7B3AC2B0}"/>
    <cellStyle name="Comma 6 3 9" xfId="21347" xr:uid="{7BC5FE47-2882-4533-B7E4-064BC1135468}"/>
    <cellStyle name="Comma 6 4" xfId="11922" xr:uid="{DC1FD5EF-640A-4B8E-8F91-543D103B02A8}"/>
    <cellStyle name="Comma 6 4 10" xfId="21349" xr:uid="{32F7FB0F-A3C1-4681-A990-33BA8F45427F}"/>
    <cellStyle name="Comma 6 4 11" xfId="21350" xr:uid="{85B49948-D7FF-4C7A-A230-8DBB4C3040A7}"/>
    <cellStyle name="Comma 6 4 12" xfId="21348" xr:uid="{B5EB3F4D-FCF7-4473-9A22-41501FB86CF5}"/>
    <cellStyle name="Comma 6 4 2" xfId="13050" xr:uid="{CED8AD4D-EB67-490A-80A1-1038ED495C77}"/>
    <cellStyle name="Comma 6 4 2 2" xfId="21351" xr:uid="{7ED08148-E34E-4FC1-AA61-AD0CB09F354E}"/>
    <cellStyle name="Comma 6 4 2 3" xfId="29302" xr:uid="{9A6F79D4-7785-4816-ABAD-F1257089901E}"/>
    <cellStyle name="Comma 6 4 3" xfId="21352" xr:uid="{89F0BD77-442A-4336-87DD-82579064F0A5}"/>
    <cellStyle name="Comma 6 4 4" xfId="21353" xr:uid="{4B61D6E5-976D-4AFB-880E-C25B0BD7A83E}"/>
    <cellStyle name="Comma 6 4 5" xfId="21354" xr:uid="{2B6C03B7-8DCD-4CA4-BD52-49A7A377B070}"/>
    <cellStyle name="Comma 6 4 6" xfId="21355" xr:uid="{EF1E3B95-F2A6-44BE-BF77-762EC1EC970B}"/>
    <cellStyle name="Comma 6 4 7" xfId="21356" xr:uid="{1FF73AB0-14A9-4201-BC84-9528C6E440B8}"/>
    <cellStyle name="Comma 6 4 8" xfId="21357" xr:uid="{C8D566A3-5E8F-4F32-94A1-291435385CD3}"/>
    <cellStyle name="Comma 6 4 9" xfId="21358" xr:uid="{E274A4D8-DFE2-4C3A-AE5B-93B07B546EDD}"/>
    <cellStyle name="Comma 6 4_WPL.Conso" xfId="21359" xr:uid="{AC5DBAAB-3D69-430B-8085-8EDA05CD731E}"/>
    <cellStyle name="Comma 6 5" xfId="12872" xr:uid="{4292E7C6-397A-4C3F-9834-A7336BDAD8C1}"/>
    <cellStyle name="Comma 6 5 2" xfId="21361" xr:uid="{C87857DC-46D6-4229-9D32-345AABD1F05E}"/>
    <cellStyle name="Comma 6 5 3" xfId="21360" xr:uid="{6FC4F8F7-9265-4A7A-A5D5-8082389A74D3}"/>
    <cellStyle name="Comma 6 5 4" xfId="29200" xr:uid="{892C5900-9E41-422E-8571-594D8514B108}"/>
    <cellStyle name="Comma 6 6" xfId="11881" xr:uid="{037C2329-9F3A-4697-B116-04D1323C824D}"/>
    <cellStyle name="Comma 6 6 2" xfId="21362" xr:uid="{37312EE3-C2BD-4807-9241-BED4E08B62A0}"/>
    <cellStyle name="Comma 6 7" xfId="21363" xr:uid="{3E5E8D6C-CA91-4D05-80D2-94475BC95D81}"/>
    <cellStyle name="Comma 6 8" xfId="21364" xr:uid="{0581E3F6-8841-4756-8281-4E44E4E19E3D}"/>
    <cellStyle name="Comma 6 9" xfId="21365" xr:uid="{10877DF6-00B8-42D5-ACD8-CBCDB73DFE5E}"/>
    <cellStyle name="Comma 6_E100" xfId="21366" xr:uid="{79E51EC6-021D-4E5C-AC35-6931921F0CCA}"/>
    <cellStyle name="Comma 60" xfId="7917" xr:uid="{8C01881B-A6D9-47D3-BCBF-26415B459C42}"/>
    <cellStyle name="Comma 60 2" xfId="21367" xr:uid="{BDA5F685-DB8F-473B-B958-51D452A42133}"/>
    <cellStyle name="Comma 61" xfId="7918" xr:uid="{3D2596C4-39C2-4975-8D68-66E4956A2600}"/>
    <cellStyle name="Comma 61 2" xfId="21368" xr:uid="{F7978AF1-AD08-40A0-AD01-71B37ED4FAB0}"/>
    <cellStyle name="Comma 62" xfId="7919" xr:uid="{034663A1-2587-413C-AB5E-57F6D25D099A}"/>
    <cellStyle name="Comma 62 2" xfId="21369" xr:uid="{71BA3B68-191C-4D6A-AEE1-459C0182C6FF}"/>
    <cellStyle name="Comma 63" xfId="7920" xr:uid="{10328C9F-E867-40A3-8CBA-7C576634C35B}"/>
    <cellStyle name="Comma 63 2" xfId="21370" xr:uid="{74C6EE03-3801-4149-90B1-4744783F8E1A}"/>
    <cellStyle name="Comma 64" xfId="7921" xr:uid="{4CAFC187-33BC-49F8-957B-E13B9D6682DE}"/>
    <cellStyle name="Comma 64 2" xfId="21371" xr:uid="{E33DACE0-9C58-4E52-8DDD-7409A96D849F}"/>
    <cellStyle name="Comma 65" xfId="7922" xr:uid="{0489C41E-CE84-4774-9BC8-41002CCCA23F}"/>
    <cellStyle name="Comma 65 2" xfId="21372" xr:uid="{B96D3F3D-E2A5-4BEC-8E62-B36C496501F2}"/>
    <cellStyle name="Comma 66" xfId="7923" xr:uid="{530FA0D1-384C-45D2-AD2F-456DCB312194}"/>
    <cellStyle name="Comma 66 2" xfId="21373" xr:uid="{E2976153-CCEF-451C-A52B-E316DBC581FB}"/>
    <cellStyle name="Comma 67" xfId="7924" xr:uid="{12C06513-BE48-4AB6-94C3-F88938AE6FC2}"/>
    <cellStyle name="Comma 67 2" xfId="21374" xr:uid="{173480F2-219C-4FC2-9EF5-84F9A543CB35}"/>
    <cellStyle name="Comma 68" xfId="7925" xr:uid="{DCFFFAA3-BCD5-49BF-A42C-F84F056A9BB8}"/>
    <cellStyle name="Comma 68 2" xfId="21375" xr:uid="{0384157C-8396-4DCF-AED9-0F112B6BCE3F}"/>
    <cellStyle name="Comma 69" xfId="7926" xr:uid="{54BC7D9D-2E5D-4EAE-B31C-0F16CB59FDE2}"/>
    <cellStyle name="Comma 69 2" xfId="7927" xr:uid="{3AF4D955-E497-4DB7-B514-10EA3F774A5E}"/>
    <cellStyle name="Comma 69 3" xfId="21376" xr:uid="{1967AF5E-A067-4DCC-AF9D-4B022134AD4D}"/>
    <cellStyle name="Comma 7" xfId="7928" xr:uid="{26433273-59A9-48C0-A686-CFD8F97856E4}"/>
    <cellStyle name="Comma 7 10" xfId="21378" xr:uid="{D62A9928-D4D9-461D-B259-91DA14DA5361}"/>
    <cellStyle name="Comma 7 11" xfId="21379" xr:uid="{87B75327-7E9F-4F23-842D-F8A42640982A}"/>
    <cellStyle name="Comma 7 12" xfId="21380" xr:uid="{4B18C0DE-8457-4A0F-8AE9-4F0FD8A91EDF}"/>
    <cellStyle name="Comma 7 13" xfId="21381" xr:uid="{120ACA3E-EFEE-4BEE-9263-1766B7FBB71B}"/>
    <cellStyle name="Comma 7 14" xfId="21382" xr:uid="{A09F0CD1-0AA3-4AB3-8A8F-8EEC2C8825F1}"/>
    <cellStyle name="Comma 7 15" xfId="21383" xr:uid="{9E7456BA-01CA-4346-A26F-86CC744DE6CF}"/>
    <cellStyle name="Comma 7 16" xfId="21384" xr:uid="{5CD92E31-DE4B-4D24-A7AE-7F2DD756C2A1}"/>
    <cellStyle name="Comma 7 17" xfId="21385" xr:uid="{865C68BF-1A42-4AC0-8427-1BCF29F75372}"/>
    <cellStyle name="Comma 7 18" xfId="21386" xr:uid="{A5BA2381-72FE-4958-B815-E0F433D991C4}"/>
    <cellStyle name="Comma 7 19" xfId="21387" xr:uid="{BCDA9967-A6B6-4BAB-8852-EFC9B314F4BD}"/>
    <cellStyle name="Comma 7 2" xfId="7929" xr:uid="{7FF46D7F-265F-4C53-A89C-51B29CF69610}"/>
    <cellStyle name="Comma 7 2 10" xfId="21389" xr:uid="{82676859-CAF0-4FAF-8974-542F8BC2E2A9}"/>
    <cellStyle name="Comma 7 2 11" xfId="21390" xr:uid="{6F6DA725-9EBE-4C00-BB52-601B962A3DB2}"/>
    <cellStyle name="Comma 7 2 12" xfId="21391" xr:uid="{0A7A5F14-BA24-4598-9B40-FD0939FA470F}"/>
    <cellStyle name="Comma 7 2 13" xfId="21392" xr:uid="{557F73DD-44DF-469A-A90A-8D1B981980D2}"/>
    <cellStyle name="Comma 7 2 14" xfId="21393" xr:uid="{D423AB29-4DB6-46AA-8352-3127A9DF01FB}"/>
    <cellStyle name="Comma 7 2 15" xfId="21388" xr:uid="{0E3407B1-12D4-4D1D-B2F6-2FBE442D4974}"/>
    <cellStyle name="Comma 7 2 16" xfId="11799" xr:uid="{75AF931B-28F7-4C47-85B8-FB2272DB687E}"/>
    <cellStyle name="Comma 7 2 16 2" xfId="28576" xr:uid="{9E827467-4DFC-4235-83F3-3AE08966D14D}"/>
    <cellStyle name="Comma 7 2 2" xfId="7930" xr:uid="{DE0649CA-2B3D-45B9-8607-D82A2A55E9A8}"/>
    <cellStyle name="Comma 7 2 2 2" xfId="12923" xr:uid="{1285D709-16B8-43C4-86B3-9A7AFB80661C}"/>
    <cellStyle name="Comma 7 2 2 2 2" xfId="21395" xr:uid="{12C660F1-E2EB-41D4-B9B3-901E0A96D346}"/>
    <cellStyle name="Comma 7 2 2 3" xfId="21396" xr:uid="{E4A716AA-833B-4C0F-BC32-ABD1BB7C2A49}"/>
    <cellStyle name="Comma 7 2 2 4" xfId="21394" xr:uid="{E104C7F5-6100-4016-BFB7-0506A1BF6E72}"/>
    <cellStyle name="Comma 7 2 2 5" xfId="11865" xr:uid="{531E7C3D-9210-44F4-A0DB-B91302930150}"/>
    <cellStyle name="Comma 7 2 2 5 2" xfId="28642" xr:uid="{53396348-1740-4558-8C64-B92190DC341A}"/>
    <cellStyle name="Comma 7 2 3" xfId="12311" xr:uid="{B5733552-5585-40C9-BE20-68D56B2EE244}"/>
    <cellStyle name="Comma 7 2 3 2" xfId="21398" xr:uid="{0A80929F-6CED-4BEC-821D-E20537CE0CE1}"/>
    <cellStyle name="Comma 7 2 3 3" xfId="21397" xr:uid="{88DFD42C-D8A9-4D21-A90B-27E63B7F93DA}"/>
    <cellStyle name="Comma 7 2 4" xfId="21399" xr:uid="{EF8D6D92-5B5D-4B14-87D1-3F477ACC04FB}"/>
    <cellStyle name="Comma 7 2 4 2" xfId="21400" xr:uid="{7B97F0CA-9D55-4B58-902E-67BE97B9AA3B}"/>
    <cellStyle name="Comma 7 2 5" xfId="21401" xr:uid="{7BD53064-0497-4C08-94FD-B9406AA86317}"/>
    <cellStyle name="Comma 7 2 6" xfId="21402" xr:uid="{65E4264E-29F8-4018-9ED3-317A988AE15F}"/>
    <cellStyle name="Comma 7 2 7" xfId="21403" xr:uid="{909FDA21-7E04-4F01-A44B-1AA6C4A8257D}"/>
    <cellStyle name="Comma 7 2 8" xfId="21404" xr:uid="{7ACA5074-7337-4677-8EFF-BF7E987255AC}"/>
    <cellStyle name="Comma 7 2 9" xfId="21405" xr:uid="{E5F2098F-E61C-45D7-B270-8985EA5AD706}"/>
    <cellStyle name="Comma 7 20" xfId="21406" xr:uid="{215C337E-E028-4865-AED2-393D91ED6AAE}"/>
    <cellStyle name="Comma 7 21" xfId="21407" xr:uid="{169AAEB5-EE3B-48E0-B801-5D3ED68EE507}"/>
    <cellStyle name="Comma 7 21 2" xfId="21408" xr:uid="{5F8A05F6-F4FD-4771-BC10-59176CEA37F9}"/>
    <cellStyle name="Comma 7 22" xfId="21377" xr:uid="{5FA76AA3-6D3D-498E-9FB1-DA205205EC21}"/>
    <cellStyle name="Comma 7 23" xfId="11757" xr:uid="{841730CF-7230-4432-9B36-321AEA7B2095}"/>
    <cellStyle name="Comma 7 23 2" xfId="28542" xr:uid="{0293CD25-D453-43F6-9A24-0475E18A5F97}"/>
    <cellStyle name="Comma 7 3" xfId="7931" xr:uid="{4DBFFB9A-06A4-4B01-9A82-E606D2D6D264}"/>
    <cellStyle name="Comma 7 3 2" xfId="12857" xr:uid="{05BD41EA-0050-4D7A-B8A2-1A6B47F34D86}"/>
    <cellStyle name="Comma 7 3 2 2" xfId="21411" xr:uid="{31317975-11BB-4390-AEC9-75E56795869F}"/>
    <cellStyle name="Comma 7 3 2 3" xfId="21410" xr:uid="{EAA0E010-D24E-445B-A606-425AF118CD4B}"/>
    <cellStyle name="Comma 7 3 3" xfId="21412" xr:uid="{16098252-BDAF-4D39-9137-6BA296BD2BDA}"/>
    <cellStyle name="Comma 7 3 4" xfId="21409" xr:uid="{DE9AF9C6-7F36-46AA-AB72-7F433AB9505A}"/>
    <cellStyle name="Comma 7 3 5" xfId="11831" xr:uid="{FEF6E579-78C9-4156-A231-335AB4FD4B3B}"/>
    <cellStyle name="Comma 7 3 5 2" xfId="28608" xr:uid="{A48B4FC5-F314-47E0-B8AA-DEB897A20C88}"/>
    <cellStyle name="Comma 7 4" xfId="11940" xr:uid="{F314F285-E670-409B-8910-30EFB6696F99}"/>
    <cellStyle name="Comma 7 4 2" xfId="21414" xr:uid="{4D8D713A-DF4B-4750-AD4F-E49B14C40CBA}"/>
    <cellStyle name="Comma 7 4 3" xfId="21415" xr:uid="{F377A5F2-FED0-4DEF-B665-0248231AFB0D}"/>
    <cellStyle name="Comma 7 4 4" xfId="21413" xr:uid="{6E9097D4-13A6-456D-A0DC-CEAC0C56FA4E}"/>
    <cellStyle name="Comma 7 5" xfId="11906" xr:uid="{3A9E312D-7697-4B70-B276-977BA0634D90}"/>
    <cellStyle name="Comma 7 5 2" xfId="21417" xr:uid="{CB8CAF54-5990-4888-A1FD-603BD106829B}"/>
    <cellStyle name="Comma 7 5 3" xfId="21416" xr:uid="{49089ED2-AFD1-45A4-9BBE-700B2E019F9E}"/>
    <cellStyle name="Comma 7 6" xfId="21418" xr:uid="{FDCF12A3-6127-45A4-A4CD-A6B6735A487E}"/>
    <cellStyle name="Comma 7 7" xfId="21419" xr:uid="{F0E9F619-F080-4E7F-AB61-DD092CFEA501}"/>
    <cellStyle name="Comma 7 8" xfId="21420" xr:uid="{71BB4848-C48C-461B-90E9-355C5D51F0BC}"/>
    <cellStyle name="Comma 7 9" xfId="21421" xr:uid="{CE11072C-0BB8-41B2-944B-9EC3F0845DDC}"/>
    <cellStyle name="Comma 7_E100" xfId="21422" xr:uid="{E3599865-336B-4088-ABB0-4F43260FB66F}"/>
    <cellStyle name="Comma 70" xfId="7932" xr:uid="{555ECD75-B087-42AA-A87F-B14D7D160AF6}"/>
    <cellStyle name="Comma 70 2" xfId="21423" xr:uid="{74DD54E4-C72F-45C0-AE56-3E96781DDD34}"/>
    <cellStyle name="Comma 71" xfId="7933" xr:uid="{720B9620-2C27-4931-8C20-C541F33AC5BE}"/>
    <cellStyle name="Comma 71 2" xfId="21424" xr:uid="{38BC9FFC-8AE9-4DEE-B06B-BEB1C80F3C4E}"/>
    <cellStyle name="Comma 71 3" xfId="12882" xr:uid="{4C9CBF5D-7F64-460D-B75A-2957563B602F}"/>
    <cellStyle name="Comma 72" xfId="7934" xr:uid="{6D6E0A61-1407-4E48-B3D7-DFED8F9F66E6}"/>
    <cellStyle name="Comma 72 2" xfId="21425" xr:uid="{C4203144-DFBE-4527-9A76-6375919F1D2A}"/>
    <cellStyle name="Comma 73" xfId="7935" xr:uid="{6BD8F606-5F29-4102-8AC8-53485FFCB1EE}"/>
    <cellStyle name="Comma 73 2" xfId="21426" xr:uid="{90340F4E-C4B5-429E-B2E4-F3E77A65B90E}"/>
    <cellStyle name="Comma 74" xfId="7936" xr:uid="{97AA0D00-79F2-45D8-BCBC-2B2BA6CBEA18}"/>
    <cellStyle name="Comma 74 2" xfId="21427" xr:uid="{70A1E1AF-1F09-4D8F-A1E2-3D0785B0A31B}"/>
    <cellStyle name="Comma 75" xfId="7937" xr:uid="{6D56D077-682E-40AF-9801-65EDD4CE2D59}"/>
    <cellStyle name="Comma 75 2" xfId="21428" xr:uid="{F868F8F5-A0E4-436B-8CFC-9F8F91F9F8B2}"/>
    <cellStyle name="Comma 75 3" xfId="12809" xr:uid="{1B8732C2-6D76-4C98-812A-0B1ADF7C1F0A}"/>
    <cellStyle name="Comma 76" xfId="7938" xr:uid="{F9A8E849-814E-4B38-9EE2-370714F8E567}"/>
    <cellStyle name="Comma 76 2" xfId="21429" xr:uid="{61CEF1A8-A0A4-476C-980C-59FBEB62066B}"/>
    <cellStyle name="Comma 77" xfId="7939" xr:uid="{7A4D4264-A507-476D-88E8-C23C378BBDFA}"/>
    <cellStyle name="Comma 77 2" xfId="21430" xr:uid="{1BF24962-279B-4507-9A7B-F7AC07C5840F}"/>
    <cellStyle name="Comma 78" xfId="7940" xr:uid="{72D0B74B-F838-40D9-85AA-53A7D8DF420D}"/>
    <cellStyle name="Comma 78 2" xfId="21431" xr:uid="{2129A47E-4A64-4D0D-8819-B78B0B1185E7}"/>
    <cellStyle name="Comma 79" xfId="7941" xr:uid="{F1E500BE-1DDC-4245-B194-06172E61F2DB}"/>
    <cellStyle name="Comma 79 2" xfId="21432" xr:uid="{BC4C50B3-9A9C-4022-8B81-C1DDDED59501}"/>
    <cellStyle name="Comma 8" xfId="7942" xr:uid="{FB3DF748-85C2-4CDD-9145-52076DC6AEB2}"/>
    <cellStyle name="Comma 8 10" xfId="21434" xr:uid="{1CC11DA4-CCED-4C57-86F4-A99DCFCF7D64}"/>
    <cellStyle name="Comma 8 10 10" xfId="21435" xr:uid="{1A16DF2C-2EB9-44F3-B380-501A448339F8}"/>
    <cellStyle name="Comma 8 10 11" xfId="21436" xr:uid="{C2FAD7F2-AE39-4561-88D5-11A5EEE5C334}"/>
    <cellStyle name="Comma 8 10 12" xfId="21437" xr:uid="{749AC5BE-3C74-4376-B665-E8AA38E6B59E}"/>
    <cellStyle name="Comma 8 10 2" xfId="21438" xr:uid="{214DE64E-BA84-4ED3-898C-2B347934FB20}"/>
    <cellStyle name="Comma 8 10 2 10" xfId="21439" xr:uid="{1ED9C605-518E-4742-BAC0-0BABBC2E4BDE}"/>
    <cellStyle name="Comma 8 10 2 11" xfId="21440" xr:uid="{006B7A2A-F152-47E2-B65D-08BC9F3071CE}"/>
    <cellStyle name="Comma 8 10 2 2" xfId="21441" xr:uid="{65E49C28-2A06-49A8-A538-3094E2209C66}"/>
    <cellStyle name="Comma 8 10 2 3" xfId="21442" xr:uid="{ABDBA650-4515-48AC-9E62-C9AC83419534}"/>
    <cellStyle name="Comma 8 10 2 4" xfId="21443" xr:uid="{947AB953-EB3F-4299-8A9E-C98BF11888A8}"/>
    <cellStyle name="Comma 8 10 2 5" xfId="21444" xr:uid="{0F805E1E-564E-47AD-885B-5C0EB2B3DC25}"/>
    <cellStyle name="Comma 8 10 2 6" xfId="21445" xr:uid="{76F3C8FC-8400-45C2-B8F3-E7203CDE6724}"/>
    <cellStyle name="Comma 8 10 2 7" xfId="21446" xr:uid="{3BF19F8B-DBED-4E1D-A69B-D9CCA872112F}"/>
    <cellStyle name="Comma 8 10 2 8" xfId="21447" xr:uid="{6AA8EF99-BCEC-4ADE-8457-D0180ECF9360}"/>
    <cellStyle name="Comma 8 10 2 9" xfId="21448" xr:uid="{044A267C-1F7F-4349-A395-39F0B325E993}"/>
    <cellStyle name="Comma 8 10 3" xfId="21449" xr:uid="{48C5DAF5-D3C1-4F9D-B14F-584965365F96}"/>
    <cellStyle name="Comma 8 10 4" xfId="21450" xr:uid="{F4CF5C43-1CC8-46B6-889F-42EF701C40C6}"/>
    <cellStyle name="Comma 8 10 5" xfId="21451" xr:uid="{9145545C-76CD-425E-8132-018A5EF5A0EA}"/>
    <cellStyle name="Comma 8 10 6" xfId="21452" xr:uid="{EE9C70C8-E9EB-43C1-B506-E69070E71B3E}"/>
    <cellStyle name="Comma 8 10 7" xfId="21453" xr:uid="{2D56158D-9240-48CD-A8ED-8ABE2804E128}"/>
    <cellStyle name="Comma 8 10 8" xfId="21454" xr:uid="{AFC4019A-8FC3-41C3-A923-FA579118844C}"/>
    <cellStyle name="Comma 8 10 9" xfId="21455" xr:uid="{551B6F71-E6E7-41A5-8653-34D9D541F3EE}"/>
    <cellStyle name="Comma 8 11" xfId="21456" xr:uid="{06CD0D6F-BA34-4F09-8DAA-3F6EA82DC67E}"/>
    <cellStyle name="Comma 8 11 10" xfId="21457" xr:uid="{24360174-DDB8-4669-8283-F95F58379B47}"/>
    <cellStyle name="Comma 8 11 11" xfId="21458" xr:uid="{5E033F1E-CB1B-44B7-8223-6E36891992C8}"/>
    <cellStyle name="Comma 8 11 2" xfId="21459" xr:uid="{E3BBBFB2-9CA1-4ACB-90B3-E49F75F1F33B}"/>
    <cellStyle name="Comma 8 11 3" xfId="21460" xr:uid="{A91A13F8-7B8C-4416-9587-06C4143855E9}"/>
    <cellStyle name="Comma 8 11 4" xfId="21461" xr:uid="{072E8C95-04D3-405D-B174-A24B2EDA62EA}"/>
    <cellStyle name="Comma 8 11 5" xfId="21462" xr:uid="{0A7FF9F1-05DD-4821-ADD5-6556454D29D9}"/>
    <cellStyle name="Comma 8 11 6" xfId="21463" xr:uid="{F281E221-8755-464E-AB7B-89554CC722DD}"/>
    <cellStyle name="Comma 8 11 7" xfId="21464" xr:uid="{AD3D5175-60B2-41DF-927F-4AE520F63FFB}"/>
    <cellStyle name="Comma 8 11 8" xfId="21465" xr:uid="{3D911016-DD9B-4C95-8900-DBFBC63C777E}"/>
    <cellStyle name="Comma 8 11 9" xfId="21466" xr:uid="{B268ABAD-8151-4A77-98FF-EECA0263D331}"/>
    <cellStyle name="Comma 8 12" xfId="21467" xr:uid="{9DF3AAF3-C654-4E88-B6AA-1DC4B879C396}"/>
    <cellStyle name="Comma 8 12 10" xfId="21468" xr:uid="{2503BDB5-6A2F-4B6E-ADD4-2623F1B928F1}"/>
    <cellStyle name="Comma 8 12 11" xfId="21469" xr:uid="{FB4D6A4D-80B7-4DAB-B8D7-407462D2F267}"/>
    <cellStyle name="Comma 8 12 2" xfId="21470" xr:uid="{A2267CE1-6234-47CB-BA2E-E0B19ED4E5A5}"/>
    <cellStyle name="Comma 8 12 3" xfId="21471" xr:uid="{379D9C21-35C1-4646-A265-DBBC0DB14102}"/>
    <cellStyle name="Comma 8 12 4" xfId="21472" xr:uid="{5B425080-FBA6-4911-A427-996AC9ADE544}"/>
    <cellStyle name="Comma 8 12 5" xfId="21473" xr:uid="{803CBF09-FBF2-4426-985A-7A6B0562626E}"/>
    <cellStyle name="Comma 8 12 6" xfId="21474" xr:uid="{A04CCFB8-1334-432B-9C44-165781E23820}"/>
    <cellStyle name="Comma 8 12 7" xfId="21475" xr:uid="{1DCEF59A-8874-4DCD-9401-1054BAF02CB8}"/>
    <cellStyle name="Comma 8 12 8" xfId="21476" xr:uid="{6C12A8BB-F0B7-4F1B-8EF7-AA9D069934F5}"/>
    <cellStyle name="Comma 8 12 9" xfId="21477" xr:uid="{131D4386-9292-4CDC-9811-F6CF2461758A}"/>
    <cellStyle name="Comma 8 13" xfId="21478" xr:uid="{55FB2118-D0E9-415C-AA44-0B76C32E58A0}"/>
    <cellStyle name="Comma 8 13 10" xfId="21479" xr:uid="{3F9BF23A-F126-428B-ABB1-D9890332F9EC}"/>
    <cellStyle name="Comma 8 13 11" xfId="21480" xr:uid="{C1577602-8498-4161-8694-2B376424F934}"/>
    <cellStyle name="Comma 8 13 2" xfId="21481" xr:uid="{A6362128-1A86-4872-B572-3DB9B8980381}"/>
    <cellStyle name="Comma 8 13 3" xfId="21482" xr:uid="{146B55EA-F75C-47F2-A9FD-79414941CD61}"/>
    <cellStyle name="Comma 8 13 4" xfId="21483" xr:uid="{8EB58DF5-ADB2-408C-9C79-712631063DFE}"/>
    <cellStyle name="Comma 8 13 5" xfId="21484" xr:uid="{1AE9A97E-3A6F-4F29-933E-DB3D379F46C7}"/>
    <cellStyle name="Comma 8 13 6" xfId="21485" xr:uid="{91D9D18F-5E10-45E4-BFE5-F8E6E9F58305}"/>
    <cellStyle name="Comma 8 13 7" xfId="21486" xr:uid="{4707BD75-2085-4674-873A-2CC8327D5ADB}"/>
    <cellStyle name="Comma 8 13 8" xfId="21487" xr:uid="{192BFAC2-879F-46B4-9CDA-6E892E2CEA7F}"/>
    <cellStyle name="Comma 8 13 9" xfId="21488" xr:uid="{A13924E3-775D-490F-8F6D-F2B15CA70C90}"/>
    <cellStyle name="Comma 8 14" xfId="21489" xr:uid="{776104FE-7138-4584-9745-8200F8E8299D}"/>
    <cellStyle name="Comma 8 15" xfId="21490" xr:uid="{E554EB02-7BD9-48CB-ABF8-5EF2F8C2AFBA}"/>
    <cellStyle name="Comma 8 16" xfId="21491" xr:uid="{3BD04365-4403-4E5B-8DEC-23DF76EDFC1E}"/>
    <cellStyle name="Comma 8 17" xfId="21492" xr:uid="{1920CB14-0FF1-4D86-BB81-A03592F718D1}"/>
    <cellStyle name="Comma 8 18" xfId="21493" xr:uid="{574AE4A9-3906-4869-8C00-A8A36334AB8B}"/>
    <cellStyle name="Comma 8 19" xfId="21494" xr:uid="{6E7F4B24-FCA1-47B9-B84E-18D4DF6BB65A}"/>
    <cellStyle name="Comma 8 2" xfId="7943" xr:uid="{39718632-C21D-4C43-B582-C296BF7D17D8}"/>
    <cellStyle name="Comma 8 2 10" xfId="21496" xr:uid="{7032CDA3-15B5-4A2A-BFEF-E28302F48294}"/>
    <cellStyle name="Comma 8 2 11" xfId="21497" xr:uid="{3F990973-2E90-4B95-8E00-A015F409D387}"/>
    <cellStyle name="Comma 8 2 12" xfId="21495" xr:uid="{C27CB8C0-8E24-41A9-8ED6-5B2E16415118}"/>
    <cellStyle name="Comma 8 2 13" xfId="11802" xr:uid="{4CACBAFF-F6FE-466C-9527-B55B12BD79FD}"/>
    <cellStyle name="Comma 8 2 13 2" xfId="28579" xr:uid="{2F24CCC8-C3A5-4E1F-B7DF-4ABACB675BD6}"/>
    <cellStyle name="Comma 8 2 2" xfId="7944" xr:uid="{675A15B8-1585-42DD-80E0-B3B817AF36A2}"/>
    <cellStyle name="Comma 8 2 2 10" xfId="21499" xr:uid="{6E6BA37C-DB75-44FE-ADF5-13D67FCDAB09}"/>
    <cellStyle name="Comma 8 2 2 11" xfId="21500" xr:uid="{61D990C4-0074-43EF-BA40-211FBF70D0C3}"/>
    <cellStyle name="Comma 8 2 2 12" xfId="21501" xr:uid="{57A5FDBE-55B0-40A9-818A-C09435642A31}"/>
    <cellStyle name="Comma 8 2 2 13" xfId="21498" xr:uid="{0EE0C4DF-3746-4519-898B-3600C8C2D32E}"/>
    <cellStyle name="Comma 8 2 2 14" xfId="11868" xr:uid="{D43004EC-1F20-4FBF-86FE-D921600819D6}"/>
    <cellStyle name="Comma 8 2 2 14 2" xfId="28645" xr:uid="{9F9FA3E0-BC0D-42AD-8C62-331A4C65F45F}"/>
    <cellStyle name="Comma 8 2 2 2" xfId="12571" xr:uid="{CD049F44-4850-4BE2-858B-AADBB2ACA9FE}"/>
    <cellStyle name="Comma 8 2 2 2 2" xfId="21502" xr:uid="{20829052-4C90-4574-BCB9-F8ADC1323D1D}"/>
    <cellStyle name="Comma 8 2 2 2 3" xfId="28933" xr:uid="{707857F3-512D-4228-9030-FC521F0B0C5A}"/>
    <cellStyle name="Comma 8 2 2 3" xfId="21503" xr:uid="{D3C5C0AE-884E-45F4-88CA-191056C25C98}"/>
    <cellStyle name="Comma 8 2 2 4" xfId="21504" xr:uid="{FA5CDC3F-60D1-4EF2-ADEE-8961BDD309E0}"/>
    <cellStyle name="Comma 8 2 2 5" xfId="21505" xr:uid="{83A27DD1-9498-4DE0-B03C-647EB7BEAE92}"/>
    <cellStyle name="Comma 8 2 2 6" xfId="21506" xr:uid="{3796399D-249E-4C6B-A633-54A2A489731B}"/>
    <cellStyle name="Comma 8 2 2 7" xfId="21507" xr:uid="{CD8343FA-99AF-4703-8217-3BC4DE54272C}"/>
    <cellStyle name="Comma 8 2 2 8" xfId="21508" xr:uid="{F2A72C07-A54A-4811-9D12-25A65A348732}"/>
    <cellStyle name="Comma 8 2 2 9" xfId="21509" xr:uid="{C736DCA8-2E6E-4FA3-80B2-C1D4E49415D3}"/>
    <cellStyle name="Comma 8 2 3" xfId="11954" xr:uid="{BB7C6906-DBA2-4362-A3DF-CF5C5E1662BE}"/>
    <cellStyle name="Comma 8 2 3 2" xfId="21511" xr:uid="{4F47B37B-AED7-4195-B01B-D611087CA691}"/>
    <cellStyle name="Comma 8 2 3 3" xfId="21512" xr:uid="{22AC60F7-6A86-49DA-AFEF-5BFD5C911C66}"/>
    <cellStyle name="Comma 8 2 3 4" xfId="21510" xr:uid="{AE845BEF-D80A-49F1-A597-4BD953585241}"/>
    <cellStyle name="Comma 8 2 3 5" xfId="28682" xr:uid="{DFF20BE2-E390-4E36-96C9-0E4DD3A3C768}"/>
    <cellStyle name="Comma 8 2 4" xfId="21513" xr:uid="{7992176E-8C61-40A1-8D53-B4B2C0C93FF1}"/>
    <cellStyle name="Comma 8 2 5" xfId="21514" xr:uid="{31E5B9AB-1F8F-4C9A-B1B3-ACDBEA2685C9}"/>
    <cellStyle name="Comma 8 2 5 2" xfId="21515" xr:uid="{62A09706-3BF1-47FE-8729-42F0D07427D7}"/>
    <cellStyle name="Comma 8 2 5 3" xfId="21516" xr:uid="{14880CB1-F9AC-4D97-87B7-95304941C5B3}"/>
    <cellStyle name="Comma 8 2 6" xfId="21517" xr:uid="{080286DF-2B94-44D4-B247-B31029C0B0E0}"/>
    <cellStyle name="Comma 8 2 7" xfId="21518" xr:uid="{B0D13A40-6A7D-4C7E-9B30-016F791F5AAD}"/>
    <cellStyle name="Comma 8 2 8" xfId="21519" xr:uid="{9A077CBD-2A2E-4E42-9AEF-E9CBBDC34C22}"/>
    <cellStyle name="Comma 8 2 9" xfId="21520" xr:uid="{1866110E-F907-45A3-AD4C-CF420A489278}"/>
    <cellStyle name="Comma 8 2_WPL.Conso" xfId="21521" xr:uid="{7492C6C2-6447-4ACD-A3E9-EA071FC4095A}"/>
    <cellStyle name="Comma 8 20" xfId="21522" xr:uid="{1E422AE6-51B6-42EB-B1DC-9C61891A547C}"/>
    <cellStyle name="Comma 8 21" xfId="21523" xr:uid="{8D241086-9D9E-4BAD-984B-BF156032938B}"/>
    <cellStyle name="Comma 8 22" xfId="21524" xr:uid="{0257725B-73FB-4D88-A021-F178AB0C9EE3}"/>
    <cellStyle name="Comma 8 23" xfId="21525" xr:uid="{3376CEC1-7673-499A-9260-FF88E972BAD1}"/>
    <cellStyle name="Comma 8 24" xfId="21433" xr:uid="{5932AF60-A835-4DA4-AC24-C0BA911D504D}"/>
    <cellStyle name="Comma 8 25" xfId="11760" xr:uid="{E649D540-FFB5-4EC8-BD81-71F4C0D09AF6}"/>
    <cellStyle name="Comma 8 25 2" xfId="28545" xr:uid="{F88E8BB9-1D5B-4E09-B74B-310A24B75485}"/>
    <cellStyle name="Comma 8 3" xfId="7945" xr:uid="{1F35F4B2-755A-4CA8-A112-81C8B98BDF49}"/>
    <cellStyle name="Comma 8 3 10" xfId="21527" xr:uid="{4840F67F-80D1-43C0-A07D-56384117A172}"/>
    <cellStyle name="Comma 8 3 11" xfId="21528" xr:uid="{4312B2CF-27B7-4817-BC64-405A2B0311E4}"/>
    <cellStyle name="Comma 8 3 12" xfId="21526" xr:uid="{1BD56034-B5B4-4053-92BB-57F0EEBEA61F}"/>
    <cellStyle name="Comma 8 3 13" xfId="11834" xr:uid="{2E806D78-E60A-4066-9524-B7F296F293F2}"/>
    <cellStyle name="Comma 8 3 13 2" xfId="28611" xr:uid="{6C92F33D-4C98-4A5B-96EE-30B0889BB200}"/>
    <cellStyle name="Comma 8 3 2" xfId="12802" xr:uid="{24ABD230-31BA-4177-9D53-646908000A6B}"/>
    <cellStyle name="Comma 8 3 2 2" xfId="21530" xr:uid="{EC8C688B-F346-4662-97E3-F2C9101D1A94}"/>
    <cellStyle name="Comma 8 3 2 2 2" xfId="21531" xr:uid="{47897D9E-45D7-4B3F-B95E-D24B6ADD34EE}"/>
    <cellStyle name="Comma 8 3 2 3" xfId="21529" xr:uid="{7AF7FECB-615E-4354-82AD-8A6EEB0F37A4}"/>
    <cellStyle name="Comma 8 3 2 4" xfId="29164" xr:uid="{22FFB125-1917-44BF-8C6C-BC0D611529FF}"/>
    <cellStyle name="Comma 8 3 3" xfId="12531" xr:uid="{FD80B8C4-9B2D-427F-92AD-CB5F096DFEC4}"/>
    <cellStyle name="Comma 8 3 3 2" xfId="21532" xr:uid="{97551098-5E6B-4449-8866-709AE72448CE}"/>
    <cellStyle name="Comma 8 3 3 3" xfId="28915" xr:uid="{038A3624-4AEF-47CE-8A9C-E77864561C0B}"/>
    <cellStyle name="Comma 8 3 4" xfId="21533" xr:uid="{71CC0A74-855A-47E9-BE2C-4A39BD21BB4E}"/>
    <cellStyle name="Comma 8 3 5" xfId="21534" xr:uid="{DA8552B1-1DCB-4668-919F-5D7C68DF21DA}"/>
    <cellStyle name="Comma 8 3 6" xfId="21535" xr:uid="{616E80F3-6027-4571-B8AB-28C473AC7B9F}"/>
    <cellStyle name="Comma 8 3 7" xfId="21536" xr:uid="{A3A674D1-833E-4339-8F72-A4A56A7D3732}"/>
    <cellStyle name="Comma 8 3 8" xfId="21537" xr:uid="{1FE571ED-2253-4F54-B010-BAC0C49E9277}"/>
    <cellStyle name="Comma 8 3 9" xfId="21538" xr:uid="{2B71529B-ED0D-4651-9626-73808A48BFFC}"/>
    <cellStyle name="Comma 8 4" xfId="12559" xr:uid="{0B33B5BB-35B1-4B87-9CAD-EE4A4E5E0616}"/>
    <cellStyle name="Comma 8 4 10" xfId="21540" xr:uid="{DA97D444-AA0E-421E-A4C9-83E1C7E07576}"/>
    <cellStyle name="Comma 8 4 11" xfId="21541" xr:uid="{704F7A5B-22AB-42C3-B814-8B513C76574B}"/>
    <cellStyle name="Comma 8 4 12" xfId="21542" xr:uid="{26EEB248-B2C1-4E3E-9A3F-C6B569ED2FCB}"/>
    <cellStyle name="Comma 8 4 13" xfId="21543" xr:uid="{E2B5BFED-9809-44DB-9DF9-9174A0BACCF4}"/>
    <cellStyle name="Comma 8 4 14" xfId="21539" xr:uid="{51677AF7-798F-41C2-9DEF-8E5892578A30}"/>
    <cellStyle name="Comma 8 4 15" xfId="28921" xr:uid="{FCDDFC35-AD6B-4B08-830B-798BA8D7C8BE}"/>
    <cellStyle name="Comma 8 4 2" xfId="21544" xr:uid="{18414F3C-B7DF-47CD-8E9C-71D35E76A498}"/>
    <cellStyle name="Comma 8 4 2 2" xfId="21545" xr:uid="{286DCDC6-B814-4C54-BD89-6717CAAF051B}"/>
    <cellStyle name="Comma 8 4 2 3" xfId="21546" xr:uid="{9787F6A3-F4C1-4EE6-A82D-664C87684F6C}"/>
    <cellStyle name="Comma 8 4 3" xfId="21547" xr:uid="{C7A29E58-B5A2-402A-915D-9CFE5D53D242}"/>
    <cellStyle name="Comma 8 4 3 2" xfId="21548" xr:uid="{DC8E4C17-B0E4-41E0-8F9D-DAAF01BA2B13}"/>
    <cellStyle name="Comma 8 4 4" xfId="21549" xr:uid="{F90F2BFD-E77F-443B-943D-13A9C77FBE22}"/>
    <cellStyle name="Comma 8 4 5" xfId="21550" xr:uid="{6FDCF2CA-9EC5-4D13-8639-3BE0E01021B4}"/>
    <cellStyle name="Comma 8 4 6" xfId="21551" xr:uid="{40E2134E-1E72-4C3F-94CE-6A1D2619655C}"/>
    <cellStyle name="Comma 8 4 7" xfId="21552" xr:uid="{72F9CD58-F6D4-4A57-BAB6-3598FD4C333D}"/>
    <cellStyle name="Comma 8 4 8" xfId="21553" xr:uid="{1908AEC9-EB3E-4889-8BE8-75ACDC27414D}"/>
    <cellStyle name="Comma 8 4 9" xfId="21554" xr:uid="{4DE70933-8578-4BCB-BCA1-1EF6AC778D6B}"/>
    <cellStyle name="Comma 8 5" xfId="11939" xr:uid="{A3C2DFDA-6D8D-4A35-BF45-FAF6AC53E597}"/>
    <cellStyle name="Comma 8 5 10" xfId="21556" xr:uid="{24DCCC0C-6F8F-4F27-BDE4-BCD749CE4759}"/>
    <cellStyle name="Comma 8 5 11" xfId="21557" xr:uid="{73F36449-EEAA-4B19-822F-3A737BFFC848}"/>
    <cellStyle name="Comma 8 5 12" xfId="21555" xr:uid="{26A5F76B-0493-4845-BA11-5621ACA1F8E9}"/>
    <cellStyle name="Comma 8 5 13" xfId="28671" xr:uid="{2E3EF1C8-A7F7-4998-8FD9-F56594814F39}"/>
    <cellStyle name="Comma 8 5 2" xfId="21558" xr:uid="{E48937BD-675E-4C33-96C0-AD412CB2CC01}"/>
    <cellStyle name="Comma 8 5 3" xfId="21559" xr:uid="{59020A6C-0398-416B-B7D5-FE8E486C380D}"/>
    <cellStyle name="Comma 8 5 4" xfId="21560" xr:uid="{7B6A42DD-E308-4E53-995B-51D48FBED90C}"/>
    <cellStyle name="Comma 8 5 5" xfId="21561" xr:uid="{A7FBBF54-A2EB-45DE-9D1B-D4C87D472B9E}"/>
    <cellStyle name="Comma 8 5 6" xfId="21562" xr:uid="{F8AD40CD-281C-49C3-9F62-74AA7A07DC1E}"/>
    <cellStyle name="Comma 8 5 7" xfId="21563" xr:uid="{E2DEC2B9-4283-4272-88D7-C1A991E99D36}"/>
    <cellStyle name="Comma 8 5 8" xfId="21564" xr:uid="{B56F0E4D-0256-4E51-A9DF-93D1D8547087}"/>
    <cellStyle name="Comma 8 5 9" xfId="21565" xr:uid="{15F5E3C0-DE12-45F0-B4D6-7E1949B0C105}"/>
    <cellStyle name="Comma 8 6" xfId="21566" xr:uid="{9CAFDF9D-75B7-4765-AEED-AF9F95708035}"/>
    <cellStyle name="Comma 8 6 10" xfId="21567" xr:uid="{0664816A-3AD4-4B17-9AAB-1D32CBEC4DCF}"/>
    <cellStyle name="Comma 8 6 11" xfId="21568" xr:uid="{AE987AB8-9138-499F-AD83-258360BBFDC9}"/>
    <cellStyle name="Comma 8 6 2" xfId="21569" xr:uid="{260FD5C7-1037-4CD2-822C-BA9FD03D22A5}"/>
    <cellStyle name="Comma 8 6 3" xfId="21570" xr:uid="{B1B86473-3001-4D1B-9B8E-7507684DE018}"/>
    <cellStyle name="Comma 8 6 4" xfId="21571" xr:uid="{F0396E91-4D7A-4AE8-8B23-B2C811FE75B9}"/>
    <cellStyle name="Comma 8 6 5" xfId="21572" xr:uid="{FB2BAA43-7830-4E40-8E0E-FF968C0780E8}"/>
    <cellStyle name="Comma 8 6 6" xfId="21573" xr:uid="{FB25023A-5F58-4852-8D6B-C1E4124DD386}"/>
    <cellStyle name="Comma 8 6 7" xfId="21574" xr:uid="{735E2502-5806-4D27-9F92-B386DBDC2A4A}"/>
    <cellStyle name="Comma 8 6 8" xfId="21575" xr:uid="{8C065B45-D865-4187-BD95-0C6DC03E74D2}"/>
    <cellStyle name="Comma 8 6 9" xfId="21576" xr:uid="{3FFEFA6B-78E8-4812-A422-36F18A637BF5}"/>
    <cellStyle name="Comma 8 7" xfId="21577" xr:uid="{F90BBDD5-2765-44EA-A42E-3B956D5E531A}"/>
    <cellStyle name="Comma 8 7 10" xfId="21578" xr:uid="{929F537E-E0C5-4462-996C-AD9556563609}"/>
    <cellStyle name="Comma 8 7 11" xfId="21579" xr:uid="{53EFAFBC-F17A-4E9D-A37E-B78CA6B60D9C}"/>
    <cellStyle name="Comma 8 7 2" xfId="21580" xr:uid="{2B4F710A-4783-42CC-84A4-DA7C04376DE7}"/>
    <cellStyle name="Comma 8 7 3" xfId="21581" xr:uid="{C3F7F24D-BE43-4CE3-BA08-76B3580221FD}"/>
    <cellStyle name="Comma 8 7 4" xfId="21582" xr:uid="{056611AF-5EF1-4AA7-8F6E-47B3A0C0887E}"/>
    <cellStyle name="Comma 8 7 5" xfId="21583" xr:uid="{02882F77-96CA-4423-A26A-79EDD8C3DC72}"/>
    <cellStyle name="Comma 8 7 6" xfId="21584" xr:uid="{AABAD388-83CD-43A8-9AF9-D0DED064B7F6}"/>
    <cellStyle name="Comma 8 7 7" xfId="21585" xr:uid="{97F7EDE0-1D53-4D53-B5EC-9E931C91A53F}"/>
    <cellStyle name="Comma 8 7 8" xfId="21586" xr:uid="{393C7E03-1C10-476E-91BE-963FB59F9CF3}"/>
    <cellStyle name="Comma 8 7 9" xfId="21587" xr:uid="{273BEEDB-A756-44E9-ABF0-AB52347E3AFB}"/>
    <cellStyle name="Comma 8 8" xfId="21588" xr:uid="{6E2868F8-5EDA-4A98-B8B4-15A4C136FA51}"/>
    <cellStyle name="Comma 8 8 10" xfId="21589" xr:uid="{DE3ADFFD-1FF6-4A55-80C1-F6F12FD60358}"/>
    <cellStyle name="Comma 8 8 11" xfId="21590" xr:uid="{A360A0C7-B097-49D8-BAB7-24839957F5D8}"/>
    <cellStyle name="Comma 8 8 2" xfId="21591" xr:uid="{D6D4838E-D016-4D45-BACA-2BFE3CCF3A76}"/>
    <cellStyle name="Comma 8 8 3" xfId="21592" xr:uid="{12D5250E-F68E-49DD-BA2B-962A052CDBB8}"/>
    <cellStyle name="Comma 8 8 4" xfId="21593" xr:uid="{7F6F21EA-E9E2-404E-8B99-65FDA4BE1008}"/>
    <cellStyle name="Comma 8 8 5" xfId="21594" xr:uid="{A4723C2E-1879-4173-A1AA-FBDC7012F7D0}"/>
    <cellStyle name="Comma 8 8 6" xfId="21595" xr:uid="{4F6A983C-8C6A-452E-BF17-20EE04360B95}"/>
    <cellStyle name="Comma 8 8 7" xfId="21596" xr:uid="{111C9A95-E81E-473E-A107-269F22A9172C}"/>
    <cellStyle name="Comma 8 8 8" xfId="21597" xr:uid="{2499EFEE-461C-4FFE-897C-25B8D71463B8}"/>
    <cellStyle name="Comma 8 8 9" xfId="21598" xr:uid="{8CD2CD5C-1A98-4CD9-B3E8-01A21D6AB540}"/>
    <cellStyle name="Comma 8 9" xfId="21599" xr:uid="{EFB61DB9-DAD9-4AD2-B680-668D999DF087}"/>
    <cellStyle name="Comma 8 9 10" xfId="21600" xr:uid="{EB4BABF5-84A4-4308-B559-29299A2FD518}"/>
    <cellStyle name="Comma 8 9 11" xfId="21601" xr:uid="{DA35FC61-721F-4580-8193-4F9E6644971E}"/>
    <cellStyle name="Comma 8 9 2" xfId="21602" xr:uid="{D1558DF4-C3DC-4398-9481-69330A44FBBE}"/>
    <cellStyle name="Comma 8 9 3" xfId="21603" xr:uid="{C4D37764-9F36-44D3-A080-F4ABC5AE9C71}"/>
    <cellStyle name="Comma 8 9 4" xfId="21604" xr:uid="{5CC9CFE8-B300-47BA-BDE8-7524872345F0}"/>
    <cellStyle name="Comma 8 9 5" xfId="21605" xr:uid="{13384F29-C4E7-4607-BD23-E36A927985FD}"/>
    <cellStyle name="Comma 8 9 6" xfId="21606" xr:uid="{25C2F961-27C2-4E77-A126-AA707341DACB}"/>
    <cellStyle name="Comma 8 9 7" xfId="21607" xr:uid="{C09BD46C-5C05-4C11-8C8C-9E70527309F0}"/>
    <cellStyle name="Comma 8 9 8" xfId="21608" xr:uid="{A66149EF-232D-4AB4-876B-B93A7D3A42E2}"/>
    <cellStyle name="Comma 8 9 9" xfId="21609" xr:uid="{0C5F49D3-8B26-438A-8E40-DEE359342018}"/>
    <cellStyle name="Comma 8_KAF LEAD-2010" xfId="21610" xr:uid="{AA0931EB-B0E1-4607-896B-A8EC7960C028}"/>
    <cellStyle name="Comma 80" xfId="7946" xr:uid="{4BA3B8C6-E533-4E23-833C-E013DF2BEE18}"/>
    <cellStyle name="Comma 80 2" xfId="21611" xr:uid="{ED372FD0-F5F7-4D0E-93DD-CE75D95B3670}"/>
    <cellStyle name="Comma 81" xfId="7947" xr:uid="{389B07D8-05D3-45F8-91C7-85FA214F264A}"/>
    <cellStyle name="Comma 81 2" xfId="21612" xr:uid="{9BD6BF22-D9D1-42CD-AEF4-4C94179CAD6C}"/>
    <cellStyle name="Comma 82" xfId="7948" xr:uid="{62FD7399-8BE2-4B78-9AF0-CEEB97B5D9E4}"/>
    <cellStyle name="Comma 82 2" xfId="21613" xr:uid="{0E2B5E98-7CB7-4BFF-914C-F3189DF19B15}"/>
    <cellStyle name="Comma 83" xfId="7949" xr:uid="{566DB5D1-38A3-474F-B778-93CD43041605}"/>
    <cellStyle name="Comma 83 2" xfId="21614" xr:uid="{67593F3B-426E-4A25-AD95-3CE468AA0B17}"/>
    <cellStyle name="Comma 84" xfId="7950" xr:uid="{1154F881-8A7D-4570-8FBA-E5D80D77570E}"/>
    <cellStyle name="Comma 84 2" xfId="21615" xr:uid="{B7C01BF0-D99F-44E2-AC86-90907E8E9B53}"/>
    <cellStyle name="Comma 84 3" xfId="13123" xr:uid="{D52F9FA1-D7BA-42C3-8419-6465B2F35DDD}"/>
    <cellStyle name="Comma 84 3 2" xfId="29372" xr:uid="{05B400EB-9C8C-4CE5-B0AB-56AC55A612FF}"/>
    <cellStyle name="Comma 85" xfId="7951" xr:uid="{02C7F3A0-BB5E-4ADF-9AB1-686EFF37D76E}"/>
    <cellStyle name="Comma 85 2" xfId="21616" xr:uid="{0B92C20E-F8D5-4982-BA15-E883BDF7D17B}"/>
    <cellStyle name="Comma 86" xfId="7952" xr:uid="{F4D22B57-E420-4980-91CE-E70F86963619}"/>
    <cellStyle name="Comma 86 2" xfId="21617" xr:uid="{4C8B7D09-0F82-4B6D-866D-DFAE557A0FAF}"/>
    <cellStyle name="Comma 87" xfId="7953" xr:uid="{2D879390-54B9-454B-8420-F2EECC2558BC}"/>
    <cellStyle name="Comma 87 2" xfId="21618" xr:uid="{FD89F9FE-1DB7-4404-BFAB-8DBB8BCD2717}"/>
    <cellStyle name="Comma 88" xfId="7954" xr:uid="{20162FA1-5828-4328-8E6A-3FA8953736BB}"/>
    <cellStyle name="Comma 88 2" xfId="21619" xr:uid="{D46FFBD1-0AC9-410C-9052-BF8E2AF36A41}"/>
    <cellStyle name="Comma 89" xfId="7955" xr:uid="{2DD9760D-1FB9-4FF6-9605-03D0F2F303F6}"/>
    <cellStyle name="Comma 89 2" xfId="21620" xr:uid="{DD778F9A-1FA1-4899-BC06-030E3307B656}"/>
    <cellStyle name="Comma 9" xfId="7956" xr:uid="{1BC189BF-B18C-44D0-87F8-828C41F1E6D4}"/>
    <cellStyle name="Comma 9 10" xfId="21622" xr:uid="{4BD91A08-EDF8-4B06-876F-F1953BAD6EDD}"/>
    <cellStyle name="Comma 9 11" xfId="21623" xr:uid="{60EE61A6-3751-4972-A17E-ED38B0503F48}"/>
    <cellStyle name="Comma 9 12" xfId="21621" xr:uid="{139FD08B-7B85-4803-998D-271AF5C107E7}"/>
    <cellStyle name="Comma 9 13" xfId="11764" xr:uid="{4CCDC60E-E919-4A01-BC51-1BE409A306CB}"/>
    <cellStyle name="Comma 9 13 2" xfId="28547" xr:uid="{0EE0416F-E2A1-4E28-9032-60494AA97CF4}"/>
    <cellStyle name="Comma 9 2" xfId="7957" xr:uid="{BD8A63F9-CAF6-4AFB-BBF7-4CFCD294259E}"/>
    <cellStyle name="Comma 9 2 10" xfId="21624" xr:uid="{2CA3264A-403B-4DE9-9FA3-27C072420420}"/>
    <cellStyle name="Comma 9 2 11" xfId="11804" xr:uid="{816BC726-1A2E-49EE-BDEC-57CA2DA6213D}"/>
    <cellStyle name="Comma 9 2 11 2" xfId="28581" xr:uid="{CD088468-963A-4CCB-B01A-16D2FA79D91F}"/>
    <cellStyle name="Comma 9 2 2" xfId="7958" xr:uid="{3A9FF151-B4D2-4735-BC10-E3F82831772E}"/>
    <cellStyle name="Comma 9 2 2 2" xfId="13097" xr:uid="{D8A79FE9-AF6B-4F7E-AD11-32258852D8C2}"/>
    <cellStyle name="Comma 9 2 2 2 2" xfId="21627" xr:uid="{02943D72-97A3-4728-909E-9E71C2B55AE5}"/>
    <cellStyle name="Comma 9 2 2 2 2 2" xfId="21628" xr:uid="{9AC447B3-B586-466E-9482-84FE74DC30A7}"/>
    <cellStyle name="Comma 9 2 2 2 3" xfId="21629" xr:uid="{3955B20C-7342-4AF7-BCB5-C4E20407691D}"/>
    <cellStyle name="Comma 9 2 2 2 4" xfId="21630" xr:uid="{144DD52E-C03E-4BF6-A8B0-58DCFC1D8500}"/>
    <cellStyle name="Comma 9 2 2 2 5" xfId="21631" xr:uid="{8C6BD076-C73C-4802-91AA-D31E0FFD67D8}"/>
    <cellStyle name="Comma 9 2 2 2 6" xfId="21626" xr:uid="{5BCB1505-9DA5-4B8C-A30C-485454E92EBE}"/>
    <cellStyle name="Comma 9 2 2 2 7" xfId="29349" xr:uid="{D44EEF14-AFE8-4AD9-83FD-25852363AD2D}"/>
    <cellStyle name="Comma 9 2 2 3" xfId="12998" xr:uid="{4488359B-7601-4F43-9EDD-A3AF48C966AC}"/>
    <cellStyle name="Comma 9 2 2 3 2" xfId="21633" xr:uid="{8CCEB726-1B0E-49F1-9F1C-28E78C0E825F}"/>
    <cellStyle name="Comma 9 2 2 3 3" xfId="21632" xr:uid="{FD0889B2-15AC-4AAC-8A72-3F04DF59E888}"/>
    <cellStyle name="Comma 9 2 2 3 4" xfId="29268" xr:uid="{F33E5C39-593F-403A-B4BB-44D5BACA0991}"/>
    <cellStyle name="Comma 9 2 2 4" xfId="21634" xr:uid="{792EBCAC-51CE-4630-8E6D-7EA6C99C5007}"/>
    <cellStyle name="Comma 9 2 2 5" xfId="21635" xr:uid="{77A809C5-0527-4E99-AB71-EFF2221BE653}"/>
    <cellStyle name="Comma 9 2 2 6" xfId="21625" xr:uid="{B7F858A7-4E2D-4516-B236-108337FD3701}"/>
    <cellStyle name="Comma 9 2 2 7" xfId="11870" xr:uid="{8257A72B-E2AD-44A9-ACE6-9EEE45297F9D}"/>
    <cellStyle name="Comma 9 2 2 7 2" xfId="28647" xr:uid="{C73414CB-8669-4393-9951-6E14A4A8683D}"/>
    <cellStyle name="Comma 9 2 3" xfId="12893" xr:uid="{BB355055-DB59-435D-869F-AECF3DBC966E}"/>
    <cellStyle name="Comma 9 2 3 2" xfId="21637" xr:uid="{65904C87-8F09-4E91-AF01-FA11BB89452D}"/>
    <cellStyle name="Comma 9 2 3 3" xfId="21638" xr:uid="{2E616BF2-3364-483E-9F5F-7493B408A627}"/>
    <cellStyle name="Comma 9 2 3 4" xfId="21636" xr:uid="{6DDA336F-A046-46C9-97ED-5AB4DCAE73E1}"/>
    <cellStyle name="Comma 9 2 3 5" xfId="29214" xr:uid="{E2ACD5D6-25B3-48DD-9391-E97752F833B2}"/>
    <cellStyle name="Comma 9 2 4" xfId="12533" xr:uid="{53A0D6AB-5C03-4549-AEE1-C677CA330DCB}"/>
    <cellStyle name="Comma 9 2 4 2" xfId="21640" xr:uid="{9E6CBBEB-BC81-4842-9268-0E970DC76AA0}"/>
    <cellStyle name="Comma 9 2 4 3" xfId="21641" xr:uid="{5F89958B-7835-46C6-A12A-AA6AAAED50D9}"/>
    <cellStyle name="Comma 9 2 4 4" xfId="21639" xr:uid="{17E1D09E-2B03-4296-95A4-FD4AC01A79A8}"/>
    <cellStyle name="Comma 9 2 5" xfId="21642" xr:uid="{AFE48395-91E4-4D8B-B3AF-52C25C4968EC}"/>
    <cellStyle name="Comma 9 2 5 2" xfId="21643" xr:uid="{346AF8F1-3183-48C1-92C1-59B6546AE792}"/>
    <cellStyle name="Comma 9 2 6" xfId="21644" xr:uid="{DE278385-D896-464D-A9A6-D9D82A402654}"/>
    <cellStyle name="Comma 9 2 7" xfId="21645" xr:uid="{60D5FFC8-DF72-492B-A1A2-D6D607EEF556}"/>
    <cellStyle name="Comma 9 2 8" xfId="21646" xr:uid="{6CD8CFC1-FEAC-4CD1-AAD3-85E140BCF334}"/>
    <cellStyle name="Comma 9 2 9" xfId="21647" xr:uid="{67F6800E-E266-4031-8FA4-A36870F126B7}"/>
    <cellStyle name="Comma 9 3" xfId="7959" xr:uid="{C748A48B-DA27-4426-A4D9-A07CE0FE1B9F}"/>
    <cellStyle name="Comma 9 3 2" xfId="13089" xr:uid="{8CC4D75D-47E9-4311-8998-B41E21F5AB47}"/>
    <cellStyle name="Comma 9 3 2 2" xfId="21650" xr:uid="{B5E06C4B-11DC-49EF-B775-39D1FEC2AE6D}"/>
    <cellStyle name="Comma 9 3 2 2 2" xfId="21651" xr:uid="{8A64EB91-16D3-48BF-9D36-2E2F56F6277C}"/>
    <cellStyle name="Comma 9 3 2 3" xfId="21652" xr:uid="{4852BD2C-DB16-4A1C-BD13-E8F645BAFE00}"/>
    <cellStyle name="Comma 9 3 2 4" xfId="21649" xr:uid="{3A2AA437-4A46-4E81-AB31-9DEAF60065D3}"/>
    <cellStyle name="Comma 9 3 2 5" xfId="29341" xr:uid="{0199F2C8-33D3-43C7-938D-6281DFF7A6BD}"/>
    <cellStyle name="Comma 9 3 3" xfId="12858" xr:uid="{0680192C-4A90-420B-B42A-91ABF9392CB8}"/>
    <cellStyle name="Comma 9 3 3 2" xfId="21654" xr:uid="{CB6A2BF2-C3B0-416F-B32F-5EFCADD12B5D}"/>
    <cellStyle name="Comma 9 3 3 3" xfId="21653" xr:uid="{69F82E07-D24F-47C5-8CFE-38EA8F1BE683}"/>
    <cellStyle name="Comma 9 3 3 4" xfId="29193" xr:uid="{B25E36BF-8060-48B2-89FD-121B0F05E99C}"/>
    <cellStyle name="Comma 9 3 4" xfId="21655" xr:uid="{86239EA7-E663-48D0-AFAE-A5C7B986B343}"/>
    <cellStyle name="Comma 9 3 5" xfId="21648" xr:uid="{03CC6634-3F8E-4463-9445-C2C99A1B7613}"/>
    <cellStyle name="Comma 9 3 6" xfId="11836" xr:uid="{EAE968F3-1F2E-47A3-878E-0161A576BD47}"/>
    <cellStyle name="Comma 9 3 6 2" xfId="28613" xr:uid="{F1067466-DD25-4AC4-A9CD-1C2C076199BD}"/>
    <cellStyle name="Comma 9 4" xfId="11949" xr:uid="{BD90F83C-D834-4FA3-A993-098415F1A01C}"/>
    <cellStyle name="Comma 9 4 2" xfId="13053" xr:uid="{CC27A614-4FA8-4FD7-A5D1-D56185E773B3}"/>
    <cellStyle name="Comma 9 4 2 2" xfId="21658" xr:uid="{62CEC616-D344-4BA4-999E-4BB65684AA84}"/>
    <cellStyle name="Comma 9 4 2 3" xfId="21657" xr:uid="{3C70B7CA-80D9-4D12-B326-196EDE753C2E}"/>
    <cellStyle name="Comma 9 4 2 4" xfId="29305" xr:uid="{339B164F-54A7-46C9-8302-ED69DD374860}"/>
    <cellStyle name="Comma 9 4 3" xfId="21659" xr:uid="{8583DE72-052C-40D3-A387-5BD53F83E530}"/>
    <cellStyle name="Comma 9 4 4" xfId="21660" xr:uid="{E4A6F0C8-1CDF-45C7-9F92-72519058ED1D}"/>
    <cellStyle name="Comma 9 4 5" xfId="21656" xr:uid="{55D4345D-A570-4177-8946-DA37B4F072CB}"/>
    <cellStyle name="Comma 9 5" xfId="11909" xr:uid="{5238E75F-6E3C-4763-8CCA-F829103E257B}"/>
    <cellStyle name="Comma 9 5 2" xfId="21662" xr:uid="{22C36DEE-933F-4C4E-981C-A1E6C618B1EF}"/>
    <cellStyle name="Comma 9 5 2 2" xfId="21663" xr:uid="{B329B830-CB4E-4633-B296-FA27415C4770}"/>
    <cellStyle name="Comma 9 5 3" xfId="21661" xr:uid="{C903142B-0B12-4390-8244-C2E30A2B6955}"/>
    <cellStyle name="Comma 9 5 4" xfId="28667" xr:uid="{235E4B86-71A8-4665-A102-A99131ECFE0F}"/>
    <cellStyle name="Comma 9 6" xfId="21664" xr:uid="{4D159D69-1DF3-4249-85CD-68A50A8AF6C9}"/>
    <cellStyle name="Comma 9 7" xfId="21665" xr:uid="{CDAA7FB0-9799-492E-9B6D-77BAA7FD2F4B}"/>
    <cellStyle name="Comma 9 7 2" xfId="21666" xr:uid="{04A47885-5932-4AFA-BD41-0D4CAC084BDD}"/>
    <cellStyle name="Comma 9 7 3" xfId="21667" xr:uid="{78A951CE-EE88-4F45-B1B5-F7399577C561}"/>
    <cellStyle name="Comma 9 7 4" xfId="21668" xr:uid="{AA03475C-0454-401E-83C0-06DD4E83714E}"/>
    <cellStyle name="Comma 9 8" xfId="21669" xr:uid="{CECE8D02-4F3E-49F4-83FF-8EAC28CA24C8}"/>
    <cellStyle name="Comma 9 8 2" xfId="21670" xr:uid="{2E53A8D7-1CFE-479F-ABC1-8BE7FE4CE521}"/>
    <cellStyle name="Comma 9 8 3" xfId="21671" xr:uid="{2E06F568-8B0F-4402-A845-DABCB8B7B4A0}"/>
    <cellStyle name="Comma 9 8 4" xfId="21672" xr:uid="{D5EB64BB-2202-4CF2-AAA7-C547F86A417E}"/>
    <cellStyle name="Comma 9 9" xfId="21673" xr:uid="{5532358A-7770-4F1C-B16F-88C0963FDF0B}"/>
    <cellStyle name="Comma 9 9 2" xfId="21674" xr:uid="{14BE060F-B63F-4164-9F21-5DE14C3198C2}"/>
    <cellStyle name="Comma 9 9 3" xfId="21675" xr:uid="{9E793548-F271-4D80-A604-BC094755E284}"/>
    <cellStyle name="Comma 9 9 4" xfId="21676" xr:uid="{14F8A722-735C-4A7C-913C-6318CEE99C20}"/>
    <cellStyle name="Comma 9_FS DEMCO Q2'53 ออน" xfId="21677" xr:uid="{5A39B2D1-BD65-4EDE-A731-71FAA614CD7F}"/>
    <cellStyle name="Comma 90" xfId="7960" xr:uid="{8BEDADAF-68A7-455C-9DF9-1A972D5795FC}"/>
    <cellStyle name="Comma 90 2" xfId="21678" xr:uid="{DB1ED87D-E2B7-4391-8D89-0220D18AFB70}"/>
    <cellStyle name="Comma 91" xfId="7961" xr:uid="{FCFD97AB-4FED-405D-8403-EDF890A11DA2}"/>
    <cellStyle name="Comma 91 2" xfId="21679" xr:uid="{B8A160DD-3E8E-4BC6-9FA0-6D231A0F60FD}"/>
    <cellStyle name="Comma 92" xfId="7962" xr:uid="{C1D81DBB-88BE-4107-81B1-C7BF321D032A}"/>
    <cellStyle name="Comma 92 2" xfId="21680" xr:uid="{7C38ABDF-8397-4C89-B6B7-26FEF6D13E71}"/>
    <cellStyle name="Comma 93" xfId="7963" xr:uid="{32C87DDE-1674-4842-B474-05EB1D57CB16}"/>
    <cellStyle name="Comma 93 2" xfId="21681" xr:uid="{CA1C8C00-B972-42E3-BFD1-7EB7B7954815}"/>
    <cellStyle name="Comma 94" xfId="7964" xr:uid="{81AE697F-14F9-45C2-8DF8-2EE820E6D144}"/>
    <cellStyle name="Comma 94 2" xfId="21682" xr:uid="{07D3D1CC-4B0A-44DB-89D9-7AF419202AE2}"/>
    <cellStyle name="Comma 95" xfId="7965" xr:uid="{7DAB5C01-76CE-4818-A1EB-18EC24B2DF77}"/>
    <cellStyle name="Comma 95 2" xfId="21683" xr:uid="{7FEA7091-042F-45A8-8012-1CC31520D339}"/>
    <cellStyle name="Comma 96" xfId="7966" xr:uid="{F89B6FC5-349A-4C1A-97C8-345702B37A18}"/>
    <cellStyle name="Comma 96 2" xfId="21684" xr:uid="{6A29C67A-5395-4EBD-B403-8451CE1E6D2F}"/>
    <cellStyle name="Comma 97" xfId="7967" xr:uid="{EBD1EE8B-8418-4544-9D31-BF855A5DC6C2}"/>
    <cellStyle name="Comma 97 2" xfId="21685" xr:uid="{9C1787C1-ADEB-4098-9AAB-3B06F7AF2336}"/>
    <cellStyle name="Comma 98" xfId="7968" xr:uid="{F5C69512-D94F-4933-8A96-7BAF7A8EBC34}"/>
    <cellStyle name="Comma 98 2" xfId="21686" xr:uid="{B66F04AA-1CF1-4FDE-BE7A-4DEE47FBBB3E}"/>
    <cellStyle name="Comma 99" xfId="7969" xr:uid="{4CE0B8B4-2696-4032-8505-2D0FDCCA3174}"/>
    <cellStyle name="Comma 99 2" xfId="21687" xr:uid="{8362B125-827C-4386-9B07-952FEA607428}"/>
    <cellStyle name="comma zerodec" xfId="7970" xr:uid="{23712015-EC08-42F1-8263-C6F1D77FA944}"/>
    <cellStyle name="comma zerodec 10" xfId="7971" xr:uid="{A91CD969-FF0D-4D0D-A349-3D50F0B1CBB9}"/>
    <cellStyle name="comma zerodec 10 2" xfId="21689" xr:uid="{02756565-5129-450B-A79E-526162DA68C1}"/>
    <cellStyle name="comma zerodec 11" xfId="7972" xr:uid="{F5261822-E568-448D-9AE1-AB06DACD048A}"/>
    <cellStyle name="comma zerodec 11 2" xfId="21690" xr:uid="{B8F8D3CB-5552-46A8-81E6-4F4CA8FF36D4}"/>
    <cellStyle name="comma zerodec 12" xfId="7973" xr:uid="{99D079F9-6CB5-44D5-BD9D-969DA5C6974F}"/>
    <cellStyle name="comma zerodec 12 2" xfId="21691" xr:uid="{549BA691-6E82-42B4-A7BF-E9A129BACF0D}"/>
    <cellStyle name="comma zerodec 13" xfId="7974" xr:uid="{D344D8F9-81CE-4AA5-B1D3-D3958BEBEDB7}"/>
    <cellStyle name="comma zerodec 13 2" xfId="21692" xr:uid="{398052C1-E22D-4A34-A59A-7DF81433D5FB}"/>
    <cellStyle name="comma zerodec 14" xfId="7975" xr:uid="{5F65D4D6-9767-4A82-A92B-814F009D244D}"/>
    <cellStyle name="comma zerodec 14 2" xfId="21693" xr:uid="{9115764B-3B8B-4B93-BE6C-D76A01B202F0}"/>
    <cellStyle name="comma zerodec 15" xfId="7976" xr:uid="{1E411335-C438-4D0F-8BF7-8FC367015243}"/>
    <cellStyle name="comma zerodec 15 2" xfId="21694" xr:uid="{2888CAFE-E01B-4CD1-8553-4191B1D9C8D9}"/>
    <cellStyle name="comma zerodec 16" xfId="7977" xr:uid="{8D0CB258-F2B9-4AB6-B514-677DE01F4E8A}"/>
    <cellStyle name="comma zerodec 16 2" xfId="21688" xr:uid="{CAB4095F-4372-4D04-A320-037A28A5C017}"/>
    <cellStyle name="comma zerodec 17" xfId="7978" xr:uid="{FB1414FD-A925-4DB9-806F-FAFB4EC09F32}"/>
    <cellStyle name="comma zerodec 18" xfId="7979" xr:uid="{32A7DD2C-D1E3-4D4D-97B3-3E1A6F02B8E3}"/>
    <cellStyle name="comma zerodec 19" xfId="7980" xr:uid="{B7D70D43-9074-41A7-9856-492694CCBACB}"/>
    <cellStyle name="comma zerodec 2" xfId="7981" xr:uid="{A777E66B-EF4C-47A4-8266-03F08D82BEC8}"/>
    <cellStyle name="comma zerodec 2 10" xfId="7982" xr:uid="{6F054D99-DFB4-4737-947C-C0D3D106E41F}"/>
    <cellStyle name="comma zerodec 2 11" xfId="7983" xr:uid="{F56555E7-63D4-41B3-BD42-8AE601CE22CA}"/>
    <cellStyle name="comma zerodec 2 12" xfId="7984" xr:uid="{44AD2784-4ACA-40E2-9C90-53A3A9C8CD65}"/>
    <cellStyle name="comma zerodec 2 13" xfId="7985" xr:uid="{4E82BB08-9B89-4E4E-BE93-8334C750C4CD}"/>
    <cellStyle name="comma zerodec 2 14" xfId="7986" xr:uid="{482D35C3-09FD-4DA8-B627-CE7CF330D189}"/>
    <cellStyle name="comma zerodec 2 15" xfId="7987" xr:uid="{A3CA9BA8-C372-48A6-89CC-45166FA9C4A3}"/>
    <cellStyle name="comma zerodec 2 16" xfId="7988" xr:uid="{6E074A57-C2D3-4CF1-9CDD-6AF3375CC689}"/>
    <cellStyle name="comma zerodec 2 17" xfId="7989" xr:uid="{62B13A63-50CE-4434-B401-BE1F65A6024C}"/>
    <cellStyle name="comma zerodec 2 18" xfId="7990" xr:uid="{42C84A6E-4812-4C4E-9A03-A482F93F67A7}"/>
    <cellStyle name="comma zerodec 2 19" xfId="7991" xr:uid="{862772EF-D9E3-4266-BA4C-03403495E6FB}"/>
    <cellStyle name="comma zerodec 2 2" xfId="7992" xr:uid="{81EC9C52-EF39-436C-A1C3-14092A92C9EF}"/>
    <cellStyle name="comma zerodec 2 2 2" xfId="21697" xr:uid="{45CC36A8-8F2F-4AA4-A8B6-65DE3FB3BB7B}"/>
    <cellStyle name="comma zerodec 2 2 2 2" xfId="21698" xr:uid="{788107B5-98E4-49E7-9873-1518328FFFFB}"/>
    <cellStyle name="comma zerodec 2 2 3" xfId="21699" xr:uid="{A6FD467F-037C-4EFD-8378-5BB23E4F7C9A}"/>
    <cellStyle name="comma zerodec 2 2 4" xfId="21696" xr:uid="{51D3F90D-F4A4-4E18-8569-B602A54EA15E}"/>
    <cellStyle name="comma zerodec 2 2_WP CK AR Q2'10" xfId="21700" xr:uid="{52E1ECCC-6357-4EB3-8FC5-6F924BCA6AC8}"/>
    <cellStyle name="comma zerodec 2 20" xfId="7993" xr:uid="{64E003DB-5234-428A-A075-71D2FD6D8F72}"/>
    <cellStyle name="comma zerodec 2 21" xfId="7994" xr:uid="{0413E344-066E-47FB-9090-578FDD6C14F2}"/>
    <cellStyle name="comma zerodec 2 22" xfId="7995" xr:uid="{7C8854C1-5136-41BA-BA3C-E9980304DBDA}"/>
    <cellStyle name="comma zerodec 2 23" xfId="21695" xr:uid="{C6FF3B54-376B-46D9-97E9-F4980E53DFDA}"/>
    <cellStyle name="comma zerodec 2 3" xfId="7996" xr:uid="{1661F59C-32A6-47FF-80A0-D65600DF6A2A}"/>
    <cellStyle name="comma zerodec 2 3 2" xfId="7997" xr:uid="{CE5E0EC0-0205-43E3-9035-FEFF553CC21F}"/>
    <cellStyle name="comma zerodec 2 3 2 2" xfId="21702" xr:uid="{3BF69A73-F44C-4033-9D24-D4C879DE4012}"/>
    <cellStyle name="comma zerodec 2 3 3" xfId="21701" xr:uid="{BC9D9C70-D543-4CAE-B5E2-F562C93D01B9}"/>
    <cellStyle name="comma zerodec 2 4" xfId="7998" xr:uid="{CB8581DD-A664-46C9-8599-1EE68E222735}"/>
    <cellStyle name="comma zerodec 2 4 2" xfId="21704" xr:uid="{45F9E2A7-5B37-4B56-9315-AC8B40ECDA17}"/>
    <cellStyle name="comma zerodec 2 4 3" xfId="21703" xr:uid="{CB6D7121-F1EA-4391-9911-B1CBED4FCDEA}"/>
    <cellStyle name="comma zerodec 2 5" xfId="7999" xr:uid="{043B7ED0-C312-44FF-90D2-3624D2ADC34C}"/>
    <cellStyle name="comma zerodec 2 5 2" xfId="21706" xr:uid="{C0B5E422-4B55-4DC6-8847-1449D86D170B}"/>
    <cellStyle name="comma zerodec 2 5 3" xfId="21705" xr:uid="{27882862-ECC6-41DA-9619-E06B998E0006}"/>
    <cellStyle name="comma zerodec 2 6" xfId="8000" xr:uid="{614173F2-8329-4D80-A83E-A214C3E9D666}"/>
    <cellStyle name="comma zerodec 2 6 2" xfId="21707" xr:uid="{A04C6F7E-35AF-44DF-A528-3F0837D876F1}"/>
    <cellStyle name="comma zerodec 2 7" xfId="8001" xr:uid="{18BDCDFE-CA1E-45C7-BA2D-F0DE204482CE}"/>
    <cellStyle name="comma zerodec 2 8" xfId="8002" xr:uid="{1DD8CEA1-6BE9-4797-BF13-6F040017CDF5}"/>
    <cellStyle name="comma zerodec 2 9" xfId="8003" xr:uid="{33EB6957-6CC2-4100-81B0-601AB67EA7BE}"/>
    <cellStyle name="comma zerodec 2_WPL.Conso" xfId="21708" xr:uid="{05E64AEC-61F9-4E1F-B19B-0B4E42586F7B}"/>
    <cellStyle name="comma zerodec 20" xfId="8004" xr:uid="{B1C37DA2-52AE-4DC5-95EB-C0AF54273A53}"/>
    <cellStyle name="comma zerodec 21" xfId="8005" xr:uid="{33C22099-6FF3-4073-9C55-7C646A84293D}"/>
    <cellStyle name="comma zerodec 22" xfId="8006" xr:uid="{C33C7B61-2E72-4E48-88F7-2082E6F65920}"/>
    <cellStyle name="comma zerodec 23" xfId="8007" xr:uid="{28011B37-1DBA-48E2-AA9E-AD149D93D698}"/>
    <cellStyle name="comma zerodec 24" xfId="8008" xr:uid="{F0FA973A-6323-42EA-A421-369C106845B0}"/>
    <cellStyle name="comma zerodec 25" xfId="8009" xr:uid="{737FEB27-38C6-461D-AB4A-63CF0247492F}"/>
    <cellStyle name="comma zerodec 26" xfId="8010" xr:uid="{50B18FB7-A28A-4EC0-BA74-296F9F6A8264}"/>
    <cellStyle name="comma zerodec 27" xfId="8011" xr:uid="{6AAC3B9B-4815-4CA7-8436-871A4D9E43DD}"/>
    <cellStyle name="comma zerodec 28" xfId="8012" xr:uid="{0ADFBBD6-3E4E-4C29-9AB1-7439DACB44F1}"/>
    <cellStyle name="comma zerodec 29" xfId="8013" xr:uid="{774BDCD1-2263-4A4E-A8C0-643C693A7F01}"/>
    <cellStyle name="comma zerodec 3" xfId="8014" xr:uid="{F2B3D28F-5007-4D58-972E-433988727AE5}"/>
    <cellStyle name="comma zerodec 3 2" xfId="8015" xr:uid="{B361A63C-E866-4465-AA33-1D89C2298731}"/>
    <cellStyle name="comma zerodec 3 2 2" xfId="21709" xr:uid="{AE947C9A-7723-40E8-9612-ED77AAEE6B58}"/>
    <cellStyle name="comma zerodec 3 3" xfId="8016" xr:uid="{F0D8CEB8-9E5C-4560-8C0B-F504391706C0}"/>
    <cellStyle name="comma zerodec 3 3 2" xfId="21710" xr:uid="{B94BCAA5-F3B4-4B47-866A-BDD8B51D46CF}"/>
    <cellStyle name="comma zerodec 3_only" xfId="8017" xr:uid="{274C8AD3-8E9C-4B3C-90A5-235DB82B7BFE}"/>
    <cellStyle name="comma zerodec 30" xfId="8018" xr:uid="{191C8309-C0C7-4233-9657-62D0E2B4CC06}"/>
    <cellStyle name="comma zerodec 31" xfId="8019" xr:uid="{3492BFDD-FAB6-45E1-ABF1-040F146B783A}"/>
    <cellStyle name="comma zerodec 32" xfId="8020" xr:uid="{E999F553-726B-48C0-A634-F91DE9772770}"/>
    <cellStyle name="comma zerodec 4" xfId="8021" xr:uid="{3F371F7F-A5F9-4C43-A355-87269F59F6E9}"/>
    <cellStyle name="comma zerodec 4 2" xfId="21712" xr:uid="{644B82B5-3A3D-4FCE-8CBE-948F4435109B}"/>
    <cellStyle name="comma zerodec 4 3" xfId="21713" xr:uid="{CE7D7889-E09F-4F78-93EB-F2BE70256CEA}"/>
    <cellStyle name="comma zerodec 4 4" xfId="21711" xr:uid="{1E083DE6-CA95-4BFE-88F4-A01BA11A6561}"/>
    <cellStyle name="comma zerodec 5" xfId="8022" xr:uid="{1B93306C-15F9-4A84-AACC-222345BC9C67}"/>
    <cellStyle name="comma zerodec 5 2" xfId="8023" xr:uid="{4A0C00D2-1103-4E7C-8958-48D3036B83C1}"/>
    <cellStyle name="comma zerodec 5 2 2" xfId="21715" xr:uid="{5DBF2713-B485-4100-B11D-2C617C774177}"/>
    <cellStyle name="comma zerodec 5 3" xfId="21714" xr:uid="{5390F801-4F29-4CEE-B49C-443ACAFFFEAA}"/>
    <cellStyle name="comma zerodec 6" xfId="8024" xr:uid="{0D1C6869-CF71-41EC-A46D-1D80B1160C01}"/>
    <cellStyle name="comma zerodec 6 2" xfId="21717" xr:uid="{A0497380-B18D-4F81-9DAC-623D5ED76102}"/>
    <cellStyle name="comma zerodec 6 3" xfId="21716" xr:uid="{AFC3F4EB-B71C-47C2-8233-B5F330C32D47}"/>
    <cellStyle name="comma zerodec 7" xfId="8025" xr:uid="{A46D3EB6-C7A9-4F83-BEC8-CC8E9688E1CA}"/>
    <cellStyle name="comma zerodec 7 2" xfId="21718" xr:uid="{E3B83D69-32E3-47B6-8640-3DA07D99DFD7}"/>
    <cellStyle name="comma zerodec 8" xfId="8026" xr:uid="{C2F94DEF-EDB0-4670-82F5-52DDADAC2F5D}"/>
    <cellStyle name="comma zerodec 8 2" xfId="21719" xr:uid="{75007184-9117-437C-84B9-BB2DEA43DE50}"/>
    <cellStyle name="comma zerodec 9" xfId="8027" xr:uid="{F46EA343-531E-4890-B806-1D82FB41DE14}"/>
    <cellStyle name="comma zerodec_ JI-cost2013" xfId="8028" xr:uid="{8EBCAFCA-FD53-447A-961A-B90FF6D15C26}"/>
    <cellStyle name="Comma,0" xfId="8029" xr:uid="{055A2C2F-B522-4F81-A6CF-FA56BEAA4F00}"/>
    <cellStyle name="Comma,1" xfId="8030" xr:uid="{A22F83ED-25F6-4BB5-B570-44443E112070}"/>
    <cellStyle name="Comma,2" xfId="8031" xr:uid="{0F274C6D-8A60-4F7D-8BFC-C69F93348F34}"/>
    <cellStyle name="Comma0" xfId="21720" xr:uid="{58C1936C-4D39-42E6-A343-31B1851CD994}"/>
    <cellStyle name="Comma0 - Modelo1" xfId="8032" xr:uid="{3279A0FE-09C1-4D46-A19D-DA72B66EF934}"/>
    <cellStyle name="Comma0 - Style1" xfId="8033" xr:uid="{15CE33C9-5C71-42EA-944C-C459C3050141}"/>
    <cellStyle name="Comma0 2" xfId="21721" xr:uid="{71D8A9AD-AD3C-4CC4-9095-711541D6AD3E}"/>
    <cellStyle name="Comma1 - Modelo2" xfId="8034" xr:uid="{39AD96B3-7DA2-4C9E-B2B0-40F352A2EDC2}"/>
    <cellStyle name="Comma1 - Style2" xfId="8035" xr:uid="{67C068D4-A3A9-4CB6-A027-56FD6FC2F7E3}"/>
    <cellStyle name="Copied" xfId="21722" xr:uid="{D9CA8BBB-760B-445D-AAF2-FDA7B68276E9}"/>
    <cellStyle name="Credit" xfId="8036" xr:uid="{DAD39810-32D5-4B5E-B01B-8706BF125CFC}"/>
    <cellStyle name="Credit subtotal" xfId="8037" xr:uid="{A5986902-D908-4C16-B826-F982D84660E0}"/>
    <cellStyle name="Credit Total" xfId="8038" xr:uid="{3E3F42AB-5C6D-4F53-BBCD-C3D9248FBD17}"/>
    <cellStyle name="Credit_(2)Sum of cash&amp;cash equivalent" xfId="8039" xr:uid="{7DEB563A-29B8-453A-8B83-18531AB20687}"/>
    <cellStyle name="Curren - Style3" xfId="11697" xr:uid="{8EC57A85-8798-42D2-8E7C-4AF587AE529B}"/>
    <cellStyle name="Curren - Style3 2" xfId="21723" xr:uid="{0445E736-A1A2-4F90-8572-155008563FF8}"/>
    <cellStyle name="Curren - Style4" xfId="11698" xr:uid="{93122991-6A10-4990-8F2E-0A556F2A9C7F}"/>
    <cellStyle name="Curren - Style4 2" xfId="21724" xr:uid="{5D0B1839-D0A8-41A9-92BF-1C2857D1BC91}"/>
    <cellStyle name="Currencx [0]_Sheet1_rev_oall" xfId="8040" xr:uid="{F63A5C3D-26C5-4A73-B48A-916363975DE5}"/>
    <cellStyle name="Currency [0] 2" xfId="21725" xr:uid="{3F9F1A40-EF52-421E-A60C-0F2006F19EB1}"/>
    <cellStyle name="Currency [00]" xfId="8041" xr:uid="{CB0C01C2-CDEF-4D85-8C6F-020A1431FDD1}"/>
    <cellStyle name="Currency [00] 2" xfId="8042" xr:uid="{5058FE6F-5E50-4303-91BA-412F74AF230F}"/>
    <cellStyle name="Currency [00] 2 2" xfId="21727" xr:uid="{F7892AB4-4C46-49CD-86B2-1AE14B00568F}"/>
    <cellStyle name="Currency [00] 3" xfId="8043" xr:uid="{C3B1BEA0-AB92-4936-AAEC-8878250261E1}"/>
    <cellStyle name="Currency [00] 4" xfId="21726" xr:uid="{0ADE56A9-835B-4DF4-8F15-7803B376AD1F}"/>
    <cellStyle name="Currency [00]_only" xfId="8044" xr:uid="{50373AFD-6B11-4FFD-B181-BD42481C6649}"/>
    <cellStyle name="Currency 2" xfId="8045" xr:uid="{6916DE0D-2464-4B40-AC6F-3424AADD50C9}"/>
    <cellStyle name="Currency 2 10" xfId="21728" xr:uid="{6BAA8911-187F-42A8-8EF7-ED5737F4E85E}"/>
    <cellStyle name="Currency 2 11" xfId="21729" xr:uid="{0D908E40-5F0F-4E28-B6D0-96A193CE6A60}"/>
    <cellStyle name="Currency 2 2" xfId="8046" xr:uid="{77B044FD-C034-49D9-8C94-7B17DED73345}"/>
    <cellStyle name="Currency 2 2 2" xfId="8047" xr:uid="{8DF35F6E-C55D-4091-BE0C-BD9F0B9E88B5}"/>
    <cellStyle name="Currency 2 2 3" xfId="21730" xr:uid="{D26940A9-F48A-486B-8F1F-6E96978FE35B}"/>
    <cellStyle name="Currency 2 3" xfId="21731" xr:uid="{79385323-6252-4890-B5E4-0707859ED2BC}"/>
    <cellStyle name="Currency 2 3 2" xfId="21732" xr:uid="{7C08B30A-8532-44F4-B207-919065D89326}"/>
    <cellStyle name="Currency 2 4" xfId="21733" xr:uid="{30ECF047-57DF-4F2D-9B9E-FCF136BA8504}"/>
    <cellStyle name="Currency 2 5" xfId="21734" xr:uid="{7E45BC88-B968-4AD8-A2D0-C12B9DD99999}"/>
    <cellStyle name="Currency 2 6" xfId="21735" xr:uid="{17B64581-3B9A-4484-B7A6-77649BCCABD0}"/>
    <cellStyle name="Currency 2 7" xfId="21736" xr:uid="{7DA40882-92F2-4946-80BC-EB75337B8FBD}"/>
    <cellStyle name="Currency 2 8" xfId="21737" xr:uid="{0A92AEAD-2567-42D9-88BD-F182451B8DD0}"/>
    <cellStyle name="Currency 2 9" xfId="21738" xr:uid="{41FD1E6D-9168-4344-995C-E687FC0E610E}"/>
    <cellStyle name="Currency 3" xfId="8048" xr:uid="{5DB65516-080D-4B5E-8DB8-9A652EB1453B}"/>
    <cellStyle name="Currency 3 2" xfId="21740" xr:uid="{EFE73B5D-5524-4552-A517-5E8FE4A36D94}"/>
    <cellStyle name="Currency 3 3" xfId="21741" xr:uid="{41782C0F-4CC5-46F1-9EB2-24E532281A6C}"/>
    <cellStyle name="Currency 3 4" xfId="21739" xr:uid="{7559BF27-8BD1-4C72-9C0E-05ED69CB7CC7}"/>
    <cellStyle name="Currency 4" xfId="8049" xr:uid="{EB540A85-FFD7-44BD-B3FB-55A13CE1C65B}"/>
    <cellStyle name="Currency 4 2" xfId="21742" xr:uid="{D0D957E1-63A2-4E5E-8BF2-A09CF60ACC6E}"/>
    <cellStyle name="Currency 5" xfId="8050" xr:uid="{7BC334CF-F92A-4274-86DD-C5E21725E250}"/>
    <cellStyle name="Currency 6" xfId="8051" xr:uid="{87C4E80E-33F7-41FC-86DA-15E6B9F8490C}"/>
    <cellStyle name="Currency 7" xfId="8052" xr:uid="{85A502B1-EE19-4F22-9872-805A405A6991}"/>
    <cellStyle name="Currency 8" xfId="28471" xr:uid="{67B63712-9122-4B07-8FE8-13C13171CB0E}"/>
    <cellStyle name="Currency,0" xfId="8053" xr:uid="{F22E9B4D-7D53-4C97-8ABD-E9E69396C042}"/>
    <cellStyle name="Currency,2" xfId="8054" xr:uid="{B875B31B-0D22-4B9D-9F86-6D2663CA3239}"/>
    <cellStyle name="Currency0" xfId="21743" xr:uid="{9F664541-3BE4-4228-8339-53BFF5881944}"/>
    <cellStyle name="Currency0 2" xfId="21744" xr:uid="{4020FA64-3878-49E2-8C03-4608A652C143}"/>
    <cellStyle name="Currency1" xfId="8055" xr:uid="{231A30C4-DE03-4929-86C1-96D5CFB72307}"/>
    <cellStyle name="Currency1 10" xfId="8056" xr:uid="{B54EAC1D-DFF4-49A7-9771-A86D5D295556}"/>
    <cellStyle name="Currency1 10 2" xfId="21746" xr:uid="{9C66835B-8152-4F91-A3BA-E81DB9186C36}"/>
    <cellStyle name="Currency1 11" xfId="8057" xr:uid="{9359235A-F088-4E1F-A3A8-0975ABF0D8D6}"/>
    <cellStyle name="Currency1 11 2" xfId="21747" xr:uid="{9BE3BA5E-E793-4443-9917-5B6AD0251C01}"/>
    <cellStyle name="Currency1 12" xfId="8058" xr:uid="{D334273F-85BA-4D01-B3CD-83FB6CB7DAE2}"/>
    <cellStyle name="Currency1 12 2" xfId="21748" xr:uid="{106BAE32-7AA1-46EB-8D54-29134ED7D68C}"/>
    <cellStyle name="Currency1 13" xfId="8059" xr:uid="{7F0DEC68-9FDF-4722-BBC2-13FD169C8EF8}"/>
    <cellStyle name="Currency1 13 2" xfId="21749" xr:uid="{678B3D5F-1631-4005-8131-7A88C2C06B83}"/>
    <cellStyle name="Currency1 14" xfId="8060" xr:uid="{A4B02B45-FC41-4901-ADA1-6A00A38D8C7F}"/>
    <cellStyle name="Currency1 15" xfId="8061" xr:uid="{A9C3B0F9-0417-405C-A9ED-85346D671378}"/>
    <cellStyle name="Currency1 15 2" xfId="21750" xr:uid="{05F9A120-5B57-40E0-A672-A8619953EA43}"/>
    <cellStyle name="Currency1 16" xfId="8062" xr:uid="{A2C37A0A-C062-4B6A-90F6-1664413D9451}"/>
    <cellStyle name="Currency1 16 2" xfId="21751" xr:uid="{CED5D56F-3378-4F2C-8579-16EBCD9A77DF}"/>
    <cellStyle name="Currency1 17" xfId="8063" xr:uid="{D429C56C-1189-4A1B-A6C1-0B6D6709B012}"/>
    <cellStyle name="Currency1 17 2" xfId="21752" xr:uid="{AEB6A190-6798-4742-B4BA-E27FC81723B7}"/>
    <cellStyle name="Currency1 18" xfId="8064" xr:uid="{97B0DAFC-2E0A-481A-BA01-3C2E611E224F}"/>
    <cellStyle name="Currency1 18 2" xfId="21745" xr:uid="{E51C0DB3-5695-4202-B7AE-FA502E9A641C}"/>
    <cellStyle name="Currency1 19" xfId="8065" xr:uid="{C637EB5D-F7FA-441F-86D3-34463DFC0A27}"/>
    <cellStyle name="Currency1 2" xfId="8066" xr:uid="{F4D2A64C-5BB2-4E3E-B36A-B7AF8F098C37}"/>
    <cellStyle name="Currency1 2 2" xfId="8067" xr:uid="{DC6F8F9D-7D54-456F-819D-C2F03AA62011}"/>
    <cellStyle name="Currency1 2 2 2" xfId="21755" xr:uid="{D15AB550-BB1F-4CA4-BFE8-F29103B1AE0C}"/>
    <cellStyle name="Currency1 2 2 2 2" xfId="21756" xr:uid="{28457DC6-83BF-4DFB-A1BA-501E2BC397DB}"/>
    <cellStyle name="Currency1 2 2 3" xfId="21757" xr:uid="{2D86B9CA-3F5C-4B6D-B65D-9F1B55393C57}"/>
    <cellStyle name="Currency1 2 2 4" xfId="21754" xr:uid="{9982E270-6537-462F-8F9C-22B12BEE8919}"/>
    <cellStyle name="Currency1 2 2_WP CK AR Q2'10" xfId="21758" xr:uid="{118CBBDF-DF33-4DE6-A1D9-765708D38A0D}"/>
    <cellStyle name="Currency1 2 3" xfId="8068" xr:uid="{D200E422-BD17-4A61-8EC4-37EDE57F5691}"/>
    <cellStyle name="Currency1 2 3 2" xfId="21759" xr:uid="{2FEA54C6-EE73-4462-8D52-CBD8EF5DD063}"/>
    <cellStyle name="Currency1 2 4" xfId="21760" xr:uid="{E158CB96-976F-4B8F-AA81-CAF7C7576753}"/>
    <cellStyle name="Currency1 2 5" xfId="21761" xr:uid="{48E1DD50-E525-4471-A507-9ABA24F217B6}"/>
    <cellStyle name="Currency1 2 6" xfId="21753" xr:uid="{6FE4D146-99DB-49BB-838D-A7C7F326AB3F}"/>
    <cellStyle name="Currency1 2_only" xfId="8069" xr:uid="{320405FC-84CF-4646-AB97-929B549C96BF}"/>
    <cellStyle name="Currency1 20" xfId="8070" xr:uid="{EA7BA0C3-2883-418E-9068-721FDAD0D9BE}"/>
    <cellStyle name="Currency1 21" xfId="8071" xr:uid="{BFD17205-545A-43DE-A03B-16B46F44AE73}"/>
    <cellStyle name="Currency1 22" xfId="8072" xr:uid="{F5245B1C-2137-4CF0-B4DB-14CB1B13424D}"/>
    <cellStyle name="Currency1 23" xfId="8073" xr:uid="{B09C53B3-4F5B-4B5C-942F-D51F4AE816C3}"/>
    <cellStyle name="Currency1 24" xfId="8074" xr:uid="{3D0A98FB-2907-4EA7-ADC5-F31F7E1A9549}"/>
    <cellStyle name="Currency1 25" xfId="8075" xr:uid="{C9C5EF50-8D77-4B71-AD56-61B4C547F8F3}"/>
    <cellStyle name="Currency1 26" xfId="8076" xr:uid="{2F6E1380-C29E-4E7B-9B11-7CFAACC3ACD2}"/>
    <cellStyle name="Currency1 27" xfId="8077" xr:uid="{CA52D387-40A1-4C27-BFB9-A58B82DA0C4C}"/>
    <cellStyle name="Currency1 28" xfId="8078" xr:uid="{E69205D1-F854-4367-A723-8E2E370FA4B9}"/>
    <cellStyle name="Currency1 29" xfId="8079" xr:uid="{47C27D64-942B-4EA3-9446-0D18D599FBC1}"/>
    <cellStyle name="Currency1 3" xfId="8080" xr:uid="{858646C2-30E5-4CE4-8F68-934E24F1B276}"/>
    <cellStyle name="Currency1 3 2" xfId="21763" xr:uid="{B0393521-80C4-4F47-84CB-B4119F63A2C5}"/>
    <cellStyle name="Currency1 3 3" xfId="21762" xr:uid="{DBF3A9EF-A2A3-4021-BE8B-F572397F77F8}"/>
    <cellStyle name="Currency1 30" xfId="8081" xr:uid="{E9A31953-6005-43CC-858F-316B1A3376A9}"/>
    <cellStyle name="Currency1 31" xfId="8082" xr:uid="{1B5FC9B1-2D30-470E-BF52-EBE2B08A448B}"/>
    <cellStyle name="Currency1 4" xfId="8083" xr:uid="{42922F82-8549-4860-9344-66B074CBC581}"/>
    <cellStyle name="Currency1 4 2" xfId="21765" xr:uid="{F52492A9-F46A-4424-B190-932A817D36AC}"/>
    <cellStyle name="Currency1 4 3" xfId="21766" xr:uid="{81867BA6-D71F-4F06-A807-F2BE66270C05}"/>
    <cellStyle name="Currency1 4 4" xfId="21764" xr:uid="{9647D987-53BC-4545-B48A-17F8A6F2F716}"/>
    <cellStyle name="Currency1 5" xfId="8084" xr:uid="{9ACC173B-5EFC-4EC7-8EB7-B1479A9FFFED}"/>
    <cellStyle name="Currency1 5 2" xfId="21767" xr:uid="{72CC4678-FEA5-4E75-A2F7-4D04D9A2EC00}"/>
    <cellStyle name="Currency1 6" xfId="8085" xr:uid="{554F29E9-5CFF-41C1-AE6F-DF9ACA99F96C}"/>
    <cellStyle name="Currency1 6 2" xfId="21768" xr:uid="{15C36898-D51C-4E5F-A05C-C8D52A05B320}"/>
    <cellStyle name="Currency1 7" xfId="8086" xr:uid="{6BEEC749-B504-47FD-B6DD-F1D22B8B6193}"/>
    <cellStyle name="Currency1 7 2" xfId="21769" xr:uid="{9D57DE0F-72F0-497A-A454-6D001012C599}"/>
    <cellStyle name="Currency1 8" xfId="8087" xr:uid="{9190E7C4-879A-41C8-8B21-A1172D03FD12}"/>
    <cellStyle name="Currency1 8 2" xfId="21770" xr:uid="{A53073DF-D51B-4F3A-A23E-31E294F26E19}"/>
    <cellStyle name="Currency1 9" xfId="8088" xr:uid="{C31A9A00-5F2F-4E17-BF44-B53EC68F8021}"/>
    <cellStyle name="Currency1 9 2" xfId="21771" xr:uid="{19899EE3-0AB2-4321-B4AA-30EC0D09A918}"/>
    <cellStyle name="Currency1_ JI-cost2013" xfId="8089" xr:uid="{5D8D920C-A540-41A6-B734-A143837EC426}"/>
    <cellStyle name="Date" xfId="8090" xr:uid="{A59B564C-0860-480E-824D-77A5B3199716}"/>
    <cellStyle name="Date 2" xfId="8091" xr:uid="{C3C7027B-7F3D-4BC7-BD12-4DE2F4859156}"/>
    <cellStyle name="Date 2 2" xfId="21773" xr:uid="{D2210228-D7C4-437D-8B11-98D0FDAFD42B}"/>
    <cellStyle name="Date 2 2 2" xfId="21774" xr:uid="{373FC20C-5F34-443B-BF78-737E58F43C1C}"/>
    <cellStyle name="Date 2 3" xfId="21775" xr:uid="{FAE7CF70-622F-4CDD-8710-90536AFAC4DC}"/>
    <cellStyle name="Date 2 3 2" xfId="21776" xr:uid="{3311BF58-D7E5-4AB5-B3EF-8504DDD7D3E6}"/>
    <cellStyle name="Date 2 4" xfId="21777" xr:uid="{A2D647BA-6388-431B-8406-14ECDD4B186F}"/>
    <cellStyle name="Date 2 4 2" xfId="21778" xr:uid="{D1A83A0F-DFA3-4890-9EEF-FDC2572B0012}"/>
    <cellStyle name="Date 2 5" xfId="21779" xr:uid="{24CE1BAB-D9E7-49C2-B120-7C178831D9E2}"/>
    <cellStyle name="Date 2 5 2" xfId="21780" xr:uid="{C7B3EB02-DCFC-4BE6-9B7D-094346721401}"/>
    <cellStyle name="Date 2 6" xfId="21781" xr:uid="{EF638B07-A50D-4B09-A878-216A65408114}"/>
    <cellStyle name="Date 2 7" xfId="21772" xr:uid="{53E1CC1A-D253-4EE7-83EB-F97EB3398C67}"/>
    <cellStyle name="Date 3" xfId="8092" xr:uid="{38C21FF2-125B-4F7B-8594-23F3BBC2A0B4}"/>
    <cellStyle name="Date 3 2" xfId="21783" xr:uid="{3F64FD69-F418-43B9-B8CB-E310EF42F795}"/>
    <cellStyle name="Date 3 3" xfId="21782" xr:uid="{D0051005-214A-480E-93D7-BD6E25668C3D}"/>
    <cellStyle name="Date 4" xfId="8093" xr:uid="{09F17B22-E300-4507-9727-AB8D85DBCAEB}"/>
    <cellStyle name="Date 4 2" xfId="21785" xr:uid="{77FB24E7-709A-4F28-8F5F-11FD41E16B2C}"/>
    <cellStyle name="Date 4 3" xfId="21784" xr:uid="{1E85F325-89C4-466D-B0B8-7325C90A934B}"/>
    <cellStyle name="Date 5" xfId="21786" xr:uid="{7399B3F7-A64D-4423-BA38-9DB8FE85BC71}"/>
    <cellStyle name="Date 5 2" xfId="21787" xr:uid="{7154131A-DC3E-47E1-BA66-3D91FFDED7B7}"/>
    <cellStyle name="Date 6" xfId="21788" xr:uid="{4116FF02-018D-49C5-9EB2-CE3CD7018C28}"/>
    <cellStyle name="Date 6 2" xfId="21789" xr:uid="{69E2C510-1379-468B-AB78-9D1774312E08}"/>
    <cellStyle name="Date 7" xfId="21790" xr:uid="{DDA64011-6E7E-4AF7-BE59-531D18371C24}"/>
    <cellStyle name="Date 8" xfId="21791" xr:uid="{CB042D05-A934-4B7C-B894-2A45BFDCFF91}"/>
    <cellStyle name="Date Short" xfId="8094" xr:uid="{792F1808-67AE-4558-82D1-10F74E17A1B6}"/>
    <cellStyle name="Date Short 2" xfId="8095" xr:uid="{0AA1F5D0-11BF-43E5-98FC-7E63AC824E50}"/>
    <cellStyle name="Date Short 3" xfId="8096" xr:uid="{95C657C6-5D07-4DE1-98AB-1717372DABC4}"/>
    <cellStyle name="Date Short_only" xfId="8097" xr:uid="{9CCC3C1D-4EC4-475C-A913-58EEBA0470D4}"/>
    <cellStyle name="Date_%hold JTS_YPP(TUK)" xfId="8098" xr:uid="{BB1445C4-C009-4264-BAA8-9458F3A49375}"/>
    <cellStyle name="Debit" xfId="8099" xr:uid="{6526D1B1-DE08-4C1C-894F-C1368E88FAF6}"/>
    <cellStyle name="Debit subtotal" xfId="8100" xr:uid="{ED49C3AA-63DC-4219-A903-09C5D89D9D4D}"/>
    <cellStyle name="Debit Total" xfId="8101" xr:uid="{F9174407-C909-4B64-825C-9C22FA5F18D4}"/>
    <cellStyle name="Debit_(2)Sum of cash&amp;cash equivalent" xfId="8102" xr:uid="{380A624E-E689-4122-ACF1-6C5C19A85462}"/>
    <cellStyle name="Define your own named style" xfId="21792" xr:uid="{19FF478C-A349-4C01-A718-4B60538B985E}"/>
    <cellStyle name="DELTA" xfId="21793" xr:uid="{1457489A-46BC-4408-AE7D-014F280B2ECF}"/>
    <cellStyle name="DELTA 2" xfId="21794" xr:uid="{5D31CAC2-C92A-4C97-98F4-D4AB039CEAD5}"/>
    <cellStyle name="Dezimal [0]_35ERI8T2gbIEMixb4v26icuOo" xfId="21795" xr:uid="{A89C4E61-C44A-4A0A-9F64-4279957BB84A}"/>
    <cellStyle name="Dezimal_35ERI8T2gbIEMixb4v26icuOo" xfId="21796" xr:uid="{591C51DB-664E-4AAE-8121-58D2753EE883}"/>
    <cellStyle name="Dia" xfId="8103" xr:uid="{D4F75CAF-4AB1-42F3-ABC3-59D85FB6B5E8}"/>
    <cellStyle name="Dollar (zero dec)" xfId="8104" xr:uid="{6B2E27B4-8707-4BF9-9900-FF16DDE103D4}"/>
    <cellStyle name="Dollar (zero dec) 10" xfId="8105" xr:uid="{97B50CF2-5366-45E7-9B88-C98E98637B91}"/>
    <cellStyle name="Dollar (zero dec) 10 2" xfId="21798" xr:uid="{0DF2F0B5-73B4-4B03-B2C1-E16AB583BB03}"/>
    <cellStyle name="Dollar (zero dec) 11" xfId="8106" xr:uid="{D15A1FB4-FBB9-4E2D-95BD-A3D75B137E82}"/>
    <cellStyle name="Dollar (zero dec) 11 2" xfId="21799" xr:uid="{B3EF6E3A-7F42-474D-AD9D-3CE3E417477C}"/>
    <cellStyle name="Dollar (zero dec) 12" xfId="8107" xr:uid="{73268D20-1F88-4C46-AF1B-64F3D28E764C}"/>
    <cellStyle name="Dollar (zero dec) 12 2" xfId="21800" xr:uid="{C0566CE2-9186-40C5-8D7D-B19DE1C82BB2}"/>
    <cellStyle name="Dollar (zero dec) 13" xfId="8108" xr:uid="{A8487AAD-8628-4B21-B78D-0170260FCFC9}"/>
    <cellStyle name="Dollar (zero dec) 13 2" xfId="21801" xr:uid="{4EC551BA-8342-43D1-8B27-411601FE575C}"/>
    <cellStyle name="Dollar (zero dec) 14" xfId="8109" xr:uid="{03443253-2B00-4E30-A41B-5C862F56A313}"/>
    <cellStyle name="Dollar (zero dec) 15" xfId="8110" xr:uid="{0398D561-4099-4DD0-A0B4-836BD78EB2E9}"/>
    <cellStyle name="Dollar (zero dec) 15 2" xfId="21802" xr:uid="{91217203-6438-4397-B66C-4B5BBB590E23}"/>
    <cellStyle name="Dollar (zero dec) 16" xfId="8111" xr:uid="{A15D3FD9-02E9-4AB3-809D-039EC2E94E7E}"/>
    <cellStyle name="Dollar (zero dec) 16 2" xfId="21803" xr:uid="{CF26116A-E974-4A74-9F9C-1FE56CE4329F}"/>
    <cellStyle name="Dollar (zero dec) 17" xfId="8112" xr:uid="{6864D3CE-32FC-41CC-A3F2-F7A0862C78CA}"/>
    <cellStyle name="Dollar (zero dec) 17 2" xfId="21804" xr:uid="{151169BB-646A-4683-B5AF-5A9BD302077E}"/>
    <cellStyle name="Dollar (zero dec) 18" xfId="8113" xr:uid="{14FAE67B-BC5A-4969-9E4B-BEB66EE94EFA}"/>
    <cellStyle name="Dollar (zero dec) 18 2" xfId="21797" xr:uid="{FD02C858-1699-4973-809C-2FF72D2E2E79}"/>
    <cellStyle name="Dollar (zero dec) 19" xfId="8114" xr:uid="{33F76B39-4FBD-4A05-B785-1B54E56F1F2E}"/>
    <cellStyle name="Dollar (zero dec) 2" xfId="8115" xr:uid="{80F209CF-CEA3-482C-9A82-6659851AA3A0}"/>
    <cellStyle name="Dollar (zero dec) 2 2" xfId="8116" xr:uid="{54134439-ECD7-4AA9-B1A1-2C1B03952D71}"/>
    <cellStyle name="Dollar (zero dec) 2 2 2" xfId="21807" xr:uid="{525EE1C3-9DEF-4307-901B-60681A6A394D}"/>
    <cellStyle name="Dollar (zero dec) 2 2 2 2" xfId="21808" xr:uid="{E7041807-6FD4-4A9E-84C7-30B3D3E1CEF5}"/>
    <cellStyle name="Dollar (zero dec) 2 2 3" xfId="21809" xr:uid="{E67F4131-E21D-4A88-AD83-D2D0A2B4D674}"/>
    <cellStyle name="Dollar (zero dec) 2 2 4" xfId="21806" xr:uid="{5BC87439-9136-4DAB-8960-D120135777BE}"/>
    <cellStyle name="Dollar (zero dec) 2 2_WP CK AR Q2'10" xfId="21810" xr:uid="{A45D12D9-548F-4746-B492-1D7EAAB465E4}"/>
    <cellStyle name="Dollar (zero dec) 2 3" xfId="8117" xr:uid="{A43E3D93-4F86-4104-9FEC-6A167BB54289}"/>
    <cellStyle name="Dollar (zero dec) 2 3 2" xfId="21811" xr:uid="{96EC4100-4C17-4221-9497-C0A06C690BA8}"/>
    <cellStyle name="Dollar (zero dec) 2 4" xfId="21812" xr:uid="{FFA8066D-9936-47B9-BBAC-BE801307F189}"/>
    <cellStyle name="Dollar (zero dec) 2 5" xfId="21813" xr:uid="{B9090BDD-CBA9-4476-A00A-921C0167EFE1}"/>
    <cellStyle name="Dollar (zero dec) 2 6" xfId="21805" xr:uid="{49CFA45F-D69C-4FC0-ADF9-0D78599539FD}"/>
    <cellStyle name="Dollar (zero dec) 2_only" xfId="8118" xr:uid="{8EE4C337-F6BE-427E-9B59-C19270F5FE87}"/>
    <cellStyle name="Dollar (zero dec) 20" xfId="8119" xr:uid="{9BCBA082-3E14-4776-B582-B893F7381F95}"/>
    <cellStyle name="Dollar (zero dec) 21" xfId="8120" xr:uid="{3E5CEF13-6565-4363-8FAF-DD2C7A8578F2}"/>
    <cellStyle name="Dollar (zero dec) 22" xfId="8121" xr:uid="{A1E53BB6-0A3F-4FC2-A174-432E3BD7A978}"/>
    <cellStyle name="Dollar (zero dec) 23" xfId="8122" xr:uid="{D053C5DF-FDB4-48EB-A789-49DD101ECA75}"/>
    <cellStyle name="Dollar (zero dec) 24" xfId="8123" xr:uid="{7DC25A22-D3E7-409F-B0FE-C20E0CF18E5A}"/>
    <cellStyle name="Dollar (zero dec) 25" xfId="8124" xr:uid="{6D9BE1F7-4F39-4237-9AA2-1D1E0E2717A8}"/>
    <cellStyle name="Dollar (zero dec) 26" xfId="8125" xr:uid="{4A950044-FC17-4586-A5B4-F840B9B2780E}"/>
    <cellStyle name="Dollar (zero dec) 27" xfId="8126" xr:uid="{B3F657DB-95A1-4968-A7E1-594003B68F76}"/>
    <cellStyle name="Dollar (zero dec) 28" xfId="8127" xr:uid="{EDEF72BB-87F6-489F-A7D4-F43418619B3A}"/>
    <cellStyle name="Dollar (zero dec) 29" xfId="8128" xr:uid="{2E3E9C33-BFDF-4DCB-896E-C487B3CA7576}"/>
    <cellStyle name="Dollar (zero dec) 3" xfId="8129" xr:uid="{8ED26B86-5B95-4A6A-BD12-3B3FBB8CF9EE}"/>
    <cellStyle name="Dollar (zero dec) 3 2" xfId="21815" xr:uid="{E3B4BF58-5D50-45BC-8933-D8E0DE714B93}"/>
    <cellStyle name="Dollar (zero dec) 3 3" xfId="21814" xr:uid="{C61F473D-FD20-45A1-9BFA-E165E8D07F2E}"/>
    <cellStyle name="Dollar (zero dec) 30" xfId="8130" xr:uid="{FBDA307F-E403-48BC-AE39-C0A19D9729CC}"/>
    <cellStyle name="Dollar (zero dec) 31" xfId="8131" xr:uid="{406791B3-96F3-4825-81AA-9A469F06E9F7}"/>
    <cellStyle name="Dollar (zero dec) 4" xfId="8132" xr:uid="{9B756A57-293F-4091-9BD1-901865006609}"/>
    <cellStyle name="Dollar (zero dec) 4 2" xfId="21817" xr:uid="{1A24EA72-1ECE-4AFD-8A32-04C45248D402}"/>
    <cellStyle name="Dollar (zero dec) 4 3" xfId="21818" xr:uid="{9266AB3A-943F-41BC-9E51-A9EC04537AE4}"/>
    <cellStyle name="Dollar (zero dec) 4 4" xfId="21816" xr:uid="{2062CD54-D91A-40C7-A5C5-6D797CA413B6}"/>
    <cellStyle name="Dollar (zero dec) 5" xfId="8133" xr:uid="{9E111C1D-59D3-4374-8245-42EC505BEEF1}"/>
    <cellStyle name="Dollar (zero dec) 5 2" xfId="21819" xr:uid="{A67384BF-8B09-462D-B4B4-02737C16AB7F}"/>
    <cellStyle name="Dollar (zero dec) 6" xfId="8134" xr:uid="{3BB1ABC6-739C-4242-8522-EE31250BDFCC}"/>
    <cellStyle name="Dollar (zero dec) 6 2" xfId="21820" xr:uid="{DF5AF4CE-1084-4CCB-8AFA-7D588BF7D817}"/>
    <cellStyle name="Dollar (zero dec) 7" xfId="8135" xr:uid="{985416A8-3894-46F6-858E-7F82741F59A5}"/>
    <cellStyle name="Dollar (zero dec) 7 2" xfId="21821" xr:uid="{96903660-5D11-45ED-B432-58C9122A695C}"/>
    <cellStyle name="Dollar (zero dec) 8" xfId="8136" xr:uid="{F3D506D0-738D-4602-A6C5-4C3CB5135964}"/>
    <cellStyle name="Dollar (zero dec) 8 2" xfId="21822" xr:uid="{E5A3ED72-04CA-4A05-82D9-8D02EC2E4565}"/>
    <cellStyle name="Dollar (zero dec) 9" xfId="8137" xr:uid="{CE8956B4-A1D6-4EEC-89AC-20202EABE1D6}"/>
    <cellStyle name="Dollar (zero dec) 9 2" xfId="21823" xr:uid="{BAB227C7-798E-427C-9B0F-B6A8521D7D81}"/>
    <cellStyle name="Dollar (zero dec)_ JI-cost2013" xfId="8138" xr:uid="{79562586-9A10-4995-95D7-35ADAEF1A002}"/>
    <cellStyle name="Dollars" xfId="8139" xr:uid="{05C68B35-0F05-4F0A-83C8-875B8C81E14E}"/>
    <cellStyle name="Dollars 2" xfId="8140" xr:uid="{116106F2-4152-4DAB-B925-D572A7F6BB6F}"/>
    <cellStyle name="Dollars 3" xfId="8141" xr:uid="{3774C58B-D2DF-4A2B-AF8D-FC3A019532BF}"/>
    <cellStyle name="Dollars 3 2" xfId="21824" xr:uid="{6D8339C6-7883-4C8F-9147-0746632A3BB8}"/>
    <cellStyle name="Dollars 4" xfId="8142" xr:uid="{21E56507-5A18-4BA1-ADE0-944FD8E3E792}"/>
    <cellStyle name="Dollars 5" xfId="21825" xr:uid="{AB2E8B6F-09A1-46B7-AFBC-79D12095F1CD}"/>
    <cellStyle name="Dollars 6" xfId="21826" xr:uid="{EF94F629-856F-4AF2-9BFA-C1DA8C401D61}"/>
    <cellStyle name="Dollars 7" xfId="21827" xr:uid="{B75CC6F1-7BDF-4AD2-96FE-ED6CF4CD8B29}"/>
    <cellStyle name="Dollars 8" xfId="21828" xr:uid="{597F02E1-5382-4448-BBBD-03E67BE7AB05}"/>
    <cellStyle name="Dollars_only" xfId="8143" xr:uid="{46781CC2-F812-401F-BF9F-007CCB073A31}"/>
    <cellStyle name="Draw lines around data in range" xfId="21829" xr:uid="{2EEB9134-1FA0-4221-803B-BEA117AE0C5E}"/>
    <cellStyle name="Draw lines around data in range 2" xfId="21830" xr:uid="{35BE08A9-0128-404C-9341-122735B32091}"/>
    <cellStyle name="Draw shadow and lines within range" xfId="21831" xr:uid="{2DE4E2E9-CAD6-4E29-9BD8-3483699AF189}"/>
    <cellStyle name="Draw shadow and lines within range 2" xfId="21832" xr:uid="{6DE66237-DEC8-448B-B894-BD0A337FAB2B}"/>
    <cellStyle name="E&amp;Y House" xfId="8144" xr:uid="{D3952721-55B3-4EB2-BB95-1F4FB59244EC}"/>
    <cellStyle name="E&amp;Y House 2" xfId="8145" xr:uid="{9C3853A8-6B2D-45DF-95F2-60CFD25A4980}"/>
    <cellStyle name="E&amp;Y House 2 2" xfId="8146" xr:uid="{076C7861-2652-47F4-829A-53593F60F32A}"/>
    <cellStyle name="E&amp;Y House 2 2 2" xfId="8147" xr:uid="{34CB1E50-DD14-46BC-B594-24512173EAEA}"/>
    <cellStyle name="E&amp;Y House 2 3" xfId="8148" xr:uid="{8849C153-59F8-4148-AE27-445652B1ECE4}"/>
    <cellStyle name="E&amp;Y House 2 4" xfId="8149" xr:uid="{925268DA-14A6-4F78-990A-73483CF22BEA}"/>
    <cellStyle name="E&amp;Y House 2 5" xfId="12313" xr:uid="{402A0266-1A4B-453C-9715-111B50CCB02E}"/>
    <cellStyle name="E&amp;Y House 3" xfId="8150" xr:uid="{2BDAE1AE-D0C4-4113-A853-C7D42738860E}"/>
    <cellStyle name="E&amp;Y House 3 2" xfId="12829" xr:uid="{C3B013F1-C9A6-4553-8839-C391F309E05B}"/>
    <cellStyle name="E&amp;Y House 4" xfId="8151" xr:uid="{9926468E-3170-4DE8-B068-369BE8DD85ED}"/>
    <cellStyle name="E&amp;Y House 4 2" xfId="12312" xr:uid="{401A8BD8-7538-4419-9C97-A1D4C384AA4B}"/>
    <cellStyle name="E&amp;Y House 5" xfId="8152" xr:uid="{6EFB5FBD-62F2-4829-ADA5-DE1637AA7C1E}"/>
    <cellStyle name="E&amp;Y House_only" xfId="8153" xr:uid="{63AE72B7-EC76-4CFB-A9E5-C63435744BB7}"/>
    <cellStyle name="Emphasis 1" xfId="8154" xr:uid="{9F3ADB3C-EE24-47FB-BC63-E93C964AB00C}"/>
    <cellStyle name="Emphasis 2" xfId="8155" xr:uid="{10F96DA8-174F-4721-96A6-798447A087AD}"/>
    <cellStyle name="Emphasis 3" xfId="8156" xr:uid="{5A3D23B2-456A-4B9B-BD88-7043D13B6F6D}"/>
    <cellStyle name="Encabez1" xfId="8157" xr:uid="{BA3BDC62-A51D-4847-A2BA-A8F0AD9952FD}"/>
    <cellStyle name="Encabez2" xfId="8158" xr:uid="{5A8E4EE5-9A6E-4956-ACCD-6B7D5AAF20BD}"/>
    <cellStyle name="ency [0]_laroux" xfId="21833" xr:uid="{67F54A0F-393B-438C-BE45-62C02D0454AC}"/>
    <cellStyle name="Enlarge title text, yellow on blue" xfId="21834" xr:uid="{DFBEE222-C7EE-4980-B608-73332ED6F028}"/>
    <cellStyle name="En-t?te 1" xfId="8159" xr:uid="{E658B437-76AA-453E-9555-05235F71D6B9}"/>
    <cellStyle name="En-t?te 1 10" xfId="8160" xr:uid="{65229053-94C4-4647-87C3-97DAA9DB70FE}"/>
    <cellStyle name="En-t?te 1 11" xfId="8161" xr:uid="{3EAE74A9-7CFA-47AD-A0BC-098524B80F26}"/>
    <cellStyle name="En-t?te 1 12" xfId="8162" xr:uid="{6AE5CEE5-9EE5-44A8-BE51-514FE92946C9}"/>
    <cellStyle name="En-t?te 1 13" xfId="8163" xr:uid="{F2510ED8-4887-465E-BD75-763B7702FDDE}"/>
    <cellStyle name="En-t?te 1 14" xfId="8164" xr:uid="{4F2A999C-0FBF-4C16-AB44-7A0551EF7479}"/>
    <cellStyle name="En-t?te 1 15" xfId="8165" xr:uid="{D05371FE-834F-4F7B-AA6C-267C7518F131}"/>
    <cellStyle name="En-t?te 1 16" xfId="8166" xr:uid="{18B33413-CEBB-4834-9CA1-61A145B7A893}"/>
    <cellStyle name="En-t?te 1 17" xfId="8167" xr:uid="{407D5537-6E35-4965-A5DE-1E574E8E6E92}"/>
    <cellStyle name="En-t?te 1 18" xfId="8168" xr:uid="{29704830-49D3-4BAD-8A6A-EAB14D73FC9F}"/>
    <cellStyle name="En-t?te 1 19" xfId="8169" xr:uid="{258AC192-9E0F-41A0-9A3C-166CCDBA4466}"/>
    <cellStyle name="En-t?te 1 2" xfId="8170" xr:uid="{F7957A15-CA57-458D-963A-6BF38BBDAFAE}"/>
    <cellStyle name="En-t?te 1 2 2" xfId="8171" xr:uid="{96797A11-6094-4521-A9CF-8865A029108F}"/>
    <cellStyle name="En-t?te 1 2 3" xfId="8172" xr:uid="{5FF8F55E-FFA1-406B-BA67-ABA18FA546B1}"/>
    <cellStyle name="En-t?te 1 20" xfId="8173" xr:uid="{0DC55508-2375-49C5-A03D-D09A9EF84225}"/>
    <cellStyle name="En-t?te 1 21" xfId="8174" xr:uid="{CA4BFABC-A26C-461C-8147-498AA3420D28}"/>
    <cellStyle name="En-t?te 1 22" xfId="8175" xr:uid="{EFDF7AB1-8D1A-40AA-AE4F-91FE6EAFD71D}"/>
    <cellStyle name="En-t?te 1 23" xfId="8176" xr:uid="{6A1A91B0-F332-47E2-8F56-057A2C12CB19}"/>
    <cellStyle name="En-t?te 1 24" xfId="8177" xr:uid="{982E0825-9D70-4D9B-8DF9-D2F0302B6C60}"/>
    <cellStyle name="En-t?te 1 3" xfId="8178" xr:uid="{1044D036-9F68-48DF-8E8C-8FA50065C4C3}"/>
    <cellStyle name="En-t?te 1 3 2" xfId="8179" xr:uid="{3DFBEA07-6530-41D4-8EF2-516670F43704}"/>
    <cellStyle name="En-t?te 1 4" xfId="8180" xr:uid="{B492A8CE-80D8-4124-92EF-4A85148DDC82}"/>
    <cellStyle name="En-t?te 1 5" xfId="8181" xr:uid="{F680AA87-290D-4541-9D4A-438F655DE7C1}"/>
    <cellStyle name="En-t?te 1 6" xfId="8182" xr:uid="{9A45FA98-DB98-4527-A35A-76079E30AC82}"/>
    <cellStyle name="En-t?te 1 7" xfId="8183" xr:uid="{2768F236-1A9C-4307-822D-9EBE49074ABC}"/>
    <cellStyle name="En-t?te 1 8" xfId="8184" xr:uid="{203BBEAC-4E67-4ABD-A73B-62B1B325F390}"/>
    <cellStyle name="En-t?te 1 9" xfId="8185" xr:uid="{FD982F0D-5EDA-47B0-A278-EECD762EFB11}"/>
    <cellStyle name="En-t?te 1_(12) Detail cash flow" xfId="8186" xr:uid="{AFC0EC55-F65F-4235-9EBB-04939E7E91CE}"/>
    <cellStyle name="En-t?te 2" xfId="8187" xr:uid="{C8077682-22F0-485C-A019-CECDDEFD68ED}"/>
    <cellStyle name="En-t?te 2 10" xfId="8188" xr:uid="{F1664D4C-D5C2-4BFD-9004-DD4695CC75F8}"/>
    <cellStyle name="En-t?te 2 11" xfId="8189" xr:uid="{054B499E-324D-4942-9A0B-48F652D6013D}"/>
    <cellStyle name="En-t?te 2 12" xfId="8190" xr:uid="{7B092D70-2F7F-49AD-9C6E-5FBB32A7503A}"/>
    <cellStyle name="En-t?te 2 13" xfId="8191" xr:uid="{1F2FA6BA-94F3-4A35-9C09-165C615A667E}"/>
    <cellStyle name="En-t?te 2 14" xfId="8192" xr:uid="{BA0E749E-2F5C-4E46-AA46-252ACA30E8C5}"/>
    <cellStyle name="En-t?te 2 15" xfId="8193" xr:uid="{0CFCC771-396F-48C2-A44F-788B6DDE92D8}"/>
    <cellStyle name="En-t?te 2 16" xfId="8194" xr:uid="{B3B491D2-4720-420F-99F1-A08CF8F90A15}"/>
    <cellStyle name="En-t?te 2 17" xfId="8195" xr:uid="{37AE3B6B-D917-4551-BFE4-8A9DE9EA2DE4}"/>
    <cellStyle name="En-t?te 2 18" xfId="8196" xr:uid="{0DC221A2-09FB-40FD-8CAB-E1DDBE9BA4A0}"/>
    <cellStyle name="En-t?te 2 19" xfId="8197" xr:uid="{2828E7F3-E889-4D03-AC47-F449B82C9B76}"/>
    <cellStyle name="En-t?te 2 2" xfId="8198" xr:uid="{0E76DCD7-DACB-48B9-B66C-6CD6E95D66DC}"/>
    <cellStyle name="En-t?te 2 2 2" xfId="8199" xr:uid="{57073756-1455-43FC-A79F-6F1400E00168}"/>
    <cellStyle name="En-t?te 2 2 3" xfId="8200" xr:uid="{04796881-30C7-4E6D-8B99-643368C334CA}"/>
    <cellStyle name="En-t?te 2 20" xfId="8201" xr:uid="{82F1D29C-0EC4-4584-9309-B69B0D9B20B5}"/>
    <cellStyle name="En-t?te 2 21" xfId="8202" xr:uid="{F0D47BA7-AB84-43A3-A034-8D91220F5B54}"/>
    <cellStyle name="En-t?te 2 22" xfId="8203" xr:uid="{1459D324-960F-45BE-ABEC-3E7CDE589B20}"/>
    <cellStyle name="En-t?te 2 23" xfId="8204" xr:uid="{25E13638-F039-4743-B5A9-BCC7C34777F8}"/>
    <cellStyle name="En-t?te 2 24" xfId="8205" xr:uid="{E58DEC67-BE04-4A2A-BA06-A3B0B63041F5}"/>
    <cellStyle name="En-t?te 2 3" xfId="8206" xr:uid="{E58EE8A4-1568-42C1-A8B6-9379EA90E820}"/>
    <cellStyle name="En-t?te 2 3 2" xfId="8207" xr:uid="{592FCF3B-2F82-41CA-8BF9-5C793C855062}"/>
    <cellStyle name="En-t?te 2 4" xfId="8208" xr:uid="{A13DD97C-5818-4447-8D35-BD63BA87DDEC}"/>
    <cellStyle name="En-t?te 2 5" xfId="8209" xr:uid="{4B7E6438-73CF-4A21-9366-E267BFA8E501}"/>
    <cellStyle name="En-t?te 2 6" xfId="8210" xr:uid="{AD9B4EFB-6E0B-4B07-A063-B411F1C9768A}"/>
    <cellStyle name="En-t?te 2 7" xfId="8211" xr:uid="{3244C7D5-F9C1-4855-ACBE-09EF87F8510D}"/>
    <cellStyle name="En-t?te 2 8" xfId="8212" xr:uid="{BA155977-E1BB-4F14-922A-7BB5697B7287}"/>
    <cellStyle name="En-t?te 2 9" xfId="8213" xr:uid="{F2AC5918-148C-425E-B073-7CDA49578837}"/>
    <cellStyle name="En-t?te 2_(12) Detail cash flow" xfId="8214" xr:uid="{81E43C8D-B8D3-4EA2-8335-51A7845DA5B8}"/>
    <cellStyle name="Enter Currency (0)" xfId="8215" xr:uid="{E3C839F6-DE6E-4707-9F95-579E64158449}"/>
    <cellStyle name="Enter Currency (0) 2" xfId="8216" xr:uid="{43C34734-9A1C-4CC8-A92B-DD9C8211DAE0}"/>
    <cellStyle name="Enter Currency (0) 2 2" xfId="21836" xr:uid="{625183AC-A092-46C6-9F9E-A25F8F65D4BE}"/>
    <cellStyle name="Enter Currency (0) 3" xfId="8217" xr:uid="{D2C3E435-D6C6-4E8E-AA17-447AEA51909A}"/>
    <cellStyle name="Enter Currency (0) 4" xfId="21835" xr:uid="{1AE79F1F-ABB3-48D4-BFD9-5FF300C307AE}"/>
    <cellStyle name="Enter Currency (0)_only" xfId="8218" xr:uid="{69C5F681-7A62-4717-AD01-0F3EBD4D0842}"/>
    <cellStyle name="Enter Currency (2)" xfId="8219" xr:uid="{970FF3D0-6AA3-407A-8DB2-4D515AAFE279}"/>
    <cellStyle name="Enter Currency (2) 2" xfId="8220" xr:uid="{2F777CA5-7530-490A-B0FA-C44738C6C073}"/>
    <cellStyle name="Enter Currency (2) 2 2" xfId="21838" xr:uid="{66F21698-5717-423D-97EC-64C4F0D47483}"/>
    <cellStyle name="Enter Currency (2) 3" xfId="8221" xr:uid="{BF13574A-C483-46BA-9B9E-9A8079460DCE}"/>
    <cellStyle name="Enter Currency (2) 4" xfId="21837" xr:uid="{2E1AC4F8-EE8F-43BC-A51D-92A05B36DE59}"/>
    <cellStyle name="Enter Currency (2)_only" xfId="8222" xr:uid="{80851A6B-C14B-4F7F-ADD9-265EE8CEFB7C}"/>
    <cellStyle name="Enter Units (0)" xfId="8223" xr:uid="{759B7B2F-D94B-4257-BE27-B64A0F1D3F11}"/>
    <cellStyle name="Enter Units (0) 2" xfId="8224" xr:uid="{EEB990EC-FC49-477E-BA6E-02AC1DE01167}"/>
    <cellStyle name="Enter Units (0) 2 2" xfId="21840" xr:uid="{B7C51111-1EC9-46BD-83C0-D4E468109C1E}"/>
    <cellStyle name="Enter Units (0) 3" xfId="8225" xr:uid="{664139BF-83FD-48A9-90E0-82FAB31E52E3}"/>
    <cellStyle name="Enter Units (0) 4" xfId="21839" xr:uid="{9C655D80-82B3-4EAC-8E25-81E4D0DC1802}"/>
    <cellStyle name="Enter Units (0)_only" xfId="8226" xr:uid="{D4B1B802-A510-4528-BC8A-91DB9FB8F1FA}"/>
    <cellStyle name="Enter Units (1)" xfId="8227" xr:uid="{E76F7E0C-1656-419D-84EC-A52D677FD753}"/>
    <cellStyle name="Enter Units (1) 2" xfId="8228" xr:uid="{2347C9F4-27EC-4CFD-ABCE-BEFEA824088B}"/>
    <cellStyle name="Enter Units (1) 2 2" xfId="21842" xr:uid="{EF58CFF5-7B11-4481-94D1-405F71435E21}"/>
    <cellStyle name="Enter Units (1) 3" xfId="8229" xr:uid="{08E35ED0-D467-4967-A786-B0E2AF6187A5}"/>
    <cellStyle name="Enter Units (1) 4" xfId="21841" xr:uid="{DB361AF2-5312-40E9-9DCE-E7E8BE3BAD46}"/>
    <cellStyle name="Enter Units (1)_only" xfId="8230" xr:uid="{9B15C197-150C-40BC-958F-22C2E87CA935}"/>
    <cellStyle name="Enter Units (2)" xfId="8231" xr:uid="{58CC33C4-5DB6-4CF8-BC84-FBBC09EEBA4B}"/>
    <cellStyle name="Enter Units (2) 2" xfId="8232" xr:uid="{E2C5A666-E55E-4ACE-A65D-FB091C4F2813}"/>
    <cellStyle name="Enter Units (2) 2 2" xfId="21844" xr:uid="{5C75A2B3-6333-4AB6-930B-EB99EE3868AA}"/>
    <cellStyle name="Enter Units (2) 3" xfId="8233" xr:uid="{5329976E-BE20-4203-8473-8B3C34132BA0}"/>
    <cellStyle name="Enter Units (2) 4" xfId="21843" xr:uid="{1E8F24FD-B171-4027-AE1F-BA23091F1189}"/>
    <cellStyle name="Enter Units (2)_only" xfId="8234" xr:uid="{46338862-8B92-4F9B-BC4C-3ADFA8F1B37E}"/>
    <cellStyle name="Entered" xfId="21845" xr:uid="{F0F3AFBB-D6EA-4DE2-B56D-9C02EA3D6604}"/>
    <cellStyle name="En-tête 1" xfId="8235" xr:uid="{97FC3A37-B4CE-45FF-8430-4CC1156B564A}"/>
    <cellStyle name="En-tête 1 10" xfId="8236" xr:uid="{9C55AD50-0470-4850-B23E-0FF3246EA35E}"/>
    <cellStyle name="En-tête 1 11" xfId="8237" xr:uid="{A2F91804-30EE-4C09-9029-21C3A1039B96}"/>
    <cellStyle name="En-tête 1 12" xfId="8238" xr:uid="{05DF1564-41A1-4559-838A-4EE2B562881B}"/>
    <cellStyle name="En-tête 1 13" xfId="8239" xr:uid="{E670E444-D51C-4854-A4C9-315894062420}"/>
    <cellStyle name="En-tête 1 14" xfId="8240" xr:uid="{CB13A602-BA81-4DB1-9F80-85E9A65445D7}"/>
    <cellStyle name="En-tête 1 15" xfId="8241" xr:uid="{EBB84D0B-999E-4BD5-B41F-9FD43A41305C}"/>
    <cellStyle name="En-tête 1 16" xfId="8242" xr:uid="{8B49A57D-AA08-4E1B-8FCC-72D5E23DB75E}"/>
    <cellStyle name="En-tête 1 17" xfId="8243" xr:uid="{732AD892-C2DB-4B1A-BE83-448103919EAB}"/>
    <cellStyle name="En-tête 1 18" xfId="8244" xr:uid="{D2A3341E-7AB7-43CC-A3D8-FB1C8A07C672}"/>
    <cellStyle name="En-tête 1 19" xfId="8245" xr:uid="{E295E1BE-D0B4-4661-B152-02BF5626E5DD}"/>
    <cellStyle name="En-tête 1 2" xfId="8246" xr:uid="{D51688E1-4FF8-43E7-8C19-8823518EC381}"/>
    <cellStyle name="En-tête 1 2 2" xfId="8247" xr:uid="{6561A30A-DFED-4391-9ACF-5638A981D5D4}"/>
    <cellStyle name="En-tête 1 2 3" xfId="8248" xr:uid="{CA5C73C6-25B8-4793-9E3D-141BF7E94021}"/>
    <cellStyle name="En-tête 1 20" xfId="8249" xr:uid="{C30C3D9A-3A2E-402C-80B1-DDECB0DADDE9}"/>
    <cellStyle name="En-tête 1 21" xfId="8250" xr:uid="{A53B935F-EF0E-49E3-BD7C-02D26901A08F}"/>
    <cellStyle name="En-tête 1 22" xfId="8251" xr:uid="{F51E7EF0-AD5F-4E06-9084-98250987EC82}"/>
    <cellStyle name="En-tête 1 23" xfId="8252" xr:uid="{E8E559FE-5C11-43C4-94CB-5FD4B736D5A5}"/>
    <cellStyle name="En-tête 1 24" xfId="8253" xr:uid="{08DD8E90-9037-4BAA-A548-C015A9E61339}"/>
    <cellStyle name="En-tête 1 3" xfId="8254" xr:uid="{CF518792-1E8C-4322-AD84-657604C8BE81}"/>
    <cellStyle name="En-tête 1 3 2" xfId="8255" xr:uid="{56ED4FE2-C586-4F37-899C-F14D1D434963}"/>
    <cellStyle name="En-tête 1 4" xfId="8256" xr:uid="{3F2899DB-4E81-4B0C-9B56-B95765C598CD}"/>
    <cellStyle name="En-tête 1 5" xfId="8257" xr:uid="{65865ACD-405C-4B55-B512-185CF6F7324A}"/>
    <cellStyle name="En-tête 1 6" xfId="8258" xr:uid="{FF01D2CD-8F68-4D1B-97BB-0B88009B32E2}"/>
    <cellStyle name="En-tête 1 7" xfId="8259" xr:uid="{AEA38CCE-3847-4F69-85E8-36E22B2A0D00}"/>
    <cellStyle name="En-tête 1 8" xfId="8260" xr:uid="{95102116-2224-40F7-BA14-F1A5710F9C71}"/>
    <cellStyle name="En-tête 1 9" xfId="8261" xr:uid="{D5563296-CC6A-4C0D-9BD0-E57B7CF70800}"/>
    <cellStyle name="En-tête 1_(12) Detail cash flow" xfId="8262" xr:uid="{19464C40-6C01-47B2-9D28-36F3C85086CF}"/>
    <cellStyle name="En-tête 2" xfId="8263" xr:uid="{BAE3E3E0-2C30-416E-A759-434E302E2C8B}"/>
    <cellStyle name="En-tête 2 10" xfId="8264" xr:uid="{02A7BFEF-BD0B-4780-B090-672E12D06E1E}"/>
    <cellStyle name="En-tête 2 11" xfId="8265" xr:uid="{F27CD71B-0FA2-46F2-915E-D1C1BA9DFCEF}"/>
    <cellStyle name="En-tête 2 12" xfId="8266" xr:uid="{A96830B5-26C4-4852-9BDF-AA3044DF7C17}"/>
    <cellStyle name="En-tête 2 13" xfId="8267" xr:uid="{65CED012-013A-42CF-8060-7A32D81A8981}"/>
    <cellStyle name="En-tête 2 14" xfId="8268" xr:uid="{683D96A0-E7B7-4DBE-97EA-02778C61FE4C}"/>
    <cellStyle name="En-tête 2 15" xfId="8269" xr:uid="{9D1DBD4B-F2E3-44A0-89A9-148169F14961}"/>
    <cellStyle name="En-tête 2 16" xfId="8270" xr:uid="{01BB595B-DEDA-4353-8170-E4A6A5E85456}"/>
    <cellStyle name="En-tête 2 17" xfId="8271" xr:uid="{AEC7732B-A585-468D-8F10-42F4CFDE676F}"/>
    <cellStyle name="En-tête 2 18" xfId="8272" xr:uid="{AE030ABD-2D90-4818-87A7-3ABD1785C0D2}"/>
    <cellStyle name="En-tête 2 19" xfId="8273" xr:uid="{1CA59B74-5342-41A6-8014-9153670D9C3E}"/>
    <cellStyle name="En-tête 2 2" xfId="8274" xr:uid="{F9CA4523-42E9-4ECF-A03B-2CE3F7EDC8D6}"/>
    <cellStyle name="En-tête 2 2 2" xfId="8275" xr:uid="{1677C641-AABD-4F83-AD1C-0BF05F5B4046}"/>
    <cellStyle name="En-tête 2 2 3" xfId="8276" xr:uid="{6FAD21B4-38CF-48B1-9A6D-1BF91726BAE7}"/>
    <cellStyle name="En-tête 2 20" xfId="8277" xr:uid="{00DD37D8-F38B-4A80-A430-1F270C8DCDEF}"/>
    <cellStyle name="En-tête 2 21" xfId="8278" xr:uid="{0A129502-B8DF-4DD1-B402-7D85A6502F1D}"/>
    <cellStyle name="En-tête 2 22" xfId="8279" xr:uid="{7F93D708-E8C4-47F9-B790-A40F405D5941}"/>
    <cellStyle name="En-tête 2 23" xfId="8280" xr:uid="{81530B09-BA4F-4192-BE04-669F6CD20039}"/>
    <cellStyle name="En-tête 2 24" xfId="8281" xr:uid="{0E6A849B-6E65-4E67-838D-48A59C3573C4}"/>
    <cellStyle name="En-tête 2 3" xfId="8282" xr:uid="{963E8BE2-701D-48A0-9FDD-7F714552A195}"/>
    <cellStyle name="En-tête 2 3 2" xfId="8283" xr:uid="{63535BC1-D507-4BF3-8BA9-31E50CF6A69C}"/>
    <cellStyle name="En-tête 2 4" xfId="8284" xr:uid="{301F760F-A8FA-4158-8F30-73FD1A8D29BD}"/>
    <cellStyle name="En-tête 2 5" xfId="8285" xr:uid="{DE818E92-B1F9-41DB-A2F3-496A8B634571}"/>
    <cellStyle name="En-tête 2 6" xfId="8286" xr:uid="{697F96A9-1A7D-4792-8FFE-299E911B134D}"/>
    <cellStyle name="En-tête 2 7" xfId="8287" xr:uid="{F0897450-F8D2-49FA-ADD2-33DC540B7DD9}"/>
    <cellStyle name="En-tête 2 8" xfId="8288" xr:uid="{69D408D6-2388-4C54-A006-2DA89616401E}"/>
    <cellStyle name="En-tête 2 9" xfId="8289" xr:uid="{C1E03E75-BF18-49AF-B909-B160ED0022FD}"/>
    <cellStyle name="En-tête 2_(12) Detail cash flow" xfId="8290" xr:uid="{81A13062-3C5F-4C44-90D5-B8F6038E4AFF}"/>
    <cellStyle name="entry box" xfId="8291" xr:uid="{4FBAD52D-9122-4D9A-A1D9-2E8F3723BE48}"/>
    <cellStyle name="entry box 2" xfId="8292" xr:uid="{9EB51CE2-FBED-420A-BBD2-BC55E7006822}"/>
    <cellStyle name="En-t๊te 1" xfId="8293" xr:uid="{0A16D560-0A86-407E-A19A-C703076C9C70}"/>
    <cellStyle name="En-t๊te 1 10" xfId="8294" xr:uid="{B182AEA3-56B9-4876-93D1-C9E2291AD6DB}"/>
    <cellStyle name="En-t๊te 1 11" xfId="8295" xr:uid="{6A2E6FC0-57AB-4210-83C4-55AB3C05ACC5}"/>
    <cellStyle name="En-t๊te 1 12" xfId="8296" xr:uid="{EC42B7EF-0427-4D29-8E4B-27DEB29A14C8}"/>
    <cellStyle name="En-t๊te 1 13" xfId="8297" xr:uid="{EC466B98-99C3-4386-8CDD-60E74F43144D}"/>
    <cellStyle name="En-t๊te 1 14" xfId="8298" xr:uid="{EB028857-31F3-4006-AD27-FC209C7B238D}"/>
    <cellStyle name="En-t๊te 1 15" xfId="8299" xr:uid="{833A9B71-5F22-4757-8B6F-A3DA485BC5C7}"/>
    <cellStyle name="En-t๊te 1 16" xfId="8300" xr:uid="{0EDC8774-469C-4530-91AD-EF93ECDFFD1A}"/>
    <cellStyle name="En-t๊te 1 17" xfId="8301" xr:uid="{F5117921-8D40-4424-A180-8684E68C077F}"/>
    <cellStyle name="En-t๊te 1 18" xfId="8302" xr:uid="{BDC6B2D6-901C-434F-B82D-A62DEA8E4133}"/>
    <cellStyle name="En-t๊te 1 19" xfId="8303" xr:uid="{FF40E2A0-1178-45E2-B3F4-548B165B16C2}"/>
    <cellStyle name="En-t๊te 1 2" xfId="8304" xr:uid="{DB43D950-D83C-4A45-BDBF-4693CAF5AEA9}"/>
    <cellStyle name="En-t๊te 1 2 2" xfId="8305" xr:uid="{64599C5D-0A47-4775-82B1-D57CA7E96BFA}"/>
    <cellStyle name="En-t๊te 1 2 3" xfId="8306" xr:uid="{BD93E0EE-2112-45C8-9ED1-22A461E20737}"/>
    <cellStyle name="En-t๊te 1 20" xfId="8307" xr:uid="{2F8A5F6D-FAEB-404A-A55A-69E69FCF50A9}"/>
    <cellStyle name="En-t๊te 1 21" xfId="8308" xr:uid="{CDC74D87-3BBC-4A9F-AE6C-45130F4FAA84}"/>
    <cellStyle name="En-t๊te 1 22" xfId="8309" xr:uid="{DC710711-E564-4354-AB28-69BA80EA07A4}"/>
    <cellStyle name="En-t๊te 1 23" xfId="8310" xr:uid="{BF3FADD4-12BA-4BEA-9AAE-7779D2B7DA31}"/>
    <cellStyle name="En-t๊te 1 24" xfId="8311" xr:uid="{64E11193-9510-4406-ADDA-EB899194084E}"/>
    <cellStyle name="En-t๊te 1 3" xfId="8312" xr:uid="{A8108344-AB54-4BC8-81C5-485BF617003A}"/>
    <cellStyle name="En-t๊te 1 3 2" xfId="8313" xr:uid="{9E462451-D587-4F80-9414-D2C9C318664D}"/>
    <cellStyle name="En-t๊te 1 4" xfId="8314" xr:uid="{6472C8F4-EAC9-43CA-AFD7-34F1FCC6A1D3}"/>
    <cellStyle name="En-t๊te 1 5" xfId="8315" xr:uid="{C84C5FF9-47DD-4E53-994C-F817EAAE15B0}"/>
    <cellStyle name="En-t๊te 1 6" xfId="8316" xr:uid="{10ABFA63-8414-4E20-8D36-53F78E36DDC3}"/>
    <cellStyle name="En-t๊te 1 7" xfId="8317" xr:uid="{1DF9DD57-D452-4EF8-B6BC-29646BB6847E}"/>
    <cellStyle name="En-t๊te 1 8" xfId="8318" xr:uid="{CD93490F-D412-4054-BD86-87CC8AF6A0BD}"/>
    <cellStyle name="En-t๊te 1 9" xfId="8319" xr:uid="{2A881909-9A96-448A-902C-FE9103987D7E}"/>
    <cellStyle name="En-t๊te 1_(12) Detail cash flow" xfId="8320" xr:uid="{F659B757-C4CE-48A1-94C3-1F7D9AF27E04}"/>
    <cellStyle name="En-t๊te 2" xfId="8321" xr:uid="{233C6421-54E5-415D-91E0-7FD400168D06}"/>
    <cellStyle name="En-t๊te 2 10" xfId="8322" xr:uid="{7BC354E4-CD31-4D70-999C-7B13C2822EF0}"/>
    <cellStyle name="En-t๊te 2 11" xfId="8323" xr:uid="{1E3A34FF-92A4-4B4E-B55D-239FA32FF493}"/>
    <cellStyle name="En-t๊te 2 12" xfId="8324" xr:uid="{9667C425-3C75-494E-BE00-8499495D9F8D}"/>
    <cellStyle name="En-t๊te 2 13" xfId="8325" xr:uid="{863D3431-D0F2-40AF-8AF4-444EC0C743A1}"/>
    <cellStyle name="En-t๊te 2 14" xfId="8326" xr:uid="{1B3D7037-3AF8-4E93-8C8B-DECB01B2B2FF}"/>
    <cellStyle name="En-t๊te 2 15" xfId="8327" xr:uid="{256CF3E2-8281-44B0-B576-DDBCC4750B49}"/>
    <cellStyle name="En-t๊te 2 16" xfId="8328" xr:uid="{36E7D544-C4AE-4B63-9C5B-F755B5409449}"/>
    <cellStyle name="En-t๊te 2 17" xfId="8329" xr:uid="{9A2ACDD2-8193-41F1-B3BA-D628FC4A5627}"/>
    <cellStyle name="En-t๊te 2 18" xfId="8330" xr:uid="{93D6977F-7415-4B32-BD30-D8C1AF3167E5}"/>
    <cellStyle name="En-t๊te 2 19" xfId="8331" xr:uid="{9B1152E5-3226-4FD1-BE15-3F59184D573C}"/>
    <cellStyle name="En-t๊te 2 2" xfId="8332" xr:uid="{DCB198B2-F961-44E6-95D6-4F6A1BE9C9E0}"/>
    <cellStyle name="En-t๊te 2 2 2" xfId="8333" xr:uid="{1B0F7FB8-612D-48C9-948E-8345994CA1AD}"/>
    <cellStyle name="En-t๊te 2 2 3" xfId="8334" xr:uid="{52494BE5-65E6-4998-9B46-BAEA3A584835}"/>
    <cellStyle name="En-t๊te 2 20" xfId="8335" xr:uid="{A33D92FA-19A4-4C07-AE31-F45D322E9BFE}"/>
    <cellStyle name="En-t๊te 2 21" xfId="8336" xr:uid="{098A7A7F-3E1F-43C9-A2FE-0819F2B41333}"/>
    <cellStyle name="En-t๊te 2 22" xfId="8337" xr:uid="{5EBCEE56-B138-4072-B6EC-F97AE80B526A}"/>
    <cellStyle name="En-t๊te 2 23" xfId="8338" xr:uid="{F47868E8-E787-413D-A30E-AB057A38703C}"/>
    <cellStyle name="En-t๊te 2 24" xfId="8339" xr:uid="{EDB49920-C79F-4CE2-8032-1B628E4E26D9}"/>
    <cellStyle name="En-t๊te 2 3" xfId="8340" xr:uid="{04FCA960-BAFC-41F6-BF6B-33AFCD44BC6A}"/>
    <cellStyle name="En-t๊te 2 3 2" xfId="8341" xr:uid="{E1B6AD7E-E3B0-41AC-8024-E589F7C90769}"/>
    <cellStyle name="En-t๊te 2 4" xfId="8342" xr:uid="{99A6CD05-6FCA-4453-8129-510FB0E78FEB}"/>
    <cellStyle name="En-t๊te 2 5" xfId="8343" xr:uid="{4C1C800A-1969-42DF-8C51-2AB6A26095DA}"/>
    <cellStyle name="En-t๊te 2 6" xfId="8344" xr:uid="{40E6D1EA-4412-4B0F-8B18-D844C546F219}"/>
    <cellStyle name="En-t๊te 2 7" xfId="8345" xr:uid="{8CC98EF1-66EF-4F22-B43B-3D8D02481EC2}"/>
    <cellStyle name="En-t๊te 2 8" xfId="8346" xr:uid="{2BEC4FEA-AC4D-4D9C-9877-7824C958EADF}"/>
    <cellStyle name="En-t๊te 2 9" xfId="8347" xr:uid="{4316F8C5-0D2A-4C2D-9284-6788F30F8043}"/>
    <cellStyle name="En-t๊te 2_(12) Detail cash flow" xfId="8348" xr:uid="{2C87B9CE-CE4F-4989-906D-B1A8ABA5B0EC}"/>
    <cellStyle name="Euro" xfId="8349" xr:uid="{98C656CC-A200-4BCF-894E-08F6FBFE9E6D}"/>
    <cellStyle name="Euro 10" xfId="8350" xr:uid="{A8B692F0-9DD2-4E83-AC20-D95CB598C668}"/>
    <cellStyle name="Euro 10 2" xfId="8351" xr:uid="{2A1F924E-CE66-48A5-AE96-D7E9BB124934}"/>
    <cellStyle name="Euro 10 3" xfId="21847" xr:uid="{B9A05214-EF8E-43FA-8FC9-5AF3ADA43C93}"/>
    <cellStyle name="Euro 11" xfId="8352" xr:uid="{347644AD-2852-4E47-8084-172D0CB0B5CF}"/>
    <cellStyle name="Euro 11 2" xfId="8353" xr:uid="{90BFAC59-86F8-4449-B40F-16A60132F9E7}"/>
    <cellStyle name="Euro 11 3" xfId="21848" xr:uid="{13C8BD80-8FEE-4911-AC8A-79944C15A353}"/>
    <cellStyle name="Euro 12" xfId="8354" xr:uid="{C006F920-69A2-49ED-A1F6-5317D44BC369}"/>
    <cellStyle name="Euro 12 2" xfId="21849" xr:uid="{64CD5A2D-30F3-430D-9107-B0B8B2B09EA6}"/>
    <cellStyle name="Euro 13" xfId="8355" xr:uid="{3F6284BF-5F3C-4108-A859-842F04DBD4C4}"/>
    <cellStyle name="Euro 13 2" xfId="21850" xr:uid="{CC805E4D-F25B-43EC-B737-E855043B2E91}"/>
    <cellStyle name="Euro 14" xfId="8356" xr:uid="{83C8ADDF-114C-4B48-8F7C-1B27CC1E1A9B}"/>
    <cellStyle name="Euro 14 2" xfId="21846" xr:uid="{2D829F84-5E06-491B-858B-C8B58C41C300}"/>
    <cellStyle name="Euro 15" xfId="8357" xr:uid="{C1D9D511-AF54-4374-A3BB-AF8B76806DBB}"/>
    <cellStyle name="Euro 16" xfId="8358" xr:uid="{40B00034-D9F6-4CB3-AE77-F0341C73F7EE}"/>
    <cellStyle name="Euro 17" xfId="8359" xr:uid="{93EFB808-780F-4D6B-A852-55EF0B62C227}"/>
    <cellStyle name="Euro 18" xfId="8360" xr:uid="{2DDC46B9-9091-48CC-AA60-DE82DD4F05EB}"/>
    <cellStyle name="Euro 19" xfId="8361" xr:uid="{7B25E16C-A4B0-4EEE-9D07-77EC2F2E7532}"/>
    <cellStyle name="Euro 2" xfId="8362" xr:uid="{92613FB3-EE53-46CD-BB38-AE1E808C6678}"/>
    <cellStyle name="Euro 2 10" xfId="21852" xr:uid="{1D583000-A7D5-4E48-9331-7FB25329607E}"/>
    <cellStyle name="Euro 2 11" xfId="21853" xr:uid="{101DA068-CA8C-4E17-89BB-D49BE12403C7}"/>
    <cellStyle name="Euro 2 12" xfId="21854" xr:uid="{C359133C-E4C4-4427-9C58-138113EDCE03}"/>
    <cellStyle name="Euro 2 13" xfId="21855" xr:uid="{87E5F893-A07A-43F0-AF2A-BD55F03B2731}"/>
    <cellStyle name="Euro 2 14" xfId="21851" xr:uid="{60FA2542-EFC3-41B8-9CED-1EDC24596BBF}"/>
    <cellStyle name="Euro 2 2" xfId="8363" xr:uid="{C49FF837-F738-4D97-AD11-72EC48CC1BF3}"/>
    <cellStyle name="Euro 2 2 2" xfId="21857" xr:uid="{B6CF505A-764C-4DD5-B5FA-55A3AAACB435}"/>
    <cellStyle name="Euro 2 2 3" xfId="21856" xr:uid="{7A5FCCA8-7FAF-4A34-97CB-5BED8DDFF5F9}"/>
    <cellStyle name="Euro 2 3" xfId="21858" xr:uid="{1E616E88-AC3F-4145-AAA2-3FCD287A21A8}"/>
    <cellStyle name="Euro 2 3 2" xfId="21859" xr:uid="{0CC0F1AE-0581-4094-B0D7-1C92A63EE4C7}"/>
    <cellStyle name="Euro 2 4" xfId="21860" xr:uid="{F6A4D370-2997-4B93-998D-62A1001B7218}"/>
    <cellStyle name="Euro 2 4 2" xfId="21861" xr:uid="{8AB31B29-E2BD-46A0-81CD-53B98D5A7423}"/>
    <cellStyle name="Euro 2 5" xfId="21862" xr:uid="{D9051CAA-2711-4197-AE21-3014C6B1BEB6}"/>
    <cellStyle name="Euro 2 5 2" xfId="21863" xr:uid="{C84FE57D-701F-48CB-B33B-64876B61B706}"/>
    <cellStyle name="Euro 2 6" xfId="21864" xr:uid="{A341E537-E461-4536-9F6F-311815633BB3}"/>
    <cellStyle name="Euro 2 7" xfId="21865" xr:uid="{AB535547-7502-41B1-9E6E-22F3AED32A9A}"/>
    <cellStyle name="Euro 2 8" xfId="21866" xr:uid="{388C4AE2-5F78-40E1-B60A-43E01ADCA7CD}"/>
    <cellStyle name="Euro 2 9" xfId="21867" xr:uid="{C68586F5-FB29-484C-83FE-C5F6A4966F19}"/>
    <cellStyle name="Euro 20" xfId="8364" xr:uid="{A14A018D-874A-4058-B22C-EB7AF7761997}"/>
    <cellStyle name="Euro 21" xfId="8365" xr:uid="{B176298F-F1AB-4CAC-9A67-E643CF5712CA}"/>
    <cellStyle name="Euro 22" xfId="8366" xr:uid="{E049D4E1-A072-4DB3-96A9-6AA182784172}"/>
    <cellStyle name="Euro 23" xfId="8367" xr:uid="{1677B096-57FF-4645-A127-5B3073333DD2}"/>
    <cellStyle name="Euro 24" xfId="8368" xr:uid="{B5D77777-5F79-4F09-8FFA-9C474D3045A5}"/>
    <cellStyle name="Euro 25" xfId="11910" xr:uid="{52BD1320-26E4-4A99-B411-B878ECB810B2}"/>
    <cellStyle name="Euro 3" xfId="8369" xr:uid="{B99940B6-D6DB-4956-ABED-75FF67DC0CB4}"/>
    <cellStyle name="Euro 3 2" xfId="8370" xr:uid="{44084BEE-ED5E-44EE-A251-EC54A6737BAF}"/>
    <cellStyle name="Euro 3 2 2" xfId="21869" xr:uid="{B9844C6A-7FD4-4A70-8873-45F646E96A8A}"/>
    <cellStyle name="Euro 3 3" xfId="21868" xr:uid="{6735D8D3-FCA1-4C3F-84E7-0B7EFD2CC378}"/>
    <cellStyle name="Euro 4" xfId="8371" xr:uid="{699A049A-1A3E-40B5-998B-5B43CC6195BC}"/>
    <cellStyle name="Euro 4 2" xfId="8372" xr:uid="{F212A33C-ECE9-476A-8DE6-4A70AD7AB791}"/>
    <cellStyle name="Euro 4 2 2" xfId="21871" xr:uid="{AC7BCBA5-698F-46FB-9B9D-28836FCFF31F}"/>
    <cellStyle name="Euro 4 3" xfId="21870" xr:uid="{079E0163-32AE-4787-965E-93BCB91F5FF2}"/>
    <cellStyle name="Euro 5" xfId="8373" xr:uid="{43285B94-4ECB-4082-8B1B-8FC01A557199}"/>
    <cellStyle name="Euro 5 2" xfId="8374" xr:uid="{28F6919F-8B3B-4DC6-9E90-464FD35BEA03}"/>
    <cellStyle name="Euro 5 2 2" xfId="21873" xr:uid="{4A3C5D6C-04B5-49E5-9DFF-F413A28DFCFF}"/>
    <cellStyle name="Euro 5 3" xfId="21872" xr:uid="{C2198E79-C2A8-4E3C-8363-97BA3C51FBB1}"/>
    <cellStyle name="Euro 6" xfId="8375" xr:uid="{51F13418-CB08-42F9-A78F-8B4335B8FB6E}"/>
    <cellStyle name="Euro 6 2" xfId="8376" xr:uid="{C5FB0604-7206-4FA7-A548-F9837B0D54C6}"/>
    <cellStyle name="Euro 6 2 2" xfId="21875" xr:uid="{81A7E1CE-389F-43D5-BD8B-59C40EA2782A}"/>
    <cellStyle name="Euro 6 3" xfId="21874" xr:uid="{B4C3E385-3CF9-4B65-92FC-96493A380C30}"/>
    <cellStyle name="Euro 7" xfId="8377" xr:uid="{C47DAF85-2B35-414D-A869-6A8BF45B02DB}"/>
    <cellStyle name="Euro 7 2" xfId="8378" xr:uid="{945F0190-5CFF-4318-BF36-680AD5FF7224}"/>
    <cellStyle name="Euro 7 3" xfId="21876" xr:uid="{D96174BA-3CC7-4A9D-8C24-C42AC3409ED4}"/>
    <cellStyle name="Euro 8" xfId="8379" xr:uid="{AF7BA69A-413B-4889-A684-EF5B086BE43E}"/>
    <cellStyle name="Euro 8 2" xfId="8380" xr:uid="{AA8BA964-F75E-4BE6-9ECB-F41C204788CF}"/>
    <cellStyle name="Euro 8 3" xfId="21877" xr:uid="{CDE85919-07E3-4DA6-8BE7-4BAFCF1B1D54}"/>
    <cellStyle name="Euro 9" xfId="8381" xr:uid="{4D09081F-35B2-4A4C-BA7A-7A3868CAF8AB}"/>
    <cellStyle name="Euro 9 2" xfId="8382" xr:uid="{ED3A5976-CE13-402C-A2B2-31E99CCA3480}"/>
    <cellStyle name="Euro 9 3" xfId="21878" xr:uid="{9454C2B2-FBD2-4941-B8C5-014A4092D742}"/>
    <cellStyle name="Euro_(2)Sum of cash&amp;cash equivalent" xfId="8383" xr:uid="{8DC795BE-4AB0-49FF-BC95-59AB31D62029}"/>
    <cellStyle name="Excel Built-in Normal" xfId="8384" xr:uid="{F25E9280-BBF9-49CB-A821-06D0014DDE45}"/>
    <cellStyle name="explanation" xfId="8385" xr:uid="{CE9F64A3-9CBD-453B-B992-604EE9549E45}"/>
    <cellStyle name="explanation 10" xfId="8386" xr:uid="{8F358650-E146-4B87-8184-9C5D0732ABD2}"/>
    <cellStyle name="explanation 11" xfId="8387" xr:uid="{8807E9F9-EDA7-4856-AFF9-5E0F3BE766BA}"/>
    <cellStyle name="explanation 12" xfId="8388" xr:uid="{36537DDA-2A4E-4493-92F8-409D73092B68}"/>
    <cellStyle name="explanation 13" xfId="8389" xr:uid="{886F7B22-F91B-4144-807F-AE13400C8FE0}"/>
    <cellStyle name="explanation 14" xfId="8390" xr:uid="{2767C601-30A9-4D18-8DE5-C527B2AABE30}"/>
    <cellStyle name="explanation 15" xfId="8391" xr:uid="{2896E87A-DBE1-417D-8338-397F4B0FE4CB}"/>
    <cellStyle name="explanation 16" xfId="8392" xr:uid="{CC81C037-C53B-4C8A-B6A8-F137F8C223C2}"/>
    <cellStyle name="explanation 17" xfId="8393" xr:uid="{942AFDA5-750B-44CB-8F55-94A3549DD356}"/>
    <cellStyle name="explanation 18" xfId="8394" xr:uid="{95D39655-FCE2-4D10-A56C-479923F65D7B}"/>
    <cellStyle name="explanation 19" xfId="8395" xr:uid="{B7F17724-F8C1-468A-96FE-12BED739FFC3}"/>
    <cellStyle name="explanation 2" xfId="8396" xr:uid="{6B9A6852-7A1F-4549-8511-28A192215878}"/>
    <cellStyle name="explanation 2 2" xfId="8397" xr:uid="{5F117310-5FFA-457D-ADBD-0F13741478B5}"/>
    <cellStyle name="explanation 2 3" xfId="8398" xr:uid="{1615CF7B-4438-4D57-BEB9-0E0FE8B5CC4B}"/>
    <cellStyle name="explanation 20" xfId="8399" xr:uid="{FB0D68C1-9D32-4A88-9F28-AC15099C4CB5}"/>
    <cellStyle name="explanation 21" xfId="8400" xr:uid="{7ED32F8D-F039-473E-8B6E-1336BC14153F}"/>
    <cellStyle name="explanation 22" xfId="8401" xr:uid="{E1FB69BE-6E06-4305-A983-2C9BC75A7868}"/>
    <cellStyle name="explanation 23" xfId="8402" xr:uid="{F2AB8948-D0A7-4345-8270-E9782C3B9FDF}"/>
    <cellStyle name="explanation 24" xfId="8403" xr:uid="{2D1D2B7C-721B-4ADC-8235-C863C71108BC}"/>
    <cellStyle name="explanation 3" xfId="8404" xr:uid="{94A1A722-41C6-495A-AA2E-3722FD817E63}"/>
    <cellStyle name="explanation 3 2" xfId="8405" xr:uid="{55F9CB57-8415-4401-847F-43F35F80FDD9}"/>
    <cellStyle name="explanation 4" xfId="8406" xr:uid="{EB6134CE-26DB-4E4E-8923-D87401640639}"/>
    <cellStyle name="explanation 5" xfId="8407" xr:uid="{A893A86F-ED73-4FDE-96A2-5A858C959875}"/>
    <cellStyle name="explanation 6" xfId="8408" xr:uid="{BA6BA39F-6B72-478F-BBBD-C52C0ADF22E5}"/>
    <cellStyle name="explanation 7" xfId="8409" xr:uid="{7BA95351-AA5A-4E00-8D49-416927D66A13}"/>
    <cellStyle name="explanation 8" xfId="8410" xr:uid="{E1A57CFF-5435-4245-A21D-D82004424989}"/>
    <cellStyle name="explanation 9" xfId="8411" xr:uid="{CAA41F78-6269-4351-A15F-61D6B4735640}"/>
    <cellStyle name="explanation_(12) Detail cash flow" xfId="8412" xr:uid="{52F066E9-CFB9-45DB-AA50-B802890C2FE8}"/>
    <cellStyle name="Explanatory Text" xfId="15" builtinId="53" customBuiltin="1"/>
    <cellStyle name="Explanatory Text 10" xfId="21879" xr:uid="{8160BA43-0634-469E-A8D4-9B39FDD6037B}"/>
    <cellStyle name="Explanatory Text 10 2" xfId="21880" xr:uid="{2213C4A5-AC68-49D6-B274-6615D30DFF5A}"/>
    <cellStyle name="Explanatory Text 11" xfId="21881" xr:uid="{4B17B23B-DCE7-47F2-A4AE-65C7C2AC6FCA}"/>
    <cellStyle name="Explanatory Text 11 2" xfId="21882" xr:uid="{D5A431CA-8946-448E-A380-0B4A83F0BD32}"/>
    <cellStyle name="Explanatory Text 12" xfId="21883" xr:uid="{C76CD85D-E8B1-47CD-B118-6846CFCA1B68}"/>
    <cellStyle name="Explanatory Text 12 2" xfId="21884" xr:uid="{2488083D-48D9-4ED9-9B11-683062371F4A}"/>
    <cellStyle name="Explanatory Text 13" xfId="21885" xr:uid="{D89283EC-2510-4B24-BF43-41D12C39756D}"/>
    <cellStyle name="Explanatory Text 13 2" xfId="21886" xr:uid="{5415A886-8C90-4C68-A10D-395BC9075F75}"/>
    <cellStyle name="Explanatory Text 14" xfId="21887" xr:uid="{1F0CF0D7-17D4-41E9-9241-7B0F6FCA5E11}"/>
    <cellStyle name="Explanatory Text 14 2" xfId="21888" xr:uid="{D6711B22-FB5E-46A9-890A-BCA09F66D461}"/>
    <cellStyle name="Explanatory Text 15" xfId="21889" xr:uid="{209695B5-B060-4364-9FB7-C3ED553EFE4F}"/>
    <cellStyle name="Explanatory Text 16" xfId="21890" xr:uid="{3EAFB51B-1323-4F99-863A-3341B5947440}"/>
    <cellStyle name="Explanatory Text 17" xfId="21891" xr:uid="{AEF8973F-3545-4D04-8493-63B99B177C16}"/>
    <cellStyle name="Explanatory Text 18" xfId="21892" xr:uid="{89CD8ABB-1C8D-447D-9E69-385A34CF8CB8}"/>
    <cellStyle name="Explanatory Text 19" xfId="21893" xr:uid="{1FD58899-8537-4DC8-8C01-8AAD1935F484}"/>
    <cellStyle name="Explanatory Text 2" xfId="8413" xr:uid="{A651773B-BA81-42B2-9C50-312AB98626B4}"/>
    <cellStyle name="Explanatory Text 2 10" xfId="21895" xr:uid="{1825F961-0D58-4A89-99D9-C5F78CAE66F7}"/>
    <cellStyle name="Explanatory Text 2 11" xfId="21896" xr:uid="{D30A1AA2-93DF-4C77-B303-AFA92C8A1DEB}"/>
    <cellStyle name="Explanatory Text 2 12" xfId="21897" xr:uid="{D83EDAD9-6B0D-467F-B2B5-8A80F51045A5}"/>
    <cellStyle name="Explanatory Text 2 13" xfId="21898" xr:uid="{7494B378-4E90-4348-A610-A38AA6578D0E}"/>
    <cellStyle name="Explanatory Text 2 14" xfId="21899" xr:uid="{EC377105-875C-448B-B491-C827099256C5}"/>
    <cellStyle name="Explanatory Text 2 15" xfId="21900" xr:uid="{C1B97FD1-71A8-4C90-8A69-3812F9583E14}"/>
    <cellStyle name="Explanatory Text 2 16" xfId="21894" xr:uid="{9EF317D5-8824-4616-AD08-54F9710B5452}"/>
    <cellStyle name="Explanatory Text 2 17" xfId="12314" xr:uid="{4BE3C185-256C-42FA-BC28-9FB4C8471E4B}"/>
    <cellStyle name="Explanatory Text 2 2" xfId="8414" xr:uid="{7E65E36C-CBB8-4E4E-939B-EC76CBB37912}"/>
    <cellStyle name="Explanatory Text 2 2 2" xfId="21901" xr:uid="{41BEC143-E804-4001-8A91-229B1732AD57}"/>
    <cellStyle name="Explanatory Text 2 2 2 2" xfId="21902" xr:uid="{3515819E-394A-48CF-8973-B5F67296DA8C}"/>
    <cellStyle name="Explanatory Text 2 2 2 3" xfId="21903" xr:uid="{D103596E-9323-4928-A06E-5A9587739A3F}"/>
    <cellStyle name="Explanatory Text 2 2 2 4" xfId="21904" xr:uid="{B4F98D9E-6F88-44CE-AE65-D73997D5E1B4}"/>
    <cellStyle name="Explanatory Text 2 2 3" xfId="21905" xr:uid="{FBAC21A4-E8AB-42CF-8938-EBD2CC2B74BA}"/>
    <cellStyle name="Explanatory Text 2 2 4" xfId="21906" xr:uid="{85DDF8B4-5376-4BB1-BFD9-0D70E80284DA}"/>
    <cellStyle name="Explanatory Text 2 2 5" xfId="21907" xr:uid="{6CDFB1DA-1F23-438D-9E04-006DE47669E4}"/>
    <cellStyle name="Explanatory Text 2 3" xfId="8415" xr:uid="{41DCC5DF-F85A-498F-A232-187FEF8BEE61}"/>
    <cellStyle name="Explanatory Text 2 3 2" xfId="21908" xr:uid="{DBF2543B-5EBA-4701-81E8-0C7EE2BA82F0}"/>
    <cellStyle name="Explanatory Text 2 4" xfId="8416" xr:uid="{EDDA9765-1836-4DA0-9D6A-BE715834587B}"/>
    <cellStyle name="Explanatory Text 2 4 2" xfId="21909" xr:uid="{0B68C47D-4178-49A7-B733-F6EF180A243B}"/>
    <cellStyle name="Explanatory Text 2 5" xfId="21910" xr:uid="{E500E870-1973-4A79-B1FE-E9DD62DB00B7}"/>
    <cellStyle name="Explanatory Text 2 6" xfId="21911" xr:uid="{7FDB1DB3-D85A-4768-A364-1EA17580B416}"/>
    <cellStyle name="Explanatory Text 2 7" xfId="21912" xr:uid="{F6A8EE53-EC50-4DAE-8C34-47BB76EFDC6B}"/>
    <cellStyle name="Explanatory Text 2 8" xfId="21913" xr:uid="{3A55B79B-C9B9-44AA-992B-93408A491221}"/>
    <cellStyle name="Explanatory Text 2 9" xfId="21914" xr:uid="{E28F783E-7BD6-4EB9-8B18-93D69FB2ECA0}"/>
    <cellStyle name="Explanatory Text 2_only" xfId="8417" xr:uid="{C4D85C63-E966-4239-A82E-601904D6C110}"/>
    <cellStyle name="Explanatory Text 20" xfId="21915" xr:uid="{C2A715E0-4A92-427C-8D2B-2BD00137304A}"/>
    <cellStyle name="Explanatory Text 21" xfId="21916" xr:uid="{7A253002-B347-4FA5-9773-4936AFAA9AB9}"/>
    <cellStyle name="Explanatory Text 22" xfId="21917" xr:uid="{1FC331C7-A0B9-438A-A1DC-D7F8225653AB}"/>
    <cellStyle name="Explanatory Text 23" xfId="21918" xr:uid="{A0D076E3-3D49-4615-93FB-3DD20D84EBFF}"/>
    <cellStyle name="Explanatory Text 24" xfId="21919" xr:uid="{B0149273-5630-44B3-A391-DE044930684F}"/>
    <cellStyle name="Explanatory Text 3" xfId="8418" xr:uid="{696C49AB-356D-45E0-9BF5-3DCD2BE37EFA}"/>
    <cellStyle name="Explanatory Text 3 10" xfId="21921" xr:uid="{9D515D14-F677-4785-8BA9-5F674F483D34}"/>
    <cellStyle name="Explanatory Text 3 11" xfId="21922" xr:uid="{230ED002-01B8-43BD-9587-DF865C1ED5D1}"/>
    <cellStyle name="Explanatory Text 3 12" xfId="21923" xr:uid="{BD3A8D03-CB58-47D2-BBCA-DE5951216D49}"/>
    <cellStyle name="Explanatory Text 3 13" xfId="21924" xr:uid="{FDE2CE6B-FD61-4B82-A976-9DCF89784F0E}"/>
    <cellStyle name="Explanatory Text 3 14" xfId="21925" xr:uid="{56BBCCAF-649F-42B3-A99B-C502ED14E456}"/>
    <cellStyle name="Explanatory Text 3 15" xfId="21926" xr:uid="{5DAAE7C0-4336-4581-A7AD-F244F17F995D}"/>
    <cellStyle name="Explanatory Text 3 16" xfId="21920" xr:uid="{B85582C4-7530-4510-87D2-6DFDC3A1E6DB}"/>
    <cellStyle name="Explanatory Text 3 17" xfId="12315" xr:uid="{8ABFCE09-C0F8-4188-9559-190A4B31E0D4}"/>
    <cellStyle name="Explanatory Text 3 2" xfId="8419" xr:uid="{F9B103EB-DD51-4044-83CB-17C688D421D6}"/>
    <cellStyle name="Explanatory Text 3 3" xfId="21927" xr:uid="{8A1F6381-401C-4AA5-83FF-271694FF9A1C}"/>
    <cellStyle name="Explanatory Text 3 4" xfId="21928" xr:uid="{1AD400DA-211B-402E-A188-3E365A02EEE7}"/>
    <cellStyle name="Explanatory Text 3 5" xfId="21929" xr:uid="{E7D92759-CC2E-4011-82ED-DD699A925E2E}"/>
    <cellStyle name="Explanatory Text 3 6" xfId="21930" xr:uid="{D8BF5E48-1F90-40D0-AE56-72A9BC95182E}"/>
    <cellStyle name="Explanatory Text 3 7" xfId="21931" xr:uid="{5A0AAC32-58E6-4E76-8262-E360389347FF}"/>
    <cellStyle name="Explanatory Text 3 8" xfId="21932" xr:uid="{CED69709-C110-4232-9CD5-04F50C509736}"/>
    <cellStyle name="Explanatory Text 3 9" xfId="21933" xr:uid="{DAE6D248-5A29-4741-B240-45903E9F9B9E}"/>
    <cellStyle name="Explanatory Text 4" xfId="8420" xr:uid="{BBAFAB6C-A26C-4CE5-84D0-00878F0FFDA1}"/>
    <cellStyle name="Explanatory Text 4 2" xfId="21935" xr:uid="{F1D4E6FE-9E16-4590-BA6A-08556349C899}"/>
    <cellStyle name="Explanatory Text 4 3" xfId="21936" xr:uid="{0F487198-3F7A-4B6C-A334-9219159568DE}"/>
    <cellStyle name="Explanatory Text 4 4" xfId="21934" xr:uid="{1EF108FB-E5AE-49B1-8C0B-A5A65B3E246C}"/>
    <cellStyle name="Explanatory Text 4 5" xfId="12316" xr:uid="{6EE63C50-01A4-4A86-84D4-F416C6BFDD49}"/>
    <cellStyle name="Explanatory Text 5" xfId="8421" xr:uid="{27877AF3-765B-464B-91AD-B8C0066EE91B}"/>
    <cellStyle name="Explanatory Text 5 2" xfId="21938" xr:uid="{DA81543F-6B03-4E26-9485-DE09511A879D}"/>
    <cellStyle name="Explanatory Text 5 3" xfId="21939" xr:uid="{F1D92BF1-6476-44DD-BB52-B521CA87F8BA}"/>
    <cellStyle name="Explanatory Text 5 4" xfId="21937" xr:uid="{31C90943-1A23-47DC-A05A-93A665CE8CD2}"/>
    <cellStyle name="Explanatory Text 5 5" xfId="12317" xr:uid="{C0F67B7A-6BD6-45CE-A533-05F57567CD62}"/>
    <cellStyle name="Explanatory Text 6" xfId="8422" xr:uid="{EDDD6898-5E55-4B47-BE88-A54D2CBFA88A}"/>
    <cellStyle name="Explanatory Text 6 2" xfId="8423" xr:uid="{5590667A-5D66-4333-9FAB-903D489E75B5}"/>
    <cellStyle name="Explanatory Text 6 3" xfId="21941" xr:uid="{9DAE56D2-CADD-4E4E-942C-9D091038F2BA}"/>
    <cellStyle name="Explanatory Text 6 4" xfId="21940" xr:uid="{E1F4F77F-8A28-4FBB-9CB3-0A34C734BE1A}"/>
    <cellStyle name="Explanatory Text 7" xfId="8424" xr:uid="{4E0D310B-0CCC-4E17-8A7A-80954430BDF3}"/>
    <cellStyle name="Explanatory Text 7 2" xfId="21943" xr:uid="{124291CA-7120-4DCE-A81B-0E5111778B63}"/>
    <cellStyle name="Explanatory Text 7 3" xfId="21944" xr:uid="{F216DA6B-F510-463F-B699-AE999BD7E93E}"/>
    <cellStyle name="Explanatory Text 7 4" xfId="21942" xr:uid="{7A4053E2-C855-48D8-957A-D0CCDC1F85B2}"/>
    <cellStyle name="Explanatory Text 8" xfId="21945" xr:uid="{F9786E91-4AD3-4560-A589-E3799084D8AD}"/>
    <cellStyle name="Explanatory Text 8 2" xfId="21946" xr:uid="{A384D2B2-C68E-47E4-8ABC-1A983BFF47C5}"/>
    <cellStyle name="Explanatory Text 8 3" xfId="21947" xr:uid="{C511C036-C760-4394-ABAA-46604F0ABC7D}"/>
    <cellStyle name="Explanatory Text 9" xfId="21948" xr:uid="{E5734F06-ADB4-49FB-92E2-6AA8EF21686E}"/>
    <cellStyle name="Explanatory Text 9 2" xfId="21949" xr:uid="{7F064154-6F39-466F-AEDC-2F6DDDB69477}"/>
    <cellStyle name="F2" xfId="8425" xr:uid="{E36ECED2-F380-4E37-B6F0-4B2F6C00E406}"/>
    <cellStyle name="F3" xfId="8426" xr:uid="{11A792F7-F04E-4679-A18E-670A94709F74}"/>
    <cellStyle name="F4" xfId="8427" xr:uid="{3246F0FE-6104-4DC3-A38A-CF5FAAD7EA3B}"/>
    <cellStyle name="F5" xfId="8428" xr:uid="{5BA0345D-233A-4DD7-BB9E-51BC95636825}"/>
    <cellStyle name="F6" xfId="8429" xr:uid="{777BCB21-AF81-4643-BDC0-F229EB49BE49}"/>
    <cellStyle name="F7" xfId="8430" xr:uid="{242CD8FE-4719-498B-8D6A-AC299E627581}"/>
    <cellStyle name="F8" xfId="8431" xr:uid="{36FF1CE5-41C6-45D1-9825-3474830BD74D}"/>
    <cellStyle name="Feld_muß" xfId="8432" xr:uid="{9764FF2B-90BE-451C-9D83-1EB41F048FEE}"/>
    <cellStyle name="fHeading2" xfId="8433" xr:uid="{974D416D-50CD-4860-9F10-EE06D154EA0D}"/>
    <cellStyle name="fHeading2 2" xfId="8434" xr:uid="{F27FA10A-7D93-4348-A202-2DD66DA68066}"/>
    <cellStyle name="Fijo" xfId="8435" xr:uid="{07CECAE2-99E7-4076-B961-E3FACF79CD02}"/>
    <cellStyle name="Financier0" xfId="8436" xr:uid="{F25135F6-2072-4F78-9792-D8BC19BFD545}"/>
    <cellStyle name="Financier0 10" xfId="8437" xr:uid="{DA72244F-F870-4CA3-92C9-0C090E97244C}"/>
    <cellStyle name="Financier0 11" xfId="8438" xr:uid="{5FEF56F9-7B8B-4F1B-8752-D1E00B8DAE8C}"/>
    <cellStyle name="Financier0 12" xfId="8439" xr:uid="{CE0AA3D2-9BB1-428D-A610-B4B06359B044}"/>
    <cellStyle name="Financier0 13" xfId="8440" xr:uid="{758EBD70-3F6A-43A4-B2DF-B5B041FB2CD0}"/>
    <cellStyle name="Financier0 14" xfId="8441" xr:uid="{2FF6209E-5116-4024-9331-2E7D84C15677}"/>
    <cellStyle name="Financier0 15" xfId="8442" xr:uid="{F6FFD91F-ACEC-4E65-B027-F7BCDBC339DB}"/>
    <cellStyle name="Financier0 16" xfId="8443" xr:uid="{16A49063-618F-40D9-B58D-A3827C04508A}"/>
    <cellStyle name="Financier0 17" xfId="8444" xr:uid="{6A8FE5BE-44EB-4DDE-9597-BF451A2E22E6}"/>
    <cellStyle name="Financier0 18" xfId="8445" xr:uid="{99B0F988-2F09-4580-9EE0-5BC88855A8B5}"/>
    <cellStyle name="Financier0 19" xfId="8446" xr:uid="{32E179A0-3F5D-48BC-BA3E-3E199CFB2023}"/>
    <cellStyle name="Financier0 2" xfId="8447" xr:uid="{6AA51D46-1AB8-4E37-9997-243B286878DE}"/>
    <cellStyle name="Financier0 2 2" xfId="8448" xr:uid="{4E4071B6-7222-4BA2-A06E-7517B46AD666}"/>
    <cellStyle name="Financier0 20" xfId="8449" xr:uid="{4D0E167D-9C6F-484A-9AA3-1209165ED056}"/>
    <cellStyle name="Financier0 21" xfId="8450" xr:uid="{0E2F8BA2-1C07-423B-9076-8B185BF5066B}"/>
    <cellStyle name="Financier0 22" xfId="8451" xr:uid="{9F246691-C74D-4F30-BD08-165C36C718C9}"/>
    <cellStyle name="Financier0 23" xfId="8452" xr:uid="{08188246-BA90-4964-8680-36D4FB087A07}"/>
    <cellStyle name="Financier0 3" xfId="8453" xr:uid="{BF163092-AFB6-40FE-A5CA-74BDC6EFD480}"/>
    <cellStyle name="Financier0 4" xfId="8454" xr:uid="{15CBA9FD-CE7D-451E-B2A8-77FA9B1B1763}"/>
    <cellStyle name="Financier0 5" xfId="8455" xr:uid="{111822B4-A3F7-4C56-B35F-6AD062DEE72C}"/>
    <cellStyle name="Financier0 6" xfId="8456" xr:uid="{E370695A-8849-40B7-AB3D-4D7AF4D4A410}"/>
    <cellStyle name="Financier0 7" xfId="8457" xr:uid="{76ED4AE4-BAED-4E9E-AE28-C5153863150F}"/>
    <cellStyle name="Financier0 8" xfId="8458" xr:uid="{4254AD25-3B2A-4845-85FB-6D2C844928F6}"/>
    <cellStyle name="Financier0 9" xfId="8459" xr:uid="{E47200AE-0CCC-4249-9577-6B211F2D377D}"/>
    <cellStyle name="Financiero" xfId="8460" xr:uid="{5F041E46-CE14-4F32-8D54-CA66F7D05FFA}"/>
    <cellStyle name="Fixed" xfId="8461" xr:uid="{208A3302-05FB-461D-AFFA-A6D55AF3E00C}"/>
    <cellStyle name="Fixed 2" xfId="8462" xr:uid="{5533B2AB-EA54-49FE-82C2-C7FEAD51CB94}"/>
    <cellStyle name="Fixed 2 2" xfId="21950" xr:uid="{3F465740-D27D-45BC-9436-91B117B1FD91}"/>
    <cellStyle name="Fixed 2 3" xfId="21951" xr:uid="{CA672B00-52B5-41AC-89A5-CF66B0C75C6A}"/>
    <cellStyle name="Fixed 2 4" xfId="21952" xr:uid="{37238485-36DA-4767-93C2-23C19F1E374E}"/>
    <cellStyle name="Fixed 2 5" xfId="21953" xr:uid="{FEDC4A66-544E-4059-93BF-A32073E8ADDA}"/>
    <cellStyle name="Fixed 3" xfId="8463" xr:uid="{0C59C941-7B26-477D-8D8C-B81B3C76CD9C}"/>
    <cellStyle name="Fixed 3 2" xfId="21954" xr:uid="{3F96C203-F742-4BF0-A00F-C9A148B318DF}"/>
    <cellStyle name="Fixed 4" xfId="21955" xr:uid="{A2D74B72-1885-4F01-A41F-3D2DB6B617B1}"/>
    <cellStyle name="Fixed 5" xfId="21956" xr:uid="{2B761DE1-5312-4E88-8CB9-A738D4B0F515}"/>
    <cellStyle name="Fixed 6" xfId="21957" xr:uid="{3ABDD98C-7EFE-4351-AB2B-41149FC9D70A}"/>
    <cellStyle name="Fixed_only" xfId="8464" xr:uid="{B9AE94AF-F849-4A83-8DA7-275318010C3E}"/>
    <cellStyle name="fldHEADER" xfId="8465" xr:uid="{F658918A-CED8-42D7-A0CC-BAED277EE4A6}"/>
    <cellStyle name="Folloŷed Hyperlink" xfId="8466" xr:uid="{D750E84B-8524-44EC-B5C7-9B8A3DEA4710}"/>
    <cellStyle name="Folloŷed Hyperlink 2" xfId="8467" xr:uid="{183E602B-0C6E-48DA-ACF2-3F3C89DDCE6E}"/>
    <cellStyle name="Format a column of totals" xfId="21958" xr:uid="{EBA8814F-7C48-46C8-B5FF-4BD77FF6F25B}"/>
    <cellStyle name="Format a row of totals" xfId="21959" xr:uid="{7AF76930-1BC9-4B50-8240-F56FB44FC55B}"/>
    <cellStyle name="Format a row of totals 2" xfId="21960" xr:uid="{6D3378AB-66AC-490A-8410-E267936D8464}"/>
    <cellStyle name="Format text as bold, black on yello" xfId="21961" xr:uid="{DF3AE017-93FC-400F-9BD1-D8825F13A72C}"/>
    <cellStyle name="Format text as bold, black on yello 2" xfId="21962" xr:uid="{8DF73780-925A-4856-BAAF-5CD2D0916A81}"/>
    <cellStyle name="Good" xfId="7" builtinId="26" customBuiltin="1"/>
    <cellStyle name="Good 10" xfId="8468" xr:uid="{044E0817-EFD1-4341-8056-B8B501D82829}"/>
    <cellStyle name="Good 10 2" xfId="21964" xr:uid="{E686889D-0476-4968-826A-5021098979A7}"/>
    <cellStyle name="Good 10 3" xfId="21963" xr:uid="{8C15EC8C-0FB8-4A22-9922-2969EA9D3825}"/>
    <cellStyle name="Good 11" xfId="21965" xr:uid="{B797914E-C863-4EFA-9574-349B4CCA7CD5}"/>
    <cellStyle name="Good 11 2" xfId="21966" xr:uid="{CDBBEB5F-52C9-43FC-B196-0440CE1BDEB6}"/>
    <cellStyle name="Good 12" xfId="21967" xr:uid="{9B8D2EB0-402B-4EFA-B073-F13003A75244}"/>
    <cellStyle name="Good 12 2" xfId="21968" xr:uid="{6997C241-575E-4A8C-B05D-D0F01736CC0C}"/>
    <cellStyle name="Good 13" xfId="21969" xr:uid="{510B6FB0-1834-4B53-A509-9F6ADD46A806}"/>
    <cellStyle name="Good 13 2" xfId="21970" xr:uid="{97D492E0-F739-4494-9EEA-5F96C34BD354}"/>
    <cellStyle name="Good 14" xfId="21971" xr:uid="{6BCE72B4-5B41-4EBA-84A3-C5776113FB0A}"/>
    <cellStyle name="Good 14 2" xfId="21972" xr:uid="{541B9F1E-94B2-4DAB-8403-CE5F7990A808}"/>
    <cellStyle name="Good 15" xfId="21973" xr:uid="{863D93B2-9B35-4715-B773-036A0A15CA83}"/>
    <cellStyle name="Good 16" xfId="21974" xr:uid="{829D22C4-8500-4532-BA77-75D84E5F62FF}"/>
    <cellStyle name="Good 17" xfId="21975" xr:uid="{7493FCE1-B8F8-4513-A032-44AB1B9B2874}"/>
    <cellStyle name="Good 18" xfId="21976" xr:uid="{D790BAC7-BFBE-485A-9246-C28F807AD6EA}"/>
    <cellStyle name="Good 19" xfId="21977" xr:uid="{5F3DE01B-880B-46F0-A030-BF2DCBA900D5}"/>
    <cellStyle name="Good 2" xfId="8469" xr:uid="{CB0F8505-941F-49DF-9DC7-97373B91E22C}"/>
    <cellStyle name="Good 2 10" xfId="21979" xr:uid="{6895AB64-ED30-40A7-A2F1-B0C6DD1694EA}"/>
    <cellStyle name="Good 2 11" xfId="21980" xr:uid="{0A8A02FD-7E6D-4902-991D-E429B9D4FE97}"/>
    <cellStyle name="Good 2 12" xfId="21981" xr:uid="{F77D888E-201D-40A8-A15F-32BDD81D5366}"/>
    <cellStyle name="Good 2 13" xfId="21982" xr:uid="{3057EBDD-D1E8-46E7-BCF9-C79F01DF6C42}"/>
    <cellStyle name="Good 2 14" xfId="21983" xr:uid="{CA83390B-62E8-410D-9B6B-A6EF308CBCDA}"/>
    <cellStyle name="Good 2 15" xfId="21984" xr:uid="{0BB7A6EC-2400-43DE-9A24-1D4A9DA2A947}"/>
    <cellStyle name="Good 2 16" xfId="21978" xr:uid="{37087563-1E2A-469E-BB6A-FED81C68107B}"/>
    <cellStyle name="Good 2 17" xfId="11892" xr:uid="{54F2E3C6-086E-4449-A722-826E28F8FB34}"/>
    <cellStyle name="Good 2 2" xfId="8470" xr:uid="{0B82CD3A-ACCE-4BC2-A8AF-85341839AC12}"/>
    <cellStyle name="Good 2 2 2" xfId="21985" xr:uid="{AA6296B8-4471-43F6-BFCA-E4C9EFB05985}"/>
    <cellStyle name="Good 2 2 2 2" xfId="21986" xr:uid="{1FF1FCA8-3562-4F70-9FEF-0766E4CE9952}"/>
    <cellStyle name="Good 2 2 2 3" xfId="21987" xr:uid="{66D503D1-3550-4061-A666-61AC365EAE64}"/>
    <cellStyle name="Good 2 2 2 4" xfId="21988" xr:uid="{61540D13-C753-4AE8-B889-84F47DCAF508}"/>
    <cellStyle name="Good 2 2 3" xfId="21989" xr:uid="{589A7B26-34A8-4571-8013-4935E368CC96}"/>
    <cellStyle name="Good 2 2 4" xfId="21990" xr:uid="{C6BCD7C1-BD98-4E3F-BE4A-DEB468B53856}"/>
    <cellStyle name="Good 2 2 5" xfId="21991" xr:uid="{A2019FD0-BCD8-47B8-9C93-02F132C7B11F}"/>
    <cellStyle name="Good 2 3" xfId="8471" xr:uid="{2587D800-B72C-44B5-B8CB-F75011664603}"/>
    <cellStyle name="Good 2 3 2" xfId="21992" xr:uid="{1340514B-BAE0-4FED-85B3-287266C2B2A5}"/>
    <cellStyle name="Good 2 3 3" xfId="12846" xr:uid="{9D98A699-D1ED-4762-9B00-1A4FA267BA4F}"/>
    <cellStyle name="Good 2 4" xfId="8472" xr:uid="{E290871E-76B1-459E-BA95-2BC8C8A87FB4}"/>
    <cellStyle name="Good 2 4 2" xfId="21993" xr:uid="{CB58CBC0-A6A2-4878-B74A-50B23D7F1216}"/>
    <cellStyle name="Good 2 4 3" xfId="12318" xr:uid="{B835E312-FC72-49E0-934D-339BF883BA3B}"/>
    <cellStyle name="Good 2 5" xfId="21994" xr:uid="{DDB0C9C2-357D-4156-9D99-CF95A7177EC6}"/>
    <cellStyle name="Good 2 6" xfId="21995" xr:uid="{CDA6432C-A2D0-4A48-880C-D9C5B52B7A64}"/>
    <cellStyle name="Good 2 7" xfId="21996" xr:uid="{46AE364A-9799-4708-B9D8-020232AFC6FD}"/>
    <cellStyle name="Good 2 8" xfId="21997" xr:uid="{641BA5BB-2CF6-4BAB-938D-E0A74848BEB5}"/>
    <cellStyle name="Good 2 9" xfId="21998" xr:uid="{C06DAA67-622D-4CDD-8612-C4DCE467E13F}"/>
    <cellStyle name="Good 2_only" xfId="8473" xr:uid="{6ADE6977-8F24-4F3E-AFBA-C9F100516F11}"/>
    <cellStyle name="Good 20" xfId="21999" xr:uid="{D14D3563-6416-4608-BFC5-B19F0C7A113B}"/>
    <cellStyle name="Good 21" xfId="22000" xr:uid="{88471894-CA05-4E78-AFEF-98F92AB457A2}"/>
    <cellStyle name="Good 22" xfId="22001" xr:uid="{1DECDB82-FC84-45CB-8DFF-4CC0D1E9AFDF}"/>
    <cellStyle name="Good 23" xfId="22002" xr:uid="{61A7B758-DA66-4E10-BAE4-F129CF4019A7}"/>
    <cellStyle name="Good 24" xfId="22003" xr:uid="{D37D7BCC-8C99-4FA1-A8D4-3F59EF178FC9}"/>
    <cellStyle name="Good 3" xfId="8474" xr:uid="{8BFD57D5-2B4E-488D-A2EF-95A7AF29C6A6}"/>
    <cellStyle name="Good 3 10" xfId="22005" xr:uid="{615B8BCC-524A-4B40-B422-1CE3077BD3E5}"/>
    <cellStyle name="Good 3 11" xfId="22006" xr:uid="{3D8FB3F4-5BCA-446A-8DFD-DF22B89F3882}"/>
    <cellStyle name="Good 3 12" xfId="22007" xr:uid="{EBC29962-AA8D-4EDC-AEA8-7EE34C9A3D65}"/>
    <cellStyle name="Good 3 13" xfId="22008" xr:uid="{5293298E-30BB-423F-B982-9872A05D566E}"/>
    <cellStyle name="Good 3 14" xfId="22009" xr:uid="{3AA2613F-022D-458A-8F83-D489591872D1}"/>
    <cellStyle name="Good 3 15" xfId="22010" xr:uid="{1223EC14-4E0A-4B21-9E3F-723B85EDB3B3}"/>
    <cellStyle name="Good 3 16" xfId="22004" xr:uid="{EC39BCFA-E5D8-43B8-B1C3-1C7270CAC96B}"/>
    <cellStyle name="Good 3 17" xfId="12319" xr:uid="{462B678D-4B21-429A-BCCA-E613F582A41D}"/>
    <cellStyle name="Good 3 2" xfId="8475" xr:uid="{2C8D22C6-E416-4ABF-A028-1BA8FBCE144F}"/>
    <cellStyle name="Good 3 2 2" xfId="22011" xr:uid="{7AD35D47-681F-4D33-B167-48AEE506D7DB}"/>
    <cellStyle name="Good 3 2 3" xfId="13033" xr:uid="{0BEAEEFE-D701-43A9-A28A-7AE982D5DA58}"/>
    <cellStyle name="Good 3 3" xfId="8476" xr:uid="{92B5375C-B6BB-4424-95FD-EA8911CB2232}"/>
    <cellStyle name="Good 3 4" xfId="22012" xr:uid="{BC49C9BC-E1DF-46F0-B038-75B24FF204B9}"/>
    <cellStyle name="Good 3 5" xfId="22013" xr:uid="{A52B507A-84D6-43AA-93F3-C495FB599363}"/>
    <cellStyle name="Good 3 6" xfId="22014" xr:uid="{99611DE4-D798-4563-89BB-BD049967B038}"/>
    <cellStyle name="Good 3 7" xfId="22015" xr:uid="{53833A32-5C5A-4F8F-A512-098EF5C290A6}"/>
    <cellStyle name="Good 3 8" xfId="22016" xr:uid="{BFA50ACB-AE0D-4C36-A788-59F99F379824}"/>
    <cellStyle name="Good 3 9" xfId="22017" xr:uid="{9778A938-AB4A-4780-804C-303050E5DB64}"/>
    <cellStyle name="Good 4" xfId="8477" xr:uid="{17E87B17-B542-486A-9733-597D792C89CA}"/>
    <cellStyle name="Good 4 2" xfId="22019" xr:uid="{0B68C41D-6B5D-4783-965B-5829B1C1A92B}"/>
    <cellStyle name="Good 4 3" xfId="22020" xr:uid="{8973EC3B-F99E-4C13-98D1-83793A7F1D71}"/>
    <cellStyle name="Good 4 4" xfId="22018" xr:uid="{4B47A798-8D4F-4A96-A1E0-8FD99FC3A5D1}"/>
    <cellStyle name="Good 4 5" xfId="12320" xr:uid="{C581CD91-604D-4B46-8740-16670B037395}"/>
    <cellStyle name="Good 5" xfId="8478" xr:uid="{68C56C07-CEE5-411C-9BCA-2D0AE2EFA9C0}"/>
    <cellStyle name="Good 5 2" xfId="22022" xr:uid="{02E3BE64-1038-4EC1-A60D-079BCAC776A6}"/>
    <cellStyle name="Good 5 3" xfId="22023" xr:uid="{9A5987BE-6313-4BFD-81BE-349BE1F8D444}"/>
    <cellStyle name="Good 5 4" xfId="22021" xr:uid="{BEEF8A09-69FC-4A95-B58D-6FF3DC230840}"/>
    <cellStyle name="Good 5 5" xfId="12321" xr:uid="{5E26208D-4D41-4577-94E3-FFB270991C81}"/>
    <cellStyle name="Good 6" xfId="8479" xr:uid="{97FBBE27-EABD-48A9-BD81-33ACEDC54881}"/>
    <cellStyle name="Good 6 2" xfId="8480" xr:uid="{8E26541D-9CD0-4080-ABEB-0C4C2BCBDAC7}"/>
    <cellStyle name="Good 6 3" xfId="22025" xr:uid="{D8880DB0-5C5F-406E-B457-0723F72C99E9}"/>
    <cellStyle name="Good 6 4" xfId="22024" xr:uid="{1ABB0AB8-A3D3-4DDF-91E4-BA146BC9F82F}"/>
    <cellStyle name="Good 7" xfId="8481" xr:uid="{3E808C92-D3E6-431A-82F7-53B09A210CDF}"/>
    <cellStyle name="Good 7 2" xfId="8482" xr:uid="{C02841CA-8F53-442E-9B3F-FE5476496557}"/>
    <cellStyle name="Good 7 2 2" xfId="22027" xr:uid="{CEA598C3-127B-4661-89D5-BD8E6E4FA658}"/>
    <cellStyle name="Good 7 3" xfId="22028" xr:uid="{AE01B9F5-71AA-4F7B-AD5C-FC62526E2D5D}"/>
    <cellStyle name="Good 7 4" xfId="22026" xr:uid="{35D18361-0D69-400A-8B33-1711A72574A7}"/>
    <cellStyle name="Good 8" xfId="8483" xr:uid="{C23A7206-DAA8-48E4-A2AC-30D4B36643FA}"/>
    <cellStyle name="Good 8 2" xfId="22030" xr:uid="{C8AD78DD-5F23-4104-937D-0EF4EAA943AE}"/>
    <cellStyle name="Good 8 3" xfId="22031" xr:uid="{20BC2559-5B07-4172-9C66-031B5D23DAF3}"/>
    <cellStyle name="Good 8 4" xfId="22029" xr:uid="{E6A635DC-7197-41D0-994C-4798E7BDA151}"/>
    <cellStyle name="Good 9" xfId="8484" xr:uid="{74C459CC-C1BE-4361-AB92-733F2FAE7FA2}"/>
    <cellStyle name="Good 9 2" xfId="22033" xr:uid="{5DC1302D-EC07-4284-B204-063E8F9263C0}"/>
    <cellStyle name="Good 9 3" xfId="22032" xr:uid="{574E63E9-9DE6-48FF-BD33-ADB3899F0065}"/>
    <cellStyle name="Grey" xfId="8485" xr:uid="{A6D1B922-3098-4E6D-B9FE-82891D664AB7}"/>
    <cellStyle name="Grey 10" xfId="8486" xr:uid="{383865F4-7E0C-4662-A974-928626F0F463}"/>
    <cellStyle name="Grey 11" xfId="8487" xr:uid="{947AAFD8-14B0-4AE8-9157-F3F9706BD81B}"/>
    <cellStyle name="Grey 12" xfId="8488" xr:uid="{781165F3-F8C9-486A-8F64-1FF46626F9FB}"/>
    <cellStyle name="Grey 13" xfId="22035" xr:uid="{C9075291-3403-4862-BDB1-5E5B9C54E366}"/>
    <cellStyle name="Grey 14" xfId="22036" xr:uid="{767801E2-8B18-4F0C-838F-B051D1062AF9}"/>
    <cellStyle name="Grey 15" xfId="22037" xr:uid="{6EBB76C2-05E4-4581-8D31-55D716825009}"/>
    <cellStyle name="Grey 16" xfId="22038" xr:uid="{A6D17316-C352-473C-BEFC-CE2A0E4BDBB1}"/>
    <cellStyle name="Grey 17" xfId="22039" xr:uid="{0C08C921-E49E-4AE6-9636-5D348D78C532}"/>
    <cellStyle name="Grey 18" xfId="22040" xr:uid="{093FCEA3-225B-43D9-B3A1-AD558647B5CD}"/>
    <cellStyle name="Grey 19" xfId="22041" xr:uid="{E4AA9C07-2989-446B-8524-5E55C927E3FF}"/>
    <cellStyle name="Grey 2" xfId="8489" xr:uid="{C17E404F-89DA-4AD3-AE3F-E0A2107666CF}"/>
    <cellStyle name="Grey 2 2" xfId="8490" xr:uid="{8285D780-BD02-4D99-AD1D-AF870F70364A}"/>
    <cellStyle name="Grey 2 2 2" xfId="22042" xr:uid="{F18EB516-11FB-4F2E-A049-87AE074AE823}"/>
    <cellStyle name="Grey 2 3" xfId="8491" xr:uid="{FB0839A5-1F71-4DC8-855A-FD16DBC5B5A3}"/>
    <cellStyle name="Grey 2_only" xfId="8492" xr:uid="{F24D8918-1733-4511-B770-737A84E504A7}"/>
    <cellStyle name="Grey 20" xfId="22043" xr:uid="{0BCFD46D-4115-4FDE-B7CB-AFDF813BFCFD}"/>
    <cellStyle name="Grey 21" xfId="22044" xr:uid="{25F4B6B5-A8B7-4404-9269-1CDA62B8D345}"/>
    <cellStyle name="Grey 22" xfId="22045" xr:uid="{53A67C00-D528-425F-AF4A-C1C066AF3A45}"/>
    <cellStyle name="Grey 23" xfId="22046" xr:uid="{C5DEB9CC-4291-49F0-8E16-2AFD1FA8934A}"/>
    <cellStyle name="Grey 24" xfId="22047" xr:uid="{5BA07D1D-2C5F-4B50-B16A-1C3F331B339D}"/>
    <cellStyle name="Grey 25" xfId="22048" xr:uid="{CB132277-011F-4A47-8D14-B6065E95BB5B}"/>
    <cellStyle name="Grey 26" xfId="22034" xr:uid="{0A13F420-4BF1-4ABD-B3A1-362E0840D240}"/>
    <cellStyle name="Grey 27" xfId="12322" xr:uid="{7783B663-A4F5-42D7-A9E2-C11021E29285}"/>
    <cellStyle name="Grey 3" xfId="8493" xr:uid="{867A34DA-E956-4C72-A7DD-2E18D5E4A5C1}"/>
    <cellStyle name="Grey 3 2" xfId="22049" xr:uid="{5C755523-9DC5-471B-A5D7-3F3B1E00F832}"/>
    <cellStyle name="Grey 4" xfId="8494" xr:uid="{36FEF667-E125-42E5-8CA2-8E666D99F1E9}"/>
    <cellStyle name="Grey 4 2" xfId="8495" xr:uid="{8DBCD03D-B835-427D-A3DB-DC33B59815F1}"/>
    <cellStyle name="Grey 4 3" xfId="22050" xr:uid="{E62AF341-4FC0-491B-8E3B-BD08743E727E}"/>
    <cellStyle name="Grey 5" xfId="8496" xr:uid="{2D815509-10F6-40F2-994C-F52D995F0C59}"/>
    <cellStyle name="Grey 6" xfId="8497" xr:uid="{9C268546-E91D-4DC6-9647-648B35438E50}"/>
    <cellStyle name="Grey 7" xfId="8498" xr:uid="{D2825198-5926-4996-A3A6-145B3AAEAC01}"/>
    <cellStyle name="Grey 8" xfId="8499" xr:uid="{2311F0AF-B4C5-403E-853E-B6D74AD0B3D6}"/>
    <cellStyle name="Grey 9" xfId="8500" xr:uid="{B313A201-4577-4536-A71C-C01832BB590D}"/>
    <cellStyle name="Grey_%hold JTS_YPP(TUK)" xfId="8501" xr:uid="{519E20C5-4E2B-4A8A-B7B3-B1B5282035F9}"/>
    <cellStyle name="HEADER" xfId="8502" xr:uid="{420C6302-9B7F-414C-9E5E-993C8EE2938E}"/>
    <cellStyle name="Header - Style1" xfId="8503" xr:uid="{EB941B3D-513C-4C87-90DD-BE1D4D830253}"/>
    <cellStyle name="Header - Style1 2" xfId="8504" xr:uid="{B0A1ADDE-EDE8-400B-9577-58108CD79408}"/>
    <cellStyle name="Header - Style1 3" xfId="8505" xr:uid="{A1D5E625-7652-428A-952B-C01417D902FF}"/>
    <cellStyle name="Header - Style1 4" xfId="8506" xr:uid="{34735C45-6E99-4F0B-96A0-CD07A513733E}"/>
    <cellStyle name="Header - Style1_only" xfId="8507" xr:uid="{C23DD917-7B80-4E13-82CA-975BCFBC7906}"/>
    <cellStyle name="HEADER 10" xfId="8508" xr:uid="{E6D3C538-A01F-4DB2-BE59-5FDC85DDC5A2}"/>
    <cellStyle name="HEADER 11" xfId="8509" xr:uid="{4656F9EE-1DF5-418A-B356-1A427B35A79C}"/>
    <cellStyle name="HEADER 12" xfId="8510" xr:uid="{3F491C2D-8E1D-4F97-8967-1D93E8A08D20}"/>
    <cellStyle name="HEADER 13" xfId="8511" xr:uid="{C905F4D1-93B7-49CC-94B4-A034985CFFC7}"/>
    <cellStyle name="HEADER 14" xfId="8512" xr:uid="{8A3FFB91-ACC1-4721-B265-F388AAE5E809}"/>
    <cellStyle name="HEADER 15" xfId="8513" xr:uid="{F1B46585-135A-4393-9296-4CC0B077CCC5}"/>
    <cellStyle name="HEADER 16" xfId="8514" xr:uid="{D693A7E7-20C8-4F78-8783-9D9075DA5030}"/>
    <cellStyle name="HEADER 17" xfId="8515" xr:uid="{A2E2C8CE-45CF-40BC-A449-E74DAE858E7A}"/>
    <cellStyle name="HEADER 18" xfId="8516" xr:uid="{C76F66FA-4FBB-4E4A-B5C5-8D65AAB01C6E}"/>
    <cellStyle name="HEADER 19" xfId="8517" xr:uid="{241AED35-9849-410D-A48C-E9DF9B1A8B35}"/>
    <cellStyle name="HEADER 2" xfId="8518" xr:uid="{D3DDC5D5-C679-4A7C-AABC-E4C865EBDB64}"/>
    <cellStyle name="HEADER 20" xfId="8519" xr:uid="{59EF84CF-5E13-4C27-B0BE-D4E39EE73BD7}"/>
    <cellStyle name="HEADER 21" xfId="8520" xr:uid="{E3257D47-5C31-4F9F-9F7D-96AB3AC3500A}"/>
    <cellStyle name="HEADER 22" xfId="8521" xr:uid="{751DFD35-86A0-4309-8840-08F6467DBECB}"/>
    <cellStyle name="HEADER 23" xfId="8522" xr:uid="{643A72BA-8A66-4849-86AD-ED262C0057F9}"/>
    <cellStyle name="HEADER 24" xfId="8523" xr:uid="{78CF6AAF-E106-484E-B2B3-D66BFC6F919E}"/>
    <cellStyle name="HEADER 25" xfId="8524" xr:uid="{7613417E-611E-48CB-9281-B05C301C2E07}"/>
    <cellStyle name="HEADER 26" xfId="8525" xr:uid="{00AA01B0-B04D-4927-BDC7-B2F33A0C30E0}"/>
    <cellStyle name="HEADER 27" xfId="8526" xr:uid="{3AE99369-9838-48E7-9B40-ADC4D30DF225}"/>
    <cellStyle name="HEADER 28" xfId="8527" xr:uid="{FCD8B9C9-75C8-4E4F-8B7E-93470B7EB041}"/>
    <cellStyle name="HEADER 29" xfId="8528" xr:uid="{02EBB2B3-68A9-4C8A-A97A-122C5B930161}"/>
    <cellStyle name="HEADER 3" xfId="8529" xr:uid="{5B328B65-28D3-4DA2-8E83-5251F3B613C3}"/>
    <cellStyle name="HEADER 30" xfId="8530" xr:uid="{3E5D7431-B959-4B15-BB31-71D130A4B01D}"/>
    <cellStyle name="HEADER 31" xfId="8531" xr:uid="{DE52800B-A1F3-43AD-A89A-2C459F1A71D9}"/>
    <cellStyle name="HEADER 32" xfId="8532" xr:uid="{6186FBC3-C8A3-46A3-B043-692BED498993}"/>
    <cellStyle name="HEADER 33" xfId="8533" xr:uid="{18EC27A7-1E6A-4FF4-AB1C-900242951F48}"/>
    <cellStyle name="HEADER 34" xfId="8534" xr:uid="{FF54016A-7044-4010-8048-B3CCE683133C}"/>
    <cellStyle name="HEADER 35" xfId="8535" xr:uid="{6B0BE760-3410-4EBF-971A-8585B9C3472F}"/>
    <cellStyle name="HEADER 36" xfId="8536" xr:uid="{6D16C8E1-C446-4886-9573-CBE0BA56610C}"/>
    <cellStyle name="HEADER 37" xfId="8537" xr:uid="{C79EA996-F98F-4866-9E73-8D2E3939862A}"/>
    <cellStyle name="HEADER 38" xfId="8538" xr:uid="{65F5547E-61D8-4200-BD91-95ED557F3347}"/>
    <cellStyle name="HEADER 39" xfId="8539" xr:uid="{CC32FE8D-80C1-4B44-9219-AC644A04A194}"/>
    <cellStyle name="HEADER 4" xfId="8540" xr:uid="{BE1776C8-C29A-431E-A847-7B0512DC76F4}"/>
    <cellStyle name="HEADER 40" xfId="8541" xr:uid="{0C623234-B6C7-440B-8E29-DDB723831B08}"/>
    <cellStyle name="HEADER 41" xfId="8542" xr:uid="{3C4A072D-85E1-4F17-A433-F0267A095F5F}"/>
    <cellStyle name="HEADER 42" xfId="8543" xr:uid="{B45DDC40-1AA3-4976-A9FE-0FD5DC91BE2F}"/>
    <cellStyle name="HEADER 43" xfId="8544" xr:uid="{82E4BDC0-13DE-4E72-BACD-C38207C753BB}"/>
    <cellStyle name="HEADER 44" xfId="8545" xr:uid="{47FE2E43-014B-4470-B1DD-592606C86D9A}"/>
    <cellStyle name="HEADER 45" xfId="8546" xr:uid="{60E74704-9F84-4DAF-B36E-E8183545A9F4}"/>
    <cellStyle name="HEADER 46" xfId="8547" xr:uid="{1279707F-A5D7-4FF6-9964-3EF830FD6C8D}"/>
    <cellStyle name="HEADER 47" xfId="8548" xr:uid="{58921481-153A-48AC-955C-B5737E166C44}"/>
    <cellStyle name="HEADER 48" xfId="8549" xr:uid="{4D0352E0-5CA0-4BD7-89C8-87274FC93C9C}"/>
    <cellStyle name="HEADER 49" xfId="8550" xr:uid="{D6258690-78C4-4ED1-8DEF-EA3DA8419DF0}"/>
    <cellStyle name="HEADER 5" xfId="8551" xr:uid="{8B38B7D0-29A4-4686-9897-5D72C7A65506}"/>
    <cellStyle name="HEADER 50" xfId="8552" xr:uid="{7043EA9A-FAD0-4C51-A3BE-9A3F0242C751}"/>
    <cellStyle name="HEADER 51" xfId="8553" xr:uid="{E02B5397-B0AE-4A47-BF56-FC5B508F6234}"/>
    <cellStyle name="HEADER 52" xfId="8554" xr:uid="{E5F43141-AF96-4FCE-9942-17E263E5ADD3}"/>
    <cellStyle name="HEADER 53" xfId="8555" xr:uid="{D92B9724-94D3-44BC-932F-2F0AE98F7BDC}"/>
    <cellStyle name="HEADER 6" xfId="8556" xr:uid="{3CA814D1-F8E3-45E7-895E-C671BBB04FAA}"/>
    <cellStyle name="HEADER 7" xfId="8557" xr:uid="{E3CE4C27-D563-4891-B252-5BABA171C74A}"/>
    <cellStyle name="HEADER 8" xfId="8558" xr:uid="{507C531E-8B1D-4347-8E43-5496A4AAD5D1}"/>
    <cellStyle name="HEADER 9" xfId="8559" xr:uid="{B66096DF-E096-46A0-BDEB-5C16E07717FD}"/>
    <cellStyle name="HEADER_%hold JTS_YPP(TUK)" xfId="8560" xr:uid="{35830135-DF87-4962-A722-6440DF0F8EE8}"/>
    <cellStyle name="Header1" xfId="8561" xr:uid="{5C4560BE-E3A3-41C6-97A9-B63CF28A36C2}"/>
    <cellStyle name="Header1 10" xfId="22051" xr:uid="{2BEFEE44-4BA1-4C76-BB56-4205ACEE3F9F}"/>
    <cellStyle name="Header1 11" xfId="22052" xr:uid="{967ABD9D-D8C6-4949-B14F-E3DEEED5BF8C}"/>
    <cellStyle name="Header1 12" xfId="22053" xr:uid="{1F9621DD-BC1B-4D50-AC93-5B28BD694D2A}"/>
    <cellStyle name="Header1 13" xfId="22054" xr:uid="{DA4ADF26-F7B2-49CC-92E1-050E75F3887C}"/>
    <cellStyle name="Header1 14" xfId="22055" xr:uid="{E62E3F75-3DA2-4ECE-B5DD-3419BD8DC094}"/>
    <cellStyle name="Header1 2" xfId="8562" xr:uid="{AC81769B-7437-4555-9BAB-1F77E70ACDC2}"/>
    <cellStyle name="Header1 2 2" xfId="22057" xr:uid="{E51CABB3-CA45-4A9C-BD2F-D4D84881F224}"/>
    <cellStyle name="Header1 2 3" xfId="22058" xr:uid="{B3075D14-7A77-4B33-B3D6-ED421CA75DB6}"/>
    <cellStyle name="Header1 2 4" xfId="22056" xr:uid="{70251F38-EBC1-46BE-AB0E-F43EF9DB11FF}"/>
    <cellStyle name="Header1 2_WPL.Conso" xfId="22059" xr:uid="{8744AF9C-B5D8-4DBB-AF23-3341B54FE1FF}"/>
    <cellStyle name="Header1 3" xfId="8563" xr:uid="{3D1B0C4A-494E-4984-AD47-FE0EA1A39E04}"/>
    <cellStyle name="Header1 3 2" xfId="22060" xr:uid="{B1AD9880-2693-46C5-B7DF-BC3A89B8D796}"/>
    <cellStyle name="Header1 4" xfId="8564" xr:uid="{0392341B-4964-42D8-BB57-7F06680C536E}"/>
    <cellStyle name="Header1 5" xfId="22061" xr:uid="{4B5E3231-E429-409F-BC7C-E5EFCC5E18CF}"/>
    <cellStyle name="Header1 6" xfId="22062" xr:uid="{3035A716-7C7E-4DEA-AA27-8659C7A52DD5}"/>
    <cellStyle name="Header1 7" xfId="22063" xr:uid="{08D6DB39-499E-4D5B-8C49-FF3854CA1443}"/>
    <cellStyle name="Header1 8" xfId="22064" xr:uid="{99BF515D-39C2-4059-8CC4-FC806807B8B7}"/>
    <cellStyle name="Header1 9" xfId="22065" xr:uid="{0E00CE94-8395-4DBA-8E8B-C2F002301AD4}"/>
    <cellStyle name="Header1_only" xfId="8565" xr:uid="{7D9927CA-D50D-4736-9EA6-9D8987B8F08D}"/>
    <cellStyle name="Header2" xfId="8566" xr:uid="{76D99939-527B-4B5B-8F1A-7ADF6CA7BF8C}"/>
    <cellStyle name="Header2 10" xfId="22066" xr:uid="{99A7F60E-17B5-4552-9B3B-B04981835E89}"/>
    <cellStyle name="Header2 11" xfId="22067" xr:uid="{778BBF20-13EA-4311-9E58-076AF1EE44C3}"/>
    <cellStyle name="Header2 12" xfId="22068" xr:uid="{1413430A-608E-4DD9-9C23-22108FADF58D}"/>
    <cellStyle name="Header2 13" xfId="22069" xr:uid="{022BE33E-D86E-4BDB-96C7-867F1FDBBDEF}"/>
    <cellStyle name="Header2 14" xfId="22070" xr:uid="{C3249BBA-1941-4CBE-B01A-982AE8E750F6}"/>
    <cellStyle name="Header2 2" xfId="8567" xr:uid="{4DCC03B7-B177-4C58-A757-56676BB0CAE3}"/>
    <cellStyle name="Header2 2 2" xfId="22072" xr:uid="{96E9CA03-F8A0-4E15-88C3-1470F77852DF}"/>
    <cellStyle name="Header2 2 3" xfId="22073" xr:uid="{B8F43F78-E80D-441F-A863-BE2D80726547}"/>
    <cellStyle name="Header2 2 4" xfId="22071" xr:uid="{F013A061-80FA-43D9-B724-9E33D0CA6E74}"/>
    <cellStyle name="Header2 2_WPL.Conso" xfId="22074" xr:uid="{C514B953-3F06-4482-8A31-31D54D439217}"/>
    <cellStyle name="Header2 3" xfId="8568" xr:uid="{F2BBF046-A848-47CF-9456-E5DCFE1CD2A5}"/>
    <cellStyle name="Header2 3 2" xfId="22075" xr:uid="{A46FB482-58AB-41F9-81ED-7920225EBF74}"/>
    <cellStyle name="Header2 4" xfId="8569" xr:uid="{DCF67995-1B45-444C-8B59-4611E942EB6C}"/>
    <cellStyle name="Header2 5" xfId="22076" xr:uid="{FC599144-D376-4C6A-88B6-7F9D1471977C}"/>
    <cellStyle name="Header2 6" xfId="22077" xr:uid="{E599A0C4-BA72-4DF1-885C-CD92E0B29B92}"/>
    <cellStyle name="Header2 7" xfId="22078" xr:uid="{78300F96-2570-4102-9AA4-2A39F002CCD7}"/>
    <cellStyle name="Header2 8" xfId="22079" xr:uid="{5475A25C-D8B0-4A8F-AD81-48B97CD0C7FF}"/>
    <cellStyle name="Header2 9" xfId="22080" xr:uid="{DEFBA31D-758A-43B7-AF4F-35B4D6102E92}"/>
    <cellStyle name="Header2_only" xfId="8570" xr:uid="{CDEC42CA-472A-4ADF-B7E2-3D125127DC10}"/>
    <cellStyle name="headerStyleStringLeft" xfId="22081" xr:uid="{D2D0BDE3-AE58-4E58-ACB4-3B89ED34C796}"/>
    <cellStyle name="headerStyleStringLeft 2" xfId="22082" xr:uid="{8C339216-FF78-4D12-A913-88B32FAC0398}"/>
    <cellStyle name="headerStyleStringLeft 2 2" xfId="22083" xr:uid="{B72A8B49-FE9C-4648-8D5C-D6B0557B61CA}"/>
    <cellStyle name="headerStyleStringLeft 3" xfId="22084" xr:uid="{58016025-07A8-4FE6-B621-6B13390E898A}"/>
    <cellStyle name="headerStyleStringLeft 3 2" xfId="22085" xr:uid="{1C93BA84-9026-47B2-BC1E-A6B7AAFDD7DF}"/>
    <cellStyle name="headerStyleStringLeft 4" xfId="22086" xr:uid="{43DDF84C-E74B-4499-A525-EA086932EE6B}"/>
    <cellStyle name="headerStyleStringRight" xfId="22087" xr:uid="{399093CA-1D34-44C4-8501-5D16744F8E66}"/>
    <cellStyle name="headerStyleStringRight 2" xfId="22088" xr:uid="{6E22BA03-FE83-4CB3-8925-2F6EC7DD34F8}"/>
    <cellStyle name="headerStyleStringRight 2 2" xfId="22089" xr:uid="{3DCD3557-A4BA-429F-ACB5-007A9EA7F5D3}"/>
    <cellStyle name="headerStyleStringRight 3" xfId="22090" xr:uid="{97CB8C17-2398-428F-B7BA-54D4CD20E537}"/>
    <cellStyle name="headerStyleStringRight 3 2" xfId="22091" xr:uid="{17158EA2-8A19-4361-B0D2-DA02378E9319}"/>
    <cellStyle name="headerStyleStringRight 4" xfId="22092" xr:uid="{63450EA6-E35B-4812-836E-33377A1F8092}"/>
    <cellStyle name="Heading" xfId="8571" xr:uid="{079D5096-54B4-42FA-97E3-3FB417AF1E50}"/>
    <cellStyle name="Heading 1" xfId="3" builtinId="16" customBuiltin="1"/>
    <cellStyle name="Heading 1 10" xfId="22094" xr:uid="{AC8AB75A-3795-473C-A6F2-8CF6D333071A}"/>
    <cellStyle name="Heading 1 10 2" xfId="22095" xr:uid="{3C238012-35A0-4C98-8125-4C46EEEC1FD7}"/>
    <cellStyle name="Heading 1 11" xfId="22096" xr:uid="{3B92F025-0C87-49E2-99B8-A5483DEA46EC}"/>
    <cellStyle name="Heading 1 11 2" xfId="22097" xr:uid="{9C36FEA4-12FF-4A2C-871C-585A055E3624}"/>
    <cellStyle name="Heading 1 12" xfId="22098" xr:uid="{8599DC54-40B9-4C85-8324-F2B95B686710}"/>
    <cellStyle name="Heading 1 12 2" xfId="22099" xr:uid="{FF7DEC2F-1C52-457A-8EF5-48754FB17473}"/>
    <cellStyle name="Heading 1 13" xfId="22100" xr:uid="{63D30385-BF44-4C38-8712-3A739426E0F9}"/>
    <cellStyle name="Heading 1 13 2" xfId="22101" xr:uid="{AC95D52B-F90F-452E-B67B-E148BE4C02A4}"/>
    <cellStyle name="Heading 1 14" xfId="22102" xr:uid="{86DF4316-3798-4FF0-9FFC-4335582C0CA4}"/>
    <cellStyle name="Heading 1 14 2" xfId="22103" xr:uid="{49C55ED3-9AE9-4005-BE0E-29BED6760F61}"/>
    <cellStyle name="Heading 1 15" xfId="22104" xr:uid="{8BADC009-EC83-452A-9E18-6A3EB8F31129}"/>
    <cellStyle name="Heading 1 16" xfId="22105" xr:uid="{AEDEC52D-ACAD-4E72-96DF-9434E8D59B76}"/>
    <cellStyle name="Heading 1 17" xfId="22106" xr:uid="{F2DB29EB-08C5-4463-8A97-C4E4BFE4A8EF}"/>
    <cellStyle name="Heading 1 18" xfId="22107" xr:uid="{1BB4B614-2E52-4CE5-AA12-72F0F1D35A3B}"/>
    <cellStyle name="Heading 1 19" xfId="22108" xr:uid="{E73CB3F2-BEFC-4C08-9903-927E9E26EFE8}"/>
    <cellStyle name="Heading 1 2" xfId="8572" xr:uid="{755788E0-1F75-41B8-9516-5FDA6AD9293A}"/>
    <cellStyle name="Heading 1 2 10" xfId="22110" xr:uid="{B4812582-68C8-44BF-B0D9-82CB7E9BF9E7}"/>
    <cellStyle name="Heading 1 2 11" xfId="22111" xr:uid="{07AE5B86-88ED-4A80-AF8C-8F395C808F12}"/>
    <cellStyle name="Heading 1 2 12" xfId="22112" xr:uid="{B801BFC3-AB13-4986-82B2-6A10B68130E1}"/>
    <cellStyle name="Heading 1 2 13" xfId="22113" xr:uid="{831B806A-B078-424C-B11D-7C59CBFE2778}"/>
    <cellStyle name="Heading 1 2 14" xfId="22114" xr:uid="{8F45CD86-7E9B-41E8-AA42-ADE87C39DBA3}"/>
    <cellStyle name="Heading 1 2 15" xfId="22115" xr:uid="{1197776F-3CFD-4A29-88EB-6A1700DF1466}"/>
    <cellStyle name="Heading 1 2 16" xfId="22109" xr:uid="{68DF8045-D9DF-4E76-8411-B4151243AFA3}"/>
    <cellStyle name="Heading 1 2 17" xfId="12323" xr:uid="{0968699F-91A2-4712-AB46-31AB34A117D4}"/>
    <cellStyle name="Heading 1 2 2" xfId="8573" xr:uid="{694CD708-8F2D-457E-A406-6D9E8A22B04B}"/>
    <cellStyle name="Heading 1 2 2 2" xfId="22116" xr:uid="{2A68A845-6620-490C-A040-A41262F3EB12}"/>
    <cellStyle name="Heading 1 2 2 2 2" xfId="22117" xr:uid="{536ED8EF-8C3A-45DC-A4FE-A6405E9362BB}"/>
    <cellStyle name="Heading 1 2 2 2 3" xfId="22118" xr:uid="{7EAC591C-2B96-48F4-9276-8DDA2ACCD86C}"/>
    <cellStyle name="Heading 1 2 2 2 4" xfId="22119" xr:uid="{C7236FB3-F0C3-477A-9416-CFCF813DC991}"/>
    <cellStyle name="Heading 1 2 2 3" xfId="22120" xr:uid="{088A2EB7-02C7-4693-AA42-78B9E27162CD}"/>
    <cellStyle name="Heading 1 2 2 4" xfId="22121" xr:uid="{40D07966-3882-4CDF-B819-FB56670A89A1}"/>
    <cellStyle name="Heading 1 2 2 5" xfId="22122" xr:uid="{8758E7B2-A387-451B-9C3A-81127D8927BE}"/>
    <cellStyle name="Heading 1 2 3" xfId="8574" xr:uid="{1700F759-74E9-439A-A8E4-FDA4DC4314E7}"/>
    <cellStyle name="Heading 1 2 3 2" xfId="22123" xr:uid="{2565C118-D7A9-4094-AD10-85128BE1E94E}"/>
    <cellStyle name="Heading 1 2 4" xfId="8575" xr:uid="{8D83975A-8278-45B8-857D-56A6FBE1F430}"/>
    <cellStyle name="Heading 1 2 4 2" xfId="22124" xr:uid="{CA904248-6E91-4ABB-A238-11E2F78A72CA}"/>
    <cellStyle name="Heading 1 2 5" xfId="22125" xr:uid="{F9EB3F04-5ED8-4034-B5A2-F0C1C0556DC5}"/>
    <cellStyle name="Heading 1 2 6" xfId="22126" xr:uid="{DF760BF9-6518-49E9-8698-3DEF82960B39}"/>
    <cellStyle name="Heading 1 2 7" xfId="22127" xr:uid="{F57E32A2-502D-4947-92B2-684499E5BB08}"/>
    <cellStyle name="Heading 1 2 8" xfId="22128" xr:uid="{BFEC1A05-9BC6-435D-A1F8-D10607C81579}"/>
    <cellStyle name="Heading 1 2 9" xfId="22129" xr:uid="{D596B262-E2AD-4402-9FB2-BB5DB221ACE0}"/>
    <cellStyle name="Heading 1 2_only" xfId="8576" xr:uid="{897CEC1A-AF70-4404-8A82-6115B0445E1D}"/>
    <cellStyle name="Heading 1 20" xfId="22130" xr:uid="{377CEFEF-A38E-4254-8052-615DBE8A5D23}"/>
    <cellStyle name="Heading 1 21" xfId="22131" xr:uid="{090C06BD-B7B9-4C43-A01A-0E0C62B07C6A}"/>
    <cellStyle name="Heading 1 22" xfId="22132" xr:uid="{87CD75A5-6C5A-4B86-B054-94D4E03BF966}"/>
    <cellStyle name="Heading 1 23" xfId="22133" xr:uid="{87C90F25-F12B-4DCE-A0D3-C9102FFC2875}"/>
    <cellStyle name="Heading 1 24" xfId="22134" xr:uid="{B853AB87-BF88-4927-BF5F-6D88EEBEDE55}"/>
    <cellStyle name="Heading 1 3" xfId="8577" xr:uid="{40F47DCF-7E8B-4683-ACC2-C9ECD3DBF410}"/>
    <cellStyle name="Heading 1 3 10" xfId="22136" xr:uid="{B9277875-6BD9-40A3-A7E8-C0BBA59814C8}"/>
    <cellStyle name="Heading 1 3 11" xfId="22137" xr:uid="{241EB906-A294-4D79-AC42-32012F9874CB}"/>
    <cellStyle name="Heading 1 3 12" xfId="22138" xr:uid="{D12BA351-719E-4CEB-90C3-28CA1195520E}"/>
    <cellStyle name="Heading 1 3 13" xfId="22139" xr:uid="{8B81E7B7-F792-484F-9AF4-51AF227084D2}"/>
    <cellStyle name="Heading 1 3 14" xfId="22140" xr:uid="{5080FB5B-EC19-4997-8F69-1EF457ECD69A}"/>
    <cellStyle name="Heading 1 3 15" xfId="22141" xr:uid="{FD5F7A8F-5A6F-4095-A605-1E2A4CD06656}"/>
    <cellStyle name="Heading 1 3 16" xfId="22135" xr:uid="{E705F530-47F2-4DE3-A0DD-5B0AE825756F}"/>
    <cellStyle name="Heading 1 3 17" xfId="12324" xr:uid="{E5B243CF-76A1-4DE4-AC34-296F2E5AD5DB}"/>
    <cellStyle name="Heading 1 3 2" xfId="8578" xr:uid="{A577B1DC-B6A6-44B0-B92B-071B5353A12A}"/>
    <cellStyle name="Heading 1 3 3" xfId="22142" xr:uid="{57966066-F07C-45DC-977B-B8933EACBA07}"/>
    <cellStyle name="Heading 1 3 4" xfId="22143" xr:uid="{B9D4417F-8B96-405C-A8CA-55596049532A}"/>
    <cellStyle name="Heading 1 3 5" xfId="22144" xr:uid="{7F3184BF-4781-4463-A61C-C62044EC79BD}"/>
    <cellStyle name="Heading 1 3 6" xfId="22145" xr:uid="{587BA33A-207C-4A05-80B1-A1327061F4EA}"/>
    <cellStyle name="Heading 1 3 7" xfId="22146" xr:uid="{6F8AB1CB-2C42-497E-8177-58B1CF07818E}"/>
    <cellStyle name="Heading 1 3 8" xfId="22147" xr:uid="{47D219DC-B3E2-4BAD-B771-41C889C35D4B}"/>
    <cellStyle name="Heading 1 3 9" xfId="22148" xr:uid="{AC8DF0C6-26F2-407C-9F5F-4B200DE84B0A}"/>
    <cellStyle name="Heading 1 4" xfId="8579" xr:uid="{9332C88F-A091-479B-AFDA-826657535D70}"/>
    <cellStyle name="Heading 1 4 2" xfId="22150" xr:uid="{D38590E8-8F86-4375-8D56-A10A96D8E3AE}"/>
    <cellStyle name="Heading 1 4 3" xfId="22151" xr:uid="{0B1FD677-4874-4751-B48E-D5D0453588E0}"/>
    <cellStyle name="Heading 1 4 4" xfId="22149" xr:uid="{B947E0B2-1AFF-4DB8-9A92-7E197DBE8627}"/>
    <cellStyle name="Heading 1 4 5" xfId="12325" xr:uid="{9DF893E1-2D4D-4478-9264-73A2E761D3F2}"/>
    <cellStyle name="Heading 1 5" xfId="8580" xr:uid="{9A1A9243-D263-4B4B-BF56-25D535D0D565}"/>
    <cellStyle name="Heading 1 5 2" xfId="22153" xr:uid="{AA9821F7-339C-4D7C-AD8B-5CFBDCBE9A18}"/>
    <cellStyle name="Heading 1 5 3" xfId="22154" xr:uid="{B52B54CC-3298-4C15-BEA6-6161F7B0E1A2}"/>
    <cellStyle name="Heading 1 5 4" xfId="22152" xr:uid="{5FD50DD5-0871-4F79-ADAC-DFD9DDD465D4}"/>
    <cellStyle name="Heading 1 5 5" xfId="12326" xr:uid="{8F96500E-B85C-4A82-BFA8-6F4A97164CBC}"/>
    <cellStyle name="Heading 1 6" xfId="8581" xr:uid="{48314FB5-A35C-45B9-8711-24E36C71C7FB}"/>
    <cellStyle name="Heading 1 6 2" xfId="8582" xr:uid="{6C8C77DA-1017-42EE-952E-AD0EB595167B}"/>
    <cellStyle name="Heading 1 6 3" xfId="22156" xr:uid="{4D79EE0C-6D87-4148-864D-EA8CEC324E64}"/>
    <cellStyle name="Heading 1 6 4" xfId="22155" xr:uid="{BB2B3780-5199-44EB-897F-72C428C8925B}"/>
    <cellStyle name="Heading 1 7" xfId="8583" xr:uid="{21967BD0-FAE5-44FD-8E13-40D2BA5A7390}"/>
    <cellStyle name="Heading 1 7 2" xfId="22158" xr:uid="{D00ACC55-5A9C-4047-B314-AB9B239E11C9}"/>
    <cellStyle name="Heading 1 7 3" xfId="22159" xr:uid="{4BDC4061-DF69-4ED4-9482-FE43C2A0CCAA}"/>
    <cellStyle name="Heading 1 7 4" xfId="22157" xr:uid="{44CB3A44-C25D-4CAA-BB10-CDD17EB1F388}"/>
    <cellStyle name="Heading 1 8" xfId="8584" xr:uid="{97748F05-2C74-40FB-9BCD-50A10BD8FF1F}"/>
    <cellStyle name="Heading 1 8 2" xfId="22161" xr:uid="{A32EC69A-A4C7-48B7-8F15-7B978C6EAF25}"/>
    <cellStyle name="Heading 1 8 3" xfId="22162" xr:uid="{6C81DFFF-A446-4F96-AD6C-55777E32D842}"/>
    <cellStyle name="Heading 1 8 4" xfId="22160" xr:uid="{1A92DA68-9B40-4C3C-A1F0-AE0ABB2ADE7C}"/>
    <cellStyle name="Heading 1 9" xfId="8585" xr:uid="{EF7D2155-B90C-46C9-8F62-CBEAE0838330}"/>
    <cellStyle name="Heading 1 9 2" xfId="22164" xr:uid="{9F681101-E51C-48FD-9E4A-9825DE691C11}"/>
    <cellStyle name="Heading 1 9 3" xfId="22163" xr:uid="{4DB0C1B7-D4A1-49F0-A535-A7291D0B6C28}"/>
    <cellStyle name="Heading 10" xfId="8586" xr:uid="{8BD83C9B-497C-4261-89EF-B14C7B58AD2A}"/>
    <cellStyle name="Heading 11" xfId="8587" xr:uid="{6579D72F-A7B8-4DE9-9503-7CEE9ED42A69}"/>
    <cellStyle name="Heading 12" xfId="8588" xr:uid="{F2CEC1C8-E6C3-435B-BCE7-9AB1F0E398F7}"/>
    <cellStyle name="Heading 13" xfId="8589" xr:uid="{7D14849A-1CBD-438E-8E63-6EF9BA5464B9}"/>
    <cellStyle name="Heading 14" xfId="8590" xr:uid="{70588210-EC59-43EA-B3DF-F100418519D0}"/>
    <cellStyle name="Heading 15" xfId="8591" xr:uid="{2AD2E1ED-ABF6-4AD3-990D-ED59164A57BB}"/>
    <cellStyle name="Heading 16" xfId="8592" xr:uid="{9E03A04B-58BC-482C-B143-675B21B6577B}"/>
    <cellStyle name="Heading 17" xfId="8593" xr:uid="{DE45B458-9FDE-4BB3-BBA0-8A8ADC85B6EE}"/>
    <cellStyle name="Heading 18" xfId="8594" xr:uid="{BD89C180-C8BF-4BAB-8E57-E5AFB789630E}"/>
    <cellStyle name="Heading 19" xfId="8595" xr:uid="{1EC06A3F-8DB6-425D-B6B1-FEE09D318E97}"/>
    <cellStyle name="Heading 2" xfId="4" builtinId="17" customBuiltin="1"/>
    <cellStyle name="Heading 2 10" xfId="22165" xr:uid="{00E92DCC-0B2E-4BB1-81C5-2DE33898A9A1}"/>
    <cellStyle name="Heading 2 10 2" xfId="22166" xr:uid="{3FD070F8-4F97-40E9-8C1F-8E3867DC18D0}"/>
    <cellStyle name="Heading 2 11" xfId="22167" xr:uid="{CFA1BC44-291A-4798-9052-44E82CFE2386}"/>
    <cellStyle name="Heading 2 11 2" xfId="22168" xr:uid="{1A7CBF4F-BD87-413D-A812-8800AF106730}"/>
    <cellStyle name="Heading 2 12" xfId="22169" xr:uid="{354DE161-6454-4243-8131-74A241FD3EC7}"/>
    <cellStyle name="Heading 2 12 2" xfId="22170" xr:uid="{B3D2F63D-4467-4D35-938F-24A2E95D6890}"/>
    <cellStyle name="Heading 2 13" xfId="22171" xr:uid="{005D72F3-4A24-45C1-A34B-0E147A6892B3}"/>
    <cellStyle name="Heading 2 13 2" xfId="22172" xr:uid="{C5CBD411-F6BB-44A0-A39E-D5A468A93987}"/>
    <cellStyle name="Heading 2 14" xfId="22173" xr:uid="{7D0FE724-4575-44C4-9263-675A015EB7CF}"/>
    <cellStyle name="Heading 2 14 2" xfId="22174" xr:uid="{7FC9D6A5-5ADD-4A0E-9E1E-F7873DBA2831}"/>
    <cellStyle name="Heading 2 15" xfId="22175" xr:uid="{F3B41191-0201-4B6B-8A0B-994B3EDB91EA}"/>
    <cellStyle name="Heading 2 16" xfId="22176" xr:uid="{8A11E49A-6463-4545-AE72-DE3931D61471}"/>
    <cellStyle name="Heading 2 17" xfId="22177" xr:uid="{E8AE22FF-34CC-4B0F-980E-A15A6BB1097A}"/>
    <cellStyle name="Heading 2 18" xfId="22178" xr:uid="{345E6BCB-8F38-4B49-9244-7C30B952B18A}"/>
    <cellStyle name="Heading 2 19" xfId="22179" xr:uid="{024B0F7C-73EA-4AC6-9D15-CE7ED4356BB3}"/>
    <cellStyle name="Heading 2 2" xfId="8596" xr:uid="{81D01FE4-5F95-4F7B-B653-CB0D07E013B8}"/>
    <cellStyle name="Heading 2 2 10" xfId="22181" xr:uid="{C3BBC798-B286-4EE0-BA34-AC31C6495AB3}"/>
    <cellStyle name="Heading 2 2 11" xfId="22182" xr:uid="{6B78D238-D438-421C-8933-C9A3CA3921FD}"/>
    <cellStyle name="Heading 2 2 12" xfId="22183" xr:uid="{E34BEA38-1A41-4D20-9E08-1852A5548CFB}"/>
    <cellStyle name="Heading 2 2 13" xfId="22184" xr:uid="{C94664A4-EF93-4529-A07B-839BEB2A13F5}"/>
    <cellStyle name="Heading 2 2 14" xfId="22185" xr:uid="{1CD06FC0-FD1D-4CB3-8619-8570BB603062}"/>
    <cellStyle name="Heading 2 2 15" xfId="22186" xr:uid="{E40A3F56-D4FE-4EB8-8D9E-389EDAD5EFE5}"/>
    <cellStyle name="Heading 2 2 16" xfId="22180" xr:uid="{51AD93F6-60EA-467D-8120-F1ED634C73C9}"/>
    <cellStyle name="Heading 2 2 17" xfId="12327" xr:uid="{26E7C1CC-5AFF-4CE3-B59B-CBB543A81C77}"/>
    <cellStyle name="Heading 2 2 2" xfId="8597" xr:uid="{5BB44BB4-8C63-481C-A0CE-505D812C8060}"/>
    <cellStyle name="Heading 2 2 2 2" xfId="22187" xr:uid="{B620FDE2-66E6-4586-AE07-D161C4E7C62D}"/>
    <cellStyle name="Heading 2 2 2 2 2" xfId="22188" xr:uid="{13014066-2D89-4DE7-B9A0-CCF849DD4713}"/>
    <cellStyle name="Heading 2 2 2 2 3" xfId="22189" xr:uid="{AF47F559-F723-4B0D-A900-261D6D6D3AD1}"/>
    <cellStyle name="Heading 2 2 2 2 4" xfId="22190" xr:uid="{9D6CACE7-2E96-46A0-B66F-8C882B331B41}"/>
    <cellStyle name="Heading 2 2 2 3" xfId="22191" xr:uid="{93AB2A2D-EE6D-4C43-B7CF-C44D057898B6}"/>
    <cellStyle name="Heading 2 2 2 4" xfId="22192" xr:uid="{196CA8DD-50DE-483D-A8F0-BE805C8D63BC}"/>
    <cellStyle name="Heading 2 2 2 5" xfId="22193" xr:uid="{93240F64-D60C-4319-B829-A59CE829C589}"/>
    <cellStyle name="Heading 2 2 3" xfId="8598" xr:uid="{DB36B223-8932-4416-A8BD-44AE122EADEA}"/>
    <cellStyle name="Heading 2 2 3 2" xfId="22194" xr:uid="{B2D7BBDA-5D3C-4F4C-AB8B-953B62080B51}"/>
    <cellStyle name="Heading 2 2 4" xfId="8599" xr:uid="{752D8859-2DCD-4CF8-8C96-52E3138879A3}"/>
    <cellStyle name="Heading 2 2 4 2" xfId="22195" xr:uid="{0D9E16E3-B6A3-49D7-837D-866C60F7F0A7}"/>
    <cellStyle name="Heading 2 2 5" xfId="22196" xr:uid="{A79E4134-3BD3-4676-9E6C-CB20B7E34332}"/>
    <cellStyle name="Heading 2 2 6" xfId="22197" xr:uid="{0CEC6577-9389-47E7-A186-DE614D8031B4}"/>
    <cellStyle name="Heading 2 2 7" xfId="22198" xr:uid="{3C263E58-642E-4240-8979-C00BC432DCCC}"/>
    <cellStyle name="Heading 2 2 8" xfId="22199" xr:uid="{69566926-B1AA-4DB9-8F8F-E51FA46CA651}"/>
    <cellStyle name="Heading 2 2 9" xfId="22200" xr:uid="{7CB3D288-947D-4F7A-AC49-3877AC9FAF86}"/>
    <cellStyle name="Heading 2 2_only" xfId="8600" xr:uid="{F46F48D7-AAE7-4861-A4B2-1A0E12963FD9}"/>
    <cellStyle name="Heading 2 20" xfId="22201" xr:uid="{2615DF47-9423-49BA-A952-F634150FE10E}"/>
    <cellStyle name="Heading 2 21" xfId="22202" xr:uid="{61632236-B1D0-4EC8-9095-6B305766A1DD}"/>
    <cellStyle name="Heading 2 22" xfId="22203" xr:uid="{BB1F2B12-488E-4A38-918D-6F124B54ACBA}"/>
    <cellStyle name="Heading 2 23" xfId="22204" xr:uid="{8CF8CEFA-C6DA-465A-B84E-575F12CDB3E9}"/>
    <cellStyle name="Heading 2 24" xfId="22205" xr:uid="{EF9492F6-64CF-4242-A86C-F8757E51B414}"/>
    <cellStyle name="Heading 2 3" xfId="8601" xr:uid="{B1FF7809-4741-440F-B846-D1855F6A693D}"/>
    <cellStyle name="Heading 2 3 10" xfId="22207" xr:uid="{C8DD3585-73E3-4FB5-97CD-B469F1410EBF}"/>
    <cellStyle name="Heading 2 3 11" xfId="22208" xr:uid="{7DA0CE6D-0B9E-465F-B419-1F0C2216F450}"/>
    <cellStyle name="Heading 2 3 12" xfId="22209" xr:uid="{C58E401B-90C4-48B2-9D6A-9E737E1CE264}"/>
    <cellStyle name="Heading 2 3 13" xfId="22210" xr:uid="{22E212B8-21A3-408D-ADE2-D5EB9E47B3C1}"/>
    <cellStyle name="Heading 2 3 14" xfId="22211" xr:uid="{7CC5053A-4C2A-47C8-8149-99EC804B4C9B}"/>
    <cellStyle name="Heading 2 3 15" xfId="22212" xr:uid="{8ADA8F78-C4BA-4702-AB53-B82DE1CF0815}"/>
    <cellStyle name="Heading 2 3 16" xfId="22206" xr:uid="{A028E780-E856-457A-B851-A09F5802B812}"/>
    <cellStyle name="Heading 2 3 17" xfId="12328" xr:uid="{8A13E235-2297-4664-AEDC-7FA3F595AD12}"/>
    <cellStyle name="Heading 2 3 2" xfId="8602" xr:uid="{AAE0B9BD-CCB4-4B58-9506-AC6548C53AAA}"/>
    <cellStyle name="Heading 2 3 3" xfId="22213" xr:uid="{FB6039C8-BA53-4874-B1DC-8BFE3E5CE35B}"/>
    <cellStyle name="Heading 2 3 4" xfId="22214" xr:uid="{E2D2FA67-CC03-423F-9FC6-E12F13951E04}"/>
    <cellStyle name="Heading 2 3 5" xfId="22215" xr:uid="{5B3BB4A9-0BC6-4EF3-8C4F-72834E2857BD}"/>
    <cellStyle name="Heading 2 3 6" xfId="22216" xr:uid="{6158D895-10FE-4739-B3F0-8A0F61C8D800}"/>
    <cellStyle name="Heading 2 3 7" xfId="22217" xr:uid="{2847B06D-9AB0-47AE-8814-43D76EEB27B8}"/>
    <cellStyle name="Heading 2 3 8" xfId="22218" xr:uid="{7577D4ED-888A-4273-967A-EF0952BF4343}"/>
    <cellStyle name="Heading 2 3 9" xfId="22219" xr:uid="{ACC2B479-26CA-41F0-B5B4-B6361F8FDDC7}"/>
    <cellStyle name="Heading 2 4" xfId="8603" xr:uid="{972D5DE0-EE30-4BC3-8A52-FDC8D5C3D511}"/>
    <cellStyle name="Heading 2 4 2" xfId="22221" xr:uid="{A2DEF32B-26F2-45AD-BFBB-A4D5CF30C9CB}"/>
    <cellStyle name="Heading 2 4 3" xfId="22222" xr:uid="{2AB26F4D-C6C0-4BD7-9A2A-0AD805F13CA8}"/>
    <cellStyle name="Heading 2 4 4" xfId="22220" xr:uid="{6486B93A-DF98-440A-9E71-3B85567634B8}"/>
    <cellStyle name="Heading 2 4 5" xfId="12329" xr:uid="{78C83759-2583-4A60-AE21-906C2E05D428}"/>
    <cellStyle name="Heading 2 5" xfId="8604" xr:uid="{19DF55E4-D49B-42EA-9933-E7B0E4170062}"/>
    <cellStyle name="Heading 2 5 2" xfId="22224" xr:uid="{D0BAB9B9-A9B0-4F62-A8FF-B19A1F243630}"/>
    <cellStyle name="Heading 2 5 3" xfId="22225" xr:uid="{ED6D2D5B-17FC-4112-BC1F-68A679B9F482}"/>
    <cellStyle name="Heading 2 5 4" xfId="22223" xr:uid="{3DB8DFC8-17C0-4E73-9C30-F895B11582CD}"/>
    <cellStyle name="Heading 2 5 5" xfId="12330" xr:uid="{47857702-83BB-48F0-8F2B-D2FC6BF045A8}"/>
    <cellStyle name="Heading 2 6" xfId="8605" xr:uid="{CC0D31FD-B796-445D-B02A-D48C2458BB2B}"/>
    <cellStyle name="Heading 2 6 2" xfId="8606" xr:uid="{ED04147C-109A-41BA-BAD2-7537B21EB77F}"/>
    <cellStyle name="Heading 2 6 3" xfId="22227" xr:uid="{D5A894A2-6E28-4E66-8C80-F2E5B23DCB7E}"/>
    <cellStyle name="Heading 2 6 4" xfId="22226" xr:uid="{3F1F6D6E-5F9A-44E1-8A08-AB0C8E2C3AA0}"/>
    <cellStyle name="Heading 2 7" xfId="8607" xr:uid="{F9C2F770-1293-4C2C-A341-FF4F896B2A5D}"/>
    <cellStyle name="Heading 2 7 2" xfId="22229" xr:uid="{44B8ACAB-EB1F-4CAA-954A-EE6EF17831CC}"/>
    <cellStyle name="Heading 2 7 3" xfId="22230" xr:uid="{C5F774CD-263A-4E88-B936-14E7EAC17601}"/>
    <cellStyle name="Heading 2 7 4" xfId="22228" xr:uid="{87C6ECE2-38D1-41F7-BEE5-C786474A6643}"/>
    <cellStyle name="Heading 2 8" xfId="8608" xr:uid="{B894019C-ED73-4E1F-897F-AEB532C4C4A0}"/>
    <cellStyle name="Heading 2 8 2" xfId="22232" xr:uid="{7F7E33EE-540D-4A6D-8A5D-C8E41D4DA279}"/>
    <cellStyle name="Heading 2 8 3" xfId="22233" xr:uid="{BBABB3B8-C37C-4B59-9C2D-3B5DFC2393F7}"/>
    <cellStyle name="Heading 2 8 4" xfId="22231" xr:uid="{FAD5F73C-B2DC-4C65-947F-57EFFCDE227D}"/>
    <cellStyle name="Heading 2 9" xfId="8609" xr:uid="{7AD74766-AEAF-47AC-AC7F-BF52D20D9F70}"/>
    <cellStyle name="Heading 2 9 2" xfId="22235" xr:uid="{450EEDA9-466C-4608-89B6-C854714E95ED}"/>
    <cellStyle name="Heading 2 9 3" xfId="22234" xr:uid="{0F35C82F-5839-44DF-992B-F3A186B6346D}"/>
    <cellStyle name="Heading 20" xfId="8610" xr:uid="{E79D2D09-2E23-45CE-B0FD-7A9ECB0C2B35}"/>
    <cellStyle name="Heading 21" xfId="8611" xr:uid="{543D8C8F-11DF-4133-AEFD-A6D26D680AC1}"/>
    <cellStyle name="Heading 22" xfId="8612" xr:uid="{28D6F02C-7CCC-4364-B0D7-3FBC4762F947}"/>
    <cellStyle name="Heading 23" xfId="8613" xr:uid="{233BC4A6-6FCC-4A0B-BB8C-1C96A621F406}"/>
    <cellStyle name="Heading 24" xfId="8614" xr:uid="{6E537214-9A23-4F63-87F4-25C87A9ED0A6}"/>
    <cellStyle name="Heading 25" xfId="8615" xr:uid="{DF61C413-2D54-49C2-933A-D6A836F293F0}"/>
    <cellStyle name="Heading 26" xfId="8616" xr:uid="{3A242A8B-5101-45EB-8132-3157AC5E41D8}"/>
    <cellStyle name="Heading 27" xfId="8617" xr:uid="{D12F1BBE-DD3F-40AE-B176-0AFBC6E4B4C1}"/>
    <cellStyle name="Heading 28" xfId="8618" xr:uid="{725B81AB-4575-43FB-AB02-20A4DE770629}"/>
    <cellStyle name="Heading 29" xfId="8619" xr:uid="{0F31C251-B7A6-4DAE-980D-0337F983C210}"/>
    <cellStyle name="Heading 3" xfId="5" builtinId="18" customBuiltin="1"/>
    <cellStyle name="Heading 3 10" xfId="22236" xr:uid="{18FC9B5F-8167-4ED9-97B2-A1A103A50C75}"/>
    <cellStyle name="Heading 3 10 2" xfId="22237" xr:uid="{ED811EDF-0EBF-4959-A639-227CADB67FDB}"/>
    <cellStyle name="Heading 3 11" xfId="22238" xr:uid="{47BAA57C-0BC5-4013-93C3-8E6FA5C9EC11}"/>
    <cellStyle name="Heading 3 11 2" xfId="22239" xr:uid="{85EAF3D6-5393-41E8-BF9C-DEAF4056FBD0}"/>
    <cellStyle name="Heading 3 12" xfId="22240" xr:uid="{14FE0820-8AB1-4601-8FAE-8E1EBEAAB0F7}"/>
    <cellStyle name="Heading 3 12 2" xfId="22241" xr:uid="{64934CA5-B431-4C1A-B275-12AE3E1C52F8}"/>
    <cellStyle name="Heading 3 13" xfId="22242" xr:uid="{2BD6618D-5598-4B90-BBF3-0DEFC5068EC6}"/>
    <cellStyle name="Heading 3 13 2" xfId="22243" xr:uid="{4EBC8E9F-71AA-48B1-8CE6-739976117184}"/>
    <cellStyle name="Heading 3 14" xfId="22244" xr:uid="{0BF20185-EAD7-40A1-B605-6081881D189D}"/>
    <cellStyle name="Heading 3 14 2" xfId="22245" xr:uid="{5BD33308-75DE-4CAE-9867-F355CFDDB8F1}"/>
    <cellStyle name="Heading 3 15" xfId="22246" xr:uid="{E4574728-C6D6-4259-B191-87C89FB68663}"/>
    <cellStyle name="Heading 3 16" xfId="22247" xr:uid="{D1632192-8532-4963-BAD4-4B9F6C984EAF}"/>
    <cellStyle name="Heading 3 17" xfId="22248" xr:uid="{371B0CF7-BC2C-4D04-99B0-AE9499D8E9B4}"/>
    <cellStyle name="Heading 3 18" xfId="22249" xr:uid="{EF31B702-14F9-4EF6-8DFD-971A9EEA27BC}"/>
    <cellStyle name="Heading 3 19" xfId="22250" xr:uid="{1DC434FB-FF3B-40E4-8411-1E8DB58275AA}"/>
    <cellStyle name="Heading 3 2" xfId="8620" xr:uid="{8ACAB59F-375B-4807-98C0-DEB22D80FA18}"/>
    <cellStyle name="Heading 3 2 10" xfId="22252" xr:uid="{D8D49B49-CB41-447F-9F79-308F7F6620F7}"/>
    <cellStyle name="Heading 3 2 11" xfId="22253" xr:uid="{ADBAA584-B5A1-4220-B7B0-A61BA7044E17}"/>
    <cellStyle name="Heading 3 2 12" xfId="22254" xr:uid="{3021D994-0FF9-492C-AEF6-C1D2C057A51F}"/>
    <cellStyle name="Heading 3 2 13" xfId="22255" xr:uid="{794E878A-BC8A-49DE-9103-0D683B2D89B4}"/>
    <cellStyle name="Heading 3 2 14" xfId="22256" xr:uid="{FE70EA5E-91D4-4728-AD44-B726FD2CB5F7}"/>
    <cellStyle name="Heading 3 2 15" xfId="22257" xr:uid="{0781BBFA-84DA-40BE-9F5F-11D0AB8E9036}"/>
    <cellStyle name="Heading 3 2 16" xfId="22251" xr:uid="{38F970E7-C146-4DCF-B909-DBDADD238227}"/>
    <cellStyle name="Heading 3 2 17" xfId="12331" xr:uid="{A6BFA645-3BE9-4B93-A809-BB9DDB6B5EA5}"/>
    <cellStyle name="Heading 3 2 2" xfId="8621" xr:uid="{9733C1ED-C711-4F96-A3D3-F64956CA3210}"/>
    <cellStyle name="Heading 3 2 2 2" xfId="22258" xr:uid="{59B85A42-FBB7-4729-A45E-AFDA3C1C1DC3}"/>
    <cellStyle name="Heading 3 2 2 2 2" xfId="22259" xr:uid="{8C05AB3D-223F-4688-B6F1-FCE471B4A2E4}"/>
    <cellStyle name="Heading 3 2 2 2 3" xfId="22260" xr:uid="{D17CD559-E812-4C19-AA0C-83787835BF07}"/>
    <cellStyle name="Heading 3 2 2 2 4" xfId="22261" xr:uid="{753B25D3-6E0D-47B3-BCE8-66191C43E7CB}"/>
    <cellStyle name="Heading 3 2 2 3" xfId="22262" xr:uid="{CF350182-A3D3-415D-9AD3-69266B29433C}"/>
    <cellStyle name="Heading 3 2 2 4" xfId="22263" xr:uid="{53167817-FAE5-4728-9843-71DA81A66B21}"/>
    <cellStyle name="Heading 3 2 2 5" xfId="22264" xr:uid="{9F498A50-7DD7-4B5D-BD9D-DD84B6C621BF}"/>
    <cellStyle name="Heading 3 2 3" xfId="8622" xr:uid="{26ADB98B-F200-43F0-AAB5-F5E379306D57}"/>
    <cellStyle name="Heading 3 2 3 2" xfId="22265" xr:uid="{1547CC06-149F-4168-ABAB-B623B9C19A0D}"/>
    <cellStyle name="Heading 3 2 4" xfId="8623" xr:uid="{EECB8E8F-8E0A-4CE8-BFCA-1F5477EA6A39}"/>
    <cellStyle name="Heading 3 2 4 2" xfId="22266" xr:uid="{0C28F0BE-37C4-437B-B3C2-33E2B96006C5}"/>
    <cellStyle name="Heading 3 2 5" xfId="22267" xr:uid="{D0EC8516-2768-4F55-BC9A-1A734EA4D047}"/>
    <cellStyle name="Heading 3 2 6" xfId="22268" xr:uid="{A372555D-DB53-437D-8A97-17B059B072A7}"/>
    <cellStyle name="Heading 3 2 7" xfId="22269" xr:uid="{400E99FB-E205-45AF-AD10-65FEDC655099}"/>
    <cellStyle name="Heading 3 2 8" xfId="22270" xr:uid="{D8FE9634-D0BF-43AC-A3D8-A10212361356}"/>
    <cellStyle name="Heading 3 2 9" xfId="22271" xr:uid="{9B3F9840-CF2A-4D8F-AD2F-202E5DB713DC}"/>
    <cellStyle name="Heading 3 2_only" xfId="8624" xr:uid="{DCE23454-3FA2-46A8-80B7-DB48C2CF48BA}"/>
    <cellStyle name="Heading 3 20" xfId="22272" xr:uid="{ED59F630-827E-4E9F-AC97-B21357360F88}"/>
    <cellStyle name="Heading 3 21" xfId="22273" xr:uid="{D755D341-3E5F-4DD1-A8E0-76078FB2A655}"/>
    <cellStyle name="Heading 3 22" xfId="22274" xr:uid="{AC59EC6B-1D03-44BE-8162-AB5085583C69}"/>
    <cellStyle name="Heading 3 23" xfId="22275" xr:uid="{8B88386D-C6F6-4997-9FB1-EA7759B27CF9}"/>
    <cellStyle name="Heading 3 24" xfId="22276" xr:uid="{BD8CCD8D-9D83-4917-B6AE-3E7BE75DF3A9}"/>
    <cellStyle name="Heading 3 3" xfId="8625" xr:uid="{2EF5FB94-1CFF-4C1B-B43D-D104351AD31D}"/>
    <cellStyle name="Heading 3 3 10" xfId="22278" xr:uid="{8A9005A7-98F4-4CD7-BDED-0140EC72EB46}"/>
    <cellStyle name="Heading 3 3 11" xfId="22279" xr:uid="{F3ACD29E-E8AB-486F-ADCB-5E90CBF8072F}"/>
    <cellStyle name="Heading 3 3 12" xfId="22280" xr:uid="{8AB901F5-1B86-4A8A-B311-7D8C8F0612BC}"/>
    <cellStyle name="Heading 3 3 13" xfId="22281" xr:uid="{9395D918-13F6-47C6-90B1-7194E8E3B2D3}"/>
    <cellStyle name="Heading 3 3 14" xfId="22282" xr:uid="{F3E19B87-2E37-4CAF-A74F-51052786932E}"/>
    <cellStyle name="Heading 3 3 15" xfId="22283" xr:uid="{743960B6-09E0-4080-9BC7-937D3825C823}"/>
    <cellStyle name="Heading 3 3 16" xfId="22277" xr:uid="{78B5523E-B503-40C7-ADBA-CD7ED23FAC99}"/>
    <cellStyle name="Heading 3 3 17" xfId="12332" xr:uid="{B941F3E4-DA85-4835-80CA-52C8727AE4A1}"/>
    <cellStyle name="Heading 3 3 2" xfId="8626" xr:uid="{239698B0-AEA0-4788-9255-B403B1DE77A7}"/>
    <cellStyle name="Heading 3 3 3" xfId="22284" xr:uid="{A99C6868-CAF5-4422-918B-FD60FE818D7D}"/>
    <cellStyle name="Heading 3 3 4" xfId="22285" xr:uid="{5DDE69D4-A970-4905-80D8-C2FFCA6F6A13}"/>
    <cellStyle name="Heading 3 3 5" xfId="22286" xr:uid="{F25EECDF-DF5C-4F18-80B4-3B57745FAA7E}"/>
    <cellStyle name="Heading 3 3 6" xfId="22287" xr:uid="{AB04A9A1-C5F4-404F-A804-358467B8E8FD}"/>
    <cellStyle name="Heading 3 3 7" xfId="22288" xr:uid="{6257D285-6FE6-4FFA-B057-3C1EE07ED104}"/>
    <cellStyle name="Heading 3 3 8" xfId="22289" xr:uid="{A4395E47-4ABB-4FBB-9E3D-BA093DB4F2F9}"/>
    <cellStyle name="Heading 3 3 9" xfId="22290" xr:uid="{D3F5D8C4-F186-4FA9-A86B-0FB60FAB37F4}"/>
    <cellStyle name="Heading 3 4" xfId="8627" xr:uid="{7F5E43A9-C539-4209-BE00-0B4E932166A2}"/>
    <cellStyle name="Heading 3 4 2" xfId="22292" xr:uid="{183FE5CB-3372-4C17-BC16-D0A98557E392}"/>
    <cellStyle name="Heading 3 4 3" xfId="22293" xr:uid="{F6193050-DC14-42B6-9EFD-3ADC7F507097}"/>
    <cellStyle name="Heading 3 4 4" xfId="22291" xr:uid="{29076AD7-EBAC-4DA4-B72A-C1A67BB8B3BE}"/>
    <cellStyle name="Heading 3 4 5" xfId="12333" xr:uid="{9DA9B88A-AFE1-4544-8474-15AAF1A90DE8}"/>
    <cellStyle name="Heading 3 5" xfId="8628" xr:uid="{D5368383-BA43-46C1-A1E2-055B009E40CB}"/>
    <cellStyle name="Heading 3 5 2" xfId="22295" xr:uid="{1928B601-7D7D-4E4D-8FD7-E9C1A1A46830}"/>
    <cellStyle name="Heading 3 5 3" xfId="22296" xr:uid="{4FC3035E-F9D7-466D-8BEF-4C31C6ADCF3A}"/>
    <cellStyle name="Heading 3 5 4" xfId="22294" xr:uid="{8D6DCC34-2571-45D0-9A65-9B9C7FFE02AB}"/>
    <cellStyle name="Heading 3 5 5" xfId="12334" xr:uid="{BAB05775-B1BF-4998-BFA8-EBA37C0F582C}"/>
    <cellStyle name="Heading 3 6" xfId="8629" xr:uid="{CAF92FA4-6A00-4F16-8B25-492F1DAD888E}"/>
    <cellStyle name="Heading 3 6 2" xfId="8630" xr:uid="{F7DE534A-5989-4196-9894-59B301AE4BA7}"/>
    <cellStyle name="Heading 3 6 3" xfId="22298" xr:uid="{D58DE765-2D97-45A4-AB94-6794CAD64D75}"/>
    <cellStyle name="Heading 3 6 4" xfId="22297" xr:uid="{3A340BF8-D5B5-4771-A3BA-A9A2AFFF9C05}"/>
    <cellStyle name="Heading 3 7" xfId="8631" xr:uid="{971F1E69-6C62-49CB-BEF3-70F975925B69}"/>
    <cellStyle name="Heading 3 7 2" xfId="22300" xr:uid="{D4FA9F67-9D29-41D2-B7AC-0E5D17ACDF3A}"/>
    <cellStyle name="Heading 3 7 3" xfId="22301" xr:uid="{08BDAD08-0D86-4AA3-8C38-4D76ED9808CE}"/>
    <cellStyle name="Heading 3 7 4" xfId="22299" xr:uid="{461F5FA9-8BD8-480F-A0DB-84C9DB1856A0}"/>
    <cellStyle name="Heading 3 8" xfId="8632" xr:uid="{47235DAE-84F5-462A-83CC-81B05403DDBA}"/>
    <cellStyle name="Heading 3 8 2" xfId="22303" xr:uid="{05C6EC3E-6716-4C55-93F5-4B5664DC125A}"/>
    <cellStyle name="Heading 3 8 3" xfId="22304" xr:uid="{2413965D-57C6-4BF0-B124-587B044CB937}"/>
    <cellStyle name="Heading 3 8 4" xfId="22302" xr:uid="{804E6E4B-BAD7-42A4-B5BC-5414F4919732}"/>
    <cellStyle name="Heading 3 9" xfId="8633" xr:uid="{2F2AED50-46F6-4554-8BE3-AAA397E9DDFB}"/>
    <cellStyle name="Heading 3 9 2" xfId="22306" xr:uid="{10BD532D-58BF-4175-8DAC-92571381FC67}"/>
    <cellStyle name="Heading 3 9 3" xfId="22305" xr:uid="{EAFBC4A7-51B5-469B-9420-1A524816E7B4}"/>
    <cellStyle name="Heading 30" xfId="8634" xr:uid="{537029F5-19FF-4F32-B85A-A308B9CB407A}"/>
    <cellStyle name="Heading 31" xfId="8635" xr:uid="{C0BF4FD7-4ED8-4595-8BDE-267252294B83}"/>
    <cellStyle name="Heading 32" xfId="8636" xr:uid="{47A4E85E-7413-4603-9967-932E3BBD35F0}"/>
    <cellStyle name="Heading 33" xfId="8637" xr:uid="{175EFCAB-4AB5-4E66-AF01-FF6032A6E110}"/>
    <cellStyle name="Heading 34" xfId="8638" xr:uid="{ABB67350-2D13-42DB-BEB9-F911C789F0BF}"/>
    <cellStyle name="Heading 35" xfId="8639" xr:uid="{0365F0C7-58EF-48AA-989A-0567CE0FB866}"/>
    <cellStyle name="Heading 36" xfId="8640" xr:uid="{53927033-1027-47B1-8B61-F96A0938AE80}"/>
    <cellStyle name="Heading 37" xfId="8641" xr:uid="{61E3DF5B-939E-4324-A2C3-BA8BB031493E}"/>
    <cellStyle name="Heading 38" xfId="8642" xr:uid="{CE36F3CF-4436-4FE9-9230-670D5587C271}"/>
    <cellStyle name="Heading 39" xfId="8643" xr:uid="{ACCA8D1F-62BE-4EAF-8584-DBBC069EC5BF}"/>
    <cellStyle name="Heading 4" xfId="6" builtinId="19" customBuiltin="1"/>
    <cellStyle name="Heading 4 10" xfId="22307" xr:uid="{FAEE5BAE-EADB-4B85-892C-116F5F59FAD4}"/>
    <cellStyle name="Heading 4 10 2" xfId="22308" xr:uid="{32093D2C-DF62-480E-9C52-67CB6536C16A}"/>
    <cellStyle name="Heading 4 11" xfId="22309" xr:uid="{1D6164C9-833B-42E3-952C-6798DD655BD9}"/>
    <cellStyle name="Heading 4 11 2" xfId="22310" xr:uid="{E8B1FFC0-4ABD-4D3C-BA11-70659246CF83}"/>
    <cellStyle name="Heading 4 12" xfId="22311" xr:uid="{F2D20522-0B16-437D-B140-1640E7AE4367}"/>
    <cellStyle name="Heading 4 12 2" xfId="22312" xr:uid="{67665643-8540-44E7-AF3A-73A199A72E4B}"/>
    <cellStyle name="Heading 4 13" xfId="22313" xr:uid="{DAE98354-7983-4FC1-A224-38AB89CD5ACC}"/>
    <cellStyle name="Heading 4 13 2" xfId="22314" xr:uid="{6DAEBBBF-383F-4440-B53F-91F082CC3902}"/>
    <cellStyle name="Heading 4 14" xfId="22315" xr:uid="{04A12267-3983-46B5-B399-D3AF5329ADD3}"/>
    <cellStyle name="Heading 4 14 2" xfId="22316" xr:uid="{A420318F-B72B-4D57-96E5-3C763A0E4DE2}"/>
    <cellStyle name="Heading 4 15" xfId="22317" xr:uid="{AB1F2DE8-FF48-47F3-8589-98DF50D0646B}"/>
    <cellStyle name="Heading 4 16" xfId="22318" xr:uid="{4BDF6400-57F6-446E-8AB1-8F95A247EBC9}"/>
    <cellStyle name="Heading 4 17" xfId="22319" xr:uid="{70AF00D3-096F-4186-8672-8EDA1EABA823}"/>
    <cellStyle name="Heading 4 18" xfId="22320" xr:uid="{4D640BEF-4ED8-40FB-A07B-DC84DAC9D785}"/>
    <cellStyle name="Heading 4 19" xfId="22321" xr:uid="{23F40CF6-6F5E-46F8-AA2B-AF37B2E2E060}"/>
    <cellStyle name="Heading 4 2" xfId="8644" xr:uid="{D23244B7-E209-40CB-B9F2-3EB286BA93B2}"/>
    <cellStyle name="Heading 4 2 10" xfId="22323" xr:uid="{638B8010-BE0B-483B-B52E-8C96FA536AFD}"/>
    <cellStyle name="Heading 4 2 11" xfId="22324" xr:uid="{CD556D5B-C7CF-4F18-B40D-24683280AC9F}"/>
    <cellStyle name="Heading 4 2 12" xfId="22325" xr:uid="{6A213D3C-AF09-4C3E-BA76-3BF2EB8D48AB}"/>
    <cellStyle name="Heading 4 2 13" xfId="22326" xr:uid="{18DCE453-4A89-4495-8B18-E19CE58496AA}"/>
    <cellStyle name="Heading 4 2 14" xfId="22327" xr:uid="{06A9AF55-A4D1-49A1-9895-87CC264272DD}"/>
    <cellStyle name="Heading 4 2 15" xfId="22328" xr:uid="{D32AD5A2-24A3-4BFB-B119-304DBEF582FF}"/>
    <cellStyle name="Heading 4 2 16" xfId="22322" xr:uid="{519984F7-8E74-44BD-9766-5146935A671D}"/>
    <cellStyle name="Heading 4 2 17" xfId="12335" xr:uid="{93BDC4BC-F96B-4DDA-A38E-21A0C9A021F8}"/>
    <cellStyle name="Heading 4 2 2" xfId="8645" xr:uid="{7611AE55-ACE8-4CB8-A61B-6042829D1DE6}"/>
    <cellStyle name="Heading 4 2 2 2" xfId="22329" xr:uid="{CE602F86-82C7-424A-8644-0445AB12B4AF}"/>
    <cellStyle name="Heading 4 2 2 2 2" xfId="22330" xr:uid="{9AF987CD-BADA-4C9B-8472-75D622783864}"/>
    <cellStyle name="Heading 4 2 2 2 3" xfId="22331" xr:uid="{9C5AC596-DE85-4669-95FA-97A2E2ACA70E}"/>
    <cellStyle name="Heading 4 2 2 2 4" xfId="22332" xr:uid="{38095870-864F-4F29-A834-28B89AFF3807}"/>
    <cellStyle name="Heading 4 2 2 3" xfId="22333" xr:uid="{46C51898-8B25-407B-AF66-F29DC28E87D1}"/>
    <cellStyle name="Heading 4 2 2 4" xfId="22334" xr:uid="{9FA73524-A534-4D95-80F4-2A118CB0AF2A}"/>
    <cellStyle name="Heading 4 2 2 5" xfId="22335" xr:uid="{A3E5C718-9537-437C-A9AC-C090916D6D54}"/>
    <cellStyle name="Heading 4 2 3" xfId="8646" xr:uid="{5500B545-746F-43F9-ACBB-F682B017C470}"/>
    <cellStyle name="Heading 4 2 3 2" xfId="22336" xr:uid="{603126BA-6C2B-4494-AA73-50C8AD6BB772}"/>
    <cellStyle name="Heading 4 2 4" xfId="8647" xr:uid="{32CA8312-A864-4398-AE29-34F1C2A78B18}"/>
    <cellStyle name="Heading 4 2 4 2" xfId="22337" xr:uid="{50C4657A-0CFC-4FBB-BE6F-E4E0F8899EF2}"/>
    <cellStyle name="Heading 4 2 5" xfId="22338" xr:uid="{B6CAD498-D031-44D7-BD7C-94F909D271A2}"/>
    <cellStyle name="Heading 4 2 6" xfId="22339" xr:uid="{D12FE3C9-2A57-4B3C-90BD-21AEC32BA421}"/>
    <cellStyle name="Heading 4 2 7" xfId="22340" xr:uid="{27749A3B-C61E-4F96-89FC-E3D295BB4D8C}"/>
    <cellStyle name="Heading 4 2 8" xfId="22341" xr:uid="{9890D50D-EC5E-45DE-9D25-90182CDC912B}"/>
    <cellStyle name="Heading 4 2 9" xfId="22342" xr:uid="{57138EC7-6FB6-4755-AE5F-3DE759DC1F3D}"/>
    <cellStyle name="Heading 4 2_only" xfId="8648" xr:uid="{D96C5014-99B8-46AB-8C06-90DCB8B68A6F}"/>
    <cellStyle name="Heading 4 20" xfId="22343" xr:uid="{B1B3961D-F431-4196-9F9A-C93AD15F574C}"/>
    <cellStyle name="Heading 4 21" xfId="22344" xr:uid="{47BB0657-7140-44EF-A392-2D85226BFD05}"/>
    <cellStyle name="Heading 4 22" xfId="22345" xr:uid="{C9F2C496-F85A-49FD-BACD-93DD92CBC220}"/>
    <cellStyle name="Heading 4 23" xfId="22346" xr:uid="{62E9BBDD-3E2A-43CE-8DB0-7E32AD6615DB}"/>
    <cellStyle name="Heading 4 24" xfId="22347" xr:uid="{A9BCFBE3-5E22-4299-A93E-3FDCEA157D5D}"/>
    <cellStyle name="Heading 4 3" xfId="8649" xr:uid="{F4ACA4A1-C325-4C9C-8B6E-3E36B1E1DD80}"/>
    <cellStyle name="Heading 4 3 10" xfId="22349" xr:uid="{6414CD3F-BA36-4523-90DE-77CEDCE12FCB}"/>
    <cellStyle name="Heading 4 3 11" xfId="22350" xr:uid="{E18894AC-319C-4983-A946-65D84FAB9BEE}"/>
    <cellStyle name="Heading 4 3 12" xfId="22351" xr:uid="{22A1071C-2B84-4A2B-8AFC-01F3066BFF0F}"/>
    <cellStyle name="Heading 4 3 13" xfId="22352" xr:uid="{C00060AB-2C6E-4CAB-BF92-F53CCCC57C40}"/>
    <cellStyle name="Heading 4 3 14" xfId="22353" xr:uid="{681A5BD6-ACC5-48B8-BDAA-554793BB7A3F}"/>
    <cellStyle name="Heading 4 3 15" xfId="22354" xr:uid="{49DFEDD9-B392-439D-889C-9A1DE0BF9A16}"/>
    <cellStyle name="Heading 4 3 16" xfId="22348" xr:uid="{DB4AB678-4E53-496B-B599-2623E4424A16}"/>
    <cellStyle name="Heading 4 3 17" xfId="12336" xr:uid="{63A61071-9CD0-48D8-8E91-2B0364BDA7EA}"/>
    <cellStyle name="Heading 4 3 2" xfId="8650" xr:uid="{0EC12F19-8323-4BAF-A278-2F1451BDB391}"/>
    <cellStyle name="Heading 4 3 3" xfId="22355" xr:uid="{5FE5930B-E0F2-4981-BAEE-B9EFDB505F98}"/>
    <cellStyle name="Heading 4 3 4" xfId="22356" xr:uid="{1B9F0490-E7D8-4F7E-8EB5-EDE8B4C99311}"/>
    <cellStyle name="Heading 4 3 5" xfId="22357" xr:uid="{5F7D7550-9C2D-44E2-B2B3-462A7E4008AC}"/>
    <cellStyle name="Heading 4 3 6" xfId="22358" xr:uid="{F0547334-55FB-48E4-828D-00DFA14481F5}"/>
    <cellStyle name="Heading 4 3 7" xfId="22359" xr:uid="{4344637B-2E84-4AC2-B30A-013ED861D4EF}"/>
    <cellStyle name="Heading 4 3 8" xfId="22360" xr:uid="{87E97906-A6FD-4B35-81E0-8DF6CDEE1EDE}"/>
    <cellStyle name="Heading 4 3 9" xfId="22361" xr:uid="{8080119B-A40C-45DA-AE1F-49B3B1761CA1}"/>
    <cellStyle name="Heading 4 4" xfId="8651" xr:uid="{4A9E1EA0-C490-4905-8E90-3122C66BD094}"/>
    <cellStyle name="Heading 4 4 2" xfId="22363" xr:uid="{A30DF4FE-437D-4312-A224-286DA5278963}"/>
    <cellStyle name="Heading 4 4 3" xfId="22364" xr:uid="{75770873-6228-46F7-8406-D2E1F55707B1}"/>
    <cellStyle name="Heading 4 4 4" xfId="22362" xr:uid="{9BE6D9AB-EB22-4DF5-B3D2-4949ECE163E6}"/>
    <cellStyle name="Heading 4 4 5" xfId="12337" xr:uid="{9CE37D8C-395F-4A96-94E9-9F98671EFDDA}"/>
    <cellStyle name="Heading 4 5" xfId="8652" xr:uid="{B0D31391-4BF0-474D-BA75-5C81A58C2FEE}"/>
    <cellStyle name="Heading 4 5 2" xfId="22366" xr:uid="{F7B57A9E-53E1-4249-916F-5A8EA1CFD80F}"/>
    <cellStyle name="Heading 4 5 3" xfId="22367" xr:uid="{5C05C4C9-D682-43D7-858B-91669C9A1B4F}"/>
    <cellStyle name="Heading 4 5 4" xfId="22365" xr:uid="{3B730911-F3F1-40D7-A547-FD67340C90EB}"/>
    <cellStyle name="Heading 4 5 5" xfId="12338" xr:uid="{471FE6F4-4632-4C82-B503-18C158AE1FF8}"/>
    <cellStyle name="Heading 4 6" xfId="8653" xr:uid="{A04AFBE2-26F9-4B01-BE9F-B86E02A760F2}"/>
    <cellStyle name="Heading 4 6 2" xfId="8654" xr:uid="{9C2A29BA-A5B2-45F9-A1FB-27E6543C090B}"/>
    <cellStyle name="Heading 4 6 3" xfId="22369" xr:uid="{5D254554-E898-442A-8FEC-C8827FBCCA69}"/>
    <cellStyle name="Heading 4 6 4" xfId="22368" xr:uid="{CC913F03-04EB-4D68-9F62-CA985C2C942F}"/>
    <cellStyle name="Heading 4 7" xfId="8655" xr:uid="{1522C2A4-72EC-4F5E-8C2F-8504EA51F060}"/>
    <cellStyle name="Heading 4 7 2" xfId="22371" xr:uid="{27523BEE-9A0E-4561-91B2-97016EA534F5}"/>
    <cellStyle name="Heading 4 7 3" xfId="22372" xr:uid="{6210E4AD-1CAD-430F-8CFC-24A5BFCD0147}"/>
    <cellStyle name="Heading 4 7 4" xfId="22370" xr:uid="{DE55B78D-9FCE-4145-A99E-703B9CA4A5B3}"/>
    <cellStyle name="Heading 4 8" xfId="8656" xr:uid="{86FB170E-B88A-43F9-B86B-282A676445FF}"/>
    <cellStyle name="Heading 4 8 2" xfId="22374" xr:uid="{19356445-E234-40EB-B5BB-4D6C80C1C43D}"/>
    <cellStyle name="Heading 4 8 3" xfId="22375" xr:uid="{FA3C8969-6590-4377-BCC3-B971E77311F5}"/>
    <cellStyle name="Heading 4 8 4" xfId="22373" xr:uid="{9554EE29-FBB7-44F3-906E-EC872E6B5A04}"/>
    <cellStyle name="Heading 4 9" xfId="8657" xr:uid="{F1B45362-CD04-437C-AF61-C1EC0A7C4187}"/>
    <cellStyle name="Heading 4 9 2" xfId="22377" xr:uid="{C7682345-127C-4180-93A6-49CC0228A679}"/>
    <cellStyle name="Heading 4 9 3" xfId="22376" xr:uid="{4CC1BAB3-057E-4277-8CF3-053568353168}"/>
    <cellStyle name="Heading 40" xfId="8658" xr:uid="{6540AB79-6655-4242-8A66-1C48C1800A4E}"/>
    <cellStyle name="Heading 41" xfId="8659" xr:uid="{DED5E888-C188-4633-A011-1BB76EEDC298}"/>
    <cellStyle name="Heading 42" xfId="8660" xr:uid="{26A59612-B845-45E7-B18C-320FA9EE831E}"/>
    <cellStyle name="Heading 43" xfId="8661" xr:uid="{8B8EB91C-9EFF-47A0-BF8A-F5F3A940FC80}"/>
    <cellStyle name="Heading 44" xfId="8662" xr:uid="{B8E95476-AC2D-4CD1-B010-69635787151C}"/>
    <cellStyle name="Heading 45" xfId="8663" xr:uid="{885662E0-002C-4E9E-9DA7-B42030C50237}"/>
    <cellStyle name="Heading 46" xfId="8664" xr:uid="{F0187D1A-E9EC-403E-A0B3-724B0D08FFF9}"/>
    <cellStyle name="Heading 47" xfId="8665" xr:uid="{8226787D-751C-471A-8BAF-0F38F1548FE8}"/>
    <cellStyle name="Heading 48" xfId="8666" xr:uid="{025E0F8C-FF07-4C04-8FBD-D8A383434114}"/>
    <cellStyle name="Heading 49" xfId="8667" xr:uid="{4DA36D16-EA73-4748-B0EA-F12A78AC205B}"/>
    <cellStyle name="Heading 5" xfId="8668" xr:uid="{E172D999-28F2-408A-85A9-3139FDB77E8E}"/>
    <cellStyle name="Heading 50" xfId="8669" xr:uid="{F12A54D1-D41F-4AB4-8646-8F398701022D}"/>
    <cellStyle name="Heading 51" xfId="8670" xr:uid="{A227E0C3-649D-460C-A53A-D7DEEC75716E}"/>
    <cellStyle name="Heading 52" xfId="22093" xr:uid="{9C271D22-B3AE-4AE6-82AF-4157EEC7198A}"/>
    <cellStyle name="Heading 53" xfId="28465" xr:uid="{332A75AB-2068-4CA4-858F-094462C2F987}"/>
    <cellStyle name="Heading 6" xfId="8671" xr:uid="{11546B9B-2FA2-45DF-824F-21A2F7B68D99}"/>
    <cellStyle name="Heading 7" xfId="8672" xr:uid="{FE9DD700-A03E-40E8-87BB-BCA24C0751CA}"/>
    <cellStyle name="Heading 8" xfId="8673" xr:uid="{229ACBC5-B9BF-4D0F-966D-42D1DC1E47AB}"/>
    <cellStyle name="Heading 9" xfId="8674" xr:uid="{0017284B-AC73-41AA-871C-0860CD2F517F}"/>
    <cellStyle name="HEADING1" xfId="8675" xr:uid="{A8AED6A3-41EC-4616-9BA7-2732694E5CA9}"/>
    <cellStyle name="HEADING1 1" xfId="22378" xr:uid="{E30BE218-CBED-4DE7-8EFF-A4B75FE1747B}"/>
    <cellStyle name="HEADING1 2" xfId="8676" xr:uid="{3C30D8B9-D54A-46FB-80D6-566D3D19499D}"/>
    <cellStyle name="HEADING1 2 2" xfId="22380" xr:uid="{43FEA015-8BF9-4A11-8D7A-AAF44547154B}"/>
    <cellStyle name="HEADING1 2 2 2" xfId="22381" xr:uid="{9EE3C7A2-D675-4DF0-87FD-8252D2B3EC18}"/>
    <cellStyle name="HEADING1 2 3" xfId="22382" xr:uid="{516A5E4B-F533-4ED1-B0B4-DC93F6847197}"/>
    <cellStyle name="HEADING1 2 3 2" xfId="22383" xr:uid="{9B6C7C02-892F-4670-B357-70098426C777}"/>
    <cellStyle name="HEADING1 2 4" xfId="22384" xr:uid="{0C73D3B9-0AD4-48A0-81C0-6E19E7C59C5E}"/>
    <cellStyle name="HEADING1 2 4 2" xfId="22385" xr:uid="{D12E377E-8A96-448A-BEFA-73E6F308915A}"/>
    <cellStyle name="HEADING1 2 5" xfId="22386" xr:uid="{3EE8179F-8DD5-487D-B3E9-9315B082EF12}"/>
    <cellStyle name="HEADING1 2 5 2" xfId="22387" xr:uid="{21733DB6-C895-4549-BE8A-F5B1246D62C1}"/>
    <cellStyle name="HEADING1 2 6" xfId="22388" xr:uid="{9FE596C7-7D18-4EC8-B15F-B6747722C6FD}"/>
    <cellStyle name="HEADING1 2 7" xfId="22379" xr:uid="{9E9376E8-38ED-4454-B0A4-F510D01845BD}"/>
    <cellStyle name="HEADING1 3" xfId="8677" xr:uid="{486D002F-2084-4DBD-BDBE-A723EEEFB3FB}"/>
    <cellStyle name="HEADING1 3 2" xfId="22390" xr:uid="{A3FCBE0F-BEF4-4B92-9A7A-F19DDC05F387}"/>
    <cellStyle name="HEADING1 3 3" xfId="22389" xr:uid="{357BC6A3-8BC3-4F49-80FD-541D20DA80AA}"/>
    <cellStyle name="HEADING1 4" xfId="8678" xr:uid="{0D70524D-6CD3-4981-BAE9-D37924AE3620}"/>
    <cellStyle name="HEADING1 4 2" xfId="22392" xr:uid="{133AFFD3-ABC8-494E-BEC2-08DB3D03D346}"/>
    <cellStyle name="HEADING1 4 3" xfId="22391" xr:uid="{925ADD55-FEED-4B71-A9FD-ECA7ABC9964F}"/>
    <cellStyle name="HEADING1 5" xfId="22393" xr:uid="{EE7BBD80-9CB4-419B-97CE-065C2943A3ED}"/>
    <cellStyle name="HEADING1 5 2" xfId="22394" xr:uid="{566CCFDC-FA71-47B1-BEB0-3199603E13CF}"/>
    <cellStyle name="HEADING1 6" xfId="22395" xr:uid="{45A0ACA8-5036-4DCC-AE2C-0581B9810009}"/>
    <cellStyle name="HEADING1 6 2" xfId="22396" xr:uid="{EB786BD2-0772-4EB2-A6C2-6B7A29C71584}"/>
    <cellStyle name="HEADING1_only" xfId="8679" xr:uid="{688F48F6-7CB8-4E3F-8D8C-CB3ABE05BCD5}"/>
    <cellStyle name="HEADING2" xfId="8680" xr:uid="{DA9FD629-0A96-4CFC-9D58-5D73878D4729}"/>
    <cellStyle name="HEADING2 2" xfId="8681" xr:uid="{2260C5BC-7ADC-4B5A-8023-8AB7D5EF0D34}"/>
    <cellStyle name="HEADING2 2 2" xfId="22398" xr:uid="{8B8CF7C5-82F1-4EDB-B50E-C4F037EEABDB}"/>
    <cellStyle name="HEADING2 2 2 2" xfId="22399" xr:uid="{FB14EC4A-E589-41D9-BC84-13FD61F3C00B}"/>
    <cellStyle name="HEADING2 2 3" xfId="22400" xr:uid="{3BC6444E-241D-4994-9A5C-5A5099FD46A3}"/>
    <cellStyle name="HEADING2 2 3 2" xfId="22401" xr:uid="{3CB235C5-EFD9-4F6A-88DD-64325EBD1D35}"/>
    <cellStyle name="HEADING2 2 4" xfId="22402" xr:uid="{61842918-1D7C-4AB0-943F-6C06D7CFD1ED}"/>
    <cellStyle name="HEADING2 2 4 2" xfId="22403" xr:uid="{70BDC528-5F46-4899-A144-5D80F36562EC}"/>
    <cellStyle name="HEADING2 2 5" xfId="22404" xr:uid="{C1D1446E-5222-44F4-BEB8-1BECC3A869DE}"/>
    <cellStyle name="HEADING2 2 5 2" xfId="22405" xr:uid="{797448F1-0CF7-4514-9F1A-902A15A75EF1}"/>
    <cellStyle name="HEADING2 2 6" xfId="22406" xr:uid="{90F93AC6-FA92-4027-B634-9BF378BED18D}"/>
    <cellStyle name="HEADING2 2 7" xfId="22397" xr:uid="{9E57AEC5-E389-49E8-94CC-D287A5F6789E}"/>
    <cellStyle name="HEADING2 3" xfId="8682" xr:uid="{95F724D2-4D4F-48BD-ACE2-EAFE2C89E509}"/>
    <cellStyle name="HEADING2 3 2" xfId="22408" xr:uid="{856FA846-B2AE-4246-A134-D9BB9238B36C}"/>
    <cellStyle name="HEADING2 3 3" xfId="22407" xr:uid="{B03AEEB6-ECFD-44EB-B8A4-E29090317EA5}"/>
    <cellStyle name="HEADING2 4" xfId="8683" xr:uid="{19D92E21-C539-4B5E-A743-CC7BAC88D933}"/>
    <cellStyle name="HEADING2 4 2" xfId="22410" xr:uid="{B9D45880-9824-4C4F-9FB5-8DE1C90275DE}"/>
    <cellStyle name="HEADING2 4 3" xfId="22409" xr:uid="{9D8EF61A-CF0D-45BD-9EF5-C1308773475B}"/>
    <cellStyle name="HEADING2 5" xfId="22411" xr:uid="{7110DE20-57E2-44C8-8A35-9D06A3E3EE55}"/>
    <cellStyle name="HEADING2 5 2" xfId="22412" xr:uid="{994840FD-D2AA-42BA-A7BB-1AB563652AF3}"/>
    <cellStyle name="HEADING2 6" xfId="22413" xr:uid="{84B9D862-59F8-4BB4-A8D6-7B8E6466711E}"/>
    <cellStyle name="HEADING2 6 2" xfId="22414" xr:uid="{B12AD881-18D8-422F-8AEB-557BB0F8F39E}"/>
    <cellStyle name="HEADING2_only" xfId="8684" xr:uid="{367323CD-DDE5-41FD-97F6-485436FDF6DB}"/>
    <cellStyle name="hidden" xfId="8685" xr:uid="{39E0FB85-D38C-4947-B700-3D05E21A6BF6}"/>
    <cellStyle name="hidden 10" xfId="8686" xr:uid="{D7BDD322-CF72-4DFF-B458-D13EEB684796}"/>
    <cellStyle name="hidden 11" xfId="8687" xr:uid="{1E990632-9E79-4B7F-A613-1EB8EEF89FF1}"/>
    <cellStyle name="hidden 12" xfId="8688" xr:uid="{C0C9B0EE-91A3-416E-91BB-128A0369F2C8}"/>
    <cellStyle name="hidden 13" xfId="8689" xr:uid="{81236D89-D996-4FF7-93C8-81967B613D4A}"/>
    <cellStyle name="hidden 14" xfId="8690" xr:uid="{8C2B904C-AEAC-447E-AF64-A9D5BC969864}"/>
    <cellStyle name="hidden 15" xfId="8691" xr:uid="{3B11007A-857E-4828-921F-DEBB250A9672}"/>
    <cellStyle name="hidden 16" xfId="8692" xr:uid="{E5EA903D-D39F-44B1-B5D7-5C212EC8B993}"/>
    <cellStyle name="hidden 17" xfId="8693" xr:uid="{2E41661A-64CD-4566-B543-31D95A194329}"/>
    <cellStyle name="hidden 18" xfId="8694" xr:uid="{E741F7B7-3E64-4C48-BA03-DED0CCD33A93}"/>
    <cellStyle name="hidden 19" xfId="8695" xr:uid="{CA2C9EAF-5018-405A-A4DF-63923828BC3F}"/>
    <cellStyle name="hidden 2" xfId="8696" xr:uid="{560EF251-B40C-480C-A11A-00DBFDE2516A}"/>
    <cellStyle name="hidden 2 2" xfId="8697" xr:uid="{AE03D36F-A92F-4A2F-A420-F7F3A46064B1}"/>
    <cellStyle name="hidden 2 3" xfId="8698" xr:uid="{459CE381-EF36-4401-9407-C641D6DA2D78}"/>
    <cellStyle name="hidden 20" xfId="8699" xr:uid="{DC444DE0-D819-48FD-9C25-ED8A19A1A535}"/>
    <cellStyle name="hidden 21" xfId="8700" xr:uid="{9C39F719-98D2-4925-BDE7-19E1465DE449}"/>
    <cellStyle name="hidden 22" xfId="8701" xr:uid="{EF028EAB-2BBD-4C2F-A69C-AA5CF30B00E5}"/>
    <cellStyle name="hidden 23" xfId="8702" xr:uid="{7E0321F0-C9CC-4A76-A5B0-6E3C5C959FDA}"/>
    <cellStyle name="hidden 24" xfId="8703" xr:uid="{B81E8CD3-5BDB-4C08-BA29-6F1882AA57EF}"/>
    <cellStyle name="hidden 3" xfId="8704" xr:uid="{93AA00BC-7BE1-4819-A489-3623B57364E6}"/>
    <cellStyle name="hidden 3 2" xfId="8705" xr:uid="{D6AEBFB6-5153-4D99-BF79-DFA9FD89803A}"/>
    <cellStyle name="hidden 4" xfId="8706" xr:uid="{AFE1AECA-B30A-4EF5-9DC7-B55B2A7722CD}"/>
    <cellStyle name="hidden 5" xfId="8707" xr:uid="{331E6B0A-099B-4417-A81B-8301B1FBA654}"/>
    <cellStyle name="hidden 6" xfId="8708" xr:uid="{5EA51DD9-E53C-4FF8-9587-1AA3EB1D7B18}"/>
    <cellStyle name="hidden 7" xfId="8709" xr:uid="{B0802FA1-0DE3-461F-8B93-2D40BFA66CE5}"/>
    <cellStyle name="hidden 8" xfId="8710" xr:uid="{51CF04D7-D32A-4D60-9204-6E5D29744AAC}"/>
    <cellStyle name="hidden 9" xfId="8711" xr:uid="{02FAA94D-AAAF-476F-9EB9-3730573677FF}"/>
    <cellStyle name="hidden_(12) Detail cash flow" xfId="8712" xr:uid="{16FF2A4F-B009-45BB-81FE-F39E42B7905B}"/>
    <cellStyle name="Hipervínculo visitado_2002servicios Litespan" xfId="8713" xr:uid="{B585BCDD-78E1-493C-9C95-E58234235928}"/>
    <cellStyle name="Hipervínculo_~1753889" xfId="8714" xr:uid="{B7E816AA-12AB-4BDB-9587-5EAFB8EEEB41}"/>
    <cellStyle name="Hyperlink 2" xfId="8715" xr:uid="{D612899C-1452-424B-BCDA-010093571F94}"/>
    <cellStyle name="Hyperlink 2 2" xfId="12339" xr:uid="{9B75F833-00F0-4AF3-8B59-74E6B45B3EF0}"/>
    <cellStyle name="Hyperlink 2 2 2" xfId="22417" xr:uid="{204C7B63-9849-456B-940B-BF748E74E61A}"/>
    <cellStyle name="Hyperlink 2 2 3" xfId="22418" xr:uid="{E6C1AE13-1745-4B6C-AB28-18BE7D58CB8C}"/>
    <cellStyle name="Hyperlink 2 2 4" xfId="22416" xr:uid="{FD6D8FEC-3783-47A3-9256-BF085EF212D7}"/>
    <cellStyle name="Hyperlink 2 3" xfId="22419" xr:uid="{97883B6C-FF61-476B-BFA1-DE3872465D1F}"/>
    <cellStyle name="Hyperlink 2 4" xfId="22420" xr:uid="{85D7E380-AD3A-4FCF-AA2A-C9DD496C3E03}"/>
    <cellStyle name="Hyperlink 2 5" xfId="22421" xr:uid="{E0A8CAFB-FDFA-483E-A5F8-DF8102EE961D}"/>
    <cellStyle name="Hyperlink 2 6" xfId="22422" xr:uid="{46E51629-6B95-4188-B0D8-57623F121117}"/>
    <cellStyle name="Hyperlink 2 7" xfId="22415" xr:uid="{8DF26928-73E2-4571-9ABA-B9E331C442BA}"/>
    <cellStyle name="Hyperlink 2 8" xfId="11960" xr:uid="{4EEE299F-EB45-4DE9-ADD2-63BD7B1B7C9D}"/>
    <cellStyle name="Hyperlink 3" xfId="11961" xr:uid="{AD06A422-4057-4D5E-AB17-E02E33FA4D9B}"/>
    <cellStyle name="Hyperlink 3 2" xfId="22424" xr:uid="{5F435C4E-35AC-4D27-B99A-FD356F02A6E3}"/>
    <cellStyle name="Hyperlink 3 2 2" xfId="22425" xr:uid="{B97B9268-8CD4-4FBE-B532-E827E2CFE94E}"/>
    <cellStyle name="Hyperlink 3 3" xfId="22426" xr:uid="{A6389D8F-AF91-4C97-8D7F-15098B79E2F1}"/>
    <cellStyle name="Hyperlink 3 4" xfId="22423" xr:uid="{7DDAC36C-8502-4B70-8219-5087BCD42B5F}"/>
    <cellStyle name="Hyperlink 3_WPL.Conso" xfId="22427" xr:uid="{0D27E029-9511-464B-8951-A78CBACA62B5}"/>
    <cellStyle name="Hyperlink 4" xfId="22428" xr:uid="{A1B24554-7B5C-4CCB-B807-485C36D8136F}"/>
    <cellStyle name="Hyperlink 4 2" xfId="22429" xr:uid="{1C8FC681-7F05-45DC-9DC8-552F9657DB5A}"/>
    <cellStyle name="Hyperlink 4 3" xfId="22430" xr:uid="{A33BE788-5EB8-4987-958C-E0830E72A98C}"/>
    <cellStyle name="Hyperlink 4_WPL.Conso" xfId="22431" xr:uid="{64CEC926-488C-494C-AB75-5C7017EE2E6A}"/>
    <cellStyle name="Hyperlink 5" xfId="22432" xr:uid="{05EC5062-95F2-4A26-AFE2-F49B8E1662DE}"/>
    <cellStyle name="Hyperlink 5 2" xfId="22433" xr:uid="{D7360660-10AE-4770-979B-8387CAFE8233}"/>
    <cellStyle name="Hyperlink 6" xfId="22434" xr:uid="{DAD30A51-B9C8-4EEF-883D-44BD63F4D3A4}"/>
    <cellStyle name="Hyperlink 6 2" xfId="22435" xr:uid="{B680E7CE-AB61-4908-9F98-31D7BF6F051C}"/>
    <cellStyle name="Hyperlink 7" xfId="22436" xr:uid="{94C4E069-BF74-4492-B4D2-0C2A1C05034C}"/>
    <cellStyle name="Hyperlink 7 2" xfId="22437" xr:uid="{FC9F99F8-2B73-4165-B224-95C138ADC74A}"/>
    <cellStyle name="Hyperlink 8" xfId="22438" xr:uid="{FF5662D3-0CBB-49A9-A904-390429EE806A}"/>
    <cellStyle name="Hypertextový odkaz" xfId="22439" xr:uid="{C3E05111-C850-43B5-8F9D-B15E61CE5858}"/>
    <cellStyle name="imp-pr-item" xfId="8716" xr:uid="{2274FE78-65CF-4F28-8FAD-2941A446FB12}"/>
    <cellStyle name="imp-pr-item 10" xfId="8717" xr:uid="{C686B747-6DC2-43AA-AC17-D82170292620}"/>
    <cellStyle name="imp-pr-item 11" xfId="8718" xr:uid="{15A4C15E-E8A9-4521-8287-0A535445ABAE}"/>
    <cellStyle name="imp-pr-item 12" xfId="8719" xr:uid="{A56359DF-51C3-4B06-9A74-010923A86606}"/>
    <cellStyle name="imp-pr-item 13" xfId="8720" xr:uid="{01FFCC64-6504-4A20-B724-837E2631CE0D}"/>
    <cellStyle name="imp-pr-item 14" xfId="8721" xr:uid="{E6083C66-075D-4F10-96A3-8E49EEA38886}"/>
    <cellStyle name="imp-pr-item 15" xfId="8722" xr:uid="{E5D0C322-F091-4994-82B8-B5E5102A3F52}"/>
    <cellStyle name="imp-pr-item 16" xfId="8723" xr:uid="{FDB8CA1C-319C-4833-AB6A-AFAC5C4C7E45}"/>
    <cellStyle name="imp-pr-item 17" xfId="8724" xr:uid="{7C6A10F4-2A63-4940-ACA6-E8BDD0B5EC03}"/>
    <cellStyle name="imp-pr-item 18" xfId="8725" xr:uid="{63F7D97D-862D-4BAA-8A20-4CA050A6FDB6}"/>
    <cellStyle name="imp-pr-item 19" xfId="8726" xr:uid="{90B3B26C-64F2-4AB3-86CA-6F1577B70BDB}"/>
    <cellStyle name="imp-pr-item 2" xfId="8727" xr:uid="{342225DC-F9DB-4966-9A54-66E675A7AC5F}"/>
    <cellStyle name="imp-pr-item 2 2" xfId="8728" xr:uid="{8DE2D48A-9B05-4747-9C23-63BC5C9E1174}"/>
    <cellStyle name="imp-pr-item 2 3" xfId="8729" xr:uid="{54F14244-B415-4017-AA81-16EA2C1AC66B}"/>
    <cellStyle name="imp-pr-item 20" xfId="8730" xr:uid="{1B9F3F84-EC59-45E1-B722-B7A22797D892}"/>
    <cellStyle name="imp-pr-item 21" xfId="8731" xr:uid="{DF2751C3-7C66-48A6-AE87-5A7E519C15BF}"/>
    <cellStyle name="imp-pr-item 22" xfId="8732" xr:uid="{909AEEE8-607C-474C-9236-2EA6A6F9ACC9}"/>
    <cellStyle name="imp-pr-item 23" xfId="8733" xr:uid="{4CD2916E-5CEE-41EF-BF25-CDAEFE3BA856}"/>
    <cellStyle name="imp-pr-item 24" xfId="8734" xr:uid="{BEC1953D-CA9D-4C8B-AE8D-BEF2A89BC1C6}"/>
    <cellStyle name="imp-pr-item 3" xfId="8735" xr:uid="{B3F182A3-2007-489B-B55A-6D9400730ED4}"/>
    <cellStyle name="imp-pr-item 3 2" xfId="8736" xr:uid="{DD973748-1BCF-49E6-81A8-394FF88A1AAA}"/>
    <cellStyle name="imp-pr-item 4" xfId="8737" xr:uid="{9E5669B2-56D3-4160-A0B2-44822E3AF0F1}"/>
    <cellStyle name="imp-pr-item 5" xfId="8738" xr:uid="{DE15A9D8-7FD9-4CC4-9ECB-B5BE636ECE5D}"/>
    <cellStyle name="imp-pr-item 6" xfId="8739" xr:uid="{01BE1F4F-64C3-4D61-A66B-533CAA3BBD8B}"/>
    <cellStyle name="imp-pr-item 7" xfId="8740" xr:uid="{D64AEFC1-CE6C-4749-9356-54AD6FF7ED09}"/>
    <cellStyle name="imp-pr-item 8" xfId="8741" xr:uid="{011A9611-5AB9-48E7-AE6F-25A24B9B2E6B}"/>
    <cellStyle name="imp-pr-item 9" xfId="8742" xr:uid="{970C79A6-F805-481D-ACB5-1EA43075CE19}"/>
    <cellStyle name="imp-pr-item_(12) Detail cash flow" xfId="8743" xr:uid="{2D6CEFD6-19A1-48A3-A8AA-5B9C33D3D8F8}"/>
    <cellStyle name="Input" xfId="9" builtinId="20" customBuiltin="1"/>
    <cellStyle name="Input [yellow]" xfId="8744" xr:uid="{4BA078CC-672C-4E5F-96E6-AA1417F48A69}"/>
    <cellStyle name="Input [yellow] 10" xfId="8745" xr:uid="{F012CF91-3AD8-49DE-9CFF-F63644D4DAD1}"/>
    <cellStyle name="Input [yellow] 11" xfId="8746" xr:uid="{05113151-5530-4AC1-A09D-272C65CAD970}"/>
    <cellStyle name="Input [yellow] 12" xfId="8747" xr:uid="{438A54B8-BC5D-4FC1-B318-DF443294F3C5}"/>
    <cellStyle name="Input [yellow] 13" xfId="22441" xr:uid="{685A4162-DFD4-41DE-A100-6F0F9750007C}"/>
    <cellStyle name="Input [yellow] 14" xfId="22442" xr:uid="{5FDE1943-F0C9-4738-99A0-C22413F26EEF}"/>
    <cellStyle name="Input [yellow] 15" xfId="22443" xr:uid="{AB49AEF4-7A2C-45B8-92F7-EA56FA5E4FD7}"/>
    <cellStyle name="Input [yellow] 16" xfId="22444" xr:uid="{44396490-60CC-4DE9-8973-1A248735CB16}"/>
    <cellStyle name="Input [yellow] 17" xfId="22445" xr:uid="{AB51536B-DE15-4D08-A448-36AA01C8AA14}"/>
    <cellStyle name="Input [yellow] 18" xfId="22446" xr:uid="{CF8A3540-28FA-4319-AC58-5C2762088D53}"/>
    <cellStyle name="Input [yellow] 19" xfId="22447" xr:uid="{0DB3EA6E-DF5E-4051-A60C-242FCF7197AA}"/>
    <cellStyle name="Input [yellow] 2" xfId="8748" xr:uid="{DBE51CFA-D5F9-4B68-9E89-0BA7B7206C29}"/>
    <cellStyle name="Input [yellow] 2 2" xfId="8749" xr:uid="{7E32F2DB-197B-440C-9C11-DBF6B2E15F64}"/>
    <cellStyle name="Input [yellow] 2 2 2" xfId="22448" xr:uid="{829F4020-40C9-4F50-BAF7-1FD020B24FF4}"/>
    <cellStyle name="Input [yellow] 2 2 2 2" xfId="22449" xr:uid="{0A55B369-3FA6-4635-82FD-32CDA5BC1F12}"/>
    <cellStyle name="Input [yellow] 2 2 3" xfId="22450" xr:uid="{D6F7E93A-A0DE-46D9-9A1B-F5E4258FC7F5}"/>
    <cellStyle name="Input [yellow] 2 3" xfId="8750" xr:uid="{4CA86E09-DCD5-4CEE-83B2-2D7BC6E221FC}"/>
    <cellStyle name="Input [yellow] 2 3 2" xfId="22451" xr:uid="{DBE10BC4-9B7D-4F45-B2D0-7B447AEEBAA0}"/>
    <cellStyle name="Input [yellow] 2_only" xfId="8751" xr:uid="{66D97F92-A832-4ED8-B2B3-825DE279BE92}"/>
    <cellStyle name="Input [yellow] 20" xfId="22452" xr:uid="{66C0AB59-218B-480D-BE00-32BBB768A1AB}"/>
    <cellStyle name="Input [yellow] 21" xfId="22453" xr:uid="{FB447FB7-D130-47E2-B6BF-20096A931CBC}"/>
    <cellStyle name="Input [yellow] 22" xfId="22454" xr:uid="{83361F2E-096B-44D1-A21D-7BFDC3A0CFF1}"/>
    <cellStyle name="Input [yellow] 23" xfId="22455" xr:uid="{DCE7727A-28DA-49A8-B7A2-48AC99EA4F93}"/>
    <cellStyle name="Input [yellow] 24" xfId="22456" xr:uid="{A5A906E6-CDA1-4A83-89C8-DFB307E55456}"/>
    <cellStyle name="Input [yellow] 25" xfId="22457" xr:uid="{2C0004AA-F1E8-4651-AAEC-2F08B73E1499}"/>
    <cellStyle name="Input [yellow] 26" xfId="22440" xr:uid="{C205C8F3-122D-4A2B-BABE-1F6C6AA19A4A}"/>
    <cellStyle name="Input [yellow] 27" xfId="12340" xr:uid="{6D25C00F-BBE1-4E51-9213-BD81338B5724}"/>
    <cellStyle name="Input [yellow] 3" xfId="8752" xr:uid="{17652F85-96FD-4E66-B359-2AE53483C36A}"/>
    <cellStyle name="Input [yellow] 3 2" xfId="22459" xr:uid="{B2209883-EEE9-4869-B30F-4001CBF20634}"/>
    <cellStyle name="Input [yellow] 3 3" xfId="22458" xr:uid="{DD48D644-9156-42FB-9E7E-4D512FED5017}"/>
    <cellStyle name="Input [yellow] 4" xfId="8753" xr:uid="{DF85959B-E48B-4957-BD61-B473FD2EE587}"/>
    <cellStyle name="Input [yellow] 4 2" xfId="8754" xr:uid="{BB910B0E-91EB-4F4F-A658-70F6B0BF3F3F}"/>
    <cellStyle name="Input [yellow] 4 3" xfId="22460" xr:uid="{F9E9B37A-F44C-428B-BBE0-A17A42B4CE7F}"/>
    <cellStyle name="Input [yellow] 5" xfId="8755" xr:uid="{3BD0BA66-640C-4222-8A9E-89C36BF90523}"/>
    <cellStyle name="Input [yellow] 6" xfId="8756" xr:uid="{1AEDE55B-DF5B-4095-8F10-BEE0A73745A3}"/>
    <cellStyle name="Input [yellow] 7" xfId="8757" xr:uid="{7731704B-81C6-40F7-814E-BCFED6828B34}"/>
    <cellStyle name="Input [yellow] 8" xfId="8758" xr:uid="{EACCB1BC-938A-48B8-A230-E621E99B58EA}"/>
    <cellStyle name="Input [yellow] 9" xfId="8759" xr:uid="{4CFBA182-84E5-476F-8647-4E91C2888E78}"/>
    <cellStyle name="Input [yellow]_%hold JTS_YPP(TUK)" xfId="8760" xr:uid="{6805266B-7E6F-4254-A143-1423C7130718}"/>
    <cellStyle name="Input 10" xfId="8761" xr:uid="{4F729898-E237-44C1-ADBB-097314632ED7}"/>
    <cellStyle name="Input 10 2" xfId="8762" xr:uid="{73EF1F45-BBDA-4BA0-8A1A-C4FF27224299}"/>
    <cellStyle name="Input 10 2 2" xfId="22462" xr:uid="{0AADF845-1994-4F65-8B99-58D1F61CA029}"/>
    <cellStyle name="Input 10 3" xfId="22461" xr:uid="{68DC98F5-DFD7-4651-AD95-6E844FDBAC21}"/>
    <cellStyle name="Input 11" xfId="8763" xr:uid="{B8EF3CD7-D23B-4DB6-B4FD-D8E0F9944B3D}"/>
    <cellStyle name="Input 11 2" xfId="8764" xr:uid="{A544D513-DAE6-41EB-9321-C9DF68BDF2F1}"/>
    <cellStyle name="Input 11 2 2" xfId="22464" xr:uid="{1FD5D1C6-D107-4F4A-8347-33FB9D19EFEC}"/>
    <cellStyle name="Input 11 3" xfId="22463" xr:uid="{879C234B-C09A-4399-9463-9D3A4F234A65}"/>
    <cellStyle name="Input 12" xfId="8765" xr:uid="{317F932F-BE02-4EAC-961B-F1D2F51ACB06}"/>
    <cellStyle name="Input 12 2" xfId="8766" xr:uid="{9BA1DE86-A436-40EB-ADEB-DEAB83B08519}"/>
    <cellStyle name="Input 12 2 2" xfId="22466" xr:uid="{4F05157A-DD6A-46A3-A3BC-6A30574569D1}"/>
    <cellStyle name="Input 12 3" xfId="22465" xr:uid="{E4822C0F-F854-46F9-A095-807F7FF27BF9}"/>
    <cellStyle name="Input 13" xfId="8767" xr:uid="{E34A766C-8AB0-4824-8000-57F1BE2C84FA}"/>
    <cellStyle name="Input 13 2" xfId="8768" xr:uid="{6DA9527B-C81F-4056-8B12-485780B4B1B8}"/>
    <cellStyle name="Input 13 2 2" xfId="22468" xr:uid="{1127C9BA-FBC4-4319-A8DE-9749C5B959F9}"/>
    <cellStyle name="Input 13 3" xfId="22467" xr:uid="{BB9CC21E-EB24-4050-9DEF-33E3FA15FEDD}"/>
    <cellStyle name="Input 14" xfId="8769" xr:uid="{A79984DF-26DE-44C8-B324-37F18FE29155}"/>
    <cellStyle name="Input 14 2" xfId="22470" xr:uid="{5D5D74F3-B45F-4DFD-A91B-912F7BD58F40}"/>
    <cellStyle name="Input 14 3" xfId="22469" xr:uid="{A3529C7B-E453-4B5A-BF82-D1E06518AC2B}"/>
    <cellStyle name="Input 15" xfId="8770" xr:uid="{ABC89C6C-451B-4CB0-9D97-5B712F5A0CB5}"/>
    <cellStyle name="Input 15 2" xfId="22471" xr:uid="{52A7E762-5E67-4A55-BA3C-A99F46A31128}"/>
    <cellStyle name="Input 16" xfId="8771" xr:uid="{ED43F4C9-A697-4F1A-98B1-F5AB57A0E2F8}"/>
    <cellStyle name="Input 16 2" xfId="22472" xr:uid="{110D7EC9-F9EE-46C9-BBA2-A0F04744DD82}"/>
    <cellStyle name="Input 17" xfId="8772" xr:uid="{5170A5C1-179A-449C-8BF8-2EF7E62533FF}"/>
    <cellStyle name="Input 17 2" xfId="22473" xr:uid="{DF4380FB-450C-47C1-8BAA-66749EE5B5B9}"/>
    <cellStyle name="Input 18" xfId="8773" xr:uid="{CE2EA47E-721A-4A66-BE53-C2DD7471EA18}"/>
    <cellStyle name="Input 18 2" xfId="22474" xr:uid="{750C99EA-1A1C-4074-915F-DC7E55AA5820}"/>
    <cellStyle name="Input 19" xfId="8774" xr:uid="{0E25D977-A6CB-4DFA-B659-7FF81C85DBFF}"/>
    <cellStyle name="Input 19 2" xfId="22475" xr:uid="{16408CB2-6941-4C89-9576-036047535DD4}"/>
    <cellStyle name="Input 2" xfId="8775" xr:uid="{2C0FD04C-6952-414C-924A-CE42B9E82EC0}"/>
    <cellStyle name="Input 2 10" xfId="22477" xr:uid="{241F99BD-9633-4252-9F10-C263E8A22B34}"/>
    <cellStyle name="Input 2 11" xfId="22478" xr:uid="{13B3342E-AE45-4319-912D-6604A42B570A}"/>
    <cellStyle name="Input 2 12" xfId="22479" xr:uid="{B1D678C6-5FB3-4DA1-B57E-80113F06D9D5}"/>
    <cellStyle name="Input 2 13" xfId="22480" xr:uid="{3AD40283-0AEE-4F6A-B5E7-B3046678257C}"/>
    <cellStyle name="Input 2 14" xfId="22481" xr:uid="{713F6008-5A9D-4FAC-9FE7-BEC98E6CD23A}"/>
    <cellStyle name="Input 2 15" xfId="22482" xr:uid="{03C79684-3ED3-4F00-8EF5-C98A67B0DED6}"/>
    <cellStyle name="Input 2 16" xfId="22476" xr:uid="{456FE503-9EEB-410A-BD47-5C02A31A8BD4}"/>
    <cellStyle name="Input 2 17" xfId="12341" xr:uid="{3F17226F-C3D1-4E9B-96CF-F110C20E0A4F}"/>
    <cellStyle name="Input 2 2" xfId="8776" xr:uid="{E97FB6B8-39D3-4767-A108-9AE162A60533}"/>
    <cellStyle name="Input 2 2 2" xfId="22483" xr:uid="{003226B2-A3C4-4899-A8D4-E7A7D37377D1}"/>
    <cellStyle name="Input 2 2 2 2" xfId="22484" xr:uid="{190CCE05-2518-485F-9B93-5069BD0156C3}"/>
    <cellStyle name="Input 2 2 2 3" xfId="22485" xr:uid="{58FBA6CB-01DF-4A96-98D2-FFBA962E5482}"/>
    <cellStyle name="Input 2 2 2 4" xfId="22486" xr:uid="{97D168A3-BDFF-44C6-842D-5820B1AFD82F}"/>
    <cellStyle name="Input 2 2 3" xfId="22487" xr:uid="{19CC70DB-4889-41DC-897B-B39911C081B0}"/>
    <cellStyle name="Input 2 2 4" xfId="22488" xr:uid="{C6FDEC7B-59EC-49A8-B34A-FEAB92111AE1}"/>
    <cellStyle name="Input 2 2 5" xfId="22489" xr:uid="{EF0D9231-EEBE-42D0-AC63-7D7641CD229D}"/>
    <cellStyle name="Input 2 3" xfId="8777" xr:uid="{8184A2B2-8BA4-42F1-8DFC-173510F57140}"/>
    <cellStyle name="Input 2 3 2" xfId="22490" xr:uid="{AC6A8899-3CA7-446F-B592-64C8CDB006E9}"/>
    <cellStyle name="Input 2 4" xfId="8778" xr:uid="{2B4B74CA-C90F-4E67-9943-D1C38EED8644}"/>
    <cellStyle name="Input 2 4 2" xfId="22491" xr:uid="{672ADF87-2DB4-4953-9A26-45DFC7C3603E}"/>
    <cellStyle name="Input 2 5" xfId="22492" xr:uid="{ED3B55C3-5B86-45BB-847B-713CF493683D}"/>
    <cellStyle name="Input 2 6" xfId="22493" xr:uid="{9A2AB074-9EDF-4211-B58E-9633F91DBCF0}"/>
    <cellStyle name="Input 2 7" xfId="22494" xr:uid="{525FF364-752C-4B1D-8EB7-BF1BEE8BEC7A}"/>
    <cellStyle name="Input 2 8" xfId="22495" xr:uid="{8E2360B1-C3A6-4EEF-94D1-1B13A2AFFF3F}"/>
    <cellStyle name="Input 2 9" xfId="22496" xr:uid="{2640534A-8C6E-4923-B9CA-A2B10E1702F3}"/>
    <cellStyle name="Input 2_only" xfId="8779" xr:uid="{4A1AE2D3-1D1E-425B-A81A-E00A6C3B953F}"/>
    <cellStyle name="Input 20" xfId="8780" xr:uid="{F2ADDA8B-4FBF-4A98-B9D2-7BF0E59D42F5}"/>
    <cellStyle name="Input 20 2" xfId="22497" xr:uid="{64B2AE65-8AC2-49A8-A125-A68B90DE906C}"/>
    <cellStyle name="Input 21" xfId="8781" xr:uid="{17381743-EC51-49E0-8F37-6D174B0D0CB2}"/>
    <cellStyle name="Input 21 2" xfId="22498" xr:uid="{1D1B4D3D-0909-4F07-97F6-1B03AEB4CAB7}"/>
    <cellStyle name="Input 22" xfId="8782" xr:uid="{26FE00E2-A17C-4550-BC88-7330380FACCA}"/>
    <cellStyle name="Input 22 2" xfId="22499" xr:uid="{2AC7B115-398C-4B8A-B022-27996EA96EF4}"/>
    <cellStyle name="Input 23" xfId="8783" xr:uid="{5AC607E1-F02E-486C-877E-3F4640319810}"/>
    <cellStyle name="Input 23 2" xfId="22500" xr:uid="{A9F5742F-2A03-479E-9DD9-AC002C4CE282}"/>
    <cellStyle name="Input 24" xfId="8784" xr:uid="{634F2043-15A6-485A-94A3-2E9FB0CE1F61}"/>
    <cellStyle name="Input 24 2" xfId="22501" xr:uid="{0BC49896-7B4B-4556-AA9D-36FA85ECE82F}"/>
    <cellStyle name="Input 25" xfId="8785" xr:uid="{1A465CBA-2064-42DA-A21D-0F2CD6E63271}"/>
    <cellStyle name="Input 26" xfId="8786" xr:uid="{A7FBD310-AB5B-4D0E-B493-8BC90A5C5EA6}"/>
    <cellStyle name="Input 27" xfId="8787" xr:uid="{108A0DE7-B186-4C23-884F-5CEC19092DC1}"/>
    <cellStyle name="Input 28" xfId="8788" xr:uid="{E4C8D33E-BD86-4E15-A74B-43C271375A95}"/>
    <cellStyle name="Input 29" xfId="8789" xr:uid="{33BC572C-BC62-4652-972A-8F7E0B58A523}"/>
    <cellStyle name="Input 3" xfId="8790" xr:uid="{292AF9C4-C58F-4739-8C7A-89693482BB55}"/>
    <cellStyle name="Input 3 10" xfId="22503" xr:uid="{88CA45A9-55DC-417A-82D9-CE4311CAE9DA}"/>
    <cellStyle name="Input 3 11" xfId="22504" xr:uid="{D140DCA7-3455-488E-9805-186DD3AAD82E}"/>
    <cellStyle name="Input 3 12" xfId="22505" xr:uid="{68AC2108-50B9-4098-8667-D776D54BC36E}"/>
    <cellStyle name="Input 3 13" xfId="22506" xr:uid="{809FBD36-F97B-4372-A522-9F7C8E66AAB5}"/>
    <cellStyle name="Input 3 14" xfId="22507" xr:uid="{717BD2F0-7A9F-4CB0-BEBB-0B4C30374826}"/>
    <cellStyle name="Input 3 15" xfId="22508" xr:uid="{C9C3D159-544F-47C9-A5A2-7B1D5DF994C5}"/>
    <cellStyle name="Input 3 16" xfId="22502" xr:uid="{C4D07A67-C653-46A5-A9FF-EA370C3179AD}"/>
    <cellStyle name="Input 3 17" xfId="12342" xr:uid="{0C88A166-ED81-4503-A3D7-89211B34A18F}"/>
    <cellStyle name="Input 3 2" xfId="8791" xr:uid="{6DB63D49-D2C9-4B2B-8486-D846C9030930}"/>
    <cellStyle name="Input 3 2 2" xfId="8792" xr:uid="{055E48D7-C740-4C72-80AB-297FD0BCA4DB}"/>
    <cellStyle name="Input 3 3" xfId="8793" xr:uid="{4B39BFDC-5A61-4145-A98B-8965ACED30FE}"/>
    <cellStyle name="Input 3 3 2" xfId="22509" xr:uid="{E757D856-33D4-48F0-A6CA-1D93C377E503}"/>
    <cellStyle name="Input 3 4" xfId="22510" xr:uid="{8059683E-DD38-4755-9D4F-24B62F698D50}"/>
    <cellStyle name="Input 3 5" xfId="22511" xr:uid="{877495F3-24BD-4A30-9660-AF3DD45D6AC8}"/>
    <cellStyle name="Input 3 6" xfId="22512" xr:uid="{49D08B74-9F0B-4D5C-A381-660B7F53FEE9}"/>
    <cellStyle name="Input 3 7" xfId="22513" xr:uid="{3ECA051C-A820-4D39-9A72-B9674859C6D8}"/>
    <cellStyle name="Input 3 8" xfId="22514" xr:uid="{67C97079-DB93-4E76-B15B-2300CAE7A1EB}"/>
    <cellStyle name="Input 3 9" xfId="22515" xr:uid="{441AD5C0-42C0-4C54-8326-E8B5952B754E}"/>
    <cellStyle name="Input 30" xfId="8794" xr:uid="{4BDF673D-69D0-4FFA-93FC-C888E7C441A4}"/>
    <cellStyle name="Input 31" xfId="8795" xr:uid="{65B2CC28-D1CD-4C91-A472-FCC24B9A6AD1}"/>
    <cellStyle name="Input 32" xfId="8796" xr:uid="{8992E49C-41E1-4446-AA6C-A0F594BDD4B1}"/>
    <cellStyle name="Input 33" xfId="8797" xr:uid="{E2CA304B-607C-47D8-BF68-AF44B197355A}"/>
    <cellStyle name="Input 34" xfId="8798" xr:uid="{9BB1AAC1-7A67-4D96-A48C-056CEE7D19B4}"/>
    <cellStyle name="Input 35" xfId="8799" xr:uid="{8BD30E8E-F711-424C-BB59-87CE3A06F521}"/>
    <cellStyle name="Input 36" xfId="8800" xr:uid="{EF965030-1A0F-4403-A40A-CFDB9CA273D5}"/>
    <cellStyle name="Input 37" xfId="8801" xr:uid="{D1C7DA5A-FA0B-4A6C-AED8-01712E20F4F4}"/>
    <cellStyle name="Input 4" xfId="8802" xr:uid="{72143B17-D4D2-4F6F-AAFE-CFF0466803D5}"/>
    <cellStyle name="Input 4 2" xfId="8803" xr:uid="{18683B79-DDBF-4C0A-AE1E-73B459606424}"/>
    <cellStyle name="Input 4 2 2" xfId="22517" xr:uid="{C1985B74-3115-408C-B858-8ADCCF78DCB6}"/>
    <cellStyle name="Input 4 3" xfId="8804" xr:uid="{DFE6E701-B373-4F6A-9B9C-8D965626761F}"/>
    <cellStyle name="Input 4 3 2" xfId="22518" xr:uid="{73868E34-74C7-4D0C-8FD7-168E0BFB9202}"/>
    <cellStyle name="Input 4 4" xfId="22516" xr:uid="{9ABF4A65-2CAF-4800-9C16-6E8CB56378FF}"/>
    <cellStyle name="Input 4 5" xfId="12343" xr:uid="{A2D5D5C8-49E9-4575-9B9A-1DFF6A99696F}"/>
    <cellStyle name="Input 5" xfId="8805" xr:uid="{3D57D749-41E3-4E08-B294-715121C21F4F}"/>
    <cellStyle name="Input 5 2" xfId="8806" xr:uid="{C83C8B47-0CB8-437E-A5F5-28B55D4E94DD}"/>
    <cellStyle name="Input 5 3" xfId="22520" xr:uid="{12B1BFD6-5517-4E7A-A393-A072B44C1135}"/>
    <cellStyle name="Input 5 4" xfId="22519" xr:uid="{6EEDA300-E1A0-4493-A3FA-5F5CDF1B4FC0}"/>
    <cellStyle name="Input 5 5" xfId="12344" xr:uid="{06643B34-712A-4A83-8969-C34B3C114E39}"/>
    <cellStyle name="Input 6" xfId="8807" xr:uid="{86DA5E69-E628-420C-8D95-98C999C7BDA9}"/>
    <cellStyle name="Input 6 2" xfId="8808" xr:uid="{9E304C6B-DC26-4AC5-B9F4-F99D42226265}"/>
    <cellStyle name="Input 6 3" xfId="22522" xr:uid="{61BEF3E3-ADA8-4DEF-852B-B09AF68386DE}"/>
    <cellStyle name="Input 6 4" xfId="22521" xr:uid="{5EC3B59A-978B-48CB-B5F6-4351E4CFB414}"/>
    <cellStyle name="Input 7" xfId="8809" xr:uid="{DB4F33B1-7445-4FF7-87FA-56DCC2F75793}"/>
    <cellStyle name="Input 7 2" xfId="8810" xr:uid="{3915C022-BD40-40F0-BB3C-EA5AD8D3D597}"/>
    <cellStyle name="Input 7 2 2" xfId="22524" xr:uid="{C8F480A1-D3BA-4394-B4C1-0FEABB73781C}"/>
    <cellStyle name="Input 7 3" xfId="22525" xr:uid="{0A68D239-7204-4305-89E5-B2589500502E}"/>
    <cellStyle name="Input 7 4" xfId="22523" xr:uid="{AF141186-6760-429B-AC7C-B4CA3F20873C}"/>
    <cellStyle name="Input 8" xfId="8811" xr:uid="{EE33A1F0-31D2-4977-B6E6-113E760963F8}"/>
    <cellStyle name="Input 8 2" xfId="8812" xr:uid="{C91C2EA2-AF74-4230-AC8B-0225AF750944}"/>
    <cellStyle name="Input 8 2 2" xfId="22527" xr:uid="{B4A6C125-014D-42FF-A9ED-FE6725F8EE57}"/>
    <cellStyle name="Input 8 3" xfId="22528" xr:uid="{2282E3C5-3D08-4C14-ABE4-2845840CA4B5}"/>
    <cellStyle name="Input 8 4" xfId="22526" xr:uid="{AC2214E2-58FA-401D-8B60-E19B0BAF49C2}"/>
    <cellStyle name="Input 9" xfId="8813" xr:uid="{B574A71D-67D6-416D-8489-8DAD69B79FF9}"/>
    <cellStyle name="Input 9 2" xfId="8814" xr:uid="{E1B35AE3-3B51-485D-8A6B-4754ED33FC69}"/>
    <cellStyle name="Input 9 2 2" xfId="22530" xr:uid="{2EA019E4-497F-4892-8335-1792F15457A7}"/>
    <cellStyle name="Input 9 3" xfId="22529" xr:uid="{9F3DE970-74A9-44C9-8FDE-F829FF6B19FF}"/>
    <cellStyle name="Intestazione" xfId="22531" xr:uid="{FF3DE8E8-B935-44CE-BF8C-525FFA7BB89F}"/>
    <cellStyle name="Intestazione1" xfId="22532" xr:uid="{5D9BE5DB-70C2-4C98-A17C-A2A1520274C1}"/>
    <cellStyle name="l,Bold&quot;&amp;18BBb_x0001_" xfId="22533" xr:uid="{0E36107D-7855-474F-80D3-4D9B1AF7142C}"/>
    <cellStyle name="Leadsheet" xfId="22534" xr:uid="{C768DF83-7A1E-4376-A56F-A3B39EEEA3A1}"/>
    <cellStyle name="Lien hypertexte visit?" xfId="22535" xr:uid="{0A530A5D-5E54-4185-BEAE-3128C071410B}"/>
    <cellStyle name="Lien hypertexte visite" xfId="22536" xr:uid="{17AE81C5-DCE8-4965-908A-1D2B1B928BEA}"/>
    <cellStyle name="Link Currency (0)" xfId="8815" xr:uid="{BE402B28-8612-4B6F-B193-FD62C039FD7F}"/>
    <cellStyle name="Link Currency (0) 2" xfId="8816" xr:uid="{F2A30093-5A35-4366-AFA2-D2A083D6AE08}"/>
    <cellStyle name="Link Currency (0) 2 2" xfId="22538" xr:uid="{83D67422-160D-45BB-B4DA-7B32757D7FD3}"/>
    <cellStyle name="Link Currency (0) 3" xfId="8817" xr:uid="{81A037C5-64DB-4E57-8F94-338851FC70FE}"/>
    <cellStyle name="Link Currency (0) 4" xfId="22537" xr:uid="{90D0EE52-D5E3-46A6-991C-CD457C25639A}"/>
    <cellStyle name="Link Currency (0)_only" xfId="8818" xr:uid="{3FFFD001-A083-4E18-874F-691CED90CC15}"/>
    <cellStyle name="Link Currency (2)" xfId="8819" xr:uid="{A987E28D-324B-4A6D-967C-BBACF24747C3}"/>
    <cellStyle name="Link Currency (2) 2" xfId="8820" xr:uid="{AF0C92D2-CEB1-43F2-BD63-8B95EC56CC58}"/>
    <cellStyle name="Link Currency (2) 2 2" xfId="22540" xr:uid="{07A4A156-CB2C-416A-8564-D474EF88812F}"/>
    <cellStyle name="Link Currency (2) 3" xfId="8821" xr:uid="{1A9BEE2B-851D-48DA-B720-2736A28AE861}"/>
    <cellStyle name="Link Currency (2) 4" xfId="22539" xr:uid="{7912BCE0-B687-4BF0-8B4D-D3513663BAD7}"/>
    <cellStyle name="Link Currency (2)_only" xfId="8822" xr:uid="{EACA0A81-A220-49C0-8D39-6F6E27A5A8F3}"/>
    <cellStyle name="Link Units (0)" xfId="8823" xr:uid="{09D23621-FE0C-4B9E-87C6-DD08EDAC15E6}"/>
    <cellStyle name="Link Units (0) 2" xfId="8824" xr:uid="{3CBA8DA7-5C47-4648-A92B-C342BE45CED9}"/>
    <cellStyle name="Link Units (0) 2 2" xfId="22542" xr:uid="{2B7F0937-F49D-4B66-AD66-2425EF4360DD}"/>
    <cellStyle name="Link Units (0) 3" xfId="8825" xr:uid="{6B7E4759-B428-4AC9-8904-996BCB4C77F1}"/>
    <cellStyle name="Link Units (0) 4" xfId="22541" xr:uid="{9501229D-C399-42B4-89A3-272FEB230703}"/>
    <cellStyle name="Link Units (0)_only" xfId="8826" xr:uid="{BC241628-70F6-40A9-B63F-E1F4668DF37C}"/>
    <cellStyle name="Link Units (1)" xfId="8827" xr:uid="{02CE6D25-9867-43BA-A6CA-1E5151DC16D8}"/>
    <cellStyle name="Link Units (1) 2" xfId="8828" xr:uid="{0D7BB87E-8C27-4910-9538-E6587F49CCA6}"/>
    <cellStyle name="Link Units (1) 2 2" xfId="22544" xr:uid="{92FC7858-2A8E-4265-BAE4-95FF223BB741}"/>
    <cellStyle name="Link Units (1) 3" xfId="8829" xr:uid="{FED6BE0D-9C30-44DC-8457-8236DF2DD230}"/>
    <cellStyle name="Link Units (1) 4" xfId="22543" xr:uid="{EA85EDD2-0919-42A0-8F96-737E109B874D}"/>
    <cellStyle name="Link Units (1)_only" xfId="8830" xr:uid="{6F371714-EA6F-4F64-A558-7FD950977079}"/>
    <cellStyle name="Link Units (2)" xfId="8831" xr:uid="{16B57ACB-9DFB-4C1B-81A1-5A9444E0E99F}"/>
    <cellStyle name="Link Units (2) 2" xfId="8832" xr:uid="{FE26093B-52DE-4ADD-802A-18148D19B24E}"/>
    <cellStyle name="Link Units (2) 2 2" xfId="22546" xr:uid="{2FBA476F-6B7F-4C16-BE90-E1EEB5450FB7}"/>
    <cellStyle name="Link Units (2) 3" xfId="8833" xr:uid="{3A34ECCC-C1D8-4306-AD11-886948EAE6E6}"/>
    <cellStyle name="Link Units (2) 4" xfId="22545" xr:uid="{2C1B61FF-F134-405C-9A9C-EB8E157CDD46}"/>
    <cellStyle name="Link Units (2)_only" xfId="8834" xr:uid="{192991C7-92BB-49B2-873A-9399222180EA}"/>
    <cellStyle name="Linked Cell" xfId="12" builtinId="24" customBuiltin="1"/>
    <cellStyle name="Linked Cell 10" xfId="22547" xr:uid="{AF2E4CC3-42DC-4E11-9DC4-3F194D1C6C8E}"/>
    <cellStyle name="Linked Cell 10 2" xfId="22548" xr:uid="{DDC7B35E-AC0D-4A65-965A-261BB0D8935A}"/>
    <cellStyle name="Linked Cell 11" xfId="22549" xr:uid="{479ED8EA-800C-446E-B82D-252440E62553}"/>
    <cellStyle name="Linked Cell 11 2" xfId="22550" xr:uid="{8286D56C-F49E-49F6-9A2A-9C1C8D6A1F2B}"/>
    <cellStyle name="Linked Cell 12" xfId="22551" xr:uid="{2D97CCE2-7B3A-4BD9-A846-D39C4F3CBF0D}"/>
    <cellStyle name="Linked Cell 12 2" xfId="22552" xr:uid="{F3470415-6CD4-4EFF-A35B-DE966544CDFA}"/>
    <cellStyle name="Linked Cell 13" xfId="22553" xr:uid="{6467E43A-4E1B-44F9-9BDB-6578F305D317}"/>
    <cellStyle name="Linked Cell 13 2" xfId="22554" xr:uid="{BD6943CD-3F71-45A6-9542-5DDF7DF7B706}"/>
    <cellStyle name="Linked Cell 14" xfId="22555" xr:uid="{26244F46-7789-41D9-9ABA-BE41E3F210B9}"/>
    <cellStyle name="Linked Cell 14 2" xfId="22556" xr:uid="{1B3AFAB7-6858-43F6-BCDF-02755502017B}"/>
    <cellStyle name="Linked Cell 15" xfId="22557" xr:uid="{DAB8CA54-BE86-428B-A9D3-75A73DA121CC}"/>
    <cellStyle name="Linked Cell 16" xfId="22558" xr:uid="{5C8209C7-3B59-451D-8C8E-8F79BF2FFCD0}"/>
    <cellStyle name="Linked Cell 17" xfId="22559" xr:uid="{7E1EB3A9-1E78-442E-84F8-3708BAA5F99E}"/>
    <cellStyle name="Linked Cell 18" xfId="22560" xr:uid="{44EE8F45-DB3A-4E48-B40D-107A023D2E4B}"/>
    <cellStyle name="Linked Cell 19" xfId="22561" xr:uid="{222AC6C3-47CB-45B0-BA01-DAC5878A2901}"/>
    <cellStyle name="Linked Cell 2" xfId="8835" xr:uid="{150CDF6B-C272-4BF0-B373-960E88E28BB4}"/>
    <cellStyle name="Linked Cell 2 10" xfId="22563" xr:uid="{888574AF-3669-4725-A141-2CCF7E762C64}"/>
    <cellStyle name="Linked Cell 2 11" xfId="22564" xr:uid="{70135290-7E74-40B3-8B6E-D20195C6249E}"/>
    <cellStyle name="Linked Cell 2 12" xfId="22565" xr:uid="{1E88E8F8-1BB2-4F28-BF54-56BFECA6CA6A}"/>
    <cellStyle name="Linked Cell 2 13" xfId="22566" xr:uid="{27381B3B-8638-4511-846A-D196AFD592B2}"/>
    <cellStyle name="Linked Cell 2 14" xfId="22567" xr:uid="{D953D807-1333-45A0-A778-41BAD1CA2B90}"/>
    <cellStyle name="Linked Cell 2 15" xfId="22568" xr:uid="{A2B0CD49-A874-4FA1-939C-4B58D9145895}"/>
    <cellStyle name="Linked Cell 2 16" xfId="22562" xr:uid="{B5926929-820B-4CF5-9D81-449A9FB6C39E}"/>
    <cellStyle name="Linked Cell 2 17" xfId="12345" xr:uid="{917526F8-2906-48D4-8F6B-71ABC83B5FDC}"/>
    <cellStyle name="Linked Cell 2 2" xfId="8836" xr:uid="{D1F823E6-5708-4803-BBA2-E81AE0553D90}"/>
    <cellStyle name="Linked Cell 2 2 2" xfId="22569" xr:uid="{E8A95E45-205C-4B22-887C-42D74B0082EB}"/>
    <cellStyle name="Linked Cell 2 2 2 2" xfId="22570" xr:uid="{214531B0-274D-4F99-BCA5-703EC9644C73}"/>
    <cellStyle name="Linked Cell 2 2 2 3" xfId="22571" xr:uid="{F7467F59-1E1D-4360-A135-9484EF92AD6B}"/>
    <cellStyle name="Linked Cell 2 2 2 4" xfId="22572" xr:uid="{F92DFA21-0CB0-45DD-AF15-E0BD321D5A2D}"/>
    <cellStyle name="Linked Cell 2 2 3" xfId="22573" xr:uid="{AA480FEC-305C-4D62-B1C0-84AA575282C3}"/>
    <cellStyle name="Linked Cell 2 2 4" xfId="22574" xr:uid="{7B3C9136-6840-4A17-84ED-20236C463B76}"/>
    <cellStyle name="Linked Cell 2 2 5" xfId="22575" xr:uid="{AF2BD307-1372-4F79-BCD6-5E9EF6422F69}"/>
    <cellStyle name="Linked Cell 2 3" xfId="8837" xr:uid="{2D924A79-23AB-4FCE-80EE-84BCE13DCF0B}"/>
    <cellStyle name="Linked Cell 2 3 2" xfId="22576" xr:uid="{208DAA9E-3577-4380-AFAA-8C4425866B6B}"/>
    <cellStyle name="Linked Cell 2 4" xfId="8838" xr:uid="{B14DC14E-53E4-48AD-AEFA-AA30C57C0994}"/>
    <cellStyle name="Linked Cell 2 4 2" xfId="22577" xr:uid="{F299FC8A-AB06-40A6-BAE0-48CE60E36FEA}"/>
    <cellStyle name="Linked Cell 2 5" xfId="22578" xr:uid="{B5FB940C-9F68-4B70-AC50-46AAF5BB32A8}"/>
    <cellStyle name="Linked Cell 2 6" xfId="22579" xr:uid="{CC77C936-F598-4E2B-BDA6-7EA34F085AC1}"/>
    <cellStyle name="Linked Cell 2 7" xfId="22580" xr:uid="{AF8633E8-DDF8-46DE-BD26-FA7EC4EB3E98}"/>
    <cellStyle name="Linked Cell 2 8" xfId="22581" xr:uid="{D2E2A777-5359-48F6-9885-F57F736C9B50}"/>
    <cellStyle name="Linked Cell 2 9" xfId="22582" xr:uid="{00DE7999-F856-4B03-9DCE-17756291678C}"/>
    <cellStyle name="Linked Cell 2_only" xfId="8839" xr:uid="{B14DF76E-17EC-4582-BE0F-BEAD96A2A1D0}"/>
    <cellStyle name="Linked Cell 20" xfId="22583" xr:uid="{154B471F-AD2B-4579-B014-D71780B3664E}"/>
    <cellStyle name="Linked Cell 21" xfId="22584" xr:uid="{9C9260CF-3DF4-44D5-B1A7-324727D8563C}"/>
    <cellStyle name="Linked Cell 22" xfId="22585" xr:uid="{4F80C891-7666-4D37-8F6B-8510D11ADB01}"/>
    <cellStyle name="Linked Cell 23" xfId="22586" xr:uid="{FFECEE9F-E814-4D78-AA9F-4E4A0DE0DE19}"/>
    <cellStyle name="Linked Cell 24" xfId="22587" xr:uid="{7918565E-5E63-4087-B8C5-3230B76ECFFA}"/>
    <cellStyle name="Linked Cell 3" xfId="8840" xr:uid="{218032EA-9272-4218-9D1C-89011EA3B51C}"/>
    <cellStyle name="Linked Cell 3 10" xfId="22589" xr:uid="{FABE6824-DC7A-424B-9B07-1D46BD996CD9}"/>
    <cellStyle name="Linked Cell 3 11" xfId="22590" xr:uid="{65DDD58F-B6E7-4EE7-A098-5629727160C4}"/>
    <cellStyle name="Linked Cell 3 12" xfId="22591" xr:uid="{F313B143-937E-4C39-B66D-A13AB8865D00}"/>
    <cellStyle name="Linked Cell 3 13" xfId="22592" xr:uid="{D35CECE6-3BB3-4301-AA04-D611579AC093}"/>
    <cellStyle name="Linked Cell 3 14" xfId="22593" xr:uid="{B9A446C8-EF51-4CC2-8E01-0EB67F65AEFB}"/>
    <cellStyle name="Linked Cell 3 15" xfId="22594" xr:uid="{CF2487A2-1113-4FE2-BDD6-D8DC988C69DB}"/>
    <cellStyle name="Linked Cell 3 16" xfId="22588" xr:uid="{8617F938-CEB9-42FE-AEC5-C22332BFC1CF}"/>
    <cellStyle name="Linked Cell 3 17" xfId="12346" xr:uid="{65FCB036-CA6A-418F-B8A5-8DDDE48232C7}"/>
    <cellStyle name="Linked Cell 3 2" xfId="8841" xr:uid="{38FADC23-0603-4E2A-98B1-73D85707578C}"/>
    <cellStyle name="Linked Cell 3 3" xfId="22595" xr:uid="{6711ADC8-C852-4798-A5BF-E58C0DC26B7F}"/>
    <cellStyle name="Linked Cell 3 4" xfId="22596" xr:uid="{7F65A0ED-A260-4900-A10B-B11FE79A9CEC}"/>
    <cellStyle name="Linked Cell 3 5" xfId="22597" xr:uid="{616A7C4E-40C4-4E8C-92C9-FB79AFBA6E34}"/>
    <cellStyle name="Linked Cell 3 6" xfId="22598" xr:uid="{BBFFB3D1-D3D5-47B9-A029-6117EA5278BC}"/>
    <cellStyle name="Linked Cell 3 7" xfId="22599" xr:uid="{D2FAFD51-950F-417A-9962-F70EB6CD403C}"/>
    <cellStyle name="Linked Cell 3 8" xfId="22600" xr:uid="{9288F7C0-3EE1-4104-AC40-75ADBD237BF5}"/>
    <cellStyle name="Linked Cell 3 9" xfId="22601" xr:uid="{9477886A-F259-4907-8EB2-7D4661F97E03}"/>
    <cellStyle name="Linked Cell 4" xfId="8842" xr:uid="{38006888-93BE-41C6-A8FF-A31A4C58DDB0}"/>
    <cellStyle name="Linked Cell 4 2" xfId="22603" xr:uid="{BACEA068-2BBF-46CD-BDA1-5FC3EF9D3263}"/>
    <cellStyle name="Linked Cell 4 3" xfId="22604" xr:uid="{0D5A0EFC-EBB9-4EAF-ACA4-2594E7B8CFA4}"/>
    <cellStyle name="Linked Cell 4 4" xfId="22602" xr:uid="{7CEB73D3-68EE-4068-9C86-E60A2CB4A15E}"/>
    <cellStyle name="Linked Cell 4 5" xfId="12347" xr:uid="{6C190B59-3988-4D9B-A89D-8C70FBF276E2}"/>
    <cellStyle name="Linked Cell 5" xfId="8843" xr:uid="{9A2F8D9A-9BF5-4DA9-AD4A-BDD67D9415B5}"/>
    <cellStyle name="Linked Cell 5 2" xfId="22606" xr:uid="{94C18206-59B8-4643-993E-E1FDCCEF7A1A}"/>
    <cellStyle name="Linked Cell 5 3" xfId="22607" xr:uid="{2D35AE85-316F-4E50-A54C-96C82268BD5E}"/>
    <cellStyle name="Linked Cell 5 4" xfId="22605" xr:uid="{5E6FFCB3-CA55-4270-806F-97A179CB6543}"/>
    <cellStyle name="Linked Cell 5 5" xfId="12348" xr:uid="{84B61210-9169-4127-9A4F-FFA845FCCE3B}"/>
    <cellStyle name="Linked Cell 6" xfId="8844" xr:uid="{C2EEE674-AFEE-4563-8657-17C520290B42}"/>
    <cellStyle name="Linked Cell 6 2" xfId="8845" xr:uid="{57262A7E-06D5-4FFC-AC5F-F2B5B66A0047}"/>
    <cellStyle name="Linked Cell 6 3" xfId="22609" xr:uid="{216D30A6-0AEB-463C-B66F-B06B27A54CB7}"/>
    <cellStyle name="Linked Cell 6 4" xfId="22608" xr:uid="{7B409FF8-F518-49F2-AE5D-C0CEEE5FAAB7}"/>
    <cellStyle name="Linked Cell 7" xfId="8846" xr:uid="{835F26C8-9BAA-45E3-AB70-439AC5A8F022}"/>
    <cellStyle name="Linked Cell 7 2" xfId="22611" xr:uid="{35005940-E644-4B62-AD6D-2497CF31A5BD}"/>
    <cellStyle name="Linked Cell 7 3" xfId="22612" xr:uid="{1337E0DE-A694-4D7C-8FCB-C42D6C9B0EAD}"/>
    <cellStyle name="Linked Cell 7 4" xfId="22610" xr:uid="{C4FA5F87-D1A1-41E2-8944-0363BB0733D2}"/>
    <cellStyle name="Linked Cell 8" xfId="8847" xr:uid="{C88EA11A-39D8-4F57-8041-5A6A9E734D40}"/>
    <cellStyle name="Linked Cell 8 2" xfId="22614" xr:uid="{0164C2D1-E592-4FC2-9D55-009FB72EF72A}"/>
    <cellStyle name="Linked Cell 8 3" xfId="22615" xr:uid="{823C18E2-B831-4293-881E-8F57D1D2A66C}"/>
    <cellStyle name="Linked Cell 8 4" xfId="22613" xr:uid="{AD2BDEC0-8A62-4E3C-BB00-FC4C32D0E13D}"/>
    <cellStyle name="Linked Cell 9" xfId="8848" xr:uid="{A0CFA462-1202-4232-BD5B-FA8883645410}"/>
    <cellStyle name="Linked Cell 9 2" xfId="22617" xr:uid="{A43FCA6D-D164-4692-A83B-648D93EE8AE9}"/>
    <cellStyle name="Linked Cell 9 3" xfId="22616" xr:uid="{7CB0BCB7-7833-4AE2-896D-C0EFF8E6CD4A}"/>
    <cellStyle name="M" xfId="22618" xr:uid="{9F27AE34-AFA3-4483-80A7-D0AD354F9EEF}"/>
    <cellStyle name="M 2" xfId="22619" xr:uid="{CAB17004-6354-4EE1-9547-38D98195406C}"/>
    <cellStyle name="MARQ" xfId="8849" xr:uid="{1C116D6D-8E16-4B03-AAFD-001B8E7E5B67}"/>
    <cellStyle name="MARQ 10" xfId="8850" xr:uid="{9927C5B4-C14D-4F77-B6D9-E0B17D956979}"/>
    <cellStyle name="MARQ 11" xfId="8851" xr:uid="{6D37185D-3324-42A1-873C-126CBB06EBE0}"/>
    <cellStyle name="MARQ 12" xfId="8852" xr:uid="{BAA0D848-1346-4636-BF02-9CC71C068426}"/>
    <cellStyle name="MARQ 13" xfId="8853" xr:uid="{2DC65222-C8F3-4833-8D30-AF8F7451DD2A}"/>
    <cellStyle name="MARQ 14" xfId="8854" xr:uid="{93EDC816-308F-42A8-87B7-9DFC58BC8A08}"/>
    <cellStyle name="MARQ 15" xfId="8855" xr:uid="{8FB4E25B-CFB4-45DC-A44E-D1091162DAFB}"/>
    <cellStyle name="MARQ 16" xfId="8856" xr:uid="{09434115-AEEC-4164-A4B1-7822DE6FA065}"/>
    <cellStyle name="MARQ 17" xfId="8857" xr:uid="{F3B3A2D3-A41F-4D78-9ECB-725E5DAB247E}"/>
    <cellStyle name="MARQ 18" xfId="8858" xr:uid="{95B62F6A-D169-4C5E-9CAC-297557633F36}"/>
    <cellStyle name="MARQ 19" xfId="8859" xr:uid="{32FC3A20-73C2-4080-A711-F879DA98D111}"/>
    <cellStyle name="MARQ 2" xfId="8860" xr:uid="{72D1E462-D76C-432F-BC4A-4D6C61C91AD2}"/>
    <cellStyle name="MARQ 2 2" xfId="8861" xr:uid="{F9B0454D-3DBB-4526-AF76-1D922E9A0D19}"/>
    <cellStyle name="MARQ 20" xfId="8862" xr:uid="{EC9A2247-B8A0-43EF-9340-506CBE68C892}"/>
    <cellStyle name="MARQ 21" xfId="8863" xr:uid="{56E3CECF-8EB4-480F-8EE6-2AE4362F695C}"/>
    <cellStyle name="MARQ 22" xfId="8864" xr:uid="{354722CA-C525-4FE5-807D-B24758F5E32D}"/>
    <cellStyle name="MARQ 23" xfId="8865" xr:uid="{180BAB44-3B23-4801-8EC4-99FF43D7860D}"/>
    <cellStyle name="MARQ 3" xfId="8866" xr:uid="{63848E2A-51F0-46CD-B9D9-D78B73DCE631}"/>
    <cellStyle name="MARQ 4" xfId="8867" xr:uid="{0B405840-404D-4D88-AD3B-2171362AFD91}"/>
    <cellStyle name="MARQ 4 2" xfId="8868" xr:uid="{746172B0-3E20-4321-9818-F4CACF09757F}"/>
    <cellStyle name="MARQ 5" xfId="8869" xr:uid="{AD539F14-11AD-4979-80B6-F6B6099C4CCE}"/>
    <cellStyle name="MARQ 6" xfId="8870" xr:uid="{7259C6A9-9B85-46DA-BA0F-FC261918EE3C}"/>
    <cellStyle name="MARQ 7" xfId="8871" xr:uid="{101DB603-F7D9-48CA-B8BC-DC5D63C7DEDB}"/>
    <cellStyle name="MARQ 8" xfId="8872" xr:uid="{C0DB1675-226F-49E8-8B3F-27B266180469}"/>
    <cellStyle name="MARQ 9" xfId="8873" xr:uid="{F3BB762B-92D6-42D5-B79B-093D8876A6E1}"/>
    <cellStyle name="MARQ_(12) Detail cash flow" xfId="8874" xr:uid="{B4B70F0C-CC82-4576-9485-D104BC335ED5}"/>
    <cellStyle name="Migliaia (0)_1320 NX" xfId="8875" xr:uid="{5A37ABA0-912A-46C7-94AB-EE2A093F320E}"/>
    <cellStyle name="Migliaia_1320 NX" xfId="8876" xr:uid="{38573E43-EC5C-47A0-82DB-7602D40E96B1}"/>
    <cellStyle name="Millares [0]_~0699267" xfId="8877" xr:uid="{4ED764D1-3CBE-459F-A344-64361F0AC4AF}"/>
    <cellStyle name="Millares_~0699267" xfId="8878" xr:uid="{A2F306BE-B705-4EA7-8575-6B3A7339DE7C}"/>
    <cellStyle name="Milliers [0]_@oh" xfId="22620" xr:uid="{A702E32E-CFCD-491F-B6C4-AF144339E9AF}"/>
    <cellStyle name="Milliers_@oh" xfId="22621" xr:uid="{EEACFF1F-8C43-4410-8FB5-B4A350F500E2}"/>
    <cellStyle name="Model" xfId="8879" xr:uid="{4A1B44DB-2022-4E1A-8B68-B35F664B8E8D}"/>
    <cellStyle name="Model 2" xfId="8880" xr:uid="{801A9E17-368C-448D-A621-186C3D399B6F}"/>
    <cellStyle name="Model 3" xfId="8881" xr:uid="{8A148F9C-5CF2-4B7C-94A0-44E993B5D456}"/>
    <cellStyle name="Model 4" xfId="8882" xr:uid="{705DDDAC-9A9A-400C-B48C-5324AED38276}"/>
    <cellStyle name="Model_only" xfId="8883" xr:uid="{33747ECC-7B4F-4EA7-A2F0-123A85DD1C18}"/>
    <cellStyle name="Mon?taire [0]_6" xfId="22622" xr:uid="{B6473986-3446-4751-8F68-CB0308A835C7}"/>
    <cellStyle name="Mon?taire_6" xfId="22623" xr:uid="{B9FE0C84-999E-4D87-8FCD-2AF441FD21FE}"/>
    <cellStyle name="Mon?taire0" xfId="8884" xr:uid="{FE6A8B34-590A-4E78-B3C4-8A2593C3CCD6}"/>
    <cellStyle name="Mon?taire0 10" xfId="8885" xr:uid="{232A71A5-61B7-4FD7-8F56-78518F94B484}"/>
    <cellStyle name="Mon?taire0 11" xfId="8886" xr:uid="{464CDB00-E84F-4610-BBC9-01B83C599A16}"/>
    <cellStyle name="Mon?taire0 12" xfId="8887" xr:uid="{7415B068-8F1E-45C5-9061-440AAAA4686E}"/>
    <cellStyle name="Mon?taire0 13" xfId="8888" xr:uid="{F4B8CA6B-368B-4517-B153-9F30BCEBC6BB}"/>
    <cellStyle name="Mon?taire0 14" xfId="8889" xr:uid="{2DDEF069-5383-4875-A1E3-CE8F98EE6F98}"/>
    <cellStyle name="Mon?taire0 15" xfId="8890" xr:uid="{68DDE290-CB3A-436F-AF57-F5AA07200E6E}"/>
    <cellStyle name="Mon?taire0 16" xfId="8891" xr:uid="{3CA92527-4FCE-466A-AF54-5116C0F693EE}"/>
    <cellStyle name="Mon?taire0 17" xfId="8892" xr:uid="{BF3C7F06-AA83-4158-858E-34AEF5236BAB}"/>
    <cellStyle name="Mon?taire0 18" xfId="8893" xr:uid="{C36C23DC-4166-48BD-ABF5-F7527BC469ED}"/>
    <cellStyle name="Mon?taire0 19" xfId="8894" xr:uid="{7721F6D9-78CB-41A9-B191-3CBF7653EF15}"/>
    <cellStyle name="Mon?taire0 2" xfId="8895" xr:uid="{463FACEF-3C6C-4D5E-B324-96F617427B70}"/>
    <cellStyle name="Mon?taire0 2 2" xfId="8896" xr:uid="{C9390EB7-B8F8-49E1-8375-F77B0C39C40F}"/>
    <cellStyle name="Mon?taire0 2 3" xfId="8897" xr:uid="{BD03992E-6650-41EE-BC00-FF9D8EE26DEB}"/>
    <cellStyle name="Mon?taire0 20" xfId="8898" xr:uid="{A4AA25DB-0183-4944-93CA-433F04ABD5B9}"/>
    <cellStyle name="Mon?taire0 21" xfId="8899" xr:uid="{CDC4F6F7-2656-4761-BF58-E13655A48EAB}"/>
    <cellStyle name="Mon?taire0 22" xfId="8900" xr:uid="{EF7A1170-CFAC-4DFA-A8B7-6755398F0293}"/>
    <cellStyle name="Mon?taire0 23" xfId="8901" xr:uid="{88AF205A-DCB4-4163-80C7-28199A07410B}"/>
    <cellStyle name="Mon?taire0 24" xfId="8902" xr:uid="{5B5CBCE1-2FE1-439E-9F5E-B287BE01B0F6}"/>
    <cellStyle name="Mon?taire0 3" xfId="8903" xr:uid="{19C4D99D-E832-4A47-9FFC-C9418432DC05}"/>
    <cellStyle name="Mon?taire0 3 2" xfId="8904" xr:uid="{A483E2A9-D0EE-4D6F-8999-3F8DB9668C47}"/>
    <cellStyle name="Mon?taire0 4" xfId="8905" xr:uid="{1B05D4B1-B04B-48E7-9CBA-0769C09D8DED}"/>
    <cellStyle name="Mon?taire0 5" xfId="8906" xr:uid="{720D1587-E93F-4A77-A7A9-C6B8386C674F}"/>
    <cellStyle name="Mon?taire0 6" xfId="8907" xr:uid="{3DAA9CBF-071C-419F-B5B5-4625B7F102A7}"/>
    <cellStyle name="Mon?taire0 7" xfId="8908" xr:uid="{D0F4DF17-811D-4461-98D9-6ECD648EE290}"/>
    <cellStyle name="Mon?taire0 8" xfId="8909" xr:uid="{C2F2FFF4-D5A5-4A0E-8CA0-8D9FAFC5D789}"/>
    <cellStyle name="Mon?taire0 9" xfId="8910" xr:uid="{208C2532-2053-4038-86D3-C853AA309067}"/>
    <cellStyle name="Moneda [0]_~0699267" xfId="8911" xr:uid="{F6F5D7EE-F8BF-4641-A700-BDE9B9A72E5D}"/>
    <cellStyle name="Moneda_~0699267" xfId="8912" xr:uid="{A08C0C95-2DFF-4811-BDCA-215CD143F633}"/>
    <cellStyle name="Monétaire [0]_@oh" xfId="22624" xr:uid="{28F4EB8A-0FDD-46C3-BA37-C929B2964FAF}"/>
    <cellStyle name="Monétaire_@oh" xfId="22625" xr:uid="{A2C2173E-04E0-4E3D-BB9B-87BAA829215C}"/>
    <cellStyle name="Monétaire0" xfId="8913" xr:uid="{1BCA4D68-FC30-44B5-BCE5-6CCB7E8DF766}"/>
    <cellStyle name="Monétaire0 10" xfId="8914" xr:uid="{A7459E34-0447-4033-A7E8-73FE034AE4A0}"/>
    <cellStyle name="Monétaire0 11" xfId="8915" xr:uid="{0D164F8E-9B4E-4504-9BFD-02EEE46DAB3B}"/>
    <cellStyle name="Monétaire0 12" xfId="8916" xr:uid="{C173BEE3-1A31-44B7-83BF-9100FBBB0845}"/>
    <cellStyle name="Monétaire0 13" xfId="8917" xr:uid="{A5E3CA67-E58A-4E5C-B028-FB0052054FE4}"/>
    <cellStyle name="Monétaire0 14" xfId="8918" xr:uid="{5D8FA3D5-EA17-4481-B706-DEC1A9AF3358}"/>
    <cellStyle name="Monétaire0 15" xfId="8919" xr:uid="{0A59C544-1BC0-4944-A7A4-1C2B9B1AB300}"/>
    <cellStyle name="Monétaire0 16" xfId="8920" xr:uid="{A2975FCB-66F8-43DA-B615-60D195D20C41}"/>
    <cellStyle name="Monétaire0 17" xfId="8921" xr:uid="{63C31BB8-0395-4617-9EDF-F0293B363E9E}"/>
    <cellStyle name="Monétaire0 18" xfId="8922" xr:uid="{05962BD6-6991-4812-BA1B-A0C81D737618}"/>
    <cellStyle name="Monétaire0 19" xfId="8923" xr:uid="{AE61930C-707D-4786-A132-91F1AE602EFD}"/>
    <cellStyle name="Monétaire0 2" xfId="8924" xr:uid="{C0BBA156-41AA-42E9-B392-15455EA898A3}"/>
    <cellStyle name="Monétaire0 2 2" xfId="8925" xr:uid="{18885A58-D480-4811-A8EC-1D8CE40EEE00}"/>
    <cellStyle name="Monétaire0 2 3" xfId="8926" xr:uid="{011D7AF1-A5BD-409C-B638-96927F3B5B54}"/>
    <cellStyle name="Monétaire0 20" xfId="8927" xr:uid="{384E0E4C-D47B-429D-A6FD-E71CC3DD3BD9}"/>
    <cellStyle name="Monétaire0 21" xfId="8928" xr:uid="{B36F344B-45B4-4D2B-8DDA-C82FEE407C1C}"/>
    <cellStyle name="Monétaire0 22" xfId="8929" xr:uid="{A45EFD59-CB4F-4BB1-8EBA-74EB649E4CE7}"/>
    <cellStyle name="Monétaire0 23" xfId="8930" xr:uid="{27533EE8-437C-471A-9263-3F8F01701138}"/>
    <cellStyle name="Monétaire0 24" xfId="8931" xr:uid="{CB21B037-5D16-4535-B525-D8FF43C5D13D}"/>
    <cellStyle name="Monétaire0 3" xfId="8932" xr:uid="{3DA47F4B-7513-4025-B6B6-EE29344DB4E4}"/>
    <cellStyle name="Monétaire0 3 2" xfId="8933" xr:uid="{58EB801B-E8AE-4DAD-BA4C-31C38A7113F0}"/>
    <cellStyle name="Monétaire0 4" xfId="8934" xr:uid="{860DD67D-E427-437C-9C26-1902D460ED59}"/>
    <cellStyle name="Monétaire0 5" xfId="8935" xr:uid="{90068BC0-F9E2-4EF5-8364-C5DC2BDCA8FD}"/>
    <cellStyle name="Monétaire0 6" xfId="8936" xr:uid="{8EB095CA-8323-461F-A3E9-64E25559E2CB}"/>
    <cellStyle name="Monétaire0 7" xfId="8937" xr:uid="{01DC801D-81F6-4494-ABC7-544E4F265491}"/>
    <cellStyle name="Monétaire0 8" xfId="8938" xr:uid="{8A9D3D31-6166-4256-B1E3-3D67A9765CA6}"/>
    <cellStyle name="Monétaire0 9" xfId="8939" xr:uid="{5D2D5064-34CB-43F4-99D6-B9C056EC2F68}"/>
    <cellStyle name="Monetario" xfId="8940" xr:uid="{063E5FEF-F47C-4F87-BFE8-CD68DC46B14B}"/>
    <cellStyle name="Mon้taire [0]_ADMFT1" xfId="8941" xr:uid="{0E8FD918-1922-4435-B26A-C1BB4944B860}"/>
    <cellStyle name="Mon้taire_ADMFT1" xfId="8942" xr:uid="{8A507838-B034-4D67-B8C1-5AC3AE86E964}"/>
    <cellStyle name="Mon้taire0" xfId="8943" xr:uid="{5439C66D-78BC-4A29-98C9-A7D39902A6E7}"/>
    <cellStyle name="Mon้taire0 10" xfId="8944" xr:uid="{12CE2ED8-F2DB-4C0B-89F9-45A6D87009A2}"/>
    <cellStyle name="Mon้taire0 11" xfId="8945" xr:uid="{55D39F47-088F-4309-9E65-EF80C42EAAB8}"/>
    <cellStyle name="Mon้taire0 12" xfId="8946" xr:uid="{DE5723CE-2642-428A-A7C5-1609858FEAA4}"/>
    <cellStyle name="Mon้taire0 13" xfId="8947" xr:uid="{D850A8DB-ED73-45FC-B12C-55B501C6DBE4}"/>
    <cellStyle name="Mon้taire0 14" xfId="8948" xr:uid="{D41C5791-6C3D-4F6C-8F39-F8966B56B7F4}"/>
    <cellStyle name="Mon้taire0 15" xfId="8949" xr:uid="{36B2B741-F265-42C9-85EF-6C8C1AC14313}"/>
    <cellStyle name="Mon้taire0 16" xfId="8950" xr:uid="{1F838BFF-D837-49B4-BE8C-9DF44DB8574C}"/>
    <cellStyle name="Mon้taire0 17" xfId="8951" xr:uid="{FE0588DE-AC43-4125-B225-22243A928D3B}"/>
    <cellStyle name="Mon้taire0 18" xfId="8952" xr:uid="{4A2BBA67-2A06-4540-A334-D1E1E7B04192}"/>
    <cellStyle name="Mon้taire0 19" xfId="8953" xr:uid="{93CF8663-18B0-4B97-A5D3-C0CE031E0AEB}"/>
    <cellStyle name="Mon้taire0 2" xfId="8954" xr:uid="{74DC79CF-8415-4C57-AE97-C62C0341BB01}"/>
    <cellStyle name="Mon้taire0 2 2" xfId="8955" xr:uid="{21CB65F5-1C1E-42C2-9470-F07713568252}"/>
    <cellStyle name="Mon้taire0 2 3" xfId="8956" xr:uid="{1F0B610A-CA7F-4421-B5A3-FD72002ACEEA}"/>
    <cellStyle name="Mon้taire0 20" xfId="8957" xr:uid="{27B70BF3-147B-4B70-9E71-C5C95924F69B}"/>
    <cellStyle name="Mon้taire0 21" xfId="8958" xr:uid="{5CF393FD-042E-42DD-A6B2-37A5DA2BCE7E}"/>
    <cellStyle name="Mon้taire0 22" xfId="8959" xr:uid="{D430F820-3C5B-4A17-80BC-51CAFF30E948}"/>
    <cellStyle name="Mon้taire0 23" xfId="8960" xr:uid="{34C80FCB-2750-44F7-AD48-A935211A4A8D}"/>
    <cellStyle name="Mon้taire0 24" xfId="8961" xr:uid="{6E95DAB2-7F24-433B-AC12-E65129CFFB6C}"/>
    <cellStyle name="Mon้taire0 3" xfId="8962" xr:uid="{FD36D30D-EED4-44D9-9BA3-2F19D739E73C}"/>
    <cellStyle name="Mon้taire0 3 2" xfId="8963" xr:uid="{26E35C95-F7D6-4BB6-8712-14C2E2811B6E}"/>
    <cellStyle name="Mon้taire0 4" xfId="8964" xr:uid="{90723622-0C6F-4343-8067-4F60F8FE6328}"/>
    <cellStyle name="Mon้taire0 5" xfId="8965" xr:uid="{F741E080-F1E7-44C8-848C-9F5817B047B9}"/>
    <cellStyle name="Mon้taire0 6" xfId="8966" xr:uid="{35378371-DBBC-43CB-BE92-E4B6CB581754}"/>
    <cellStyle name="Mon้taire0 7" xfId="8967" xr:uid="{3ED97ADD-EB01-45C8-B6DE-EB0140972BEE}"/>
    <cellStyle name="Mon้taire0 8" xfId="8968" xr:uid="{99A5BA31-6BCE-4F7C-9EC6-E25585811B8D}"/>
    <cellStyle name="Mon้taire0 9" xfId="8969" xr:uid="{0CAFE3D7-0457-444E-8BFA-400273F707BE}"/>
    <cellStyle name="Neutral 10" xfId="8970" xr:uid="{82106A85-C3B1-4B36-A89E-771743DDACC4}"/>
    <cellStyle name="Neutral 10 2" xfId="22627" xr:uid="{8F523A4B-B744-45D3-90F1-A23B52FB251C}"/>
    <cellStyle name="Neutral 10 3" xfId="22626" xr:uid="{F999CB94-B5A1-4435-A2FF-74C9BBBEB5F7}"/>
    <cellStyle name="Neutral 11" xfId="22628" xr:uid="{6FDBE6E5-7600-4031-B71C-251C5B50B991}"/>
    <cellStyle name="Neutral 11 2" xfId="22629" xr:uid="{3B729527-2E65-4EAC-9300-2531F65DD833}"/>
    <cellStyle name="Neutral 12" xfId="22630" xr:uid="{C9774FC6-C1E9-4911-958C-18FCD21A2DE7}"/>
    <cellStyle name="Neutral 12 2" xfId="22631" xr:uid="{273C5042-FFDB-42E2-9BBF-A3F40B64D306}"/>
    <cellStyle name="Neutral 13" xfId="22632" xr:uid="{716F33E2-CC22-46DF-95AE-555851AD209F}"/>
    <cellStyle name="Neutral 13 2" xfId="22633" xr:uid="{27CA8720-FD29-4C0F-B3FD-676EA8F9DEB5}"/>
    <cellStyle name="Neutral 14" xfId="22634" xr:uid="{E14AC989-D249-49BC-A329-EE32D75589E5}"/>
    <cellStyle name="Neutral 14 2" xfId="22635" xr:uid="{A233D25E-BBA8-4B91-B6D2-FA2197DEEB27}"/>
    <cellStyle name="Neutral 15" xfId="22636" xr:uid="{EE673467-F7B2-4E18-92A9-FA5E781D038C}"/>
    <cellStyle name="Neutral 16" xfId="22637" xr:uid="{47D83509-1E00-418C-9CB7-F123CE5035A4}"/>
    <cellStyle name="Neutral 17" xfId="22638" xr:uid="{3240C899-5945-4E6F-8310-D2EFC43CF4BC}"/>
    <cellStyle name="Neutral 18" xfId="22639" xr:uid="{549E5FE6-0CCD-4FC8-BA81-BE02C24A5364}"/>
    <cellStyle name="Neutral 19" xfId="22640" xr:uid="{8D0A5C78-F9BD-4CAA-B8B5-8BB488C53E71}"/>
    <cellStyle name="Neutral 2" xfId="8971" xr:uid="{BAE17F29-2B88-49B0-8DE6-C7ABD2A65D40}"/>
    <cellStyle name="Neutral 2 10" xfId="22642" xr:uid="{46C473D3-2E30-4F7D-BDE5-800AB7E9BE32}"/>
    <cellStyle name="Neutral 2 11" xfId="22643" xr:uid="{A5E914D0-3CFE-43AC-B7B5-E90976410C3B}"/>
    <cellStyle name="Neutral 2 12" xfId="22644" xr:uid="{01D50380-5C56-44BC-AF40-0F9C07AA0584}"/>
    <cellStyle name="Neutral 2 13" xfId="22645" xr:uid="{7C934DBD-0E66-4D3A-8927-EC78B26E4DE9}"/>
    <cellStyle name="Neutral 2 14" xfId="22646" xr:uid="{4C3F555B-81EC-499E-AF19-7795A5433D19}"/>
    <cellStyle name="Neutral 2 15" xfId="22647" xr:uid="{884C7A6C-012F-414F-8C7C-9990CF829AA4}"/>
    <cellStyle name="Neutral 2 16" xfId="22641" xr:uid="{568960C2-D60A-4742-AFEB-790758FDCA8F}"/>
    <cellStyle name="Neutral 2 17" xfId="12349" xr:uid="{CBA5ED38-3C9F-46AD-9489-40BF837A3DC0}"/>
    <cellStyle name="Neutral 2 2" xfId="8972" xr:uid="{D6EDB93F-C8D6-46C4-A349-059921501B27}"/>
    <cellStyle name="Neutral 2 2 2" xfId="22648" xr:uid="{BD5F615D-9D12-4B80-89A6-AB7D6B746A42}"/>
    <cellStyle name="Neutral 2 2 2 2" xfId="22649" xr:uid="{F6EC7551-61DC-4E5C-AC3C-663B3098E9B0}"/>
    <cellStyle name="Neutral 2 2 2 3" xfId="22650" xr:uid="{C096EFD7-B89B-4F66-AA50-C9D1562E1B82}"/>
    <cellStyle name="Neutral 2 2 2 4" xfId="22651" xr:uid="{E832BE8C-6E19-497A-8FBC-777D97A91355}"/>
    <cellStyle name="Neutral 2 2 3" xfId="22652" xr:uid="{76F00BC2-17D7-4D07-AB85-B5843D89FD1E}"/>
    <cellStyle name="Neutral 2 2 4" xfId="22653" xr:uid="{0755004F-BC90-45B7-8025-3795B22BB649}"/>
    <cellStyle name="Neutral 2 2 5" xfId="22654" xr:uid="{69EE0AEC-3B08-4416-9542-2E4DB860D61D}"/>
    <cellStyle name="Neutral 2 3" xfId="8973" xr:uid="{AC973510-F15A-4B6F-8FB6-401E7EB27BBA}"/>
    <cellStyle name="Neutral 2 3 2" xfId="22655" xr:uid="{37AD6C7E-1FFE-468C-A1E5-449E32E0FAC2}"/>
    <cellStyle name="Neutral 2 4" xfId="8974" xr:uid="{E31025B9-E1A5-47A0-B322-F8A800BA2789}"/>
    <cellStyle name="Neutral 2 4 2" xfId="22656" xr:uid="{8298253F-975B-424D-BFA9-F9E2B89B40A4}"/>
    <cellStyle name="Neutral 2 5" xfId="22657" xr:uid="{B42ED8EA-2270-4B4A-B9BE-CDD66D00BEBE}"/>
    <cellStyle name="Neutral 2 6" xfId="22658" xr:uid="{B2915129-5CF5-43F2-B2FD-343A26A062F7}"/>
    <cellStyle name="Neutral 2 7" xfId="22659" xr:uid="{B49E2727-D486-4AE8-9714-0D91AAD6E1C2}"/>
    <cellStyle name="Neutral 2 8" xfId="22660" xr:uid="{8480A2E1-0CFB-4996-BC55-B157F84C37EE}"/>
    <cellStyle name="Neutral 2 9" xfId="22661" xr:uid="{38D859D1-4089-4C1C-B9DD-9188923A6BBB}"/>
    <cellStyle name="Neutral 2_only" xfId="8975" xr:uid="{235697AB-14C8-4D21-AF85-622E3605417F}"/>
    <cellStyle name="Neutral 20" xfId="22662" xr:uid="{2B3B1A06-3F1B-4B26-BAC4-D92B791CD76F}"/>
    <cellStyle name="Neutral 21" xfId="22663" xr:uid="{318F931D-D3D4-4045-BABC-F2350E1E165D}"/>
    <cellStyle name="Neutral 22" xfId="22664" xr:uid="{36BE680C-9791-4470-BE43-AA9AE5C47DED}"/>
    <cellStyle name="Neutral 23" xfId="22665" xr:uid="{1D1C2E03-140B-429A-AA6A-65A49E762E96}"/>
    <cellStyle name="Neutral 24" xfId="22666" xr:uid="{DAA7E9BC-BF21-4217-A994-AD094380C2E0}"/>
    <cellStyle name="Neutral 25" xfId="11749" xr:uid="{15837CB7-7D69-4448-9489-DE3B8F8934C1}"/>
    <cellStyle name="Neutral 3" xfId="8976" xr:uid="{D7D2A17F-2CEC-46C6-9234-BEB5C2B98B85}"/>
    <cellStyle name="Neutral 3 10" xfId="22668" xr:uid="{F7E364BA-EB51-4E66-8C19-FCFE025F9D7C}"/>
    <cellStyle name="Neutral 3 11" xfId="22669" xr:uid="{F47D8D8E-962D-4029-AB74-BBB17C15AADB}"/>
    <cellStyle name="Neutral 3 12" xfId="22670" xr:uid="{21268322-FE6E-487F-86B3-E196BFFCCFC2}"/>
    <cellStyle name="Neutral 3 13" xfId="22671" xr:uid="{AF770BE5-90A6-417E-956C-1D7228B2F093}"/>
    <cellStyle name="Neutral 3 14" xfId="22672" xr:uid="{0C5FAD2C-8645-46F4-8DCE-0561B4814011}"/>
    <cellStyle name="Neutral 3 15" xfId="22673" xr:uid="{7A7F8DA0-E753-4844-B576-F80E9CD11A8B}"/>
    <cellStyle name="Neutral 3 16" xfId="22667" xr:uid="{77BA46EA-9AF6-4AAE-8EBC-D6E978588A20}"/>
    <cellStyle name="Neutral 3 17" xfId="12350" xr:uid="{D13E8D4A-95EF-4AAA-A609-8CB99651104F}"/>
    <cellStyle name="Neutral 3 2" xfId="8977" xr:uid="{F9A94FA8-3A5F-4901-AA1A-6421D1C17A13}"/>
    <cellStyle name="Neutral 3 2 2" xfId="22674" xr:uid="{D723D1A6-C3EB-4F4D-8B82-9787690C3CB9}"/>
    <cellStyle name="Neutral 3 3" xfId="8978" xr:uid="{94116615-21F7-48CC-854F-A5806EF02142}"/>
    <cellStyle name="Neutral 3 4" xfId="22675" xr:uid="{25E29E8E-7F69-4B2F-ABFE-B92A23E2EE60}"/>
    <cellStyle name="Neutral 3 5" xfId="22676" xr:uid="{A84BC882-4AFF-4732-8429-F2A64A31263D}"/>
    <cellStyle name="Neutral 3 6" xfId="22677" xr:uid="{9BFC7E37-F483-457A-8652-E4E0B7AD34AD}"/>
    <cellStyle name="Neutral 3 7" xfId="22678" xr:uid="{EFCCD95F-FD7B-4009-AB8D-FEF8DAB537EA}"/>
    <cellStyle name="Neutral 3 8" xfId="22679" xr:uid="{179444F6-A1D3-427A-A1C6-7E9C1B3FC64E}"/>
    <cellStyle name="Neutral 3 9" xfId="22680" xr:uid="{02001240-24C5-43D6-8F95-984CD90CBCA5}"/>
    <cellStyle name="Neutral 4" xfId="8979" xr:uid="{DDDDFA52-8EC2-4122-AA96-C292FCBD72BD}"/>
    <cellStyle name="Neutral 4 2" xfId="22682" xr:uid="{3E8C5D08-FCD7-4CC7-AAFE-5BBEEA6E04EB}"/>
    <cellStyle name="Neutral 4 3" xfId="22683" xr:uid="{629722AB-677C-4368-8D30-3041E9FDB394}"/>
    <cellStyle name="Neutral 4 4" xfId="22681" xr:uid="{81B6C60A-A3C4-41D0-A37B-FEF5D83FB0F7}"/>
    <cellStyle name="Neutral 4 5" xfId="12351" xr:uid="{E6189363-42BC-46B8-ABC1-054C4FB82C6D}"/>
    <cellStyle name="Neutral 5" xfId="8980" xr:uid="{423BD094-8326-4D96-A6CC-E92645CBC1E8}"/>
    <cellStyle name="Neutral 5 2" xfId="22685" xr:uid="{357A32EF-9E7C-470C-8DBB-8D5FC94BE5E1}"/>
    <cellStyle name="Neutral 5 3" xfId="22686" xr:uid="{10A87D45-D734-40BF-AEE4-872D86007F04}"/>
    <cellStyle name="Neutral 5 4" xfId="22684" xr:uid="{D2628540-AD41-4F71-90D6-987AF546B13D}"/>
    <cellStyle name="Neutral 5 5" xfId="12352" xr:uid="{7B6B7492-3049-423E-9F6B-BC07F2DD1EFA}"/>
    <cellStyle name="Neutral 6" xfId="8981" xr:uid="{00757A0F-C412-4459-9264-21925A067301}"/>
    <cellStyle name="Neutral 6 2" xfId="8982" xr:uid="{A7D4D80F-F99B-4FD8-8970-B83C4AE27D36}"/>
    <cellStyle name="Neutral 6 3" xfId="22688" xr:uid="{7615DF30-B617-4C78-AE57-CA7E232CF951}"/>
    <cellStyle name="Neutral 6 4" xfId="22687" xr:uid="{49B11E86-47E7-4BB4-A078-98F54E0983BB}"/>
    <cellStyle name="Neutral 7" xfId="8983" xr:uid="{B7359172-B888-40C6-B5FC-49761C6B6AEE}"/>
    <cellStyle name="Neutral 7 2" xfId="8984" xr:uid="{4FACD8C6-6F5A-41CD-92A5-CE2F4FD0DDD0}"/>
    <cellStyle name="Neutral 7 2 2" xfId="22690" xr:uid="{5996D5D8-3468-417F-B501-7B37F80FB6B5}"/>
    <cellStyle name="Neutral 7 3" xfId="22691" xr:uid="{33554F70-DD7D-4185-894E-B457DE453D6F}"/>
    <cellStyle name="Neutral 7 4" xfId="22689" xr:uid="{BB1500E0-252B-47E0-B9C7-ECF4236D8C90}"/>
    <cellStyle name="Neutral 8" xfId="8985" xr:uid="{29579F85-AA55-47EA-920F-052C42253E9E}"/>
    <cellStyle name="Neutral 8 2" xfId="22693" xr:uid="{50278585-88FA-46C4-84B8-815844AE3537}"/>
    <cellStyle name="Neutral 8 3" xfId="22694" xr:uid="{5EBDA03F-A85C-45CA-9D9C-0B25DA5A6270}"/>
    <cellStyle name="Neutral 8 4" xfId="22692" xr:uid="{35E76ADD-A3B5-4084-A7F5-E117BFF1C721}"/>
    <cellStyle name="Neutral 9" xfId="8986" xr:uid="{B3FD9DA6-2DAF-416F-8E0B-D25215ACDCB4}"/>
    <cellStyle name="Neutral 9 2" xfId="22696" xr:uid="{C3A85080-E380-4D51-AF33-C8BAE5C4AFFB}"/>
    <cellStyle name="Neutral 9 3" xfId="22695" xr:uid="{4244CF90-CD75-4D6A-8804-80E75FA176D6}"/>
    <cellStyle name="New" xfId="22697" xr:uid="{D34F76B5-1B58-4234-AE42-649C4ECFEBA4}"/>
    <cellStyle name="New Times Roman" xfId="22698" xr:uid="{C877B71D-9B4C-46A6-97C4-A99CA48AD78F}"/>
    <cellStyle name="Nɯrmal_Consulting" xfId="22699" xr:uid="{C881CEDD-4830-4AD2-8FFA-E16E0A61958F}"/>
    <cellStyle name="no dec" xfId="8987" xr:uid="{E616C884-6067-4B98-B092-760793E672C2}"/>
    <cellStyle name="no dec 10" xfId="22700" xr:uid="{3C7431EE-9C5A-4C60-BAAB-900B6A2B174F}"/>
    <cellStyle name="no dec 2" xfId="8988" xr:uid="{7EA1C98F-1837-4B1B-B81B-A93503DA4DB5}"/>
    <cellStyle name="no dec 2 2" xfId="22702" xr:uid="{0944F1AF-ACA6-4EE2-A817-A7FD05C0E9B8}"/>
    <cellStyle name="no dec 2 3" xfId="22703" xr:uid="{EE4F1E74-531D-42D5-86D7-F93330739B57}"/>
    <cellStyle name="no dec 2 4" xfId="22704" xr:uid="{88D42BC8-69A4-42E0-B412-57F1D37901CF}"/>
    <cellStyle name="no dec 2 5" xfId="22705" xr:uid="{E4E78DEF-A2F1-40CB-B7FD-5E5F67A9A181}"/>
    <cellStyle name="no dec 2 6" xfId="22701" xr:uid="{59EA5A96-C477-4AA6-80E5-0E5A478FE190}"/>
    <cellStyle name="no dec 3" xfId="22706" xr:uid="{903DF1C9-E9FC-494B-BA24-9EDAB6FEF978}"/>
    <cellStyle name="no dec 4" xfId="22707" xr:uid="{CF714980-EB4D-495C-B23C-D69D7554C6EF}"/>
    <cellStyle name="no dec 5" xfId="22708" xr:uid="{C862F480-FA07-4F40-9F48-AB87347582E5}"/>
    <cellStyle name="no dec 6" xfId="22709" xr:uid="{D65A8461-ADA9-420B-A528-57A5728582A6}"/>
    <cellStyle name="no dec 7" xfId="22710" xr:uid="{73810A0B-1086-4A98-A8E0-6158B1617997}"/>
    <cellStyle name="no dec 8" xfId="22711" xr:uid="{2D2958D1-F57D-4AB3-B864-8CC7E56B2E49}"/>
    <cellStyle name="no dec 9" xfId="22712" xr:uid="{BEC9F808-959F-4B96-A2AB-E7D9B40F14E9}"/>
    <cellStyle name="no dec_210 12M 08" xfId="22713" xr:uid="{CD79A82B-0991-40D3-AF95-8730722F3FBD}"/>
    <cellStyle name="Normal" xfId="0" builtinId="0"/>
    <cellStyle name="Normal - Style1" xfId="8989" xr:uid="{5E7C6DC7-1202-47FD-86A7-8AC15E5F8D58}"/>
    <cellStyle name="Normal - Style1 10" xfId="8990" xr:uid="{4696A1BB-ADF9-4B1A-B895-060258F46408}"/>
    <cellStyle name="Normal - Style1 10 2" xfId="22715" xr:uid="{3B181ACF-A302-48F8-8A14-CC276020323F}"/>
    <cellStyle name="Normal - Style1 11" xfId="8991" xr:uid="{4A659E52-29C2-4F77-AF34-615B5DF570D1}"/>
    <cellStyle name="Normal - Style1 12" xfId="8992" xr:uid="{C6CBF3A6-CB5D-4782-8E93-A78FF0455F2C}"/>
    <cellStyle name="Normal - Style1 12 2" xfId="22716" xr:uid="{E3B4A80B-BF07-4C01-88F0-C44C9531B825}"/>
    <cellStyle name="Normal - Style1 13" xfId="11699" xr:uid="{9EB3AA7D-B653-4AA1-83B8-CE501EF58372}"/>
    <cellStyle name="Normal - Style1 13 2" xfId="22717" xr:uid="{1DB7B112-7FEB-4515-9FFA-91E9C3419FFF}"/>
    <cellStyle name="Normal - Style1 14" xfId="22718" xr:uid="{561534BE-8FC9-465D-AF30-18A1FD03B110}"/>
    <cellStyle name="Normal - Style1 15" xfId="22719" xr:uid="{B0DB36E5-55D8-49FE-8895-3BD7882AFEFF}"/>
    <cellStyle name="Normal - Style1 16" xfId="22720" xr:uid="{ABA35DF7-5771-4ABE-880D-2977C66FB952}"/>
    <cellStyle name="Normal - Style1 17" xfId="22721" xr:uid="{3C5209BC-66D0-429A-85DF-C878C6803B79}"/>
    <cellStyle name="Normal - Style1 18" xfId="22722" xr:uid="{19BED023-5E44-4CFD-B100-3F4093A79F1A}"/>
    <cellStyle name="Normal - Style1 19" xfId="22723" xr:uid="{75EC8098-1B25-41AA-8F5A-E3FE698C7B40}"/>
    <cellStyle name="Normal - Style1 2" xfId="8993" xr:uid="{206599EF-A3CA-407D-8D8A-B653D19D4EE8}"/>
    <cellStyle name="Normal - Style1 2 2" xfId="8994" xr:uid="{6B050C7E-C507-40A8-A1AE-53AD32B808C1}"/>
    <cellStyle name="Normal - Style1 2 2 2" xfId="22726" xr:uid="{7DD599C9-A7A3-41B3-B822-5F4D0208D799}"/>
    <cellStyle name="Normal - Style1 2 2 2 2" xfId="22727" xr:uid="{02389145-1F37-4A4D-A582-06270122B8CD}"/>
    <cellStyle name="Normal - Style1 2 2 3" xfId="22725" xr:uid="{292274B2-B9EA-4174-9AF6-DA8729D3D69C}"/>
    <cellStyle name="Normal - Style1 2 3" xfId="8995" xr:uid="{ED3E938D-54DD-4F26-96B1-7C878AAC8FD3}"/>
    <cellStyle name="Normal - Style1 2 3 2" xfId="22728" xr:uid="{FCC70E9B-9522-46B3-B8DE-3A72F46DE9F9}"/>
    <cellStyle name="Normal - Style1 2 4" xfId="22729" xr:uid="{7065588B-B332-4215-AB3E-236A5ABC6218}"/>
    <cellStyle name="Normal - Style1 2 5" xfId="22730" xr:uid="{A6AE00F4-1DA8-4BDD-91E2-F1D1D50FE64F}"/>
    <cellStyle name="Normal - Style1 2 6" xfId="22731" xr:uid="{1DAB7760-ABD9-45F4-824C-8AC8CE4476BB}"/>
    <cellStyle name="Normal - Style1 2 7" xfId="22732" xr:uid="{718B0065-BB38-4904-BB37-2F2D8D83579D}"/>
    <cellStyle name="Normal - Style1 2 8" xfId="22733" xr:uid="{039186D4-9C60-4027-B11E-642A2523F57F}"/>
    <cellStyle name="Normal - Style1 2 9" xfId="22724" xr:uid="{8D96FFE7-51C0-4181-AAA2-D32FB9AD1B65}"/>
    <cellStyle name="Normal - Style1 2_only" xfId="8996" xr:uid="{D647F16B-CDF1-41BA-8893-8A854FFB1C18}"/>
    <cellStyle name="Normal - Style1 20" xfId="22714" xr:uid="{1D269C5E-30D3-44A1-A294-106D2F42FE14}"/>
    <cellStyle name="Normal - Style1 21" xfId="12353" xr:uid="{C52FBD39-0AE4-44ED-A34F-ACB0E47E8E9F}"/>
    <cellStyle name="Normal - Style1 22" xfId="28462" xr:uid="{0BE4B50E-5095-4DC9-A71F-12DF302C9049}"/>
    <cellStyle name="Normal - Style1 3" xfId="8997" xr:uid="{02DAC861-C192-4EC3-87D8-CBAA323FC369}"/>
    <cellStyle name="Normal - Style1 3 2" xfId="8998" xr:uid="{F454ABF2-8939-46CB-9B01-6AA5C0587F40}"/>
    <cellStyle name="Normal - Style1 3 2 2" xfId="22735" xr:uid="{1CF71647-BB03-4777-BC31-CA5D63C5D989}"/>
    <cellStyle name="Normal - Style1 3 3" xfId="8999" xr:uid="{86936F8D-D54F-40CA-B0FA-54869C13A7E9}"/>
    <cellStyle name="Normal - Style1 3 4" xfId="22734" xr:uid="{655E8862-2A03-40FC-BEBD-F1567874E8E0}"/>
    <cellStyle name="Normal - Style1 3_only" xfId="9000" xr:uid="{333E1942-AA91-4EE2-B569-5CAB0BBBF6AB}"/>
    <cellStyle name="Normal - Style1 4" xfId="9001" xr:uid="{9AA062FB-FB90-4DED-AC34-2FF3C555A7FE}"/>
    <cellStyle name="Normal - Style1 4 2" xfId="9002" xr:uid="{EF274188-B9AE-4DF6-97E4-AD764C546936}"/>
    <cellStyle name="Normal - Style1 4 2 2" xfId="22737" xr:uid="{729D0A4E-8FF7-40B3-A07D-11D809D17F3B}"/>
    <cellStyle name="Normal - Style1 4 3" xfId="22736" xr:uid="{507C338A-BA67-44E8-B0EC-A762F06FC1E9}"/>
    <cellStyle name="Normal - Style1 5" xfId="9003" xr:uid="{90A8ACD3-4631-43AB-AB6F-A020F1349CF4}"/>
    <cellStyle name="Normal - Style1 5 2" xfId="9004" xr:uid="{FDA70533-CF06-46CA-B913-A3ADCF6672DA}"/>
    <cellStyle name="Normal - Style1 5 2 2" xfId="22739" xr:uid="{4F845EB4-52E2-41A7-A187-7C899DF315DE}"/>
    <cellStyle name="Normal - Style1 5 3" xfId="22738" xr:uid="{F1B1685B-B037-46BA-BA79-7891E76B3463}"/>
    <cellStyle name="Normal - Style1 6" xfId="9005" xr:uid="{A06D97C5-4646-4C22-9928-2522E992E32B}"/>
    <cellStyle name="Normal - Style1 6 2" xfId="22740" xr:uid="{40EBB760-5D8B-4EB1-9DE4-FD34E7291B9B}"/>
    <cellStyle name="Normal - Style1 7" xfId="9006" xr:uid="{373D7ADF-5CF6-4039-8A55-36D3B2AC4F52}"/>
    <cellStyle name="Normal - Style1 7 2" xfId="22741" xr:uid="{F8257601-91DA-4D7B-9FCC-AAC4D1B0F3FC}"/>
    <cellStyle name="Normal - Style1 8" xfId="9007" xr:uid="{EA140B6F-2822-426F-AA90-E8D111342D08}"/>
    <cellStyle name="Normal - Style1 8 2" xfId="22742" xr:uid="{6EBA5AFB-2BE2-4BC4-9893-07638C10F5BC}"/>
    <cellStyle name="Normal - Style1 9" xfId="9008" xr:uid="{712B586E-7F96-4438-A772-5EDE163B616E}"/>
    <cellStyle name="Normal - Style1 9 2" xfId="22743" xr:uid="{8146FC17-0BCB-4A51-8F20-469B100D0AB0}"/>
    <cellStyle name="Normal - Style1_ JI-cost2013" xfId="9009" xr:uid="{83BAE0D9-B622-4180-A469-752B24922C2F}"/>
    <cellStyle name="Normal - Style2" xfId="22744" xr:uid="{D8C45FBD-9B4A-4F78-94D7-C79E28D2E48C}"/>
    <cellStyle name="Normal - Style3" xfId="22745" xr:uid="{70B67F83-72E4-4A8F-A6CF-FE326B9B843F}"/>
    <cellStyle name="Normal - Style4" xfId="22746" xr:uid="{B59DAF52-E40D-469C-8965-F3E26E9B7B68}"/>
    <cellStyle name="Normal - Style5" xfId="11700" xr:uid="{934C24EA-774B-48FA-B4AE-8A2A8B3DA5A4}"/>
    <cellStyle name="Normal - Style5 2" xfId="22748" xr:uid="{98AA0412-19D4-46A8-AD0D-2C617B1F3786}"/>
    <cellStyle name="Normal - Style5 3" xfId="22747" xr:uid="{2311EBED-9A35-4F5F-87FC-A3C5066AED51}"/>
    <cellStyle name="Normal - Style6" xfId="22749" xr:uid="{967B7252-85E5-44F1-90D2-E3BE8A18CDB1}"/>
    <cellStyle name="Normal - Style7" xfId="22750" xr:uid="{C35B80FD-82D4-4C12-A1FA-4700BFD036E3}"/>
    <cellStyle name="Normal - Style8" xfId="22751" xr:uid="{A831BB9C-2B68-4ECA-BFDB-489680A0D90E}"/>
    <cellStyle name="Normal 10" xfId="9010" xr:uid="{D8A97785-960C-482B-A280-70C1131C3175}"/>
    <cellStyle name="Normal 10 10" xfId="22752" xr:uid="{CA043F40-F90B-4D64-BC49-96784B4E1097}"/>
    <cellStyle name="Normal 10 10 2" xfId="22753" xr:uid="{D8503BCB-9409-4563-B9C0-A84FC0BF8C69}"/>
    <cellStyle name="Normal 10 11" xfId="22754" xr:uid="{8EDB42F0-C0B8-44CD-9EB2-877A64F7431A}"/>
    <cellStyle name="Normal 10 11 2" xfId="22755" xr:uid="{F7EA98DD-A099-4090-B10F-044AEF556165}"/>
    <cellStyle name="Normal 10 12" xfId="22756" xr:uid="{A692C681-E82E-41A4-9AF1-A1AE8641AF17}"/>
    <cellStyle name="Normal 10 13" xfId="11759" xr:uid="{974A3095-92A5-431A-8D3D-AFDB8BDF0F2D}"/>
    <cellStyle name="Normal 10 13 2" xfId="28544" xr:uid="{FBCF4513-9610-470A-9EB0-347ECA27A0D4}"/>
    <cellStyle name="Normal 10 13 2 2" xfId="22757" xr:uid="{49D5E3FA-9AB0-4DAF-A876-713131500AF4}"/>
    <cellStyle name="Normal 10 2" xfId="9011" xr:uid="{FD238D0F-B40B-4F15-99C1-AEF9F59B185A}"/>
    <cellStyle name="Normal 10 2 10" xfId="22759" xr:uid="{F4077DE6-5A10-435E-993F-4BA9E19CDF0C}"/>
    <cellStyle name="Normal 10 2 11" xfId="22760" xr:uid="{9D1EC789-CE28-4FBF-9241-AE4A4C551B1D}"/>
    <cellStyle name="Normal 10 2 12" xfId="22761" xr:uid="{97C5C0D1-A63D-4EBE-A325-1317F94229F5}"/>
    <cellStyle name="Normal 10 2 13" xfId="22762" xr:uid="{3C5A9ED5-F66C-4EFC-A9F4-1F7E9CD75627}"/>
    <cellStyle name="Normal 10 2 14" xfId="22758" xr:uid="{B9302A7E-A33A-47BD-84F5-10E87E2F2CA4}"/>
    <cellStyle name="Normal 10 2 15" xfId="11801" xr:uid="{4409F619-5B41-4E12-9F21-719816A66584}"/>
    <cellStyle name="Normal 10 2 15 2" xfId="28578" xr:uid="{F9DB18A5-2141-474F-9351-28C4AD306BE3}"/>
    <cellStyle name="Normal 10 2 2" xfId="11728" xr:uid="{4C537E57-21EF-41CE-A2FF-365AF774C402}"/>
    <cellStyle name="Normal 10 2 2 2" xfId="12939" xr:uid="{35E63BFC-84B4-4F0E-9C5D-1AC38F6652A0}"/>
    <cellStyle name="Normal 10 2 2 2 2" xfId="22764" xr:uid="{D541B343-B1AC-4829-B7A7-CB12822E3DCE}"/>
    <cellStyle name="Normal 10 2 2 3" xfId="22765" xr:uid="{707A000A-CB2E-4EE4-97BA-E77DD98BBB23}"/>
    <cellStyle name="Normal 10 2 2 4" xfId="22763" xr:uid="{8698E066-9524-4F5B-BB32-9B4FC86CA330}"/>
    <cellStyle name="Normal 10 2 3" xfId="11867" xr:uid="{A6937D66-124B-4C40-8E3E-4AB56CB72B2C}"/>
    <cellStyle name="Normal 10 2 3 2" xfId="22767" xr:uid="{AC8531BA-2A23-4C56-9584-770E1FF8A555}"/>
    <cellStyle name="Normal 10 2 3 3" xfId="22766" xr:uid="{91CED009-4016-4280-A0B7-9C9A781F0908}"/>
    <cellStyle name="Normal 10 2 3 4" xfId="28644" xr:uid="{6410A19D-4D77-4AA0-BBD4-97B2EB904048}"/>
    <cellStyle name="Normal 10 2 4" xfId="12355" xr:uid="{EB3A8AB9-3465-4252-BC7D-FBCE1F821652}"/>
    <cellStyle name="Normal 10 2 4 2" xfId="22768" xr:uid="{298F9633-3B85-4BFB-8CB4-D15C72724A86}"/>
    <cellStyle name="Normal 10 2 5" xfId="22769" xr:uid="{7AA41CB9-0A72-46B7-80D6-65A4A55BF167}"/>
    <cellStyle name="Normal 10 2 6" xfId="22770" xr:uid="{E84586D7-48B6-4E68-83BB-62B20A864B9C}"/>
    <cellStyle name="Normal 10 2 7" xfId="22771" xr:uid="{7DD60AD7-2EAB-4318-A2F0-2B523C069F1C}"/>
    <cellStyle name="Normal 10 2 8" xfId="22772" xr:uid="{3A35D2CA-F85E-4333-A0DB-404097FFCD58}"/>
    <cellStyle name="Normal 10 2 9" xfId="22773" xr:uid="{03AB3794-2154-497B-A719-781E47185D24}"/>
    <cellStyle name="Normal 10 2_WPL.Conso" xfId="22774" xr:uid="{1F9204D4-24AB-4600-9175-B6CADC5312EA}"/>
    <cellStyle name="Normal 10 3" xfId="11833" xr:uid="{E5769D76-E1A6-4125-9644-6C59DE554E14}"/>
    <cellStyle name="Normal 10 3 10" xfId="22776" xr:uid="{CEFCA93A-9949-4BEC-9965-521B0986F8C1}"/>
    <cellStyle name="Normal 10 3 11" xfId="22777" xr:uid="{D1D7C2C7-1F63-4982-AEF3-5E4483CE8CE6}"/>
    <cellStyle name="Normal 10 3 12" xfId="22778" xr:uid="{439FD75E-F17C-4E26-AAF5-FF50482D7805}"/>
    <cellStyle name="Normal 10 3 13" xfId="22775" xr:uid="{438D4A1C-791A-41C4-9606-B01D655E8344}"/>
    <cellStyle name="Normal 10 3 14" xfId="28610" xr:uid="{65185ADD-2686-490E-B286-CCC8AF86896A}"/>
    <cellStyle name="Normal 10 3 2" xfId="12981" xr:uid="{F7365771-EDA7-41DA-B13E-F0283F9174A5}"/>
    <cellStyle name="Normal 10 3 2 2" xfId="22779" xr:uid="{6B04A036-CDEB-4F6A-BD31-75093163B4D5}"/>
    <cellStyle name="Normal 10 3 3" xfId="12356" xr:uid="{D5FB9A32-B354-4F5E-8325-43791B2E54DB}"/>
    <cellStyle name="Normal 10 3 3 2" xfId="22780" xr:uid="{47D9A615-A09D-46EC-BB29-EE17DDA2570A}"/>
    <cellStyle name="Normal 10 3 4" xfId="22781" xr:uid="{43B7240B-E4BA-49E3-AA55-96445BB5E12B}"/>
    <cellStyle name="Normal 10 3 5" xfId="22782" xr:uid="{13B3426A-34EF-40CA-BC26-A047E445D5A3}"/>
    <cellStyle name="Normal 10 3 6" xfId="22783" xr:uid="{DA1A26EF-CB56-4A2C-9851-F06C9D76F094}"/>
    <cellStyle name="Normal 10 3 7" xfId="22784" xr:uid="{37B66AA3-0412-4D89-8806-8AF5CC6FA02C}"/>
    <cellStyle name="Normal 10 3 8" xfId="22785" xr:uid="{402AFB57-4E5B-40E1-911C-30A9AA44467D}"/>
    <cellStyle name="Normal 10 3 9" xfId="22786" xr:uid="{30A778BA-D7BF-4F69-8F4B-B802A930D401}"/>
    <cellStyle name="Normal 10 4" xfId="12354" xr:uid="{5C76828E-7B2A-4B18-9ACB-7D4B001D00EC}"/>
    <cellStyle name="Normal 10 4 2" xfId="12973" xr:uid="{73A05BBD-E3CE-46CB-88DB-BFCDBED4F9FE}"/>
    <cellStyle name="Normal 10 4 2 2" xfId="22788" xr:uid="{162927E8-79C7-4ECA-BDC8-D4D6A81B440F}"/>
    <cellStyle name="Normal 10 4 2 3" xfId="29248" xr:uid="{8A5EB85F-3781-490C-8DCD-22C91A470AE1}"/>
    <cellStyle name="Normal 10 4 3" xfId="22789" xr:uid="{8663ADA1-A598-461D-88E4-37D5178F6143}"/>
    <cellStyle name="Normal 10 4 4" xfId="22790" xr:uid="{25BD6ADF-E45D-421B-9EEF-14BEA8B07AEF}"/>
    <cellStyle name="Normal 10 4 5" xfId="22787" xr:uid="{8A076239-353E-4754-91A7-FD39CC5D5B4F}"/>
    <cellStyle name="Normal 10 5" xfId="12577" xr:uid="{1D3F4467-AB05-4EA4-9E8D-B64963F5F39A}"/>
    <cellStyle name="Normal 10 5 2" xfId="22792" xr:uid="{79156990-AC61-4FF2-916E-70A52F0A375E}"/>
    <cellStyle name="Normal 10 5 3" xfId="22791" xr:uid="{F9350BC1-28F1-4DF1-B838-D59829A9DE10}"/>
    <cellStyle name="Normal 10 5 4" xfId="28939" xr:uid="{88848D35-36A3-4300-AF0F-8E8419934307}"/>
    <cellStyle name="Normal 10 6" xfId="12822" xr:uid="{4E5022ED-52B5-491C-8125-41D423F7899A}"/>
    <cellStyle name="Normal 10 6 2" xfId="22794" xr:uid="{923B2090-3DEB-4750-9305-F1B616CB47E9}"/>
    <cellStyle name="Normal 10 6 3" xfId="22793" xr:uid="{8001BC02-EBC3-4AA4-9C26-35C91ACBEF6A}"/>
    <cellStyle name="Normal 10 7" xfId="11963" xr:uid="{56AFB9EA-E41B-48C1-955E-DCCD9F981E5F}"/>
    <cellStyle name="Normal 10 7 2" xfId="22796" xr:uid="{B5DEEC33-8F6F-4198-8777-4C597B9C3239}"/>
    <cellStyle name="Normal 10 7 3" xfId="22795" xr:uid="{23EF3D3D-CF8D-49A1-89ED-1B266A45EDF8}"/>
    <cellStyle name="Normal 10 7 4" xfId="28688" xr:uid="{F15F19C7-986F-4578-B027-B9576466A9FE}"/>
    <cellStyle name="Normal 10 8" xfId="11893" xr:uid="{5AA6C6D5-7431-4A5A-956B-74BCE9424EA6}"/>
    <cellStyle name="Normal 10 8 2" xfId="22798" xr:uid="{C76F1185-DF26-4AA9-A194-B3016DEF0766}"/>
    <cellStyle name="Normal 10 8 3" xfId="22797" xr:uid="{94772A11-3AF5-46A8-A5C5-B773070CDD6A}"/>
    <cellStyle name="Normal 10 9" xfId="22799" xr:uid="{00D790D0-7533-4E87-9E1C-565A6C9D7C68}"/>
    <cellStyle name="Normal 10 9 2" xfId="22800" xr:uid="{1B1172E0-181B-4011-9059-6A4CC7448EE2}"/>
    <cellStyle name="Normal 10_21310000 เจ้าหนี้การค้าในประเทศ 5308" xfId="22801" xr:uid="{662F866F-B3C8-4287-9E26-594D4F721AC2}"/>
    <cellStyle name="Normal 11" xfId="9012" xr:uid="{B1040D01-EDBE-4F28-B02C-3B234350463D}"/>
    <cellStyle name="Normal 11 10" xfId="22803" xr:uid="{AA9D38B7-F589-4B0D-A646-EEAB7F5A64FA}"/>
    <cellStyle name="Normal 11 11" xfId="22804" xr:uid="{696FF670-BD97-4F9E-B8ED-229D6EEFAB2D}"/>
    <cellStyle name="Normal 11 12" xfId="22805" xr:uid="{F67A58D9-0E4F-4BCD-B59C-EADF5526A837}"/>
    <cellStyle name="Normal 11 13" xfId="13137" xr:uid="{C56DF8ED-E651-48A1-8382-B0AC609B051E}"/>
    <cellStyle name="Normal 11 14" xfId="22802" xr:uid="{437920A6-D269-4754-A731-0A6D68413C4B}"/>
    <cellStyle name="Normal 11 15" xfId="11763" xr:uid="{2235DDB2-E224-4400-B73F-F3666CB19FD3}"/>
    <cellStyle name="Normal 11 15 2" xfId="28546" xr:uid="{3CFF8553-E4DF-41D2-821C-E2D51594CA24}"/>
    <cellStyle name="Normal 11 2" xfId="9013" xr:uid="{1A2407B4-5C75-4DB2-B44B-F81AA4D632E8}"/>
    <cellStyle name="Normal 11 2 10" xfId="22807" xr:uid="{9293FBDA-83A5-4996-9547-AD129A111025}"/>
    <cellStyle name="Normal 11 2 11" xfId="22808" xr:uid="{274F359C-6123-4841-A050-98F820332D47}"/>
    <cellStyle name="Normal 11 2 12" xfId="22806" xr:uid="{791AB75D-6EB8-4D81-8901-6B626C9FE509}"/>
    <cellStyle name="Normal 11 2 13" xfId="11803" xr:uid="{4D94EC59-0091-4D04-BBCB-2E3B512A22A8}"/>
    <cellStyle name="Normal 11 2 13 2" xfId="28580" xr:uid="{8C065FC3-30AC-4AE9-803D-4F5D790514B2}"/>
    <cellStyle name="Normal 11 2 2" xfId="11869" xr:uid="{B413EBE9-DCEB-4437-A230-6990AA8E1F6A}"/>
    <cellStyle name="Normal 11 2 2 2" xfId="13009" xr:uid="{6F416ECA-6A60-499D-BC8A-F1A5297865A4}"/>
    <cellStyle name="Normal 11 2 2 2 2" xfId="13104" xr:uid="{7200D498-D42A-438C-8149-D46110BAC977}"/>
    <cellStyle name="Normal 11 2 2 2 2 2" xfId="29356" xr:uid="{91E89026-5A36-413B-94A2-F2DA60E777B3}"/>
    <cellStyle name="Normal 11 2 2 2 3" xfId="22810" xr:uid="{623980DE-970E-4A6E-9CBB-8DAFCFDED0BA}"/>
    <cellStyle name="Normal 11 2 2 2 4" xfId="29276" xr:uid="{7DE4524D-7EE3-43AA-8403-C5C4EE52EDBB}"/>
    <cellStyle name="Normal 11 2 2 3" xfId="13063" xr:uid="{F486F91B-4F10-4A5D-9158-1166205AF90A}"/>
    <cellStyle name="Normal 11 2 2 3 2" xfId="22811" xr:uid="{54D73D70-839C-4E0F-A90B-4FF949E490BA}"/>
    <cellStyle name="Normal 11 2 2 3 3" xfId="29315" xr:uid="{D77C448B-622C-4D9C-8D60-99368FC881B9}"/>
    <cellStyle name="Normal 11 2 2 4" xfId="12914" xr:uid="{5B54477F-8792-43CA-A1A8-E57F21292D1C}"/>
    <cellStyle name="Normal 11 2 2 4 2" xfId="29223" xr:uid="{1DA1CF69-4500-4A2F-B697-AD4BE9BE59E4}"/>
    <cellStyle name="Normal 11 2 2 5" xfId="22809" xr:uid="{B2FE2426-B20A-46EB-BB19-2963FE52B0F3}"/>
    <cellStyle name="Normal 11 2 2 6" xfId="28646" xr:uid="{2DDF5081-A6D0-481E-AB13-17E052239FDE}"/>
    <cellStyle name="Normal 11 2 3" xfId="12994" xr:uid="{422E448D-2C5B-469E-8B06-6AC96AE29F06}"/>
    <cellStyle name="Normal 11 2 3 2" xfId="13093" xr:uid="{A641DE5C-8DFE-4A73-ADE2-2D23151FF2C0}"/>
    <cellStyle name="Normal 11 2 3 2 2" xfId="29345" xr:uid="{03745068-762C-47E6-B69E-9178FE452806}"/>
    <cellStyle name="Normal 11 2 3 3" xfId="22812" xr:uid="{BD997BFD-E3FE-4FE6-94EF-EEC96B675C30}"/>
    <cellStyle name="Normal 11 2 3 4" xfId="29264" xr:uid="{C9F5F23C-98F9-4820-B6D1-4D5AB384620A}"/>
    <cellStyle name="Normal 11 2 4" xfId="12889" xr:uid="{618E87DF-F76F-4BC2-A265-38ABF64F1C0E}"/>
    <cellStyle name="Normal 11 2 4 2" xfId="22813" xr:uid="{4FC2D1C6-7966-427E-AC36-F0CFCA2023A4}"/>
    <cellStyle name="Normal 11 2 4 3" xfId="29210" xr:uid="{A0F1F161-6187-4AF9-89C1-DF38B439AFCA}"/>
    <cellStyle name="Normal 11 2 5" xfId="12358" xr:uid="{0D05D2F1-FF6E-45B5-B949-17F084855595}"/>
    <cellStyle name="Normal 11 2 6" xfId="22814" xr:uid="{EAEADBDD-F7C1-418D-8808-F924DECA763D}"/>
    <cellStyle name="Normal 11 2 7" xfId="22815" xr:uid="{CBBA1018-FED3-448D-ABF0-C56408707F22}"/>
    <cellStyle name="Normal 11 2 8" xfId="22816" xr:uid="{A756EA0B-41F5-43A3-B06B-1BF8D6DCBB56}"/>
    <cellStyle name="Normal 11 2 9" xfId="22817" xr:uid="{459C5E1D-5A72-4DD9-AB7E-104B46228902}"/>
    <cellStyle name="Normal 11 3" xfId="9014" xr:uid="{E5EDBDC5-E850-44E8-960B-E523A6F5A055}"/>
    <cellStyle name="Normal 11 3 2" xfId="12997" xr:uid="{A520B2E0-1A14-492C-A035-0710AC33A223}"/>
    <cellStyle name="Normal 11 3 2 2" xfId="13096" xr:uid="{1D892393-9787-41AB-8288-74B49420865E}"/>
    <cellStyle name="Normal 11 3 2 2 2" xfId="29348" xr:uid="{885619CC-06D3-4A2F-A7E7-F1949AADB328}"/>
    <cellStyle name="Normal 11 3 2 3" xfId="22819" xr:uid="{9F52DBBA-E586-4A24-B1B8-932D6C300719}"/>
    <cellStyle name="Normal 11 3 2 4" xfId="29267" xr:uid="{B2BD3302-E7CE-480A-AF11-55993654D080}"/>
    <cellStyle name="Normal 11 3 3" xfId="12892" xr:uid="{DDD7919A-FE68-4C5A-BF64-D67F1520743E}"/>
    <cellStyle name="Normal 11 3 3 2" xfId="29213" xr:uid="{1CD27272-138A-421D-B9D0-7A4BA9639BA3}"/>
    <cellStyle name="Normal 11 3 4" xfId="12359" xr:uid="{F945CBBF-2C41-485C-A9C7-29588DA61AC0}"/>
    <cellStyle name="Normal 11 3 5" xfId="22818" xr:uid="{23827345-DB1B-47D1-B9BA-407D16C03C53}"/>
    <cellStyle name="Normal 11 3 6" xfId="11835" xr:uid="{A27C3DE4-C07C-486F-B85E-B9D1CF226AFA}"/>
    <cellStyle name="Normal 11 3 6 2" xfId="28612" xr:uid="{F355C33C-7C0D-4FA4-AD0F-BE4B72B860D7}"/>
    <cellStyle name="Normal 11 4" xfId="12943" xr:uid="{F7661D44-330A-4999-975F-5DA9F67F82DB}"/>
    <cellStyle name="Normal 11 4 2" xfId="13071" xr:uid="{6957E123-0E57-422E-A6EF-43D652E74A2A}"/>
    <cellStyle name="Normal 11 4 2 2" xfId="29323" xr:uid="{F3E806A4-CA80-4EE2-83E3-C3E99C2668DC}"/>
    <cellStyle name="Normal 11 4 3" xfId="22820" xr:uid="{10ECC325-C05D-4ED7-A79C-A528F2C54CEA}"/>
    <cellStyle name="Normal 11 4 4" xfId="29235" xr:uid="{EF7E00D3-617E-432B-B154-E3CF9773036E}"/>
    <cellStyle name="Normal 11 5" xfId="12875" xr:uid="{35921C94-10F4-45C2-BE89-6DB94EB379EC}"/>
    <cellStyle name="Normal 11 5 2" xfId="22821" xr:uid="{9C51A509-1FFB-4860-B2D0-1FC549BFF8E6}"/>
    <cellStyle name="Normal 11 5 3" xfId="29202" xr:uid="{267DE553-760F-4912-9D0C-F3204B88E4B6}"/>
    <cellStyle name="Normal 11 6" xfId="13116" xr:uid="{A5D4641C-C80A-40D9-9998-E0D236922283}"/>
    <cellStyle name="Normal 11 6 2" xfId="22822" xr:uid="{6D4B869E-F6AA-47E9-ADE1-D312AB94E8B0}"/>
    <cellStyle name="Normal 11 6 3" xfId="29368" xr:uid="{5E191BEB-EB68-4498-94DF-AFF4326A01E2}"/>
    <cellStyle name="Normal 11 7" xfId="12357" xr:uid="{6793A0CE-AFDC-42FE-B351-DB6B4AFB2BB2}"/>
    <cellStyle name="Normal 11 7 2" xfId="22823" xr:uid="{E9E29AC3-56FA-4E35-9616-59911E2CA261}"/>
    <cellStyle name="Normal 11 8" xfId="22824" xr:uid="{F3F23C46-8B18-48CC-BABF-F608632248D5}"/>
    <cellStyle name="Normal 11 9" xfId="22825" xr:uid="{4933D237-A702-49CC-B0DB-5F51E049F97B}"/>
    <cellStyle name="Normal 11_WPL.Conso" xfId="22826" xr:uid="{6C5E0983-1384-4DE6-8BAF-79ACEF80A141}"/>
    <cellStyle name="Normal 12" xfId="9015" xr:uid="{8E2CA2E8-CCFE-4577-A713-373EE25EF36E}"/>
    <cellStyle name="Normal 12 10" xfId="22828" xr:uid="{00EEA279-21A9-42CF-A9A2-4838802D85E3}"/>
    <cellStyle name="Normal 12 11" xfId="22829" xr:uid="{39239ABD-7C7E-451F-B0FD-2AC92B5F2737}"/>
    <cellStyle name="Normal 12 12" xfId="22830" xr:uid="{5C5B9383-AF44-4FBD-9BCE-7C382BD26014}"/>
    <cellStyle name="Normal 12 13" xfId="22831" xr:uid="{F92E37CB-140F-474D-B192-4B9C15F48A40}"/>
    <cellStyle name="Normal 12 14" xfId="22827" xr:uid="{D6ECA9D9-AD78-452F-872C-E8D0CEAC6930}"/>
    <cellStyle name="Normal 12 15" xfId="11765" xr:uid="{91BB861F-D38F-4219-9A00-CEA4B30E531C}"/>
    <cellStyle name="Normal 12 15 2" xfId="28548" xr:uid="{61C3D211-74F3-487F-BC85-81BF6D3A0274}"/>
    <cellStyle name="Normal 12 2" xfId="9016" xr:uid="{AE87685F-B3C4-4F51-8DC3-2DE03A036BE2}"/>
    <cellStyle name="Normal 12 2 2" xfId="11871" xr:uid="{F00088C4-DF4C-4621-ABC7-66105DB03D02}"/>
    <cellStyle name="Normal 12 2 2 2" xfId="22834" xr:uid="{8A718D23-F46D-4594-8F9E-AE74D3744F13}"/>
    <cellStyle name="Normal 12 2 2 3" xfId="22835" xr:uid="{CB605FC3-BE45-485D-AF1D-BDC703FD90D7}"/>
    <cellStyle name="Normal 12 2 2 4" xfId="22833" xr:uid="{BCDE1510-0882-4B64-AFF2-5508738BB34E}"/>
    <cellStyle name="Normal 12 2 2 5" xfId="28648" xr:uid="{2738D9FB-DDA0-4121-A0D7-DEA9D6D41576}"/>
    <cellStyle name="Normal 12 2 3" xfId="12360" xr:uid="{3CAA7C80-4777-46E2-93F3-1E336E6A3517}"/>
    <cellStyle name="Normal 12 2 4" xfId="22836" xr:uid="{E4184236-0B37-408B-BC1B-E465CE51E5B5}"/>
    <cellStyle name="Normal 12 2 5" xfId="22837" xr:uid="{F99AD9B9-EDFC-4190-9F68-EC14AB238752}"/>
    <cellStyle name="Normal 12 2 6" xfId="22832" xr:uid="{39F7393B-588E-45E5-A3DF-C4EB5CE7C074}"/>
    <cellStyle name="Normal 12 2 7" xfId="11805" xr:uid="{E906B7B0-26AD-4AB4-8BF9-107B3DC4D89D}"/>
    <cellStyle name="Normal 12 2 7 2" xfId="28582" xr:uid="{DE53893F-7B3D-4FDB-8897-9C8270FA6F78}"/>
    <cellStyle name="Normal 12 3" xfId="9017" xr:uid="{E7E4844F-D613-4DEF-B8A8-3E1FC39F553F}"/>
    <cellStyle name="Normal 12 3 2" xfId="12361" xr:uid="{1E460BC3-01B7-4ACE-9855-4B741984F702}"/>
    <cellStyle name="Normal 12 3 2 2" xfId="22839" xr:uid="{7AB451BE-946E-4AE0-9893-D8EF387CD6D2}"/>
    <cellStyle name="Normal 12 3 3" xfId="22840" xr:uid="{0110B3D0-5F39-41EA-AF3C-FD8DD172E64B}"/>
    <cellStyle name="Normal 12 3 4" xfId="22841" xr:uid="{8A6795AF-DDE5-41A3-924C-7E30758092BC}"/>
    <cellStyle name="Normal 12 3 5" xfId="22838" xr:uid="{111FD4E7-1FAB-4BA8-8490-23A1FAA4C36E}"/>
    <cellStyle name="Normal 12 3 6" xfId="11837" xr:uid="{74479E2D-740F-4BB2-8015-704C86C1EA36}"/>
    <cellStyle name="Normal 12 3 6 2" xfId="28614" xr:uid="{122C29CF-6867-4D65-AFF2-B0BC1B9640CD}"/>
    <cellStyle name="Normal 12 4" xfId="11719" xr:uid="{8C360C12-01BB-4255-8BCC-30614728EA99}"/>
    <cellStyle name="Normal 12 4 2" xfId="22843" xr:uid="{88E5192F-21FA-4C1D-BD4C-3A05D1B8CD5E}"/>
    <cellStyle name="Normal 12 4 3" xfId="22842" xr:uid="{E810B37C-1B49-4D36-A606-AA3BECE6BCE4}"/>
    <cellStyle name="Normal 12 4 4" xfId="11908" xr:uid="{EE1C9DC3-E9E5-498A-B6F4-92FAA5120E78}"/>
    <cellStyle name="Normal 12 4 5" xfId="28512" xr:uid="{34742D0C-61BA-4BD4-AB6C-E35384560EA3}"/>
    <cellStyle name="Normal 12 5" xfId="22844" xr:uid="{6F67E965-DBF4-4168-AE10-4D35C6D072B0}"/>
    <cellStyle name="Normal 12 6" xfId="22845" xr:uid="{57280D38-11BA-4BC8-BEC9-41F4B4905C81}"/>
    <cellStyle name="Normal 12 7" xfId="22846" xr:uid="{E948A558-940C-4036-BE68-56B9659492DE}"/>
    <cellStyle name="Normal 12 8" xfId="22847" xr:uid="{47363E8B-701A-47BE-BE68-C125C23C28FC}"/>
    <cellStyle name="Normal 12 9" xfId="22848" xr:uid="{EEABC52A-A47E-439E-ACC5-C0ACB582EE93}"/>
    <cellStyle name="Normal 12_E100" xfId="22849" xr:uid="{FDF57489-3121-469D-B835-48FE994DCA9A}"/>
    <cellStyle name="Normal 13" xfId="9018" xr:uid="{F6898560-0323-4524-8DBD-C917C34CD89D}"/>
    <cellStyle name="Normal 13 10" xfId="22851" xr:uid="{62C79C7C-769E-4129-BBB6-9227375BE0F5}"/>
    <cellStyle name="Normal 13 11" xfId="22852" xr:uid="{767B1236-0FBF-48CD-9064-A16BABE5AA02}"/>
    <cellStyle name="Normal 13 12" xfId="22853" xr:uid="{682FED16-2855-4793-ADA0-C38B11DFF484}"/>
    <cellStyle name="Normal 13 13" xfId="22854" xr:uid="{CB20F131-F9D8-45C2-84B7-8322628B1C1A}"/>
    <cellStyle name="Normal 13 14" xfId="22855" xr:uid="{A5EDB3A5-07F6-49FF-AB7A-04D133F69B50}"/>
    <cellStyle name="Normal 13 15" xfId="22856" xr:uid="{3F376C17-70A8-4A6F-A6CE-D2FDE3D2880C}"/>
    <cellStyle name="Normal 13 16" xfId="22857" xr:uid="{E51A7925-28CE-441A-BDE3-47ED4E9288F7}"/>
    <cellStyle name="Normal 13 17" xfId="22858" xr:uid="{B538A57C-6C13-4EC5-AED0-BDEA5A5CB44F}"/>
    <cellStyle name="Normal 13 18" xfId="22859" xr:uid="{E72542CA-8714-4C62-9023-624F8858FBA8}"/>
    <cellStyle name="Normal 13 19" xfId="22860" xr:uid="{5DDE661F-0630-4C6F-9789-42DFE6C2F79D}"/>
    <cellStyle name="Normal 13 2" xfId="9019" xr:uid="{D05AD796-5B43-4A8D-A921-51D206341A6B}"/>
    <cellStyle name="Normal 13 2 10" xfId="11806" xr:uid="{94E5F3AF-E429-483B-B634-9F2923F1A483}"/>
    <cellStyle name="Normal 13 2 10 2" xfId="28583" xr:uid="{0789B1C8-DDFA-428E-A9CD-45832C58DE30}"/>
    <cellStyle name="Normal 13 2 11" xfId="28482" xr:uid="{27679144-610B-4F9F-BAD7-BAF64A8DE786}"/>
    <cellStyle name="Normal 13 2 2" xfId="11708" xr:uid="{93D0D8EA-BB9C-46B2-B720-516E1041CDB7}"/>
    <cellStyle name="Normal 13 2 2 2" xfId="12987" xr:uid="{F88E499F-A9B7-4CBC-AC75-3FBB2228B827}"/>
    <cellStyle name="Normal 13 2 2 2 2" xfId="22864" xr:uid="{3CCAF10D-04CD-43D2-A224-030E63663CA6}"/>
    <cellStyle name="Normal 13 2 2 2 2 2" xfId="29388" xr:uid="{D5E93EB7-AE8F-4438-A376-771176C4BCC8}"/>
    <cellStyle name="Normal 13 2 2 2 3" xfId="22865" xr:uid="{0BF0AA0E-AFA2-4198-B503-3562BEAF32B7}"/>
    <cellStyle name="Normal 13 2 2 2 3 2" xfId="29389" xr:uid="{D822C233-A409-4C3C-9935-85752209E583}"/>
    <cellStyle name="Normal 13 2 2 2 4" xfId="22866" xr:uid="{28E88F1C-287C-45BA-A588-B483BFA66DFC}"/>
    <cellStyle name="Normal 13 2 2 2 4 2" xfId="29390" xr:uid="{589D4BE3-F901-4FDC-856A-90E298C08169}"/>
    <cellStyle name="Normal 13 2 2 2 5" xfId="22863" xr:uid="{64B7ECB8-F73F-4B19-93D1-59A0EFEED274}"/>
    <cellStyle name="Normal 13 2 2 2 6" xfId="29257" xr:uid="{EBE5A777-A83B-4404-95D6-CB26B6A97AD4}"/>
    <cellStyle name="Normal 13 2 2 3" xfId="22867" xr:uid="{A9DCAD1F-18C3-4EE8-973C-F8D29019D7A4}"/>
    <cellStyle name="Normal 13 2 2 4" xfId="22868" xr:uid="{D2BBAB3A-96D9-4AF8-AB63-E08F6A70A349}"/>
    <cellStyle name="Normal 13 2 2 5" xfId="22869" xr:uid="{B18DA03B-6FE3-42FF-AD29-313C510BB063}"/>
    <cellStyle name="Normal 13 2 2 6" xfId="22862" xr:uid="{CD54E282-F7CC-491C-B06A-65F8567971B3}"/>
    <cellStyle name="Normal 13 2 2 7" xfId="11872" xr:uid="{88642E9B-6E28-4169-8C87-0544B6A1179F}"/>
    <cellStyle name="Normal 13 2 2 7 2" xfId="28649" xr:uid="{486B1D9F-B998-485D-A93F-4C1A709F9139}"/>
    <cellStyle name="Normal 13 2 2 8" xfId="28501" xr:uid="{C0DFAE1E-5433-497D-AD41-6A3199BD3A0C}"/>
    <cellStyle name="Normal 13 2 3" xfId="12363" xr:uid="{48DADFE6-859D-4CBB-8790-6E23C9B24A26}"/>
    <cellStyle name="Normal 13 2 3 2" xfId="22870" xr:uid="{0F9194EB-9430-4612-8E0E-C10C1E500F69}"/>
    <cellStyle name="Normal 13 2 4" xfId="22871" xr:uid="{383218B9-778D-4ED7-8B5B-9518BA87EA38}"/>
    <cellStyle name="Normal 13 2 4 2" xfId="29391" xr:uid="{3BD29DA7-018C-480C-9751-C137D30156B4}"/>
    <cellStyle name="Normal 13 2 5" xfId="22872" xr:uid="{61FB1439-0371-4CB0-8A83-1B65DBB0DED6}"/>
    <cellStyle name="Normal 13 2 5 2" xfId="29392" xr:uid="{30945126-D64E-48A2-B117-73E53476ECD8}"/>
    <cellStyle name="Normal 13 2 6" xfId="22873" xr:uid="{882767B8-E72F-4774-9064-BE7DC3F38261}"/>
    <cellStyle name="Normal 13 2 6 2" xfId="29393" xr:uid="{8D6D4459-A9B8-457F-83FB-21358EAA72EA}"/>
    <cellStyle name="Normal 13 2 7" xfId="22874" xr:uid="{6E36B917-F27F-4018-8C11-EC03D50339B5}"/>
    <cellStyle name="Normal 13 2 7 2" xfId="29394" xr:uid="{0592C85A-D416-42D9-B3BD-B8187C9583E2}"/>
    <cellStyle name="Normal 13 2 8" xfId="22875" xr:uid="{44CD6743-9D5E-4FA3-A920-9ECC5CD463D2}"/>
    <cellStyle name="Normal 13 2 8 2" xfId="29395" xr:uid="{37997EFD-7967-4857-AAEA-C066C9F92066}"/>
    <cellStyle name="Normal 13 2 9" xfId="22861" xr:uid="{D92346DB-E885-494C-9B84-B8FB2FE6808A}"/>
    <cellStyle name="Normal 13 20" xfId="22876" xr:uid="{EC378FC2-0654-4BD9-80C5-54FBDD60BC3F}"/>
    <cellStyle name="Normal 13 21" xfId="22877" xr:uid="{349450C6-9020-4BC9-8197-ACCB0CED6D52}"/>
    <cellStyle name="Normal 13 22" xfId="22878" xr:uid="{C35959CD-4B00-4928-A591-FB54C828F60E}"/>
    <cellStyle name="Normal 13 23" xfId="22879" xr:uid="{5B51EBFB-D712-428A-9529-FB934F10F76E}"/>
    <cellStyle name="Normal 13 24" xfId="22880" xr:uid="{96C8B367-6A5F-4D38-A3CB-1468A53704C4}"/>
    <cellStyle name="Normal 13 25" xfId="22881" xr:uid="{0846A817-F864-4279-A3EE-66CDFF1162A0}"/>
    <cellStyle name="Normal 13 26" xfId="22882" xr:uid="{45739F14-B7BF-4382-B798-8857D769F948}"/>
    <cellStyle name="Normal 13 27" xfId="22850" xr:uid="{364A2C05-9393-47FD-B393-039ACFC996D6}"/>
    <cellStyle name="Normal 13 28" xfId="11766" xr:uid="{A9B1E293-E068-48F5-8A52-DA755A586D92}"/>
    <cellStyle name="Normal 13 28 2" xfId="28549" xr:uid="{01E84E9B-AB67-463B-8C59-2CC67496AFE8}"/>
    <cellStyle name="Normal 13 3" xfId="9020" xr:uid="{8079F110-4E81-4948-A675-2F627FCFBD97}"/>
    <cellStyle name="Normal 13 3 2" xfId="13054" xr:uid="{DFB2E785-A954-4C63-8A57-55B73E6846A1}"/>
    <cellStyle name="Normal 13 3 2 2" xfId="29306" xr:uid="{891CF8A6-BE3C-4E1D-BDB6-BA5A78E638BB}"/>
    <cellStyle name="Normal 13 3 3" xfId="12364" xr:uid="{1DAD56A9-ED4E-4A84-B510-F20D747D27B8}"/>
    <cellStyle name="Normal 13 3 4" xfId="22883" xr:uid="{4D95EA5A-A88B-4521-936C-A27E5F1955CC}"/>
    <cellStyle name="Normal 13 3 5" xfId="11838" xr:uid="{0AE87CA1-E6FC-4C1F-8ECB-078CBCFD9126}"/>
    <cellStyle name="Normal 13 3 5 2" xfId="28615" xr:uid="{E04451F0-09AE-41B7-9B25-33DFE3510F39}"/>
    <cellStyle name="Normal 13 4" xfId="12877" xr:uid="{856A8475-122C-488D-BF20-D43316B0324E}"/>
    <cellStyle name="Normal 13 4 2" xfId="22884" xr:uid="{FFD76B41-959A-422C-845F-52CAE97B10EF}"/>
    <cellStyle name="Normal 13 4 3" xfId="29203" xr:uid="{CF62CD70-D6C6-43A3-AC84-1A31A8506F92}"/>
    <cellStyle name="Normal 13 5" xfId="12362" xr:uid="{C7F1FC41-9065-4BCC-B74A-93363B215C13}"/>
    <cellStyle name="Normal 13 6" xfId="22885" xr:uid="{19655420-7A39-427B-A24D-750E0DC2978E}"/>
    <cellStyle name="Normal 13 7" xfId="22886" xr:uid="{CD9728E3-3E41-4C4A-9FED-F08A94C4E82A}"/>
    <cellStyle name="Normal 13 8" xfId="22887" xr:uid="{E8AFB02E-50E0-4DB2-9307-EE51F6F14466}"/>
    <cellStyle name="Normal 13 9" xfId="22888" xr:uid="{991F0E0D-5E4F-4D85-80BA-BAC23D7E3158}"/>
    <cellStyle name="Normal 131 2" xfId="12811" xr:uid="{CB3E0404-87D1-470D-A994-FE8FD4CC0E16}"/>
    <cellStyle name="Normal 131 2 2" xfId="29169" xr:uid="{14F540EE-84AD-4860-B070-60F03DEC8C20}"/>
    <cellStyle name="Normal 133 2" xfId="12812" xr:uid="{8078AB28-9F32-4798-B563-EF5E7E9E94D5}"/>
    <cellStyle name="Normal 133 2 2" xfId="29170" xr:uid="{EB39AF93-278A-4636-B0C5-F01DF948EB61}"/>
    <cellStyle name="Normal 134" xfId="22889" xr:uid="{3BA46738-641F-4667-A815-16913121608C}"/>
    <cellStyle name="Normal 134 2" xfId="12813" xr:uid="{5DB7EC93-D8FD-4BD0-82BF-3159312BA969}"/>
    <cellStyle name="Normal 134 2 2" xfId="29171" xr:uid="{E8BB2FEF-DB72-4C70-97BB-927E77A783D6}"/>
    <cellStyle name="Normal 135" xfId="22890" xr:uid="{8CC5C32D-3168-413A-997D-70B4D5746B42}"/>
    <cellStyle name="Normal 137 2" xfId="12814" xr:uid="{5D7F670A-A907-4D8D-9B27-E8B6E4BE9145}"/>
    <cellStyle name="Normal 137 2 2" xfId="29172" xr:uid="{9DF998E0-69DA-4B2C-88D9-D56697047D2F}"/>
    <cellStyle name="Normal 14" xfId="9021" xr:uid="{10634222-F609-4119-B043-48B44FE67EAA}"/>
    <cellStyle name="Normal 14 2" xfId="9022" xr:uid="{47535B56-8463-4291-BC2C-DD128FA20C9D}"/>
    <cellStyle name="Normal 14 2 2" xfId="11709" xr:uid="{EC91030C-07D2-4EEF-8308-CB06B05B5F4B}"/>
    <cellStyle name="Normal 14 2 2 2" xfId="22893" xr:uid="{86B0EFF3-F646-445B-9E70-1834A6E5C6F2}"/>
    <cellStyle name="Normal 14 2 2 3" xfId="12989" xr:uid="{E44D3104-CD5F-440B-B37E-9E42E84C2D56}"/>
    <cellStyle name="Normal 14 2 2 3 2" xfId="29259" xr:uid="{B14D2456-3080-4F8E-8B56-C6643BE0C77C}"/>
    <cellStyle name="Normal 14 2 2 4" xfId="28502" xr:uid="{F137AEC2-9B90-4DD4-85E0-5D30F16D32DF}"/>
    <cellStyle name="Normal 14 2 3" xfId="22892" xr:uid="{32299D8B-9D4F-4F8D-B4C1-314EE5897625}"/>
    <cellStyle name="Normal 14 2 4" xfId="12366" xr:uid="{21797CC9-78ED-4956-A1B1-CD6D4085E7F4}"/>
    <cellStyle name="Normal 14 2 5" xfId="28483" xr:uid="{5500080B-B2EC-41BB-ABEB-A808680B15A6}"/>
    <cellStyle name="Normal 14 3" xfId="12367" xr:uid="{F99C61BF-0661-42A5-A22E-0BECDF2A586E}"/>
    <cellStyle name="Normal 14 3 2" xfId="13055" xr:uid="{7F485FF8-18AF-4541-BC7B-F55AA3A7C620}"/>
    <cellStyle name="Normal 14 3 2 2" xfId="29307" xr:uid="{457095D3-345B-4734-A5E9-CD1654347856}"/>
    <cellStyle name="Normal 14 3 3" xfId="22894" xr:uid="{8F6983E1-62A3-4C1B-9970-291ED70FD7AE}"/>
    <cellStyle name="Normal 14 4" xfId="12880" xr:uid="{AB71E98A-30F0-40B2-AE5D-84EE2AE6F740}"/>
    <cellStyle name="Normal 14 4 2" xfId="22895" xr:uid="{F9C32D24-1A22-4B50-8BF2-F23C5123AEDA}"/>
    <cellStyle name="Normal 14 4 3" xfId="29205" xr:uid="{0E7907DF-F8BB-4DF8-816F-788911FEE1B2}"/>
    <cellStyle name="Normal 14 5" xfId="12365" xr:uid="{62686184-4470-4B44-9CFB-6CA205888F02}"/>
    <cellStyle name="Normal 14 6" xfId="22896" xr:uid="{02E24B1D-46AE-41A6-9F11-1D2DC06CF266}"/>
    <cellStyle name="Normal 14 7" xfId="22897" xr:uid="{A7C19A67-39F2-40F8-A781-E6471EF791DB}"/>
    <cellStyle name="Normal 14 8" xfId="22891" xr:uid="{F177992F-4663-45E1-9FA3-73C239A5599B}"/>
    <cellStyle name="Normal 14 9" xfId="11782" xr:uid="{AF1B1442-6101-4EDE-8A92-DEE0F71F3300}"/>
    <cellStyle name="Normal 140 2" xfId="12815" xr:uid="{6C4C1748-F337-408F-8916-D97BE368D465}"/>
    <cellStyle name="Normal 140 2 2" xfId="29173" xr:uid="{15570951-9353-4C10-B958-89192D24A031}"/>
    <cellStyle name="Normal 144" xfId="22898" xr:uid="{754FEC53-EE52-42E2-9943-3C3835AF38E0}"/>
    <cellStyle name="Normal 146" xfId="22899" xr:uid="{4A3784E9-5730-4315-B80E-E50F318D8D9A}"/>
    <cellStyle name="Normal 15" xfId="9023" xr:uid="{68FB807C-62C8-4362-89A1-D865B33CC1E9}"/>
    <cellStyle name="Normal 15 10" xfId="22901" xr:uid="{2045F9C3-0F0E-43CD-97BA-C01F1A284830}"/>
    <cellStyle name="Normal 15 11" xfId="22902" xr:uid="{5376007F-0214-4134-B65A-3B0C940E95E6}"/>
    <cellStyle name="Normal 15 12" xfId="22903" xr:uid="{B39D568E-ED08-4E90-9F77-A5466BDA8312}"/>
    <cellStyle name="Normal 15 13" xfId="22904" xr:uid="{6549A159-44F0-4EE2-BB28-176876BBDC30}"/>
    <cellStyle name="Normal 15 14" xfId="22905" xr:uid="{3F8716AF-67AC-4533-BED2-B6D11A6BC150}"/>
    <cellStyle name="Normal 15 15" xfId="22906" xr:uid="{F479A3A2-71FA-469F-BAEC-36046920E7E1}"/>
    <cellStyle name="Normal 15 16" xfId="22907" xr:uid="{CD778AA0-5689-4C8B-9F12-9F87587BF00A}"/>
    <cellStyle name="Normal 15 17" xfId="22908" xr:uid="{5EA87176-F6FC-4E1F-A658-8CE7148D30E8}"/>
    <cellStyle name="Normal 15 18" xfId="22909" xr:uid="{DBD6926B-8AD8-4AFE-9087-F31BB644734C}"/>
    <cellStyle name="Normal 15 19" xfId="22910" xr:uid="{699DABD7-07AF-4AC5-9D04-821102F6FDA9}"/>
    <cellStyle name="Normal 15 2" xfId="9024" xr:uid="{3704523D-77FF-4424-B794-DAB78903EC74}"/>
    <cellStyle name="Normal 15 2 10" xfId="11839" xr:uid="{002FEF8D-D3F6-499E-90FF-345C58B59B04}"/>
    <cellStyle name="Normal 15 2 10 2" xfId="28616" xr:uid="{B373DA8A-608E-47B7-A881-A4DDC4FCAC8C}"/>
    <cellStyle name="Normal 15 2 2" xfId="13008" xr:uid="{2EC11E40-A74E-47C0-9392-671BF80322A7}"/>
    <cellStyle name="Normal 15 2 2 2" xfId="13103" xr:uid="{75C96B5F-5483-4D10-B324-97E0D95CD1A5}"/>
    <cellStyle name="Normal 15 2 2 2 2" xfId="22913" xr:uid="{519563E8-F4A4-4179-8C51-8F4F1587DA91}"/>
    <cellStyle name="Normal 15 2 2 2 2 2" xfId="29397" xr:uid="{1D92952B-9FB1-4F13-ACB8-2CFD407A1F19}"/>
    <cellStyle name="Normal 15 2 2 2 3" xfId="22914" xr:uid="{4604FA1C-727D-4B2A-A4B4-1F1606F522DC}"/>
    <cellStyle name="Normal 15 2 2 2 3 2" xfId="29398" xr:uid="{34137779-6C42-47EA-AB19-D1ECA8E9AA13}"/>
    <cellStyle name="Normal 15 2 2 2 4" xfId="22915" xr:uid="{EFCF919B-50C8-4090-83B3-F016447A9954}"/>
    <cellStyle name="Normal 15 2 2 2 4 2" xfId="29399" xr:uid="{E76CBADC-EB92-45C1-AEB8-FD2A90658AC8}"/>
    <cellStyle name="Normal 15 2 2 2 5" xfId="22912" xr:uid="{51FE4207-663F-4A1C-9270-7D5E7C64A09C}"/>
    <cellStyle name="Normal 15 2 2 2 6" xfId="29355" xr:uid="{4A59E115-E8B0-43A1-A8D3-AD8BBF7DEB75}"/>
    <cellStyle name="Normal 15 2 2 3" xfId="22916" xr:uid="{1327AED9-2470-4983-90DB-91FC3252A65A}"/>
    <cellStyle name="Normal 15 2 2 4" xfId="22917" xr:uid="{F3BBE026-54BB-4141-83E8-0196F133959C}"/>
    <cellStyle name="Normal 15 2 2 5" xfId="22911" xr:uid="{7618CFFA-A048-4A15-94FB-B3E23037DADE}"/>
    <cellStyle name="Normal 15 2 2 5 2" xfId="29396" xr:uid="{E9C43B0A-4EB3-4350-8275-93698AD7BE01}"/>
    <cellStyle name="Normal 15 2 2 6" xfId="29275" xr:uid="{CBB2873C-41F8-44A3-ACAE-5B229FB233CF}"/>
    <cellStyle name="Normal 15 2 3" xfId="12913" xr:uid="{4BDCAA28-5466-4959-8508-8779EC39F130}"/>
    <cellStyle name="Normal 15 2 3 2" xfId="22918" xr:uid="{50987EE6-2AD1-4E8C-8751-EAA17DDFC88D}"/>
    <cellStyle name="Normal 15 2 3 2 2" xfId="29400" xr:uid="{3B006A00-C52E-4CCF-ADB6-A5C73274BAF6}"/>
    <cellStyle name="Normal 15 2 3 3" xfId="29222" xr:uid="{B375CFB3-72F4-4A4E-9BE7-4EC8E44637A0}"/>
    <cellStyle name="Normal 15 2 4" xfId="12369" xr:uid="{340615C5-305C-46EF-911F-6010DF8C13EC}"/>
    <cellStyle name="Normal 15 2 4 2" xfId="22919" xr:uid="{A3EAF3CD-34E2-4AAD-8191-0B5F15034EC0}"/>
    <cellStyle name="Normal 15 2 4 2 2" xfId="29401" xr:uid="{F7F6AA1E-BDC9-42A8-928C-207D76980737}"/>
    <cellStyle name="Normal 15 2 5" xfId="22920" xr:uid="{0942F492-2BAA-4028-B2B2-0FD142723F63}"/>
    <cellStyle name="Normal 15 2 5 2" xfId="29402" xr:uid="{E481E3E0-7D45-496C-8F93-D6169D2DC009}"/>
    <cellStyle name="Normal 15 2 6" xfId="22921" xr:uid="{A773815E-0460-4F9A-A17C-358BDCC6AA82}"/>
    <cellStyle name="Normal 15 2 6 2" xfId="29403" xr:uid="{87AA91FD-EF0B-4766-AA1F-2438ED456659}"/>
    <cellStyle name="Normal 15 2 7" xfId="22922" xr:uid="{8617A133-AFDC-4D5C-9EB6-855522F3CB4E}"/>
    <cellStyle name="Normal 15 2 7 2" xfId="29404" xr:uid="{8AAD946B-F67F-4F65-9F5D-389ABE227595}"/>
    <cellStyle name="Normal 15 2 8" xfId="22923" xr:uid="{D827284A-536E-4DE0-812F-166F99F9DB28}"/>
    <cellStyle name="Normal 15 2 8 2" xfId="29405" xr:uid="{46C9393B-9896-4C39-B258-E57BE53EEFBA}"/>
    <cellStyle name="Normal 15 2 9" xfId="22924" xr:uid="{3A2D28BB-55E3-492F-9A5D-B51A5C7DDB29}"/>
    <cellStyle name="Normal 15 20" xfId="22925" xr:uid="{49537CBD-9858-46F9-BFAA-7AE1C08EF344}"/>
    <cellStyle name="Normal 15 21" xfId="22926" xr:uid="{F1BD9A37-6D87-4233-A8D3-DA277BA35132}"/>
    <cellStyle name="Normal 15 22" xfId="22927" xr:uid="{EB3D21D4-A209-4A65-B0D9-D87A77B252D9}"/>
    <cellStyle name="Normal 15 23" xfId="22900" xr:uid="{A7895E0C-8903-4FC7-865D-E9CE210B9C11}"/>
    <cellStyle name="Normal 15 24" xfId="11768" xr:uid="{E73E0987-6C07-47BB-A812-59C5EAAC9EF0}"/>
    <cellStyle name="Normal 15 24 2" xfId="28550" xr:uid="{548C487C-F968-4070-BDCA-3DBF915DABFB}"/>
    <cellStyle name="Normal 15 3" xfId="9025" xr:uid="{35E07277-1009-47EB-BEE8-DDC904ABA27F}"/>
    <cellStyle name="Normal 15 3 2" xfId="12990" xr:uid="{2C4B256F-1046-41BE-B706-9AA66CA0E93A}"/>
    <cellStyle name="Normal 15 3 2 2" xfId="22929" xr:uid="{E4230197-34F7-475F-A512-95DABE5441CF}"/>
    <cellStyle name="Normal 15 3 2 3" xfId="29260" xr:uid="{4F31F22B-4ADC-41BE-889F-B69763A19976}"/>
    <cellStyle name="Normal 15 3 3" xfId="22928" xr:uid="{6C06DDDC-305C-4241-925B-70B947B6A3CF}"/>
    <cellStyle name="Normal 15 3 4" xfId="12370" xr:uid="{D60EFCB9-2A96-4841-B117-AB03B39135CC}"/>
    <cellStyle name="Normal 15 4" xfId="12885" xr:uid="{A2515DB8-DE74-4630-9F2C-8638A70DFC62}"/>
    <cellStyle name="Normal 15 4 2" xfId="22931" xr:uid="{284D81DB-F6A1-4668-A3C6-B32C1E2DF210}"/>
    <cellStyle name="Normal 15 4 3" xfId="22930" xr:uid="{24BC939A-76CF-4617-8E4F-158073C0187A}"/>
    <cellStyle name="Normal 15 4 4" xfId="29206" xr:uid="{1CADBD7E-D22C-4DC4-B780-376C3B077581}"/>
    <cellStyle name="Normal 15 5" xfId="12368" xr:uid="{4B80670B-61C7-493F-8DB6-691D79137E91}"/>
    <cellStyle name="Normal 15 5 2" xfId="22933" xr:uid="{344DE09E-E4BE-4E54-AC96-5C088F06133B}"/>
    <cellStyle name="Normal 15 5 3" xfId="22932" xr:uid="{6CE3242D-EA11-406D-B7A8-86AECFED4640}"/>
    <cellStyle name="Normal 15 6" xfId="22934" xr:uid="{1C50F57C-30AD-4BC8-A381-ACF0D130668E}"/>
    <cellStyle name="Normal 15 6 2" xfId="22935" xr:uid="{473C4EA2-6CB4-46AA-8687-40A2EC4B51D0}"/>
    <cellStyle name="Normal 15 7" xfId="22936" xr:uid="{18F4C41E-394C-45FF-87CA-CB90C4C19B7A}"/>
    <cellStyle name="Normal 15 7 2" xfId="22937" xr:uid="{E8946619-0369-45DA-85D6-6ABFD2A74EEA}"/>
    <cellStyle name="Normal 15 8" xfId="22938" xr:uid="{563EF1F5-08CC-4F49-96E9-F3BC76BDF109}"/>
    <cellStyle name="Normal 15 8 2" xfId="22939" xr:uid="{C39CCC2C-C6C2-4C0F-AE24-69E0AB703344}"/>
    <cellStyle name="Normal 15 9" xfId="22940" xr:uid="{0D3B03DA-B4FF-4E35-AFA4-C11D64EF611E}"/>
    <cellStyle name="Normal 16" xfId="9026" xr:uid="{B0F4B16A-BEB1-4DA3-B3C6-D56BD2C753C2}"/>
    <cellStyle name="Normal 16 10" xfId="11876" xr:uid="{44836A2A-F44C-4FB4-8A87-A22715CC740F}"/>
    <cellStyle name="Normal 16 10 2" xfId="28650" xr:uid="{C57B6E08-4FD1-4AD8-82B2-97ADE23B3D01}"/>
    <cellStyle name="Normal 16 2" xfId="9027" xr:uid="{C1C7FBFC-253B-4064-BACA-540E84D1FBD7}"/>
    <cellStyle name="Normal 16 2 2" xfId="11710" xr:uid="{A62D4728-B1FD-4CA7-8162-F4DB81FA5E44}"/>
    <cellStyle name="Normal 16 2 2 2" xfId="22943" xr:uid="{B7EE8D95-9146-4E24-A579-ABD74F233951}"/>
    <cellStyle name="Normal 16 2 2 3" xfId="22944" xr:uid="{FB6D9CDC-A717-4A2B-B17C-F816011BD61D}"/>
    <cellStyle name="Normal 16 2 2 4" xfId="22945" xr:uid="{87D255BC-D89E-49D1-9D09-1674AFD27516}"/>
    <cellStyle name="Normal 16 2 2 5" xfId="22942" xr:uid="{F2DF6927-5F5E-444B-AE07-02EFA2BD7037}"/>
    <cellStyle name="Normal 16 2 2 6" xfId="12993" xr:uid="{DB1A9224-C2BE-4746-8548-6450B2B01F97}"/>
    <cellStyle name="Normal 16 2 2 6 2" xfId="29263" xr:uid="{24F7819E-2E05-4842-8404-812A45A69EB1}"/>
    <cellStyle name="Normal 16 2 2 7" xfId="28503" xr:uid="{73C99932-EB03-44A2-8013-BCC3B8CD1D31}"/>
    <cellStyle name="Normal 16 2 3" xfId="22946" xr:uid="{69285652-F7E2-4912-ABAC-3E7155E8D51A}"/>
    <cellStyle name="Normal 16 2 4" xfId="22947" xr:uid="{5F93DAEB-40DE-4ABD-AB6D-6295268271BF}"/>
    <cellStyle name="Normal 16 2 5" xfId="22948" xr:uid="{A6C1D0CB-6F18-4456-8E38-EBE051270604}"/>
    <cellStyle name="Normal 16 2 6" xfId="12372" xr:uid="{21F7C8D1-5AEC-4BF7-A7BA-59088322FACD}"/>
    <cellStyle name="Normal 16 2 7" xfId="28484" xr:uid="{3BE17825-423F-4B01-BA6D-3149721024DF}"/>
    <cellStyle name="Normal 16 3" xfId="9028" xr:uid="{E2F0407C-1FBF-4258-A68D-34901951DA36}"/>
    <cellStyle name="Normal 16 3 2" xfId="13057" xr:uid="{1F63F5D8-8EC0-48B4-B5F5-5CAB6DE07D34}"/>
    <cellStyle name="Normal 16 3 2 2" xfId="29309" xr:uid="{E828CA0F-0CAB-4EFC-B96C-F57E3A51A5E8}"/>
    <cellStyle name="Normal 16 3 3" xfId="22949" xr:uid="{477BC1F2-B250-4BEF-AE9F-D27C82E5847E}"/>
    <cellStyle name="Normal 16 3 4" xfId="12373" xr:uid="{948ECAA7-FAD9-4EF8-8B38-D1EBB4D9822E}"/>
    <cellStyle name="Normal 16 4" xfId="12888" xr:uid="{98F19470-E135-432A-A045-24912845B981}"/>
    <cellStyle name="Normal 16 4 2" xfId="22950" xr:uid="{1A4B4FAF-82F2-4D3D-9058-318C6C872C21}"/>
    <cellStyle name="Normal 16 4 3" xfId="29209" xr:uid="{02EE89E9-842C-482C-8E08-84F1A869A46A}"/>
    <cellStyle name="Normal 16 5" xfId="12371" xr:uid="{6E377C3E-962C-400F-9BA1-5BBD5AEF1036}"/>
    <cellStyle name="Normal 16 6" xfId="22951" xr:uid="{AAAEAB6F-3623-4D10-AF28-CF3D13A248B8}"/>
    <cellStyle name="Normal 16 7" xfId="22952" xr:uid="{7121484D-A2FC-4E09-8093-21C280F0272D}"/>
    <cellStyle name="Normal 16 8" xfId="22953" xr:uid="{E7068E1F-E37B-4E65-BA5E-88FEE4A422D5}"/>
    <cellStyle name="Normal 16 9" xfId="22941" xr:uid="{180D9D51-9E9D-40A2-8BF6-696E40A515D7}"/>
    <cellStyle name="Normal 166" xfId="11907" xr:uid="{3C7AF49F-5F59-483B-8FB7-B010B228A81F}"/>
    <cellStyle name="Normal 17" xfId="9029" xr:uid="{7FECD0E1-445C-4437-B083-65C83CAD5A88}"/>
    <cellStyle name="Normal 17 10" xfId="22955" xr:uid="{BF369C43-8A6D-4C34-8C65-96EA3A1D876A}"/>
    <cellStyle name="Normal 17 11" xfId="22956" xr:uid="{691DD565-16EC-498E-BE2A-ABF73E57DE34}"/>
    <cellStyle name="Normal 17 12" xfId="22957" xr:uid="{6881EA88-5CE5-4CEC-85A4-A7C2E1AE4D10}"/>
    <cellStyle name="Normal 17 13" xfId="22954" xr:uid="{113599FF-F191-4F21-8850-215DDCBDF343}"/>
    <cellStyle name="Normal 17 2" xfId="9030" xr:uid="{340DFA65-50B0-4B36-B260-2E4940DE946A}"/>
    <cellStyle name="Normal 17 2 10" xfId="12374" xr:uid="{C6AC1561-B02D-4F0F-B2D5-26FD14C393D5}"/>
    <cellStyle name="Normal 17 2 11" xfId="28485" xr:uid="{72956B8D-469B-48E1-8642-5768171BEBEE}"/>
    <cellStyle name="Normal 17 2 2" xfId="11711" xr:uid="{BF87517A-541D-4C25-A756-57D67847B4E5}"/>
    <cellStyle name="Normal 17 2 2 2" xfId="12764" xr:uid="{FAB9C75D-45B6-4BC1-AC2B-DA68B5452C0D}"/>
    <cellStyle name="Normal 17 2 2 2 2" xfId="22960" xr:uid="{6C3120FC-2BEE-4279-BEEC-272D8B9976AA}"/>
    <cellStyle name="Normal 17 2 2 2 2 2" xfId="29407" xr:uid="{365A69F0-33B8-4FB5-A5BD-5EC03CD49B1A}"/>
    <cellStyle name="Normal 17 2 2 2 3" xfId="22961" xr:uid="{155C53BE-BD3C-484B-9E1B-D73549F1A323}"/>
    <cellStyle name="Normal 17 2 2 2 3 2" xfId="29408" xr:uid="{23D7E444-F7B0-49B5-A1B7-5A7B2A302326}"/>
    <cellStyle name="Normal 17 2 2 2 4" xfId="22962" xr:uid="{5AEA0F7C-ABE4-40F6-9B52-FD793D4FF5AD}"/>
    <cellStyle name="Normal 17 2 2 2 4 2" xfId="29409" xr:uid="{473A7184-9E9C-40D4-9F60-E2E172DAEC0C}"/>
    <cellStyle name="Normal 17 2 2 2 5" xfId="22959" xr:uid="{83CD0E7A-D001-4F7F-9EA8-065B2F9BEF4A}"/>
    <cellStyle name="Normal 17 2 2 2 6" xfId="29126" xr:uid="{9B04FBE5-987B-43AE-8E94-1194FD491F42}"/>
    <cellStyle name="Normal 17 2 2 3" xfId="22963" xr:uid="{E2FC503D-7E1C-44C8-93DB-7EF87F25C975}"/>
    <cellStyle name="Normal 17 2 2 4" xfId="22964" xr:uid="{52ED5D7D-A87D-4546-85AC-319272677A07}"/>
    <cellStyle name="Normal 17 2 2 5" xfId="22958" xr:uid="{601C4FC1-C29C-4AE3-87CB-67F5E83684C6}"/>
    <cellStyle name="Normal 17 2 2 5 2" xfId="29406" xr:uid="{C66E54CB-4FD5-4D58-B39C-857F3013C245}"/>
    <cellStyle name="Normal 17 2 2 6" xfId="12375" xr:uid="{4AF222E4-CFD6-4F95-830C-EADACF7D9A51}"/>
    <cellStyle name="Normal 17 2 2 6 2" xfId="28875" xr:uid="{21C02C21-7633-4D28-9EFE-06F6D82B1781}"/>
    <cellStyle name="Normal 17 2 2 7" xfId="28504" xr:uid="{3A6E4D58-2FB3-41E6-A5FD-B924EDA9715B}"/>
    <cellStyle name="Normal 17 2 3" xfId="22965" xr:uid="{2068B77E-430A-43F8-ADC3-DCE45CE90091}"/>
    <cellStyle name="Normal 17 2 3 2" xfId="29410" xr:uid="{06E03E28-2A56-47D3-AF08-29AC22CA5BC6}"/>
    <cellStyle name="Normal 17 2 4" xfId="22966" xr:uid="{09387912-C67B-4BC6-8BB3-EE20C8DB511D}"/>
    <cellStyle name="Normal 17 2 4 2" xfId="29411" xr:uid="{04E175C3-7C44-43C9-BF73-C377B14E82EE}"/>
    <cellStyle name="Normal 17 2 5" xfId="22967" xr:uid="{38C76BD7-1FF5-4D75-A3BD-D25381EA86A3}"/>
    <cellStyle name="Normal 17 2 5 2" xfId="29412" xr:uid="{4F0B282B-018E-4068-B1FE-888A1DA11E8D}"/>
    <cellStyle name="Normal 17 2 6" xfId="22968" xr:uid="{05CF896D-8B7E-4988-8033-16DF7008AA6C}"/>
    <cellStyle name="Normal 17 2 6 2" xfId="29413" xr:uid="{411A812F-4C9B-4D50-A635-8BA01B9A4ACA}"/>
    <cellStyle name="Normal 17 2 7" xfId="22969" xr:uid="{D21B41FC-4455-4B28-9EA0-DF685EBB87B9}"/>
    <cellStyle name="Normal 17 2 7 2" xfId="29414" xr:uid="{D4C6E8F1-CBFE-4BDA-9831-4772CB2D1A2C}"/>
    <cellStyle name="Normal 17 2 8" xfId="22970" xr:uid="{F51E5882-81DE-4F09-99C9-653D1019FDCA}"/>
    <cellStyle name="Normal 17 2 8 2" xfId="29415" xr:uid="{0C2C1E36-DECF-4AED-A433-19748A73F713}"/>
    <cellStyle name="Normal 17 2 9" xfId="22971" xr:uid="{A7476F01-7F19-4449-B35F-9371D3EBB6E4}"/>
    <cellStyle name="Normal 17 3" xfId="9031" xr:uid="{9D61B1DC-3748-432F-8E94-5F8CB22EA1DB}"/>
    <cellStyle name="Normal 17 3 2" xfId="12765" xr:uid="{458941E7-9BA7-412D-8DD9-31DEEE75E0A6}"/>
    <cellStyle name="Normal 17 3 2 2" xfId="29127" xr:uid="{8AFA7EBC-21BD-44AD-AB41-DF44F82EAB87}"/>
    <cellStyle name="Normal 17 3 3" xfId="22972" xr:uid="{2615C641-7267-4DEE-BC16-2BEF3FE78494}"/>
    <cellStyle name="Normal 17 3 4" xfId="12376" xr:uid="{4C8489C8-9EAF-4888-BAF9-91AD001E04C9}"/>
    <cellStyle name="Normal 17 3 4 2" xfId="28876" xr:uid="{88771FB4-291F-4714-87B4-894B9EF78A64}"/>
    <cellStyle name="Normal 17 4" xfId="22973" xr:uid="{BC3ADC08-CEAE-4C3E-A344-BC4CF70ACB88}"/>
    <cellStyle name="Normal 17 5" xfId="22974" xr:uid="{C370CD19-26F5-4136-9371-9A5A6193C5F3}"/>
    <cellStyle name="Normal 17 6" xfId="22975" xr:uid="{ADE31117-2852-4EC8-9641-475EB9EEBF03}"/>
    <cellStyle name="Normal 17 7" xfId="22976" xr:uid="{E28E2FDC-477D-4FB7-A437-0C393058F2DB}"/>
    <cellStyle name="Normal 17 8" xfId="22977" xr:uid="{210D8213-3336-4CA5-81C2-8E6B6AC1E7A6}"/>
    <cellStyle name="Normal 17 9" xfId="22978" xr:uid="{251543D2-2DE1-413B-B148-9AC6A5112AEE}"/>
    <cellStyle name="Normal 18" xfId="9032" xr:uid="{21298B8C-D5A2-4CF0-B339-89663EDC207B}"/>
    <cellStyle name="Normal 18 10" xfId="9033" xr:uid="{5D544F45-1DCB-42AC-A551-365DC8F4A943}"/>
    <cellStyle name="Normal 18 11" xfId="9034" xr:uid="{A8612000-8B40-4777-9ECD-C509A66F2D10}"/>
    <cellStyle name="Normal 18 12" xfId="11900" xr:uid="{4184A7ED-8D11-42C1-AFC8-47C6C8D4AADB}"/>
    <cellStyle name="Normal 18 2" xfId="9035" xr:uid="{5F9F0A14-C2CE-49B3-AA22-AABE6F2C9A9A}"/>
    <cellStyle name="Normal 18 2 10" xfId="9036" xr:uid="{A7C4F6AC-E7FD-4C93-8927-12F473CB0AF3}"/>
    <cellStyle name="Normal 18 2 11" xfId="12378" xr:uid="{B482AA7F-5370-4946-807D-09755DCB16CF}"/>
    <cellStyle name="Normal 18 2 11 2" xfId="28877" xr:uid="{F0702B17-E6D2-4EF8-A1BF-73FFD3E756DA}"/>
    <cellStyle name="Normal 18 2 2" xfId="9037" xr:uid="{7E25DBC6-71EA-4349-B282-EEB5010F909B}"/>
    <cellStyle name="Normal 18 2 2 2" xfId="9038" xr:uid="{92A85360-36AB-489D-8934-C6E79B4EEDDE}"/>
    <cellStyle name="Normal 18 2 2 2 2" xfId="9039" xr:uid="{C99C1BD0-F770-439E-845E-011EFD4DC221}"/>
    <cellStyle name="Normal 18 2 2 2 3" xfId="22981" xr:uid="{B8BCAB53-02CC-45E1-BCA0-5AA0FFE0EC3C}"/>
    <cellStyle name="Normal 18 2 2 3" xfId="9040" xr:uid="{0C42235B-DC4B-4422-AF9E-88FFAEB93837}"/>
    <cellStyle name="Normal 18 2 2 3 2" xfId="9041" xr:uid="{ED37DFB6-CDC4-45AA-9347-D7931C41912C}"/>
    <cellStyle name="Normal 18 2 2 4" xfId="9042" xr:uid="{C1C6E4D5-995F-41CB-9FB8-C37D4718651D}"/>
    <cellStyle name="Normal 18 2 2 4 2" xfId="9043" xr:uid="{7642AD67-26F2-4D0E-BF28-E3486109E63D}"/>
    <cellStyle name="Normal 18 2 2 5" xfId="9044" xr:uid="{F87EAD7F-738A-40E7-A5CC-79F482A0C3FF}"/>
    <cellStyle name="Normal 18 2 2 6" xfId="12766" xr:uid="{E0E4CB4D-659C-4B15-A8A0-7323DE61D9E3}"/>
    <cellStyle name="Normal 18 2 2 6 2" xfId="29128" xr:uid="{345AB0E5-0952-4462-A79B-2B6D387ABEDB}"/>
    <cellStyle name="Normal 18 2 2_BS (E)" xfId="9045" xr:uid="{1307CB1D-69A2-4184-BA15-E1C9EB19A458}"/>
    <cellStyle name="Normal 18 2 3" xfId="9046" xr:uid="{BE0C2F3D-7F15-4279-9D12-7A40502A2386}"/>
    <cellStyle name="Normal 18 2 3 2" xfId="9047" xr:uid="{F3FE5EE8-806A-4789-AA7F-6BEBDC62F67F}"/>
    <cellStyle name="Normal 18 2 3 2 2" xfId="9048" xr:uid="{1E05C2A1-7EDC-4B34-98AA-E137552D6EC5}"/>
    <cellStyle name="Normal 18 2 3 3" xfId="9049" xr:uid="{1AB0B303-D806-4FFD-A455-3674EC041793}"/>
    <cellStyle name="Normal 18 2 3 3 2" xfId="9050" xr:uid="{CEF11379-2CB0-4D07-ABBB-A06907EAEAB2}"/>
    <cellStyle name="Normal 18 2 3 4" xfId="9051" xr:uid="{102721B8-713B-49AC-BAC9-C794790D453F}"/>
    <cellStyle name="Normal 18 2 3 4 2" xfId="9052" xr:uid="{E55E6B60-E76F-444E-8248-48F8D6754280}"/>
    <cellStyle name="Normal 18 2 3 5" xfId="9053" xr:uid="{4196BB41-A0F7-4657-A152-213744C20655}"/>
    <cellStyle name="Normal 18 2 3 6" xfId="22982" xr:uid="{D066F7B7-07EB-4324-8A72-22F17BC0BD65}"/>
    <cellStyle name="Normal 18 2 3_BS (E)" xfId="9054" xr:uid="{9717DD75-DFD3-44DF-B0A4-49EAE180ED1D}"/>
    <cellStyle name="Normal 18 2 4" xfId="9055" xr:uid="{B7699288-7D94-4240-9F9E-1A024C2D58C6}"/>
    <cellStyle name="Normal 18 2 4 2" xfId="9056" xr:uid="{EB640DEE-EE60-45D1-BE37-76D15C007BF7}"/>
    <cellStyle name="Normal 18 2 4 2 2" xfId="9057" xr:uid="{9A9FE0FD-8F65-4548-BD43-B5CEE3A8AE2B}"/>
    <cellStyle name="Normal 18 2 4 3" xfId="9058" xr:uid="{A5ADDE8B-B6A1-4EF5-B62A-E9BEC3309BCD}"/>
    <cellStyle name="Normal 18 2 4 3 2" xfId="9059" xr:uid="{CA73FB53-F702-4938-B067-0A3B1E4921B6}"/>
    <cellStyle name="Normal 18 2 4 4" xfId="9060" xr:uid="{0214E273-96F6-4CEF-99E4-C51C7F18983F}"/>
    <cellStyle name="Normal 18 2 4 4 2" xfId="9061" xr:uid="{D51C233A-66CC-4320-B066-83680167348B}"/>
    <cellStyle name="Normal 18 2 4 5" xfId="9062" xr:uid="{74F054A2-1A4B-466F-A087-4DC4F3B5BFA0}"/>
    <cellStyle name="Normal 18 2 4 6" xfId="22983" xr:uid="{7487D468-F5AB-4D75-931B-007234A36DAC}"/>
    <cellStyle name="Normal 18 2 4_BS (E)" xfId="9063" xr:uid="{E72B7CBF-BF49-4B79-9657-0BA081A352B4}"/>
    <cellStyle name="Normal 18 2 5" xfId="9064" xr:uid="{D0130E4C-4E4F-44C4-8EBA-0A86874844B4}"/>
    <cellStyle name="Normal 18 2 5 2" xfId="9065" xr:uid="{6AC116CE-A9B7-4463-87D6-2604B3FFB35C}"/>
    <cellStyle name="Normal 18 2 5 2 2" xfId="9066" xr:uid="{F7C4B8D0-6B24-42C3-A980-2EE28343E429}"/>
    <cellStyle name="Normal 18 2 5 3" xfId="9067" xr:uid="{95DF9965-88C2-4135-A7AF-EAC3A4DE567E}"/>
    <cellStyle name="Normal 18 2 5 3 2" xfId="9068" xr:uid="{F0601FD8-F237-4D87-A159-54F1ED5CDC65}"/>
    <cellStyle name="Normal 18 2 5 4" xfId="9069" xr:uid="{FFCF2C5C-B5CC-474B-BC4D-07B5645B9B77}"/>
    <cellStyle name="Normal 18 2 5 5" xfId="22980" xr:uid="{46B6B037-3127-41A7-8028-B158EB47CB49}"/>
    <cellStyle name="Normal 18 2 6" xfId="9070" xr:uid="{EE90CBCB-692F-4543-BC8F-648FF4991BF3}"/>
    <cellStyle name="Normal 18 2 6 2" xfId="9071" xr:uid="{4E47BA1D-B63D-41AA-8E4B-DF6B99322B91}"/>
    <cellStyle name="Normal 18 2 7" xfId="9072" xr:uid="{014FF9E8-306D-406E-B4B6-9626255A20B8}"/>
    <cellStyle name="Normal 18 2 7 2" xfId="9073" xr:uid="{0615747B-4DC7-4120-8241-8E873457B118}"/>
    <cellStyle name="Normal 18 2 8" xfId="9074" xr:uid="{044849A2-31C3-44F2-98A1-4CEBBD4BB827}"/>
    <cellStyle name="Normal 18 2 8 2" xfId="9075" xr:uid="{D85A11CD-F24D-4702-9BAD-8F7102ABE853}"/>
    <cellStyle name="Normal 18 2 9" xfId="9076" xr:uid="{0D2B8CE5-598F-4787-AC27-0623813ACBDB}"/>
    <cellStyle name="Normal 18 2 9 2" xfId="11712" xr:uid="{2B129727-F6DD-4623-AE28-BF4F610386FD}"/>
    <cellStyle name="Normal 18 2 9 2 2" xfId="28505" xr:uid="{D7F7CF72-CA26-4D9B-AEF7-563EEF8B1394}"/>
    <cellStyle name="Normal 18 2 9 3" xfId="28486" xr:uid="{90ABD176-8192-4CE8-9A52-C65100B58F98}"/>
    <cellStyle name="Normal 18 2_BS (E)" xfId="9077" xr:uid="{73AB3C3D-D150-41A8-8D1E-22EDC0915D50}"/>
    <cellStyle name="Normal 18 3" xfId="9078" xr:uid="{276BA76D-DCF2-4CE0-82BC-01A411250267}"/>
    <cellStyle name="Normal 18 3 2" xfId="9079" xr:uid="{A27B754A-52D6-4096-AF11-D77743AD8E45}"/>
    <cellStyle name="Normal 18 3 2 2" xfId="9080" xr:uid="{92705C86-1859-4AAF-ACCD-59D0F3933896}"/>
    <cellStyle name="Normal 18 3 2 3" xfId="22984" xr:uid="{1BE4E034-F535-435F-9DE2-01452A2C9A73}"/>
    <cellStyle name="Normal 18 3 3" xfId="9081" xr:uid="{9BF2D698-E337-42ED-A584-7EE2E6F9A196}"/>
    <cellStyle name="Normal 18 3 3 2" xfId="9082" xr:uid="{4B831C24-D3CA-43EF-8A37-704C37AEA7B9}"/>
    <cellStyle name="Normal 18 3 4" xfId="9083" xr:uid="{66B18F04-DCCB-4EF9-837C-09B9FDA5A7B2}"/>
    <cellStyle name="Normal 18 3 4 2" xfId="9084" xr:uid="{B882D308-74BF-46A2-8559-C916E0BB1444}"/>
    <cellStyle name="Normal 18 3 5" xfId="9085" xr:uid="{53EE49F7-092F-476F-9D35-ABD41D99C8D8}"/>
    <cellStyle name="Normal 18 3 6" xfId="12852" xr:uid="{CE51A0C4-8530-4AF7-8773-2D894F499946}"/>
    <cellStyle name="Normal 18 3_BS (E)" xfId="9086" xr:uid="{41D25A1E-8EC9-4682-8AAF-7E7E7C59DFAE}"/>
    <cellStyle name="Normal 18 4" xfId="9087" xr:uid="{B5E34CF6-179F-4366-ABF9-0C70710FCF65}"/>
    <cellStyle name="Normal 18 4 2" xfId="9088" xr:uid="{54F7D4E6-F8E8-4A29-B76D-5126F7B0BBE5}"/>
    <cellStyle name="Normal 18 4 2 2" xfId="9089" xr:uid="{F3749C74-6D50-46BD-9459-6DCCF4669501}"/>
    <cellStyle name="Normal 18 4 2 3" xfId="13124" xr:uid="{26DF3991-97EB-4648-97C0-44C7A6F92FDE}"/>
    <cellStyle name="Normal 18 4 3" xfId="9090" xr:uid="{67A4BE93-1F93-452C-9063-68652827673F}"/>
    <cellStyle name="Normal 18 4 3 2" xfId="9091" xr:uid="{B7A9CB05-0E35-4379-85DC-2CE993221A51}"/>
    <cellStyle name="Normal 18 4 3 3" xfId="22985" xr:uid="{FA7E76C8-D7CF-4B38-8739-C821759D2268}"/>
    <cellStyle name="Normal 18 4 4" xfId="9092" xr:uid="{F3521555-D47E-4A12-85F6-7B68BBFEA773}"/>
    <cellStyle name="Normal 18 4 4 2" xfId="9093" xr:uid="{022159E7-EC2C-4D18-969E-0334F44C56CA}"/>
    <cellStyle name="Normal 18 4 5" xfId="9094" xr:uid="{A1A79979-0916-4751-888F-63AD67EE662E}"/>
    <cellStyle name="Normal 18 4 6" xfId="12377" xr:uid="{CB073F2B-F796-4A3E-8A92-AD4C119E435F}"/>
    <cellStyle name="Normal 18 4_BS (E)" xfId="9095" xr:uid="{C7153D0A-1628-4168-BAE7-B8DB7C147148}"/>
    <cellStyle name="Normal 18 5" xfId="9096" xr:uid="{A6C8893B-3D82-4A86-839A-7329BF74B157}"/>
    <cellStyle name="Normal 18 5 2" xfId="9097" xr:uid="{AB035B02-0798-4F7A-8D6E-66A08C643C5B}"/>
    <cellStyle name="Normal 18 5 2 2" xfId="9098" xr:uid="{BF38613D-C56F-42CA-92B3-47415CB88C82}"/>
    <cellStyle name="Normal 18 5 2 3" xfId="22987" xr:uid="{0A40ECEB-97AE-4ADD-AA12-F26EBD5C2636}"/>
    <cellStyle name="Normal 18 5 3" xfId="9099" xr:uid="{02332C64-7C40-4B3F-B346-FC0617EE65CA}"/>
    <cellStyle name="Normal 18 5 3 2" xfId="9100" xr:uid="{39DB56B9-9A28-4448-8FB6-9D33A9778F11}"/>
    <cellStyle name="Normal 18 5 4" xfId="9101" xr:uid="{984E7233-6F2C-49FB-A7C3-FD77A27D4118}"/>
    <cellStyle name="Normal 18 5 4 2" xfId="9102" xr:uid="{2C945F51-56EF-4E68-976A-193FF7552056}"/>
    <cellStyle name="Normal 18 5 5" xfId="9103" xr:uid="{C8244170-4D25-4615-AFFC-A7617ACB5320}"/>
    <cellStyle name="Normal 18 5 6" xfId="22986" xr:uid="{50D7829C-447A-42F5-AD69-939F24CB870C}"/>
    <cellStyle name="Normal 18 5_BS (E)" xfId="9104" xr:uid="{8721B2C6-50C6-4370-AE0D-693FB770C3F5}"/>
    <cellStyle name="Normal 18 6" xfId="9105" xr:uid="{7E9CBF6A-598C-4CE0-A9A3-8B192DC59AD1}"/>
    <cellStyle name="Normal 18 6 2" xfId="9106" xr:uid="{FB37362A-EAFC-4764-98BB-2176677F4A92}"/>
    <cellStyle name="Normal 18 6 2 2" xfId="9107" xr:uid="{DF007338-6F63-4288-84D3-215ADEB41376}"/>
    <cellStyle name="Normal 18 6 3" xfId="9108" xr:uid="{9A770CF3-6401-499F-B5FA-53964665B678}"/>
    <cellStyle name="Normal 18 6 3 2" xfId="9109" xr:uid="{C9D8164A-78E6-4014-A59E-3129D90FFECC}"/>
    <cellStyle name="Normal 18 6 4" xfId="9110" xr:uid="{B83D4FA6-FA32-4276-B7E6-37788814A42E}"/>
    <cellStyle name="Normal 18 6 5" xfId="22988" xr:uid="{7FFD24F9-D6B7-415E-A033-C8E4220173E8}"/>
    <cellStyle name="Normal 18 7" xfId="9111" xr:uid="{BCC1D8F8-D804-439A-9401-E1BB193C00B7}"/>
    <cellStyle name="Normal 18 7 2" xfId="9112" xr:uid="{0534C73E-40E2-4D12-9300-F82F0E6E58D0}"/>
    <cellStyle name="Normal 18 7 3" xfId="22989" xr:uid="{E2E39999-1279-4999-AE30-8762E49AF0C0}"/>
    <cellStyle name="Normal 18 8" xfId="9113" xr:uid="{30EE191D-374E-4135-A95E-B314FF5BD3C5}"/>
    <cellStyle name="Normal 18 8 2" xfId="9114" xr:uid="{CAB0C552-FE69-43AF-8A43-5D23B698709C}"/>
    <cellStyle name="Normal 18 8 3" xfId="22979" xr:uid="{95F151EE-787F-46C7-9D26-6E89D6A862AE}"/>
    <cellStyle name="Normal 18 9" xfId="9115" xr:uid="{03D6A954-7B22-4BA4-B5B8-E757059E807F}"/>
    <cellStyle name="Normal 18 9 2" xfId="9116" xr:uid="{6DB27562-6F02-4D0B-BEC6-573BB1F96F31}"/>
    <cellStyle name="Normal 18_BS (E)" xfId="9117" xr:uid="{B276BE80-263F-42B9-9932-0814B89155D6}"/>
    <cellStyle name="Normal 183" xfId="22990" xr:uid="{339BEB45-2077-4EDC-8C32-E4299AD10405}"/>
    <cellStyle name="Normal 184" xfId="22991" xr:uid="{4FA2F278-EA69-4690-B4A1-6CEF38F9FEC6}"/>
    <cellStyle name="Normal 19" xfId="9118" xr:uid="{F58EFDEC-A76C-451A-9774-3CF35A3C973B}"/>
    <cellStyle name="Normal 19 10" xfId="9119" xr:uid="{ED65DE71-14A5-43A2-91CD-838180F3A382}"/>
    <cellStyle name="Normal 19 11" xfId="9120" xr:uid="{6271A992-5480-4FF6-BECA-8C699A5E1E23}"/>
    <cellStyle name="Normal 19 2" xfId="9121" xr:uid="{4521FFA5-DD34-4910-8C97-0B4C802B996E}"/>
    <cellStyle name="Normal 19 2 10" xfId="9122" xr:uid="{A0D53908-3E3F-48F1-B895-12D360164CA8}"/>
    <cellStyle name="Normal 19 2 11" xfId="12379" xr:uid="{AD418FFF-A5FD-4E2F-8DF7-32F458930338}"/>
    <cellStyle name="Normal 19 2 2" xfId="9123" xr:uid="{688DF63C-9E78-465D-8AE0-F73431FF0C26}"/>
    <cellStyle name="Normal 19 2 2 2" xfId="9124" xr:uid="{611A1B2A-745B-46C7-9380-8E333B5133D6}"/>
    <cellStyle name="Normal 19 2 2 2 2" xfId="9125" xr:uid="{C1385937-2DBA-433E-B956-D1060BEE8269}"/>
    <cellStyle name="Normal 19 2 2 2 3" xfId="12767" xr:uid="{9ADC7531-9634-4E9A-8EBB-9C81224867D7}"/>
    <cellStyle name="Normal 19 2 2 2 3 2" xfId="29129" xr:uid="{88B46197-8026-42FE-9D8D-B89D8408ADC3}"/>
    <cellStyle name="Normal 19 2 2 3" xfId="9126" xr:uid="{6BFA5EE8-D306-4553-A873-B90DE8DE791E}"/>
    <cellStyle name="Normal 19 2 2 3 2" xfId="9127" xr:uid="{15227883-293E-408A-BA57-DDC4C0AD3D9B}"/>
    <cellStyle name="Normal 19 2 2 3 3" xfId="22993" xr:uid="{C92879FB-CB86-47E9-A759-579252F36676}"/>
    <cellStyle name="Normal 19 2 2 4" xfId="9128" xr:uid="{D1A46FBE-91D9-4617-AD80-C61D8010102E}"/>
    <cellStyle name="Normal 19 2 2 4 2" xfId="9129" xr:uid="{285D638B-382B-468C-AD7B-D5EBCC8418C7}"/>
    <cellStyle name="Normal 19 2 2 5" xfId="9130" xr:uid="{6F96AFEB-9CD9-4591-ABCC-660CE4ECAF36}"/>
    <cellStyle name="Normal 19 2 2 6" xfId="12380" xr:uid="{DCE7B894-197E-4FE5-AC7B-2BBB2DC10BA7}"/>
    <cellStyle name="Normal 19 2 2 6 2" xfId="28878" xr:uid="{34F5012B-FC62-4266-AFAF-5C77DC04A240}"/>
    <cellStyle name="Normal 19 2 2_BS (E)" xfId="9131" xr:uid="{39C8B855-9610-4801-8F6D-26CE07CBFF04}"/>
    <cellStyle name="Normal 19 2 3" xfId="9132" xr:uid="{A1E4EF59-1285-4A1F-B1B6-B2F9B4CB0382}"/>
    <cellStyle name="Normal 19 2 3 2" xfId="9133" xr:uid="{0E6529FD-2657-4964-AD5D-92774C3AF8A7}"/>
    <cellStyle name="Normal 19 2 3 2 2" xfId="9134" xr:uid="{F599B5A3-17A3-44F3-A4A9-52109BCBF21B}"/>
    <cellStyle name="Normal 19 2 3 2 3" xfId="22994" xr:uid="{BD7934AB-C37A-44E6-AC3F-493B7B35FD67}"/>
    <cellStyle name="Normal 19 2 3 3" xfId="9135" xr:uid="{A6763FD5-9F9A-4F80-A4E4-A390160853B3}"/>
    <cellStyle name="Normal 19 2 3 3 2" xfId="9136" xr:uid="{F54369B0-2F9B-4DF5-B546-25636D2ED54A}"/>
    <cellStyle name="Normal 19 2 3 4" xfId="9137" xr:uid="{5B80BA5E-8496-4144-B5D6-BD529C5115B5}"/>
    <cellStyle name="Normal 19 2 3 4 2" xfId="9138" xr:uid="{381BFEEF-AFE1-405C-A113-B166591FCFB3}"/>
    <cellStyle name="Normal 19 2 3 5" xfId="9139" xr:uid="{20F18D43-1477-4BC3-AFF8-F0B274739119}"/>
    <cellStyle name="Normal 19 2 3 6" xfId="13061" xr:uid="{4678F792-206E-44B5-A99B-338E07294DA9}"/>
    <cellStyle name="Normal 19 2 3 6 2" xfId="29313" xr:uid="{8DCE5D40-8885-4EA5-A03F-3602412747DA}"/>
    <cellStyle name="Normal 19 2 3_BS (E)" xfId="9140" xr:uid="{32984EF5-3FE0-4F31-8762-70D67557B4BE}"/>
    <cellStyle name="Normal 19 2 4" xfId="9141" xr:uid="{D38AF1C1-368F-4AC3-B3C4-C4ECAFCA059F}"/>
    <cellStyle name="Normal 19 2 4 2" xfId="9142" xr:uid="{7DDF2765-AB7E-4C61-8382-D1B5C82E7AD8}"/>
    <cellStyle name="Normal 19 2 4 2 2" xfId="9143" xr:uid="{64A02358-C179-474F-A75E-965BACFF27DF}"/>
    <cellStyle name="Normal 19 2 4 3" xfId="9144" xr:uid="{8C181D25-C652-4E00-98DF-2B264C04562B}"/>
    <cellStyle name="Normal 19 2 4 3 2" xfId="9145" xr:uid="{EFD4CE80-A90B-4762-896C-50F5BE3CFDBA}"/>
    <cellStyle name="Normal 19 2 4 4" xfId="9146" xr:uid="{DC88325A-A7B2-4506-949A-0C93FDC7FF8D}"/>
    <cellStyle name="Normal 19 2 4 4 2" xfId="9147" xr:uid="{B67B0566-E93B-4113-B5D9-AEFE3437AC7B}"/>
    <cellStyle name="Normal 19 2 4 5" xfId="9148" xr:uid="{48935547-E0D2-41B9-BA4B-7FCBC33A4E21}"/>
    <cellStyle name="Normal 19 2 4 6" xfId="22995" xr:uid="{AE8E0E0E-D126-44E5-A65E-6941FB1EF0B8}"/>
    <cellStyle name="Normal 19 2 4_BS (E)" xfId="9149" xr:uid="{DA3A3B0A-228E-43AC-9961-24789F0554AC}"/>
    <cellStyle name="Normal 19 2 5" xfId="9150" xr:uid="{86D3B482-A576-4128-B241-30851B61ACDE}"/>
    <cellStyle name="Normal 19 2 5 2" xfId="9151" xr:uid="{E548B090-29B5-480C-A3FC-25086464F7E6}"/>
    <cellStyle name="Normal 19 2 5 2 2" xfId="9152" xr:uid="{5F6930F2-76CD-40C5-874A-A13D4A9EEAE3}"/>
    <cellStyle name="Normal 19 2 5 3" xfId="9153" xr:uid="{743C320D-AAE2-4242-A6CC-1240630568B0}"/>
    <cellStyle name="Normal 19 2 5 3 2" xfId="9154" xr:uid="{574C7697-82C0-4FAD-9F2C-1676F51266E9}"/>
    <cellStyle name="Normal 19 2 5 4" xfId="9155" xr:uid="{84C95043-0429-4DF1-9F33-609C0DF1C4BA}"/>
    <cellStyle name="Normal 19 2 5 5" xfId="22996" xr:uid="{2AA6B756-EBC0-4C95-B852-C25877E459C6}"/>
    <cellStyle name="Normal 19 2 6" xfId="9156" xr:uid="{F5AB2843-0AA2-423A-B1F9-144029D73A20}"/>
    <cellStyle name="Normal 19 2 6 2" xfId="9157" xr:uid="{1B257C7F-5C38-41B7-BFAD-9CD93354D1C0}"/>
    <cellStyle name="Normal 19 2 7" xfId="9158" xr:uid="{78631D33-4C8F-44FA-B5AB-C3AAB5261AE5}"/>
    <cellStyle name="Normal 19 2 7 2" xfId="9159" xr:uid="{7F30D0B7-FBE2-4ECE-BF41-FE585E7EE23A}"/>
    <cellStyle name="Normal 19 2 8" xfId="9160" xr:uid="{46415900-B14D-4FDB-B113-AF6DC20DAAE2}"/>
    <cellStyle name="Normal 19 2 8 2" xfId="9161" xr:uid="{D228EEAF-6ED0-46EC-9EED-9B1AF57A8F07}"/>
    <cellStyle name="Normal 19 2 9" xfId="9162" xr:uid="{B58FEC36-CCD4-4938-B477-CCAE04DFCF9D}"/>
    <cellStyle name="Normal 19 2 9 2" xfId="11713" xr:uid="{F696ACBB-5B94-48AA-A37E-DF9690B3159B}"/>
    <cellStyle name="Normal 19 2 9 2 2" xfId="28506" xr:uid="{D20A19C2-EAA6-4ACF-9F24-7729425E94A9}"/>
    <cellStyle name="Normal 19 2 9 3" xfId="28487" xr:uid="{20442334-D946-43E8-906B-46532A28221F}"/>
    <cellStyle name="Normal 19 2_BS (E)" xfId="9163" xr:uid="{4AF1C720-1851-4C93-A823-1BC7D91A9011}"/>
    <cellStyle name="Normal 19 3" xfId="9164" xr:uid="{2F084CE6-449B-4857-A0BF-A1386E9EB2C3}"/>
    <cellStyle name="Normal 19 3 2" xfId="9165" xr:uid="{67ADA0F0-8807-4FFE-B6E4-1048FBED2BB2}"/>
    <cellStyle name="Normal 19 3 2 2" xfId="9166" xr:uid="{3DE1EFC4-8E40-4A39-9B73-03A8A073001E}"/>
    <cellStyle name="Normal 19 3 2 3" xfId="12768" xr:uid="{A7216989-996F-45EA-B23F-E746A043FB79}"/>
    <cellStyle name="Normal 19 3 2 3 2" xfId="29130" xr:uid="{504DEA52-7DE8-4EF3-9396-FA84AD14557C}"/>
    <cellStyle name="Normal 19 3 3" xfId="9167" xr:uid="{B99B0CFD-5BF4-4606-B8C6-134A9B4C93F7}"/>
    <cellStyle name="Normal 19 3 3 2" xfId="9168" xr:uid="{14A92988-6DFA-45B9-ADAD-2AB870D51238}"/>
    <cellStyle name="Normal 19 3 3 3" xfId="22997" xr:uid="{762ABA07-6C6B-473E-8B67-68F32155247D}"/>
    <cellStyle name="Normal 19 3 4" xfId="9169" xr:uid="{D2BA08BD-0463-4AEB-8F3F-4816761439C0}"/>
    <cellStyle name="Normal 19 3 4 2" xfId="9170" xr:uid="{C18BA0C5-C555-46AD-8271-D7C42DBBE344}"/>
    <cellStyle name="Normal 19 3 5" xfId="9171" xr:uid="{C6BA8258-7991-4B65-8BC7-6F7AEA3D7528}"/>
    <cellStyle name="Normal 19 3 6" xfId="12381" xr:uid="{D24A1ECD-CC45-4884-A373-B12F899C0C62}"/>
    <cellStyle name="Normal 19 3 6 2" xfId="28879" xr:uid="{5E01167A-3061-460E-8E2D-8AD2E0DF1B25}"/>
    <cellStyle name="Normal 19 3_BS (E)" xfId="9172" xr:uid="{F59B2913-4D96-4DFE-A50D-58AB5DD39425}"/>
    <cellStyle name="Normal 19 4" xfId="9173" xr:uid="{EA249471-3EC0-4093-BB41-C3808B27341A}"/>
    <cellStyle name="Normal 19 4 2" xfId="9174" xr:uid="{0A041F15-DF81-457A-A524-45BCB1B8C84F}"/>
    <cellStyle name="Normal 19 4 2 2" xfId="9175" xr:uid="{3DDFF48D-4CF9-4646-BFF1-40E6D013D70A}"/>
    <cellStyle name="Normal 19 4 3" xfId="9176" xr:uid="{4FFE4F62-E97A-41AF-B8F2-16D79A685B85}"/>
    <cellStyle name="Normal 19 4 3 2" xfId="9177" xr:uid="{CC89B8E5-2970-4743-B8AB-BE557FF08787}"/>
    <cellStyle name="Normal 19 4 4" xfId="9178" xr:uid="{8CA1BA6E-8AC0-4DF1-BD15-1A2757C4137D}"/>
    <cellStyle name="Normal 19 4 4 2" xfId="9179" xr:uid="{EFA0327E-02F2-4970-8F47-951585E2F938}"/>
    <cellStyle name="Normal 19 4 5" xfId="9180" xr:uid="{8E6E6485-32DA-4A2A-8A31-4CF34B8AEA29}"/>
    <cellStyle name="Normal 19 4 6" xfId="13060" xr:uid="{0F8FCB78-EA46-4B90-BD61-3735EA0628BF}"/>
    <cellStyle name="Normal 19 4 6 2" xfId="29312" xr:uid="{2EC87E40-1501-4A69-87D6-195AA3893820}"/>
    <cellStyle name="Normal 19 4_BS (E)" xfId="9181" xr:uid="{6C5DB90B-9069-49D9-8A63-3FABA878B642}"/>
    <cellStyle name="Normal 19 5" xfId="9182" xr:uid="{CF861032-9FA3-47A4-A289-1D0DC7908F89}"/>
    <cellStyle name="Normal 19 5 2" xfId="9183" xr:uid="{60603078-AB0E-4FF5-8D9A-A5C92726A28E}"/>
    <cellStyle name="Normal 19 5 2 2" xfId="9184" xr:uid="{AB23E153-6D9A-4F9A-89B4-D6DCF7C218F9}"/>
    <cellStyle name="Normal 19 5 3" xfId="9185" xr:uid="{EF99C974-2C71-4D20-BCE5-8BDAD2D91FBD}"/>
    <cellStyle name="Normal 19 5 3 2" xfId="9186" xr:uid="{AB7905C8-3008-4AC2-BB61-77DAA504C65F}"/>
    <cellStyle name="Normal 19 5 4" xfId="9187" xr:uid="{2DF82D80-1165-4C03-B9B8-482EB6630AC2}"/>
    <cellStyle name="Normal 19 5 4 2" xfId="9188" xr:uid="{A8EE02B8-33CF-40EE-B87A-FD5300E1FD42}"/>
    <cellStyle name="Normal 19 5 5" xfId="9189" xr:uid="{68DA840B-B40B-4B0B-95F2-2323F747643E}"/>
    <cellStyle name="Normal 19 5 6" xfId="22992" xr:uid="{84ACC179-4842-4309-A886-5E20B5CA21DC}"/>
    <cellStyle name="Normal 19 5_BS (E)" xfId="9190" xr:uid="{A8A2ED75-BEA0-4E38-954C-649D8920DDD2}"/>
    <cellStyle name="Normal 19 6" xfId="9191" xr:uid="{9714F934-ED07-4B42-9849-AED385DFD078}"/>
    <cellStyle name="Normal 19 6 2" xfId="9192" xr:uid="{913CB660-2250-46DB-9884-5DA1B7AD121F}"/>
    <cellStyle name="Normal 19 6 2 2" xfId="9193" xr:uid="{CF6EA78F-F6EC-4ACB-8BE2-188FA7CD93BF}"/>
    <cellStyle name="Normal 19 6 3" xfId="9194" xr:uid="{041DF957-E328-45BF-B992-32B93184EEED}"/>
    <cellStyle name="Normal 19 6 3 2" xfId="9195" xr:uid="{C8ACB9FA-577F-4755-8B7D-7A068F2B8060}"/>
    <cellStyle name="Normal 19 6 4" xfId="9196" xr:uid="{422BD06D-4863-4BCD-8D2E-9328711D66A8}"/>
    <cellStyle name="Normal 19 7" xfId="9197" xr:uid="{9D437F48-088C-4995-96F7-DD08DBB384F9}"/>
    <cellStyle name="Normal 19 7 2" xfId="9198" xr:uid="{1357724A-5CBE-4252-9705-68BCC6C01942}"/>
    <cellStyle name="Normal 19 8" xfId="9199" xr:uid="{E38B36EE-3391-4993-8F79-55803F4A05A8}"/>
    <cellStyle name="Normal 19 8 2" xfId="9200" xr:uid="{23B77371-6B4C-4DF4-8760-B913AC1D55FC}"/>
    <cellStyle name="Normal 19 9" xfId="9201" xr:uid="{D22BC83B-4C87-4033-9171-4EB6D18CE02F}"/>
    <cellStyle name="Normal 19 9 2" xfId="9202" xr:uid="{1A1CB77C-90CC-4974-9FDF-E19B15BB41F4}"/>
    <cellStyle name="Normal 19_BS (E)" xfId="9203" xr:uid="{EC4A9522-A29D-4B1F-806D-84AD830933F0}"/>
    <cellStyle name="Normal 2" xfId="9204" xr:uid="{A26DCEE9-AB06-4E1A-A146-31934F0BE746}"/>
    <cellStyle name="Normal 2 10" xfId="9205" xr:uid="{C17AAFE7-4651-4079-A5B0-49270EA10BC6}"/>
    <cellStyle name="Normal 2 10 2" xfId="12383" xr:uid="{2C48B615-AB1C-4D37-ADA5-C6B7FBED97CF}"/>
    <cellStyle name="Normal 2 10 2 2" xfId="22999" xr:uid="{C496E8C2-3FFC-4749-98FF-1FD3EAD655F8}"/>
    <cellStyle name="Normal 2 10 3" xfId="12384" xr:uid="{CE62145F-FDB5-4EC0-8923-DBDF820F5516}"/>
    <cellStyle name="Normal 2 10 4" xfId="22998" xr:uid="{5CF499FA-FBBC-4D83-B6EB-737C4FB19ACD}"/>
    <cellStyle name="Normal 2 10 5" xfId="12382" xr:uid="{5A7F65FE-0167-49B4-A437-C4E23D3B068D}"/>
    <cellStyle name="Normal 2 11" xfId="9206" xr:uid="{65B4718A-179C-47CC-ACCE-43A965837D4F}"/>
    <cellStyle name="Normal 2 11 2" xfId="11730" xr:uid="{6176E728-1A91-4761-94D1-73A802CEDFFF}"/>
    <cellStyle name="Normal 2 11 2 2" xfId="23002" xr:uid="{82B1CEAE-06FC-444F-8E7D-F22A725EC5FC}"/>
    <cellStyle name="Normal 2 11 2 3" xfId="23001" xr:uid="{3D86CB5C-A4FA-405B-B5BA-D887A9E6682B}"/>
    <cellStyle name="Normal 2 11 3" xfId="23003" xr:uid="{ADBB3612-6E16-4D86-80D0-291A41B0B34C}"/>
    <cellStyle name="Normal 2 11 4" xfId="23000" xr:uid="{5E6EA36C-AF11-429D-9077-82399412A57A}"/>
    <cellStyle name="Normal 2 11 5" xfId="11875" xr:uid="{24C9F0C1-B8BA-4062-A21B-42F9EDF07018}"/>
    <cellStyle name="Normal 2 12" xfId="9207" xr:uid="{1A38372A-AC81-42A8-9477-B5443F53580C}"/>
    <cellStyle name="Normal 2 12 2" xfId="12388" xr:uid="{8D8E99F8-9B72-40C6-87AB-437E7B50F9ED}"/>
    <cellStyle name="Normal 2 12 2 2" xfId="23006" xr:uid="{0CE31595-2D80-4FD9-A045-5C9910BF3A0D}"/>
    <cellStyle name="Normal 2 12 2 3" xfId="23005" xr:uid="{1973ECF9-35EE-423A-9153-6E859018F46B}"/>
    <cellStyle name="Normal 2 12 3" xfId="23004" xr:uid="{6BA46E95-A493-463C-953A-0500E833C0D4}"/>
    <cellStyle name="Normal 2 12 4" xfId="12387" xr:uid="{B2F2D0F4-7AD1-4054-8760-ED741B5DC563}"/>
    <cellStyle name="Normal 2 13" xfId="9208" xr:uid="{0D52715A-F263-4596-ACD9-2EDEADB376C5}"/>
    <cellStyle name="Normal 2 13 2" xfId="12390" xr:uid="{B63D20F6-A941-4CD8-9F2D-F821F1D0FDE6}"/>
    <cellStyle name="Normal 2 13 3" xfId="23007" xr:uid="{E82D00A2-6C00-4715-A30B-F143F5A1CEB9}"/>
    <cellStyle name="Normal 2 13 4" xfId="12389" xr:uid="{FA094107-209B-4948-BF16-46CA01DB65B0}"/>
    <cellStyle name="Normal 2 14" xfId="9209" xr:uid="{F3B8AFF6-37AB-47CA-9D79-52415E96B4C0}"/>
    <cellStyle name="Normal 2 14 2" xfId="12392" xr:uid="{E49FBE2C-ED66-4CFD-B32C-B40049DF7060}"/>
    <cellStyle name="Normal 2 14 3" xfId="23008" xr:uid="{6FD4A60A-13F0-4432-A680-ED296821EB93}"/>
    <cellStyle name="Normal 2 14 4" xfId="12391" xr:uid="{5EC686F8-C98B-449E-8F18-AB9D659F2B55}"/>
    <cellStyle name="Normal 2 15" xfId="9210" xr:uid="{CD4545D3-A5E7-4C17-8968-32FA55151F6B}"/>
    <cellStyle name="Normal 2 15 2" xfId="12394" xr:uid="{7AE7FBE9-65C7-4717-A8F3-54AE9910EF4F}"/>
    <cellStyle name="Normal 2 15 3" xfId="23009" xr:uid="{B1762038-30BB-429C-89CA-310B49961BA5}"/>
    <cellStyle name="Normal 2 15 4" xfId="12393" xr:uid="{34096021-B830-4787-B1C2-6820715122E3}"/>
    <cellStyle name="Normal 2 16" xfId="9211" xr:uid="{52A36481-25C4-43FC-96B1-9C6D57EE180E}"/>
    <cellStyle name="Normal 2 16 2" xfId="23010" xr:uid="{2E61CFFC-E6CD-4E88-B76F-6B13623A42DA}"/>
    <cellStyle name="Normal 2 16 3" xfId="12395" xr:uid="{0A8DA4D5-577D-48AF-A9F5-F65D09E81D37}"/>
    <cellStyle name="Normal 2 17" xfId="9212" xr:uid="{F6FA752C-B3C5-4EA9-8E5F-E196A6C3E9D9}"/>
    <cellStyle name="Normal 2 17 2" xfId="23011" xr:uid="{845226C7-C949-4273-97DB-3BC4E9284165}"/>
    <cellStyle name="Normal 2 17 3" xfId="12396" xr:uid="{57D652E3-7D07-44F6-B295-6FF47656BEF6}"/>
    <cellStyle name="Normal 2 18" xfId="9213" xr:uid="{B5B81019-1524-4976-A94E-EDB59F9EC374}"/>
    <cellStyle name="Normal 2 18 2" xfId="23013" xr:uid="{DFEF0446-2D78-4FA0-BDD2-F3BA8DDC1D93}"/>
    <cellStyle name="Normal 2 18 3" xfId="23012" xr:uid="{F28F7511-B720-40FD-843B-6A75079AB8BC}"/>
    <cellStyle name="Normal 2 18 4" xfId="12807" xr:uid="{4AD7F00A-4822-4828-8DBC-A908017C4CE3}"/>
    <cellStyle name="Normal 2 19" xfId="9214" xr:uid="{15AA5F2B-5616-4C8A-B822-A35C18437214}"/>
    <cellStyle name="Normal 2 19 2" xfId="23014" xr:uid="{1A559DF4-B037-40E0-A140-440808651880}"/>
    <cellStyle name="Normal 2 19 3" xfId="11928" xr:uid="{FC498A9A-D672-499F-93F8-30C042778298}"/>
    <cellStyle name="Normal 2 2" xfId="9215" xr:uid="{F6C4F3EF-480C-4D0F-9C37-8FD139E86E9A}"/>
    <cellStyle name="Normal 2 2 10" xfId="9216" xr:uid="{20A03EDD-F19D-4880-B62D-5649D9700900}"/>
    <cellStyle name="Normal 2 2 10 2" xfId="23016" xr:uid="{EEA09220-C991-400F-975D-8734BBD8BA7A}"/>
    <cellStyle name="Normal 2 2 10 3" xfId="23015" xr:uid="{EC9B56B0-05FA-4F79-8420-E0B12B570342}"/>
    <cellStyle name="Normal 2 2 11" xfId="9217" xr:uid="{FE32EF05-30FE-4F94-97AE-ED88944EA430}"/>
    <cellStyle name="Normal 2 2 11 10" xfId="23017" xr:uid="{B9546BD8-78FD-47AC-8E2A-7A9A157F32E7}"/>
    <cellStyle name="Normal 2 2 11 2" xfId="23018" xr:uid="{C9727DA8-13E0-4356-971D-1CFF657C0ECF}"/>
    <cellStyle name="Normal 2 2 11 2 2" xfId="23019" xr:uid="{F2D6A24B-D9FD-45C3-BBFC-F5A0D9FDBF39}"/>
    <cellStyle name="Normal 2 2 11 2 2 2" xfId="23020" xr:uid="{08FB90C2-A58E-41ED-AE39-8AE4F3394404}"/>
    <cellStyle name="Normal 2 2 11 2 2 3" xfId="23021" xr:uid="{A6CEE6E6-0E25-48C2-B30F-E265423BEC22}"/>
    <cellStyle name="Normal 2 2 11 2 2 4" xfId="23022" xr:uid="{F64F8B47-BEEB-4335-8716-5E938695BA2D}"/>
    <cellStyle name="Normal 2 2 11 2 2 5" xfId="23023" xr:uid="{EBDA175C-002E-49EF-A29A-282D818F4176}"/>
    <cellStyle name="Normal 2 2 11 2 2 6" xfId="23024" xr:uid="{C02526B1-0207-428A-84E1-6613F1C3D172}"/>
    <cellStyle name="Normal 2 2 11 2 3" xfId="23025" xr:uid="{4617537C-4BA1-4F85-9CD9-0803E72FD4D3}"/>
    <cellStyle name="Normal 2 2 11 2 4" xfId="23026" xr:uid="{B5112045-62F6-4A09-8D94-3B5A1BABE738}"/>
    <cellStyle name="Normal 2 2 11 2 5" xfId="23027" xr:uid="{299BED2F-BEFC-405F-8576-4C3B4BA845A7}"/>
    <cellStyle name="Normal 2 2 11 2 6" xfId="23028" xr:uid="{2848B45A-A911-490D-9E62-861D0C5035EA}"/>
    <cellStyle name="Normal 2 2 11 2 7" xfId="23029" xr:uid="{C7E5712C-6141-4C25-9F52-19A7E9D9166B}"/>
    <cellStyle name="Normal 2 2 11 2 8" xfId="23030" xr:uid="{C68AAD25-2F80-41D8-BCCF-8BED2D5A55A4}"/>
    <cellStyle name="Normal 2 2 11 2 9" xfId="23031" xr:uid="{2E3923B5-D860-430A-9343-5DD304D5776E}"/>
    <cellStyle name="Normal 2 2 11 3" xfId="23032" xr:uid="{E28723C8-BDCC-45D6-BDBB-DBB6814A207A}"/>
    <cellStyle name="Normal 2 2 11 3 2" xfId="23033" xr:uid="{781AFB1E-CFA7-493A-B03C-EB1971EA8953}"/>
    <cellStyle name="Normal 2 2 11 3 3" xfId="23034" xr:uid="{67BF34D3-C06B-4CAB-88D0-E8A57BC9E157}"/>
    <cellStyle name="Normal 2 2 11 3 4" xfId="23035" xr:uid="{4875E021-822B-4D0D-B2AF-8CE426174A57}"/>
    <cellStyle name="Normal 2 2 11 3 5" xfId="23036" xr:uid="{8F7FB593-1410-4C72-8E7D-3C5ABF3F8B2D}"/>
    <cellStyle name="Normal 2 2 11 3 6" xfId="23037" xr:uid="{45349A35-4EA7-4654-912F-CC807F45FD4A}"/>
    <cellStyle name="Normal 2 2 11 4" xfId="23038" xr:uid="{AD654318-6C3C-48EA-B760-767EB8E4ED5A}"/>
    <cellStyle name="Normal 2 2 11 5" xfId="23039" xr:uid="{F35779AD-EEEA-4118-80F4-777DF52F2078}"/>
    <cellStyle name="Normal 2 2 11 6" xfId="23040" xr:uid="{89148E99-A657-43DC-BA00-52A61A0E1A36}"/>
    <cellStyle name="Normal 2 2 11 7" xfId="23041" xr:uid="{5A751548-A975-40D4-A959-DAEAE4438A61}"/>
    <cellStyle name="Normal 2 2 11 8" xfId="23042" xr:uid="{89F5636C-A3B1-4AEF-994F-D452C21F25C4}"/>
    <cellStyle name="Normal 2 2 11 9" xfId="23043" xr:uid="{74ABBE2D-0A80-4F12-8F3C-2E5ABF367EE4}"/>
    <cellStyle name="Normal 2 2 12" xfId="9218" xr:uid="{D38B2EAD-37ED-4815-8B8C-4E0FB03E2513}"/>
    <cellStyle name="Normal 2 2 12 2" xfId="23044" xr:uid="{E770ECE7-C780-4638-AD15-C35BB9C7FF16}"/>
    <cellStyle name="Normal 2 2 13" xfId="9219" xr:uid="{81B80020-0DC2-4BCB-BFDA-3186C587F9A8}"/>
    <cellStyle name="Normal 2 2 13 2" xfId="23046" xr:uid="{C66F304C-B4A0-4A5E-B44C-8E6733940A75}"/>
    <cellStyle name="Normal 2 2 13 3" xfId="23047" xr:uid="{5D90C35C-947D-4DAC-BDED-3018433AD2EC}"/>
    <cellStyle name="Normal 2 2 13 4" xfId="23048" xr:uid="{A77E63D0-AF42-4D46-9EBD-DB1E6C6CAA93}"/>
    <cellStyle name="Normal 2 2 13 5" xfId="23049" xr:uid="{2D8B2EBD-A35D-443B-B1AE-6F1E599A45E8}"/>
    <cellStyle name="Normal 2 2 13 6" xfId="23050" xr:uid="{2D0BF185-1DA9-4C3A-828D-1C54F56C8122}"/>
    <cellStyle name="Normal 2 2 13 7" xfId="23045" xr:uid="{EDF1CB97-DAFC-4C3E-A036-121F0A5848FA}"/>
    <cellStyle name="Normal 2 2 14" xfId="9220" xr:uid="{3898EECD-6C76-4E88-A73A-36F6AC56BD15}"/>
    <cellStyle name="Normal 2 2 14 2" xfId="23051" xr:uid="{93E82978-E807-473D-BCFC-E8821E4091EF}"/>
    <cellStyle name="Normal 2 2 15" xfId="9221" xr:uid="{62A17A9B-4DCF-4CDD-AF46-7276424E03DD}"/>
    <cellStyle name="Normal 2 2 15 2" xfId="23052" xr:uid="{F53F9798-C578-4A54-A2CD-79F90A23EDD8}"/>
    <cellStyle name="Normal 2 2 16" xfId="9222" xr:uid="{5014D7A9-F398-48AF-8A89-A554E551010F}"/>
    <cellStyle name="Normal 2 2 16 2" xfId="23053" xr:uid="{8F1242B0-5E59-45F5-9870-B6918A471823}"/>
    <cellStyle name="Normal 2 2 17" xfId="9223" xr:uid="{9F827961-F717-49DE-A6A4-B749C88096B9}"/>
    <cellStyle name="Normal 2 2 17 2" xfId="23054" xr:uid="{5490E717-3396-41BA-BD57-BFD6BECB6EAD}"/>
    <cellStyle name="Normal 2 2 18" xfId="9224" xr:uid="{A936DBA6-4413-4E43-A049-DFC9D6E4B010}"/>
    <cellStyle name="Normal 2 2 18 2" xfId="23055" xr:uid="{1BD9BE69-D170-42F4-B1A9-44273F55E40A}"/>
    <cellStyle name="Normal 2 2 19" xfId="9225" xr:uid="{72063617-5FB2-4EE9-85BB-7EFD3E6124F0}"/>
    <cellStyle name="Normal 2 2 19 2" xfId="23056" xr:uid="{937EB2FA-FC29-49C8-99AB-7F2492EC4947}"/>
    <cellStyle name="Normal 2 2 2" xfId="9226" xr:uid="{D0637C9A-DC14-444F-897C-B2E950AC3ABD}"/>
    <cellStyle name="Normal 2 2 2 10" xfId="23057" xr:uid="{8B60E048-D04E-4C5B-9F5F-4BC403D25D0C}"/>
    <cellStyle name="Normal 2 2 2 10 2" xfId="23058" xr:uid="{6F632FCB-1E55-441B-9729-929D1C0AE424}"/>
    <cellStyle name="Normal 2 2 2 10 2 2" xfId="23059" xr:uid="{6FDEE9A1-2A95-4D52-8775-52479FA3A660}"/>
    <cellStyle name="Normal 2 2 2 10 2 2 2" xfId="23060" xr:uid="{5D8B6C6F-8817-4E2E-A790-EAB0F6C30C98}"/>
    <cellStyle name="Normal 2 2 2 10 2 2 3" xfId="23061" xr:uid="{09C05206-A73A-4CA5-BA61-DC53048709D7}"/>
    <cellStyle name="Normal 2 2 2 10 2 2 4" xfId="23062" xr:uid="{3F8A2D88-B751-4062-A593-E3BE50ED2929}"/>
    <cellStyle name="Normal 2 2 2 10 2 2 5" xfId="23063" xr:uid="{4EB96F96-BB33-4D00-A51D-3FED7FD97AF0}"/>
    <cellStyle name="Normal 2 2 2 10 2 2 6" xfId="23064" xr:uid="{9FBA0FDC-981C-47A4-8FFB-1D47A3DF6D59}"/>
    <cellStyle name="Normal 2 2 2 10 2 3" xfId="23065" xr:uid="{158CF797-D022-49DF-A561-743A51F8AC8B}"/>
    <cellStyle name="Normal 2 2 2 10 2 4" xfId="23066" xr:uid="{A2B8A79F-7F8B-4B88-950B-31F3840D58F9}"/>
    <cellStyle name="Normal 2 2 2 10 2 5" xfId="23067" xr:uid="{A6E5EB09-30CF-4E03-B887-9A6D67904908}"/>
    <cellStyle name="Normal 2 2 2 10 2 6" xfId="23068" xr:uid="{EF8D310F-23E7-4262-9F1E-A75EA9FD3535}"/>
    <cellStyle name="Normal 2 2 2 10 2 7" xfId="23069" xr:uid="{11CC7506-A813-4FDA-B61A-97AAF26D8AC9}"/>
    <cellStyle name="Normal 2 2 2 10 2 8" xfId="23070" xr:uid="{597724E5-41F7-4D90-8B2C-7A933A23E387}"/>
    <cellStyle name="Normal 2 2 2 10 2 9" xfId="23071" xr:uid="{1D2620A8-A6EA-4A07-B107-CB212E2C4F58}"/>
    <cellStyle name="Normal 2 2 2 10 3" xfId="23072" xr:uid="{E9BE67AF-2199-41E7-B4A9-F05C8B14CF1F}"/>
    <cellStyle name="Normal 2 2 2 10 3 2" xfId="23073" xr:uid="{9796896B-85F3-41BD-97DC-1A06648A1BDD}"/>
    <cellStyle name="Normal 2 2 2 10 3 3" xfId="23074" xr:uid="{49898182-2A4D-425F-A890-9DA7C9E8AE4A}"/>
    <cellStyle name="Normal 2 2 2 10 3 4" xfId="23075" xr:uid="{11B3004F-A765-4D84-A0EA-8642388CF149}"/>
    <cellStyle name="Normal 2 2 2 10 3 5" xfId="23076" xr:uid="{94779A18-D1BD-4A82-AFD3-59667F70E2E0}"/>
    <cellStyle name="Normal 2 2 2 10 3 6" xfId="23077" xr:uid="{8DBC7DAA-FCDD-459F-B9D1-65D14AA69163}"/>
    <cellStyle name="Normal 2 2 2 10 4" xfId="23078" xr:uid="{AEE8E097-4247-446F-89A9-036F97EDC34B}"/>
    <cellStyle name="Normal 2 2 2 10 5" xfId="23079" xr:uid="{08E65D54-2FBD-40CF-BDDA-1C00D514BE5F}"/>
    <cellStyle name="Normal 2 2 2 10 6" xfId="23080" xr:uid="{717E3A25-22C8-4640-AE2F-CA99F2E9B3F8}"/>
    <cellStyle name="Normal 2 2 2 10 7" xfId="23081" xr:uid="{D70508B9-BCC5-4186-858F-BF90F69DD1EB}"/>
    <cellStyle name="Normal 2 2 2 10 8" xfId="23082" xr:uid="{050D7547-5BB6-4ADB-9D57-D1CF34A93D1E}"/>
    <cellStyle name="Normal 2 2 2 10 9" xfId="23083" xr:uid="{027BDAF2-2BDB-4202-93BD-F6D057BEE419}"/>
    <cellStyle name="Normal 2 2 2 11" xfId="23084" xr:uid="{5EDEA40B-A170-41F5-BB37-37B4E9CB8C01}"/>
    <cellStyle name="Normal 2 2 2 12" xfId="23085" xr:uid="{1FC435AC-10B8-446A-B2A8-791E70795D7F}"/>
    <cellStyle name="Normal 2 2 2 12 2" xfId="23086" xr:uid="{C4FDF28D-E53B-4B05-9597-001707D888D0}"/>
    <cellStyle name="Normal 2 2 2 12 3" xfId="23087" xr:uid="{86F49FAB-9EDB-460E-B9C6-AAEDE3DC2470}"/>
    <cellStyle name="Normal 2 2 2 12 4" xfId="23088" xr:uid="{5BBBE3E1-42EB-4AAD-89EC-259BAF5A9AED}"/>
    <cellStyle name="Normal 2 2 2 12 5" xfId="23089" xr:uid="{3CCBDFB2-5338-488A-8741-FB56FDE7DB23}"/>
    <cellStyle name="Normal 2 2 2 12 6" xfId="23090" xr:uid="{5CA294DD-D162-4B6E-AE72-AA8147D5D078}"/>
    <cellStyle name="Normal 2 2 2 13" xfId="23091" xr:uid="{5912D2F6-EFC6-4340-9228-41F91F685882}"/>
    <cellStyle name="Normal 2 2 2 14" xfId="23092" xr:uid="{4FDE50AB-0A8D-4153-85B4-531EDD132669}"/>
    <cellStyle name="Normal 2 2 2 15" xfId="23093" xr:uid="{D67160BC-F9E3-41EC-846C-6B936F7E8D8A}"/>
    <cellStyle name="Normal 2 2 2 16" xfId="23094" xr:uid="{9C5F2095-C83A-4633-84F0-4F87A1BDA4CC}"/>
    <cellStyle name="Normal 2 2 2 17" xfId="23095" xr:uid="{D826D07C-8B1E-4A13-9157-6490B04C42EC}"/>
    <cellStyle name="Normal 2 2 2 18" xfId="23096" xr:uid="{4D97B59D-D915-4090-9D3C-581C8C61A646}"/>
    <cellStyle name="Normal 2 2 2 19" xfId="23097" xr:uid="{C5BB6A6A-DEA1-43C4-9D10-FDF0F0AD0156}"/>
    <cellStyle name="Normal 2 2 2 2" xfId="9227" xr:uid="{42643F2F-B94C-43B5-B5AB-3E096541CBC3}"/>
    <cellStyle name="Normal 2 2 2 2 10" xfId="12938" xr:uid="{9E71B171-3E7E-41B6-ADF2-057448460807}"/>
    <cellStyle name="Normal 2 2 2 2 2" xfId="12951" xr:uid="{0871BF2E-A877-4954-BFC9-EA9C4A544CA8}"/>
    <cellStyle name="Normal 2 2 2 2 2 2" xfId="13072" xr:uid="{F94B24B6-20DB-445D-8A96-04ABAEB25429}"/>
    <cellStyle name="Normal 2 2 2 2 2 2 2" xfId="23101" xr:uid="{9753BCC6-64C3-4801-869E-A9A89DA094ED}"/>
    <cellStyle name="Normal 2 2 2 2 2 2 3" xfId="23102" xr:uid="{D63D1BF9-F7EF-4B9E-97C3-1C4AFD77F7F3}"/>
    <cellStyle name="Normal 2 2 2 2 2 2 4" xfId="23103" xr:uid="{44D59029-0C08-48DE-8ACB-D8C7D3172BF8}"/>
    <cellStyle name="Normal 2 2 2 2 2 2 5" xfId="23104" xr:uid="{AB890740-3D93-4D03-97FE-5949A932B539}"/>
    <cellStyle name="Normal 2 2 2 2 2 2 6" xfId="23105" xr:uid="{C30C7BA3-1D3E-4905-87D6-6275828E5D71}"/>
    <cellStyle name="Normal 2 2 2 2 2 2 7" xfId="23100" xr:uid="{A2D948F8-E6A3-41E6-9BE6-6BDAD0F824F2}"/>
    <cellStyle name="Normal 2 2 2 2 2 2 8" xfId="29324" xr:uid="{ED863EB2-ADD7-4535-A40E-2A35190951ED}"/>
    <cellStyle name="Normal 2 2 2 2 2 3" xfId="23106" xr:uid="{193D6BEA-5C59-4750-857F-EF8100D4306A}"/>
    <cellStyle name="Normal 2 2 2 2 2 4" xfId="23107" xr:uid="{625C3B75-4FEC-4866-BBA3-6A454C04D1F2}"/>
    <cellStyle name="Normal 2 2 2 2 2 5" xfId="23108" xr:uid="{CE9474FF-5A64-4CA0-9222-B3337C1B6C77}"/>
    <cellStyle name="Normal 2 2 2 2 2 6" xfId="23109" xr:uid="{88DE23C6-0FB2-4557-91D7-9D15255A7EB1}"/>
    <cellStyle name="Normal 2 2 2 2 2 7" xfId="23110" xr:uid="{25B70ECD-4DBD-4F9C-AF62-FB60B91D39D2}"/>
    <cellStyle name="Normal 2 2 2 2 2 8" xfId="23099" xr:uid="{49C35A52-F4D3-4A7C-B1BE-991A67BD52B7}"/>
    <cellStyle name="Normal 2 2 2 2 2 9" xfId="29237" xr:uid="{5979CFFB-26DF-41D9-9F39-F22D41A2FCB6}"/>
    <cellStyle name="Normal 2 2 2 2 3" xfId="23111" xr:uid="{7034462D-2FB5-4AD7-A528-0B8DE90DE1CA}"/>
    <cellStyle name="Normal 2 2 2 2 4" xfId="23112" xr:uid="{9F0035FC-D322-4881-9B64-9A50991CA5A1}"/>
    <cellStyle name="Normal 2 2 2 2 4 2" xfId="23113" xr:uid="{69BE5417-3A69-418D-B99F-F4D972563BE3}"/>
    <cellStyle name="Normal 2 2 2 2 4 3" xfId="23114" xr:uid="{63A7823B-11A2-414E-A71A-B2E9E6DA5E2D}"/>
    <cellStyle name="Normal 2 2 2 2 4 4" xfId="23115" xr:uid="{651130B8-03DE-4638-83D8-96761B9A419C}"/>
    <cellStyle name="Normal 2 2 2 2 4 5" xfId="23116" xr:uid="{61D04440-0B8A-4937-846C-9E5A743D1343}"/>
    <cellStyle name="Normal 2 2 2 2 4 6" xfId="23117" xr:uid="{19F18776-F13A-49C3-99AF-0E2743CAC458}"/>
    <cellStyle name="Normal 2 2 2 2 5" xfId="23118" xr:uid="{89257338-CD3B-4DF6-A6C9-BCAFB10DEC81}"/>
    <cellStyle name="Normal 2 2 2 2 6" xfId="23119" xr:uid="{698CE6BD-2198-41DB-98B4-4BE8569296B0}"/>
    <cellStyle name="Normal 2 2 2 2 7" xfId="23120" xr:uid="{E7AD4BFB-DF3C-4B1D-8EEB-FA81A9A3D83A}"/>
    <cellStyle name="Normal 2 2 2 2 8" xfId="23121" xr:uid="{D9CD57FF-5D4D-4BBF-A4CB-D085350C866C}"/>
    <cellStyle name="Normal 2 2 2 2 9" xfId="23098" xr:uid="{8794EA7D-2752-437B-853A-305B3403F5DE}"/>
    <cellStyle name="Normal 2 2 2 20" xfId="23122" xr:uid="{33BD9DFB-C9C8-44A7-950C-528BDC00C1AC}"/>
    <cellStyle name="Normal 2 2 2 21" xfId="23123" xr:uid="{33E0EC39-96F8-4F1E-BE90-BB1A271BB7E2}"/>
    <cellStyle name="Normal 2 2 2 22" xfId="23124" xr:uid="{F24E0A5E-F799-4BBD-B16A-743C7361854B}"/>
    <cellStyle name="Normal 2 2 2 23" xfId="23125" xr:uid="{5075A9D1-0CC2-46D5-B968-292343E5DEE3}"/>
    <cellStyle name="Normal 2 2 2 24" xfId="23126" xr:uid="{2A09601A-023A-4CA8-BEA4-2F8326774C37}"/>
    <cellStyle name="Normal 2 2 2 25" xfId="23127" xr:uid="{F080B36E-3B0F-4FA9-91E7-C88995FDFE3C}"/>
    <cellStyle name="Normal 2 2 2 26" xfId="23128" xr:uid="{126C1BDE-218C-46EC-9347-F1B46BE7CC9E}"/>
    <cellStyle name="Normal 2 2 2 27" xfId="23129" xr:uid="{6ABBD892-517E-407F-A6EE-C915B92C3383}"/>
    <cellStyle name="Normal 2 2 2 28" xfId="23130" xr:uid="{6EB498FC-DB5A-4FB7-BB5A-D276FD475C7F}"/>
    <cellStyle name="Normal 2 2 2 29" xfId="23131" xr:uid="{A450F7BF-6207-45A8-83D0-7BD806BF5666}"/>
    <cellStyle name="Normal 2 2 2 3" xfId="9228" xr:uid="{E9FAF369-C2C7-49F0-9E95-CD46E332FDEB}"/>
    <cellStyle name="Normal 2 2 2 3 2" xfId="23133" xr:uid="{917E0292-B7E6-420D-8F2E-B2325C24955E}"/>
    <cellStyle name="Normal 2 2 2 3 3" xfId="23132" xr:uid="{A2C15084-D39E-4621-9489-CE845C4937F3}"/>
    <cellStyle name="Normal 2 2 2 3 4" xfId="12942" xr:uid="{850EF2B4-633E-4003-998C-CD116E5E7E91}"/>
    <cellStyle name="Normal 2 2 2 30" xfId="23134" xr:uid="{8E6E5523-90CA-4E95-8559-C1E909F2EDA5}"/>
    <cellStyle name="Normal 2 2 2 31" xfId="11788" xr:uid="{73A33944-F5C1-4A0B-91DD-57AC676D87BD}"/>
    <cellStyle name="Normal 2 2 2 4" xfId="12930" xr:uid="{C9CC54A3-2CFA-41F6-A35A-259497D71D54}"/>
    <cellStyle name="Normal 2 2 2 4 2" xfId="13068" xr:uid="{C7F6ECD6-502E-4DCA-BC26-BD1281AD935C}"/>
    <cellStyle name="Normal 2 2 2 4 2 2" xfId="23136" xr:uid="{E5AC91DC-6050-4D3C-876C-F08C42669160}"/>
    <cellStyle name="Normal 2 2 2 4 2 3" xfId="29320" xr:uid="{0174A39E-EAB2-45ED-B1C4-70EAC5BE9E50}"/>
    <cellStyle name="Normal 2 2 2 4 3" xfId="23135" xr:uid="{EFD27014-E3BE-4881-A979-087286FD36E3}"/>
    <cellStyle name="Normal 2 2 2 4 4" xfId="29232" xr:uid="{12638E36-7490-4C93-8A15-E8B110C48EA0}"/>
    <cellStyle name="Normal 2 2 2 5" xfId="12904" xr:uid="{70378F9E-AA36-4951-BFEF-DA46B8B22067}"/>
    <cellStyle name="Normal 2 2 2 5 2" xfId="23138" xr:uid="{19CA8FE2-30A3-4279-95A0-05652EBC63B2}"/>
    <cellStyle name="Normal 2 2 2 5 3" xfId="23137" xr:uid="{7E37E1CC-F4F5-4D09-9EB7-E3783CF1E368}"/>
    <cellStyle name="Normal 2 2 2 6" xfId="12398" xr:uid="{229848CB-41A0-45A1-933D-2E2FF5B83264}"/>
    <cellStyle name="Normal 2 2 2 6 2" xfId="23140" xr:uid="{B7EE00CF-3462-4A41-903D-22D01E839039}"/>
    <cellStyle name="Normal 2 2 2 6 3" xfId="23139" xr:uid="{6C5724C1-8065-467D-9228-03E3D073EECB}"/>
    <cellStyle name="Normal 2 2 2 7" xfId="23141" xr:uid="{8D057CE8-A36E-4A43-8F71-66DB473078DB}"/>
    <cellStyle name="Normal 2 2 2 7 2" xfId="23142" xr:uid="{B47C5B58-4849-400D-9432-61E0CF91BA57}"/>
    <cellStyle name="Normal 2 2 2 7 2 2" xfId="23143" xr:uid="{D3E87663-CBE7-46F7-B5D9-245D74DFFAD2}"/>
    <cellStyle name="Normal 2 2 2 7 2 3" xfId="23144" xr:uid="{251806A1-02A4-4C52-A48A-BDC22E73E3A2}"/>
    <cellStyle name="Normal 2 2 2 7 3" xfId="23145" xr:uid="{A9F33AF8-6F2D-42C2-B7F8-A311C42A8BC0}"/>
    <cellStyle name="Normal 2 2 2 7 4" xfId="23146" xr:uid="{BBACC703-53FE-43F4-B6C5-E77623AFE204}"/>
    <cellStyle name="Normal 2 2 2 8" xfId="23147" xr:uid="{42984965-A514-490C-B29E-EE5B87A13C2C}"/>
    <cellStyle name="Normal 2 2 2 8 2" xfId="23148" xr:uid="{8F650352-32EE-4876-90AE-3F19200DFBCA}"/>
    <cellStyle name="Normal 2 2 2 9" xfId="23149" xr:uid="{9F057980-E66B-468F-A143-79C706CDC0AC}"/>
    <cellStyle name="Normal 2 2 2 9 2" xfId="23150" xr:uid="{10F22A56-D28F-436C-A6C5-181388D6B2EA}"/>
    <cellStyle name="Normal 2 2 20" xfId="9229" xr:uid="{7EC8266D-DB20-41E8-A7C4-330D34F91DFD}"/>
    <cellStyle name="Normal 2 2 20 2" xfId="23151" xr:uid="{92C24E45-1B2A-4D27-B393-B24CCB938E9B}"/>
    <cellStyle name="Normal 2 2 21" xfId="9230" xr:uid="{A4B200EB-7E48-40F4-8383-BCAA11A0F88C}"/>
    <cellStyle name="Normal 2 2 21 2" xfId="23152" xr:uid="{7F9A662B-2A46-4EE1-A432-8E8DC38AD7A9}"/>
    <cellStyle name="Normal 2 2 22" xfId="9231" xr:uid="{B3677D3D-A8F2-48D5-834C-36C97F9300F6}"/>
    <cellStyle name="Normal 2 2 22 2" xfId="23153" xr:uid="{83F62A24-15F0-4778-9B8D-90E8622366E0}"/>
    <cellStyle name="Normal 2 2 23" xfId="9232" xr:uid="{4BDE5109-98D8-423F-A39E-A204A0000DFD}"/>
    <cellStyle name="Normal 2 2 23 2" xfId="23154" xr:uid="{DA7A3F57-96A0-410C-9F21-85630BFC59B6}"/>
    <cellStyle name="Normal 2 2 24" xfId="9233" xr:uid="{F23BCC15-E37F-49B9-B6C9-F39F0FFDFE76}"/>
    <cellStyle name="Normal 2 2 24 2" xfId="23155" xr:uid="{D64A6108-115B-4905-9837-09D47A8FBD5D}"/>
    <cellStyle name="Normal 2 2 25" xfId="23156" xr:uid="{59F4C201-70B9-4292-B166-E3CB407461E7}"/>
    <cellStyle name="Normal 2 2 26" xfId="23157" xr:uid="{3FC35B32-4952-4CC4-B556-5654158FAE82}"/>
    <cellStyle name="Normal 2 2 27" xfId="23158" xr:uid="{FE7BFB98-4AF4-4D98-B809-23C8EC04B843}"/>
    <cellStyle name="Normal 2 2 28" xfId="23159" xr:uid="{44DF42CF-F532-42B9-9CC7-C858C1A06B09}"/>
    <cellStyle name="Normal 2 2 29" xfId="23160" xr:uid="{E3EA64A2-62FC-4F96-9B59-05E24742F040}"/>
    <cellStyle name="Normal 2 2 3" xfId="9234" xr:uid="{CD8EB23C-E113-4179-AE51-B732BA4F32D2}"/>
    <cellStyle name="Normal 2 2 3 10" xfId="23161" xr:uid="{1DC3EE8A-6867-418E-984C-334AA6B40726}"/>
    <cellStyle name="Normal 2 2 3 11" xfId="23162" xr:uid="{1D8CCFB2-F1F6-4DD6-9EC4-B44B1D2C4F8A}"/>
    <cellStyle name="Normal 2 2 3 12" xfId="12399" xr:uid="{79E04582-FDFA-41EC-AB29-471C38FE2A15}"/>
    <cellStyle name="Normal 2 2 3 2" xfId="9235" xr:uid="{D20B363F-B9BD-4BFA-8AE9-A23F5669835F}"/>
    <cellStyle name="Normal 2 2 3 2 2" xfId="23163" xr:uid="{19D90F51-3F2B-4054-B8A1-D52C3F39DC78}"/>
    <cellStyle name="Normal 2 2 3 2 3" xfId="12921" xr:uid="{70A2C990-FDA8-4FA6-80E1-8274CE681BB1}"/>
    <cellStyle name="Normal 2 2 3 3" xfId="23164" xr:uid="{E9A278CD-A75F-41CC-A6CD-75BD6A4C6C9E}"/>
    <cellStyle name="Normal 2 2 3 4" xfId="23165" xr:uid="{885676B3-E0B8-473A-9F16-70B7F5907773}"/>
    <cellStyle name="Normal 2 2 3 5" xfId="23166" xr:uid="{A6AC3114-1100-4B9F-A01A-A8447E07B9FD}"/>
    <cellStyle name="Normal 2 2 3 6" xfId="23167" xr:uid="{1AD2EDB3-3170-49F7-851D-3415BDDC4276}"/>
    <cellStyle name="Normal 2 2 3 7" xfId="23168" xr:uid="{4DBE7FC1-64D9-4048-81FF-0793466EAFB2}"/>
    <cellStyle name="Normal 2 2 3 8" xfId="23169" xr:uid="{8F026A4B-9D68-4F1B-81DC-D36D91569848}"/>
    <cellStyle name="Normal 2 2 3 9" xfId="23170" xr:uid="{F8D8D76F-409B-4A92-93D0-0B024A99A6A1}"/>
    <cellStyle name="Normal 2 2 30" xfId="23171" xr:uid="{D083F4CD-85A8-4312-A615-5DCDAEF50888}"/>
    <cellStyle name="Normal 2 2 31" xfId="23172" xr:uid="{6A6D80A4-DD72-4FD1-B6B3-DD22022F3064}"/>
    <cellStyle name="Normal 2 2 32" xfId="11736" xr:uid="{6F4DCA68-DC60-47C2-982A-18463A0DE360}"/>
    <cellStyle name="Normal 2 2 4" xfId="9236" xr:uid="{A3C5458C-A31B-4CB3-9E0D-E105891794E9}"/>
    <cellStyle name="Normal 2 2 4 2" xfId="12977" xr:uid="{118A6E9A-61CF-493C-A4E0-45B728379928}"/>
    <cellStyle name="Normal 2 2 4 2 2" xfId="23175" xr:uid="{7635F8CD-A7F2-47C9-98CB-14FABC4FE8E2}"/>
    <cellStyle name="Normal 2 2 4 2 2 2" xfId="23176" xr:uid="{B77F03DD-BC11-4465-AA44-F16B15AC2C85}"/>
    <cellStyle name="Normal 2 2 4 2 2 3" xfId="23177" xr:uid="{E189222F-FEBA-4221-9265-28BAD415992B}"/>
    <cellStyle name="Normal 2 2 4 2 3" xfId="23178" xr:uid="{24D105BC-CDAF-46BD-A1BF-5E2CB839365B}"/>
    <cellStyle name="Normal 2 2 4 2 4" xfId="23179" xr:uid="{859CC5CB-51FB-4687-BA7C-274C6F0E34A8}"/>
    <cellStyle name="Normal 2 2 4 2 5" xfId="23174" xr:uid="{D81DAFC1-FF75-4306-A621-45A162741D3B}"/>
    <cellStyle name="Normal 2 2 4 3" xfId="23180" xr:uid="{58CC3CA3-4184-4374-BE17-253FD37DC744}"/>
    <cellStyle name="Normal 2 2 4 4" xfId="13140" xr:uid="{8A006DC5-36A1-4995-8D86-0D5AA9CA2F2E}"/>
    <cellStyle name="Normal 2 2 4 4 2" xfId="23181" xr:uid="{92AC57A8-8891-4E63-B5BC-D42ACA9CFFEE}"/>
    <cellStyle name="Normal 2 2 4 4 3" xfId="23182" xr:uid="{35E3F428-04D8-42A6-955E-FD54DE4D4CA8}"/>
    <cellStyle name="Normal 2 2 4 4 4" xfId="29379" xr:uid="{443DE0D2-22BB-4095-84C8-EA72DB8D8048}"/>
    <cellStyle name="Normal 2 2 4 5" xfId="23183" xr:uid="{597722FC-F52D-4889-B2FD-4E3978D08C62}"/>
    <cellStyle name="Normal 2 2 4 5 2" xfId="29416" xr:uid="{59D8A861-3408-477A-A8D1-626D74F5DE31}"/>
    <cellStyle name="Normal 2 2 4 6" xfId="23184" xr:uid="{BF4470EC-BA34-4856-AA81-6CE740D022A6}"/>
    <cellStyle name="Normal 2 2 4 7" xfId="23185" xr:uid="{CF621B2C-C0A5-4ACE-B642-05E600965EA7}"/>
    <cellStyle name="Normal 2 2 4 8" xfId="23173" xr:uid="{C123E842-4DF5-4EA2-B1A8-FF598713CC26}"/>
    <cellStyle name="Normal 2 2 4 9" xfId="12397" xr:uid="{1B6439D8-8540-431E-86EE-39782F2F0CF8}"/>
    <cellStyle name="Normal 2 2 4_WPL.Conso" xfId="23186" xr:uid="{A0F338E8-6C67-4F60-BE61-0D425A6DCDF7}"/>
    <cellStyle name="Normal 2 2 5" xfId="9237" xr:uid="{F547F466-058E-4B61-920C-D8B862C86B2F}"/>
    <cellStyle name="Normal 2 2 5 2" xfId="13115" xr:uid="{7ACA6BA9-10A8-4A90-8D21-3AE422686AD6}"/>
    <cellStyle name="Normal 2 2 5 2 2" xfId="23188" xr:uid="{81536A3D-0D76-4826-84F8-4CFF712F0F5F}"/>
    <cellStyle name="Normal 2 2 5 2 3" xfId="29367" xr:uid="{CFC61DF5-61F2-4999-B5E1-83220D728C0F}"/>
    <cellStyle name="Normal 2 2 5 3" xfId="13031" xr:uid="{1D1390C8-4B19-4AC1-B437-9A0FB5AF96B2}"/>
    <cellStyle name="Normal 2 2 5 3 2" xfId="29285" xr:uid="{D88E37F0-D9C6-4D12-958D-1ED4B3BB3EDC}"/>
    <cellStyle name="Normal 2 2 5 4" xfId="23187" xr:uid="{1486F7FF-6EAC-4B0F-8B3D-8C4D0011C499}"/>
    <cellStyle name="Normal 2 2 5 5" xfId="12831" xr:uid="{51300342-DC81-48ED-98D6-8F43671F3B7E}"/>
    <cellStyle name="Normal 2 2 6" xfId="9238" xr:uid="{3A60F8BD-3FB6-4EF3-9BC1-61A2156524A4}"/>
    <cellStyle name="Normal 2 2 6 2" xfId="23190" xr:uid="{594D301E-5D43-4B74-8867-F6AA15611DC6}"/>
    <cellStyle name="Normal 2 2 6 3" xfId="23189" xr:uid="{7D4486BA-46C4-4C10-B572-5B4EC4622489}"/>
    <cellStyle name="Normal 2 2 6 4" xfId="12839" xr:uid="{30200DE4-E666-4522-A524-03677120FBF2}"/>
    <cellStyle name="Normal 2 2 7" xfId="9239" xr:uid="{6B8AC96B-725A-46BE-996D-87D8301F457B}"/>
    <cellStyle name="Normal 2 2 7 2" xfId="23192" xr:uid="{80665048-1DB1-489F-B053-D95651C2545F}"/>
    <cellStyle name="Normal 2 2 7 3" xfId="23193" xr:uid="{A7332E66-FD99-4CB2-83B3-AD717478B951}"/>
    <cellStyle name="Normal 2 2 7 4" xfId="23191" xr:uid="{BCB7400F-5536-4760-906A-1D5C0E3CB269}"/>
    <cellStyle name="Normal 2 2 7 5" xfId="11933" xr:uid="{9C8A871E-51A6-4679-A638-9DA82187E62A}"/>
    <cellStyle name="Normal 2 2 8" xfId="9240" xr:uid="{30330F2E-095B-40C4-98EB-F5A205F9FD72}"/>
    <cellStyle name="Normal 2 2 8 2" xfId="23195" xr:uid="{97EFE611-12F5-481D-9137-47120B20FDA8}"/>
    <cellStyle name="Normal 2 2 8 2 2" xfId="23196" xr:uid="{631513E1-7521-4857-A66D-AF11E397A0E4}"/>
    <cellStyle name="Normal 2 2 8 2 3" xfId="23197" xr:uid="{49CA97D9-F614-46A8-9458-05571F41A4B9}"/>
    <cellStyle name="Normal 2 2 8 3" xfId="23198" xr:uid="{8D0B98AA-9B8D-4A9F-B90E-EE0EE73B8FDD}"/>
    <cellStyle name="Normal 2 2 8 4" xfId="23199" xr:uid="{8749B9D6-A9A6-4F22-8EFA-3D6C8C634EBD}"/>
    <cellStyle name="Normal 2 2 8 5" xfId="23194" xr:uid="{B503F1B5-688E-488B-A65A-0801F7B4CB73}"/>
    <cellStyle name="Normal 2 2 8 6" xfId="11885" xr:uid="{7CCCE511-CA53-4B90-BB2D-426BFBF596A9}"/>
    <cellStyle name="Normal 2 2 9" xfId="9241" xr:uid="{ED972909-3319-4CC8-9965-7A22E6BA0704}"/>
    <cellStyle name="Normal 2 2 9 2" xfId="23201" xr:uid="{D6129E36-212D-4FA2-82AB-7E1E5B8DFA73}"/>
    <cellStyle name="Normal 2 2 9 3" xfId="23202" xr:uid="{9F900671-EE1F-411A-9CDB-CB0B943EF92A}"/>
    <cellStyle name="Normal 2 2 9 4" xfId="23203" xr:uid="{4DB5F844-AA57-4596-99D6-C4F9E141A2A5}"/>
    <cellStyle name="Normal 2 2 9 5" xfId="23204" xr:uid="{AB02C2EB-599F-4BC6-A704-865FD19B56EA}"/>
    <cellStyle name="Normal 2 2 9 6" xfId="23205" xr:uid="{EBEAE00F-72D2-41C9-8E02-965AF7085E56}"/>
    <cellStyle name="Normal 2 2 9 7" xfId="23200" xr:uid="{57A32057-67EE-435A-99F6-1D37A4E14C51}"/>
    <cellStyle name="Normal 2 2 9 8" xfId="12944" xr:uid="{E61AC159-117F-4DF1-9F37-61DFA3B25BF0}"/>
    <cellStyle name="Normal 2 2_100-Q1'09" xfId="23206" xr:uid="{C82C0192-6C34-4392-9ACE-3CF38C811DF8}"/>
    <cellStyle name="Normal 2 20" xfId="9242" xr:uid="{CDDD751E-7AB8-497A-8654-D5C575DFA772}"/>
    <cellStyle name="Normal 2 20 2" xfId="23207" xr:uid="{5B261436-84C3-41BE-A38E-2BFC0F672F02}"/>
    <cellStyle name="Normal 2 20 3" xfId="11880" xr:uid="{31340D84-5300-4EE3-BC01-D4BD8AF7D98C}"/>
    <cellStyle name="Normal 2 21" xfId="9243" xr:uid="{733883EE-BD09-4724-9FD2-702C4A1D81BC}"/>
    <cellStyle name="Normal 2 21 2" xfId="23208" xr:uid="{AD4B42E4-47E1-4CF1-A6BD-77C25182ABEB}"/>
    <cellStyle name="Normal 2 22" xfId="9244" xr:uid="{3B46659A-4088-43E1-9DC2-9274BC891A3D}"/>
    <cellStyle name="Normal 2 22 2" xfId="23209" xr:uid="{7E3B317C-14A9-4221-A28C-861E1F517276}"/>
    <cellStyle name="Normal 2 23" xfId="9245" xr:uid="{364B9F57-A3BC-46FC-9F4F-12B6CCE4D07A}"/>
    <cellStyle name="Normal 2 23 2" xfId="23210" xr:uid="{97FFB6F9-BD26-4367-A11B-D6CCEE671964}"/>
    <cellStyle name="Normal 2 24" xfId="9246" xr:uid="{C012E4D1-1B24-4F4C-98D0-A81851C47F2A}"/>
    <cellStyle name="Normal 2 24 2" xfId="23211" xr:uid="{1EFC1F1B-8ECF-4B5D-9C8B-05C4C3D91D44}"/>
    <cellStyle name="Normal 2 25" xfId="9247" xr:uid="{0E03EEBF-9491-45B4-93F6-5193FB4C3F2D}"/>
    <cellStyle name="Normal 2 25 2" xfId="23212" xr:uid="{9F0694B9-C2F0-46E0-B2CD-E6E1C3C9B2AC}"/>
    <cellStyle name="Normal 2 26" xfId="9248" xr:uid="{14F44A12-711E-4C24-A805-4541DB8A3F35}"/>
    <cellStyle name="Normal 2 26 2" xfId="23213" xr:uid="{E9265D1D-4A16-4DC0-8BDC-E428A988CCDD}"/>
    <cellStyle name="Normal 2 27" xfId="9249" xr:uid="{998B460B-7B91-4136-8CD9-80F6FD2A01F9}"/>
    <cellStyle name="Normal 2 27 2" xfId="23214" xr:uid="{0469D342-9C9A-4A03-AE1B-BF6F0932C2EF}"/>
    <cellStyle name="Normal 2 28" xfId="9250" xr:uid="{9870E483-5096-4B91-93D1-652C502771B6}"/>
    <cellStyle name="Normal 2 28 2" xfId="23215" xr:uid="{3208CEEF-F4AD-415F-BA95-84788AC5E404}"/>
    <cellStyle name="Normal 2 29" xfId="9251" xr:uid="{C8F2318E-6DED-445D-9F0A-1541F51B8012}"/>
    <cellStyle name="Normal 2 29 2" xfId="13141" xr:uid="{C7470923-CCAE-4539-8449-B8D18030ED07}"/>
    <cellStyle name="Normal 2 3" xfId="9252" xr:uid="{E296E09F-2CF1-4C75-94FB-D6EF1C1C38EF}"/>
    <cellStyle name="Normal 2 3 10" xfId="23217" xr:uid="{EAEAAE02-F898-44E0-B643-B37E9A6793E7}"/>
    <cellStyle name="Normal 2 3 11" xfId="23218" xr:uid="{F4160E9C-1D70-4551-9ED4-71BF3CD9E3CA}"/>
    <cellStyle name="Normal 2 3 12" xfId="23219" xr:uid="{D830C35E-FB77-44BA-8C33-E6D93E36E669}"/>
    <cellStyle name="Normal 2 3 13" xfId="23220" xr:uid="{9B1042CA-190F-47E4-B23C-46BE71848F95}"/>
    <cellStyle name="Normal 2 3 14" xfId="23221" xr:uid="{376B420E-341A-4F29-8039-3771D2494CB4}"/>
    <cellStyle name="Normal 2 3 15" xfId="23222" xr:uid="{61655A72-7EFC-4DEB-9A1F-896EFEE672E2}"/>
    <cellStyle name="Normal 2 3 16" xfId="23223" xr:uid="{9E5330A4-9939-4921-8533-580E2F874EBF}"/>
    <cellStyle name="Normal 2 3 17" xfId="23216" xr:uid="{A771754E-5CF6-4542-8C0D-56B3CC2E0847}"/>
    <cellStyle name="Normal 2 3 17 2" xfId="29417" xr:uid="{3E7E45BA-38B2-4D66-81C1-3FF27236FFB9}"/>
    <cellStyle name="Normal 2 3 18" xfId="11761" xr:uid="{79FFDBB6-CC94-4252-86DB-C5DF33BDF9E7}"/>
    <cellStyle name="Normal 2 3 2" xfId="9253" xr:uid="{3AD69A04-DB41-41F4-B3CD-D8A9B4043FFB}"/>
    <cellStyle name="Normal 2 3 2 10" xfId="23225" xr:uid="{3924EDAD-C5BC-4D09-932A-224CE0F1C626}"/>
    <cellStyle name="Normal 2 3 2 11" xfId="23226" xr:uid="{75955DB1-CB3E-4247-BE44-FC657D1492EE}"/>
    <cellStyle name="Normal 2 3 2 12" xfId="23227" xr:uid="{7F8B981C-B834-415C-AF92-40815EA2CBE1}"/>
    <cellStyle name="Normal 2 3 2 13" xfId="23224" xr:uid="{3EFD60BF-37BC-44E3-ACD2-5270267C84BA}"/>
    <cellStyle name="Normal 2 3 2 14" xfId="12401" xr:uid="{612947C0-BFCF-48DC-8F58-1D1CBFE15A3F}"/>
    <cellStyle name="Normal 2 3 2 2" xfId="9254" xr:uid="{9261C295-1841-47F2-94EB-E6BE1DBBF51E}"/>
    <cellStyle name="Normal 2 3 2 2 2" xfId="23228" xr:uid="{C9F95A77-DEF9-47AC-9B7A-EA373BC43D86}"/>
    <cellStyle name="Normal 2 3 2 2 3" xfId="23229" xr:uid="{EBD8EAA8-EBF2-45B2-9EFB-FE5A6FEBFF66}"/>
    <cellStyle name="Normal 2 3 2 2 4" xfId="23230" xr:uid="{A474942C-D2D8-4B27-9BA1-D8A3B38AFCE2}"/>
    <cellStyle name="Normal 2 3 2 2 5" xfId="12899" xr:uid="{67BD2B9A-1D12-4127-B840-E22AF7158BBE}"/>
    <cellStyle name="Normal 2 3 2 3" xfId="23231" xr:uid="{2BB6B490-4EE8-4BE7-A40F-8841DC659CC0}"/>
    <cellStyle name="Normal 2 3 2 4" xfId="23232" xr:uid="{D6790611-D2A9-4A56-81B9-22000401A2B4}"/>
    <cellStyle name="Normal 2 3 2 5" xfId="23233" xr:uid="{CAF25452-C806-4822-900C-B868DF29C4F0}"/>
    <cellStyle name="Normal 2 3 2 6" xfId="23234" xr:uid="{7B2E569B-4467-4A13-A3F1-158CE4650145}"/>
    <cellStyle name="Normal 2 3 2 7" xfId="23235" xr:uid="{6E4E999A-FE91-4AB3-89D6-070E6C79821F}"/>
    <cellStyle name="Normal 2 3 2 8" xfId="23236" xr:uid="{41416303-E70B-47F0-BC8D-49179A707B3C}"/>
    <cellStyle name="Normal 2 3 2 9" xfId="23237" xr:uid="{E37625ED-6B33-4726-8B79-2FD8937154C9}"/>
    <cellStyle name="Normal 2 3 3" xfId="9255" xr:uid="{725715B2-9178-4AB8-AF59-5F8092DA1CD6}"/>
    <cellStyle name="Normal 2 3 3 10" xfId="23239" xr:uid="{BA1ABB73-69C6-4FF9-BE3B-FD7262ADE7BA}"/>
    <cellStyle name="Normal 2 3 3 11" xfId="23238" xr:uid="{FB03B571-24A0-46C2-B373-2A84ED71BD00}"/>
    <cellStyle name="Normal 2 3 3 12" xfId="12400" xr:uid="{1815FC22-6B9B-4282-8DCC-A9A08FF5574E}"/>
    <cellStyle name="Normal 2 3 3 2" xfId="23240" xr:uid="{B4FB1714-826A-432A-8B7E-A59E58854CB4}"/>
    <cellStyle name="Normal 2 3 3 3" xfId="23241" xr:uid="{E4B32581-518E-4B48-8ECC-D05D95ADE079}"/>
    <cellStyle name="Normal 2 3 3 4" xfId="23242" xr:uid="{7DD31D29-51DF-4617-9884-2B3AFF2867C5}"/>
    <cellStyle name="Normal 2 3 3 5" xfId="23243" xr:uid="{D172F81C-2559-472B-B267-4E5874EBCCDC}"/>
    <cellStyle name="Normal 2 3 3 6" xfId="23244" xr:uid="{C5C1047A-2A57-46A1-BD0D-139F39EF0FD0}"/>
    <cellStyle name="Normal 2 3 3 7" xfId="23245" xr:uid="{77FD85B2-D773-4387-BB76-A2DF0385547A}"/>
    <cellStyle name="Normal 2 3 3 8" xfId="23246" xr:uid="{6E52CBFD-5A65-4421-9538-5FD8A895E935}"/>
    <cellStyle name="Normal 2 3 3 9" xfId="23247" xr:uid="{F5E26E3B-4A6F-45AB-A440-1DCB1AD31351}"/>
    <cellStyle name="Normal 2 3 4" xfId="9256" xr:uid="{80252CD4-772D-4835-A87B-D2739AD93446}"/>
    <cellStyle name="Normal 2 3 4 10" xfId="23249" xr:uid="{1AEBA29E-6D0F-4C4A-8307-018BD6A018C6}"/>
    <cellStyle name="Normal 2 3 4 11" xfId="23248" xr:uid="{344DEEF2-A274-4327-B51B-683FB7F29437}"/>
    <cellStyle name="Normal 2 3 4 12" xfId="12849" xr:uid="{D77899AC-9204-44A6-B0A5-C213CA385A06}"/>
    <cellStyle name="Normal 2 3 4 12 2" xfId="29189" xr:uid="{D78DA697-66C5-47A2-ADF2-0295AF39092C}"/>
    <cellStyle name="Normal 2 3 4 2" xfId="13078" xr:uid="{0E35F1F8-7746-4E8C-B5B7-BB807977894D}"/>
    <cellStyle name="Normal 2 3 4 2 2" xfId="23250" xr:uid="{F1AC9F3D-71E7-41AC-87AB-77CA2993F6FA}"/>
    <cellStyle name="Normal 2 3 4 2 3" xfId="29330" xr:uid="{45FC3353-CFBE-4E22-B889-524B99A5DF9B}"/>
    <cellStyle name="Normal 2 3 4 3" xfId="23251" xr:uid="{1CDA004A-B82C-43D4-8FA1-34BCA1F2FB67}"/>
    <cellStyle name="Normal 2 3 4 4" xfId="23252" xr:uid="{6C821F9A-E2F5-454F-9997-F4793890D55B}"/>
    <cellStyle name="Normal 2 3 4 5" xfId="23253" xr:uid="{AAE82B52-9A6A-4A54-A3D2-CA48700564F4}"/>
    <cellStyle name="Normal 2 3 4 6" xfId="23254" xr:uid="{6A2FD11D-EE92-4089-9F40-2DA295998BA6}"/>
    <cellStyle name="Normal 2 3 4 7" xfId="23255" xr:uid="{EBE62AD9-4CC7-4DB4-ADD0-1408887D7CD7}"/>
    <cellStyle name="Normal 2 3 4 8" xfId="23256" xr:uid="{0E38A545-0FD8-4778-A1E1-8B2024B7D5D6}"/>
    <cellStyle name="Normal 2 3 4 9" xfId="23257" xr:uid="{646FA385-7C65-4EF9-B93C-F4237F135917}"/>
    <cellStyle name="Normal 2 3 5" xfId="11934" xr:uid="{60544C6C-CB35-4B60-AF3E-282B2E0A4C54}"/>
    <cellStyle name="Normal 2 3 5 2" xfId="13046" xr:uid="{E5E3837A-93B9-425C-8A40-CA6ED8FC25FD}"/>
    <cellStyle name="Normal 2 3 5 2 2" xfId="23259" xr:uid="{A0F6EC61-111F-45C5-9CFB-80C3C298D982}"/>
    <cellStyle name="Normal 2 3 5 2 3" xfId="29298" xr:uid="{6D2A37F0-D2E8-4FF1-8779-EF126F4F964E}"/>
    <cellStyle name="Normal 2 3 5 3" xfId="23258" xr:uid="{BCA80F09-11DE-4947-8D60-7E9F034552D8}"/>
    <cellStyle name="Normal 2 3 6" xfId="11896" xr:uid="{CAD1B250-A8FB-482F-903D-B6F27EF05C63}"/>
    <cellStyle name="Normal 2 3 6 2" xfId="23261" xr:uid="{01A6B6AC-AFFF-46E9-A1D0-7981665FBE08}"/>
    <cellStyle name="Normal 2 3 6 3" xfId="23260" xr:uid="{28E6718E-4FEA-428F-9818-8DBFA823FDD1}"/>
    <cellStyle name="Normal 2 3 6 4" xfId="28662" xr:uid="{AA67CB4F-E31A-420B-80C6-83A67FE70A65}"/>
    <cellStyle name="Normal 2 3 7" xfId="23262" xr:uid="{850B3AF7-5609-45C9-9FD0-40AA9632F990}"/>
    <cellStyle name="Normal 2 3 8" xfId="23263" xr:uid="{8114AA66-885B-463E-9F5A-BC1C7A29AB6B}"/>
    <cellStyle name="Normal 2 3 9" xfId="23264" xr:uid="{4F5126FB-4000-4BEB-9846-00791657D945}"/>
    <cellStyle name="Normal 2 3_only" xfId="9257" xr:uid="{2B283261-3F7B-4038-91AA-7246E7618B91}"/>
    <cellStyle name="Normal 2 30" xfId="9258" xr:uid="{10D299E2-A1E3-4B1B-AB80-C42B46FFC855}"/>
    <cellStyle name="Normal 2 30 2" xfId="23266" xr:uid="{22670B17-4EA0-45BA-BDB3-BB0915E53E34}"/>
    <cellStyle name="Normal 2 30 3" xfId="23265" xr:uid="{4CB3CBDC-B6EB-434C-95BD-5E9FCF71BC30}"/>
    <cellStyle name="Normal 2 31" xfId="23267" xr:uid="{3B1C6C52-749D-49B8-86EE-BBEDDBB125C3}"/>
    <cellStyle name="Normal 2 32" xfId="28458" xr:uid="{F553879A-DD62-45F6-94E9-151B8BA815AB}"/>
    <cellStyle name="Normal 2 32 2" xfId="29436" xr:uid="{1880DE06-64A4-46B1-8BC5-C584DEAF08B1}"/>
    <cellStyle name="Normal 2 33" xfId="11732" xr:uid="{BD0B4EC9-4835-421B-871F-8DB3E1F7CE0D}"/>
    <cellStyle name="Normal 2 33 2" xfId="28530" xr:uid="{21C0EA11-87A8-4E9F-AEEB-D883823E468D}"/>
    <cellStyle name="Normal 2 4" xfId="9259" xr:uid="{E46FD245-A2BD-4E67-8D81-D9F69DC485E3}"/>
    <cellStyle name="Normal 2 4 2" xfId="9260" xr:uid="{78E0B001-58D2-4624-B861-CABAF76B7B3B}"/>
    <cellStyle name="Normal 2 4 2 2" xfId="12402" xr:uid="{7C5D4B96-725B-40D1-8A68-6F78275957A0}"/>
    <cellStyle name="Normal 2 4 2 3" xfId="23269" xr:uid="{BC6CFCB4-AD1F-4EF9-8DCD-F2DC9DFFCF8E}"/>
    <cellStyle name="Normal 2 4 2 4" xfId="23270" xr:uid="{F94345AC-2D45-4A2D-AC81-4856EBA99C24}"/>
    <cellStyle name="Normal 2 4 2 5" xfId="23271" xr:uid="{91044488-D8D3-464E-99D2-F46FC1A35DB7}"/>
    <cellStyle name="Normal 2 4 2 6" xfId="23272" xr:uid="{1C67C89F-0FBB-4420-8674-3F86516E6B5E}"/>
    <cellStyle name="Normal 2 4 2 7" xfId="11853" xr:uid="{7DB30C7E-1692-46DD-A333-80E8A5F6B36E}"/>
    <cellStyle name="Normal 2 4 2 7 2" xfId="28630" xr:uid="{9E692ABD-9957-4E84-81DE-D5F8585B6AED}"/>
    <cellStyle name="Normal 2 4 3" xfId="12856" xr:uid="{1AB8708F-716A-476A-BF27-95C667E7541F}"/>
    <cellStyle name="Normal 2 4 3 2" xfId="23273" xr:uid="{05D0E055-4D4A-4A1B-BCCC-F52A6BDB73B9}"/>
    <cellStyle name="Normal 2 4 4" xfId="11937" xr:uid="{CF047032-DF51-4954-A54E-29A6C0A02757}"/>
    <cellStyle name="Normal 2 4 4 2" xfId="23274" xr:uid="{EFA0AB6D-E789-4435-83AA-AC0FB61B2C50}"/>
    <cellStyle name="Normal 2 4 5" xfId="11905" xr:uid="{7B7C8602-55D8-4ECA-95C3-EA5CE2480904}"/>
    <cellStyle name="Normal 2 4 5 2" xfId="23275" xr:uid="{7E9999BD-92E8-4066-B8EB-B87B2AAF8A62}"/>
    <cellStyle name="Normal 2 4 6" xfId="23268" xr:uid="{FED566AE-C510-4E12-8E10-3006241E0E9F}"/>
    <cellStyle name="Normal 2 4 7" xfId="11784" xr:uid="{79171962-7FF9-49F7-88FB-74CB9C3AF440}"/>
    <cellStyle name="Normal 2 4 7 2" xfId="28564" xr:uid="{07A4D8FA-BF05-4D21-BD17-10A4E14D8A5A}"/>
    <cellStyle name="Normal 2 5" xfId="9261" xr:uid="{060825CB-3CCF-4FFD-AF97-DEAE4B451832}"/>
    <cellStyle name="Normal 2 5 10" xfId="23277" xr:uid="{4D5CAF71-DF94-4106-8067-D2FE9A814658}"/>
    <cellStyle name="Normal 2 5 11" xfId="23278" xr:uid="{16BB4A80-6084-46EA-BECF-0D52911A0E80}"/>
    <cellStyle name="Normal 2 5 12" xfId="23276" xr:uid="{CAD2A37F-8B92-4735-A137-AC288F11D62C}"/>
    <cellStyle name="Normal 2 5 13" xfId="11807" xr:uid="{B3CDF0C6-711D-49FE-8E8B-3D2061C40A56}"/>
    <cellStyle name="Normal 2 5 13 2" xfId="28584" xr:uid="{56A8C7CF-42F9-40C0-A2B4-F8EB8E1C81CB}"/>
    <cellStyle name="Normal 2 5 2" xfId="9262" xr:uid="{F153FE3D-5F17-44C9-AE4A-BFD9289136A0}"/>
    <cellStyle name="Normal 2 5 2 2" xfId="12404" xr:uid="{B2889981-F16C-4330-A130-987597E635C4}"/>
    <cellStyle name="Normal 2 5 2 3" xfId="12572" xr:uid="{0C592425-7BB0-449A-8951-656BDC388129}"/>
    <cellStyle name="Normal 2 5 2 3 2" xfId="23280" xr:uid="{7253DFD7-1E0B-43B7-92D4-AC898EFF25D2}"/>
    <cellStyle name="Normal 2 5 2 3 3" xfId="28934" xr:uid="{6A767F8C-382D-4CAA-A234-FDA16A670F47}"/>
    <cellStyle name="Normal 2 5 2 4" xfId="23281" xr:uid="{E4D7B0B5-2F5D-4EB3-9934-5DC73D7C3451}"/>
    <cellStyle name="Normal 2 5 2 5" xfId="23282" xr:uid="{A3BB5D9B-2150-4281-A5CD-F458DE8665AE}"/>
    <cellStyle name="Normal 2 5 2 6" xfId="23283" xr:uid="{11BF3FCF-753D-455B-972C-67CDE7669753}"/>
    <cellStyle name="Normal 2 5 2 7" xfId="23279" xr:uid="{7995750F-ED10-430A-9F14-16B5CBB5449F}"/>
    <cellStyle name="Normal 2 5 2 8" xfId="11955" xr:uid="{CC6751AF-0B44-43BC-9615-646FD424D384}"/>
    <cellStyle name="Normal 2 5 2 8 2" xfId="28683" xr:uid="{861F6D29-047C-4FCD-8B25-8FCCCEC966D7}"/>
    <cellStyle name="Normal 2 5 3" xfId="12403" xr:uid="{C930F8DD-229A-4242-9DCA-5BEFDB445897}"/>
    <cellStyle name="Normal 2 5 3 2" xfId="23284" xr:uid="{A1E34F3B-5E9D-456B-B361-5DA15E7484CB}"/>
    <cellStyle name="Normal 2 5 4" xfId="12560" xr:uid="{BC302C3C-3E87-44F7-8CB6-9858DE77331C}"/>
    <cellStyle name="Normal 2 5 4 2" xfId="23285" xr:uid="{2DDD1714-5E1B-48CD-9DEF-AB5DA2E88CB8}"/>
    <cellStyle name="Normal 2 5 4 3" xfId="28922" xr:uid="{C06950C1-3BC5-43F6-8BB9-355CCBD2B640}"/>
    <cellStyle name="Normal 2 5 5" xfId="11882" xr:uid="{C5BC5FBF-D46F-49CF-93D4-9B2E1EA59D19}"/>
    <cellStyle name="Normal 2 5 5 2" xfId="23286" xr:uid="{4FC190DD-1386-4B26-8C6E-2F65A474293A}"/>
    <cellStyle name="Normal 2 5 5 3" xfId="28653" xr:uid="{FF6DA8CB-AA58-4BE5-B5F6-FA400DCD4862}"/>
    <cellStyle name="Normal 2 5 6" xfId="23287" xr:uid="{CBA3F40A-BDD9-44D5-A59B-AEA22C81A0C6}"/>
    <cellStyle name="Normal 2 5 7" xfId="23288" xr:uid="{3204EC18-C223-4BB6-BFFD-46143ABEBD3F}"/>
    <cellStyle name="Normal 2 5 8" xfId="23289" xr:uid="{41401A88-C552-4BBF-B1D9-A9F08B31D92D}"/>
    <cellStyle name="Normal 2 5 9" xfId="23290" xr:uid="{23BE411F-0BE1-40CB-B7A8-3BE7DC8E9D8F}"/>
    <cellStyle name="Normal 2 50" xfId="12527" xr:uid="{61140959-4DA9-4643-8EFB-92AB99BA1A2C}"/>
    <cellStyle name="Normal 2 6" xfId="9263" xr:uid="{60A9E9BF-BE19-4AC1-A70D-FB0A5D536659}"/>
    <cellStyle name="Normal 2 6 2" xfId="9264" xr:uid="{A555592E-3086-48E2-8771-CE4578AE9A1F}"/>
    <cellStyle name="Normal 2 6 2 2" xfId="13074" xr:uid="{3C2845FB-25C0-4F36-BDA4-38E15902336E}"/>
    <cellStyle name="Normal 2 6 2 2 2" xfId="23293" xr:uid="{759AF0BB-AA2E-4D60-8568-99BBE36EB4CD}"/>
    <cellStyle name="Normal 2 6 2 2 3" xfId="29326" xr:uid="{562E9EB4-AB9B-4E08-9876-05186DCA07A6}"/>
    <cellStyle name="Normal 2 6 2 3" xfId="23294" xr:uid="{EB5BD198-37FB-4AE7-B329-0D246148FB93}"/>
    <cellStyle name="Normal 2 6 2 4" xfId="23295" xr:uid="{AA47A6D5-FB58-44E5-A819-03589C0E08DC}"/>
    <cellStyle name="Normal 2 6 2 5" xfId="23296" xr:uid="{7EF0EF03-A250-4CD9-AFD3-6F5199A45629}"/>
    <cellStyle name="Normal 2 6 2 6" xfId="23297" xr:uid="{040C9A18-6D9B-44B9-BAF1-2A9559EF162A}"/>
    <cellStyle name="Normal 2 6 2 7" xfId="23292" xr:uid="{B490928D-AC9D-4B09-8426-D40905626CB4}"/>
    <cellStyle name="Normal 2 6 2 8" xfId="12406" xr:uid="{EFC2C8F4-18E3-4C8D-9922-5674365E6E09}"/>
    <cellStyle name="Normal 2 6 3" xfId="12405" xr:uid="{7EEF2404-89CF-4F92-AE1D-158A8BDC38DC}"/>
    <cellStyle name="Normal 2 6 4" xfId="12960" xr:uid="{2E21AE9A-4A2E-4B00-B721-3DF2EE063FE4}"/>
    <cellStyle name="Normal 2 6 4 2" xfId="23298" xr:uid="{08E4FD95-5A3E-4298-B03C-601162B824EF}"/>
    <cellStyle name="Normal 2 6 4 3" xfId="29242" xr:uid="{5C2953A6-8C18-4AF5-8C1D-10D9B197B5E5}"/>
    <cellStyle name="Normal 2 6 5" xfId="23299" xr:uid="{5A2DCEEC-F110-4140-A7D2-A8D67CA9422C}"/>
    <cellStyle name="Normal 2 6 6" xfId="23300" xr:uid="{D45F86B6-D55C-49D7-B8B6-92B91E82AB98}"/>
    <cellStyle name="Normal 2 6 7" xfId="23291" xr:uid="{3A9C4E83-E863-46A0-BA1B-B31DEF01307E}"/>
    <cellStyle name="Normal 2 6 8" xfId="11959" xr:uid="{2DFA2687-72E8-4E45-8CC5-4E57B00C7286}"/>
    <cellStyle name="Normal 2 7" xfId="9265" xr:uid="{D97DEF89-3275-478F-A2AE-B137034D6CCE}"/>
    <cellStyle name="Normal 2 7 2" xfId="9266" xr:uid="{43A55765-B633-450E-9C3D-DE53898C569D}"/>
    <cellStyle name="Normal 2 7 2 2" xfId="13112" xr:uid="{C52F0540-74C8-4E8A-BB92-96D9A96838DD}"/>
    <cellStyle name="Normal 2 7 2 2 2" xfId="23303" xr:uid="{C9A295D4-C5DE-4901-AC85-308673312BAE}"/>
    <cellStyle name="Normal 2 7 2 2 3" xfId="29364" xr:uid="{DE5F2155-71E5-49D6-A53A-A5ECD39B9057}"/>
    <cellStyle name="Normal 2 7 2 3" xfId="23304" xr:uid="{3F726AF0-0C2D-4430-853C-9CD7BD520952}"/>
    <cellStyle name="Normal 2 7 2 4" xfId="23305" xr:uid="{83747BF0-0AB1-4F3E-BC2C-84E5E3A4027F}"/>
    <cellStyle name="Normal 2 7 2 5" xfId="23306" xr:uid="{8173AC45-88EC-44D3-BD0D-D9DFE5CA87C7}"/>
    <cellStyle name="Normal 2 7 2 6" xfId="23307" xr:uid="{2A62A0EF-4364-4146-A774-10A3AA923EFF}"/>
    <cellStyle name="Normal 2 7 2 7" xfId="23302" xr:uid="{1CDBE2E5-6A0A-42FA-887B-907EF65DDFA5}"/>
    <cellStyle name="Normal 2 7 2 8" xfId="12408" xr:uid="{75A3491E-E5A4-47C5-8F0A-4B7D02747E4E}"/>
    <cellStyle name="Normal 2 7 3" xfId="12407" xr:uid="{656EE71C-FB17-480D-84B2-199C90D63230}"/>
    <cellStyle name="Normal 2 7 4" xfId="12576" xr:uid="{79F259EE-0162-4DEA-8A83-C8C7DE877338}"/>
    <cellStyle name="Normal 2 7 4 2" xfId="23308" xr:uid="{52851C96-DFF7-4F26-8CD9-E88766D8F0EE}"/>
    <cellStyle name="Normal 2 7 4 3" xfId="28938" xr:uid="{52D22B73-69C5-40D7-A82E-86DBEA04EE8D}"/>
    <cellStyle name="Normal 2 7 5" xfId="23309" xr:uid="{FB6D6649-C47C-4F4F-B448-67536ECE5327}"/>
    <cellStyle name="Normal 2 7 6" xfId="23310" xr:uid="{42C13808-73F1-4A2A-8C1B-678849C480C8}"/>
    <cellStyle name="Normal 2 7 7" xfId="23301" xr:uid="{47CD76A9-CCDE-4075-90CD-4C6DD6D53618}"/>
    <cellStyle name="Normal 2 7 8" xfId="11962" xr:uid="{F849C593-01D3-4583-9125-8C41277E2521}"/>
    <cellStyle name="Normal 2 7 8 2" xfId="28687" xr:uid="{2C4E1FFA-DF12-4C5A-9DB9-CFA4E35710CC}"/>
    <cellStyle name="Normal 2 8" xfId="9267" xr:uid="{64270E7D-7621-4039-8C3C-71C54E0C1680}"/>
    <cellStyle name="Normal 2 8 2" xfId="9268" xr:uid="{749092FD-931F-4416-8FB4-E08B0DC923CB}"/>
    <cellStyle name="Normal 2 8 2 2" xfId="9269" xr:uid="{3409B925-DFDF-4D7B-8274-04DEE6E7EDF1}"/>
    <cellStyle name="Normal 2 8 2 2 2" xfId="23313" xr:uid="{92EFBC48-2E04-48AF-8A49-6B740CB80786}"/>
    <cellStyle name="Normal 2 8 2 3" xfId="23314" xr:uid="{F2BC2EBD-16EC-46C2-922F-13C93AEC83A0}"/>
    <cellStyle name="Normal 2 8 2 4" xfId="23315" xr:uid="{122560AF-1F2A-426B-A555-C7D1ECE82AA6}"/>
    <cellStyle name="Normal 2 8 2 5" xfId="23316" xr:uid="{69901A6F-59A8-46CC-996C-0422B17490FB}"/>
    <cellStyle name="Normal 2 8 2 6" xfId="23317" xr:uid="{C3386FCE-55C0-4BA2-8375-340B4A5D9F1C}"/>
    <cellStyle name="Normal 2 8 2 7" xfId="23312" xr:uid="{811CCA58-714D-4C5A-B200-E5E08EF09EEB}"/>
    <cellStyle name="Normal 2 8 2 8" xfId="12410" xr:uid="{20DDE1EB-2A10-40EA-8ADF-7B0283F5AE83}"/>
    <cellStyle name="Normal 2 8 3" xfId="9270" xr:uid="{44A09091-2E70-4C4B-886E-DF1A317221F2}"/>
    <cellStyle name="Normal 2 8 3 2" xfId="12409" xr:uid="{645C84CA-FA7B-4CCC-B1ED-9BA1AA949152}"/>
    <cellStyle name="Normal 2 8 4" xfId="12578" xr:uid="{F9C400F8-D697-46CF-926F-83A07E4A2C03}"/>
    <cellStyle name="Normal 2 8 4 2" xfId="23318" xr:uid="{BF9C8C87-14E4-4811-87AF-AEA671C01EC3}"/>
    <cellStyle name="Normal 2 8 4 3" xfId="28940" xr:uid="{2A55A80E-1F9F-4ECF-A3FB-6E63D0AC784E}"/>
    <cellStyle name="Normal 2 8 5" xfId="23319" xr:uid="{6D114D1E-D9F5-4F92-9847-F8A583F2279B}"/>
    <cellStyle name="Normal 2 8 6" xfId="23320" xr:uid="{19FFCAA2-0330-4F07-AA77-A376699789B3}"/>
    <cellStyle name="Normal 2 8 7" xfId="23311" xr:uid="{943DF9E0-0170-4DEB-82C3-C342846736C8}"/>
    <cellStyle name="Normal 2 8 8" xfId="11964" xr:uid="{3771B971-3E38-4647-B03E-260E338DCE30}"/>
    <cellStyle name="Normal 2 8 8 2" xfId="28689" xr:uid="{3E0F3983-C904-40DB-8A6A-7E418F135F17}"/>
    <cellStyle name="Normal 2 9" xfId="9271" xr:uid="{29636E68-F1C3-4B0A-82E6-834C8A268142}"/>
    <cellStyle name="Normal 2 9 2" xfId="12412" xr:uid="{BB21CEFC-A137-4B68-BD7A-22E490AF1436}"/>
    <cellStyle name="Normal 2 9 2 2" xfId="23322" xr:uid="{D4029545-7525-413D-A1A2-011FFE07EC88}"/>
    <cellStyle name="Normal 2 9 3" xfId="12927" xr:uid="{286560E9-2D3D-4136-ACA9-A088BF220F02}"/>
    <cellStyle name="Normal 2 9 3 2" xfId="23323" xr:uid="{248FEBAA-3027-4E1B-8C04-A9C519CE2176}"/>
    <cellStyle name="Normal 2 9 4" xfId="23321" xr:uid="{D794D0F6-D96C-4027-9B83-DEF832C77D37}"/>
    <cellStyle name="Normal 2 9 5" xfId="12411" xr:uid="{CDD4A2E0-E592-4880-AC48-1ED849177008}"/>
    <cellStyle name="Normal 2_ JI-cost2013" xfId="9272" xr:uid="{557BBAB2-4E1B-4EB0-8E0B-6ECC22FBAD1A}"/>
    <cellStyle name="Normal 20" xfId="9273" xr:uid="{F2E4C8F1-27EC-451B-B609-22DF8E1B98F0}"/>
    <cellStyle name="Normal 20 10" xfId="9274" xr:uid="{DDDE9EAF-A84E-4A40-BB70-8E3CB822E037}"/>
    <cellStyle name="Normal 20 10 2" xfId="23325" xr:uid="{56110336-9DF1-439F-990A-744CE579CCDC}"/>
    <cellStyle name="Normal 20 11" xfId="9275" xr:uid="{A8852726-007C-40F0-9161-A9616F1BEFEA}"/>
    <cellStyle name="Normal 20 11 2" xfId="23326" xr:uid="{45970E42-81BD-41C7-A18C-D972447807DE}"/>
    <cellStyle name="Normal 20 12" xfId="23324" xr:uid="{F2AB2EDF-A293-4A40-84F8-78D3303A0F83}"/>
    <cellStyle name="Normal 20 13" xfId="12413" xr:uid="{A1E82DE9-2684-4BFE-A7E7-CE826D18BFB5}"/>
    <cellStyle name="Normal 20 2" xfId="9276" xr:uid="{0607D9CB-81AE-4670-8AA8-40ED04262A06}"/>
    <cellStyle name="Normal 20 2 10" xfId="9277" xr:uid="{50773BAF-4124-47CC-9A47-F87C5DDF4793}"/>
    <cellStyle name="Normal 20 2 11" xfId="12414" xr:uid="{306D6051-45D4-4D7E-8114-1A26E4F01448}"/>
    <cellStyle name="Normal 20 2 11 2" xfId="28882" xr:uid="{0987477F-CB8D-4559-92B6-D692CF7B651C}"/>
    <cellStyle name="Normal 20 2 2" xfId="9278" xr:uid="{5328CB9C-E580-4D64-AF54-D4DE9E4C3594}"/>
    <cellStyle name="Normal 20 2 2 2" xfId="9279" xr:uid="{00459495-03BB-46D1-AC6B-A438A51B0880}"/>
    <cellStyle name="Normal 20 2 2 2 2" xfId="9280" xr:uid="{097B78F9-E0D6-4CB3-93F5-0A24B51277D7}"/>
    <cellStyle name="Normal 20 2 2 2 3" xfId="23328" xr:uid="{E0C37990-FFC9-41D8-B376-4A56354482FE}"/>
    <cellStyle name="Normal 20 2 2 3" xfId="9281" xr:uid="{47FEE739-C21A-4FB8-8BAD-A156138B243F}"/>
    <cellStyle name="Normal 20 2 2 3 2" xfId="9282" xr:uid="{83351767-101C-4783-8781-626EBBC959DC}"/>
    <cellStyle name="Normal 20 2 2 4" xfId="9283" xr:uid="{6B546740-BBDB-4A15-95A8-CC982BA015D9}"/>
    <cellStyle name="Normal 20 2 2 4 2" xfId="9284" xr:uid="{3D1F81B4-50F2-41EB-9EB3-4482C4DBCCCB}"/>
    <cellStyle name="Normal 20 2 2 5" xfId="9285" xr:uid="{CA66272E-8578-403D-B2DB-ED5DF683041F}"/>
    <cellStyle name="Normal 20 2 2 6" xfId="12769" xr:uid="{588ECE94-7C94-4401-81C4-6812182B7233}"/>
    <cellStyle name="Normal 20 2 2 6 2" xfId="29131" xr:uid="{E6F628FD-0B05-48B1-B0BC-A4141E2FFBF3}"/>
    <cellStyle name="Normal 20 2 2_BS (E)" xfId="9286" xr:uid="{AF0F093C-8CC9-442F-8199-D46E2A4EFA58}"/>
    <cellStyle name="Normal 20 2 3" xfId="9287" xr:uid="{2C3A729C-0EDE-479D-8243-02B966ED7D60}"/>
    <cellStyle name="Normal 20 2 3 2" xfId="9288" xr:uid="{451BA7ED-AAA3-4B13-A021-7474143AE150}"/>
    <cellStyle name="Normal 20 2 3 2 2" xfId="9289" xr:uid="{07902CD5-4867-4011-B5CC-A6606C936758}"/>
    <cellStyle name="Normal 20 2 3 3" xfId="9290" xr:uid="{0A2D3559-8039-4041-91D7-249CD0CD496F}"/>
    <cellStyle name="Normal 20 2 3 3 2" xfId="9291" xr:uid="{CB575817-DEE1-434C-9392-6D921EE49D98}"/>
    <cellStyle name="Normal 20 2 3 4" xfId="9292" xr:uid="{7FF589F6-FAD0-416D-A3D6-5589BD8BC24C}"/>
    <cellStyle name="Normal 20 2 3 4 2" xfId="9293" xr:uid="{8352608E-1110-4644-AEC4-E7B96814EC4B}"/>
    <cellStyle name="Normal 20 2 3 5" xfId="9294" xr:uid="{35431630-94BA-4BFC-AB4E-9C1A2E1B075C}"/>
    <cellStyle name="Normal 20 2 3 6" xfId="23327" xr:uid="{8FABA440-976A-4E41-B386-B50E47E93ACD}"/>
    <cellStyle name="Normal 20 2 3_BS (E)" xfId="9295" xr:uid="{99ACC793-7E2D-4447-BBAC-F00BD0F6F8FE}"/>
    <cellStyle name="Normal 20 2 4" xfId="9296" xr:uid="{57637247-E2B8-4626-815A-A47C7D665BF4}"/>
    <cellStyle name="Normal 20 2 4 2" xfId="9297" xr:uid="{1A448377-ABEF-4935-B108-B7F35CA5264E}"/>
    <cellStyle name="Normal 20 2 4 2 2" xfId="9298" xr:uid="{A639E8A3-89AB-4403-B010-9FA4AD8F4B67}"/>
    <cellStyle name="Normal 20 2 4 3" xfId="9299" xr:uid="{4C0D9B91-6CC2-416C-8C24-DE8B3AAFAB48}"/>
    <cellStyle name="Normal 20 2 4 3 2" xfId="9300" xr:uid="{04B3D5CC-B269-4707-9672-D0476D746D2F}"/>
    <cellStyle name="Normal 20 2 4 4" xfId="9301" xr:uid="{F8AEFC9F-24B3-4595-B834-25F6E834F20C}"/>
    <cellStyle name="Normal 20 2 4 4 2" xfId="9302" xr:uid="{52EFDD11-42C4-443F-8C94-E8859B4DB0AF}"/>
    <cellStyle name="Normal 20 2 4 5" xfId="9303" xr:uid="{645B525B-F6E7-468D-B43D-E147EDC65050}"/>
    <cellStyle name="Normal 20 2 4_BS (E)" xfId="9304" xr:uid="{BABD12F9-A4D0-47DD-B0E4-437E2E0D5286}"/>
    <cellStyle name="Normal 20 2 5" xfId="9305" xr:uid="{E4C5A95A-ED78-4A2D-BDBC-C700FB796BFC}"/>
    <cellStyle name="Normal 20 2 5 2" xfId="9306" xr:uid="{31C6631B-6DCB-4A77-A640-58304ADACBEC}"/>
    <cellStyle name="Normal 20 2 5 2 2" xfId="9307" xr:uid="{A22A6756-C923-4A54-8521-15C7D4DA4A7E}"/>
    <cellStyle name="Normal 20 2 5 3" xfId="9308" xr:uid="{AFDA6B61-53B0-4F9F-A8AF-3AC160F3014F}"/>
    <cellStyle name="Normal 20 2 5 3 2" xfId="9309" xr:uid="{08855388-F57D-4719-B89C-35FA763E4B19}"/>
    <cellStyle name="Normal 20 2 5 4" xfId="9310" xr:uid="{1960BEF2-5862-4E73-9754-5D8C2E3C84E1}"/>
    <cellStyle name="Normal 20 2 6" xfId="9311" xr:uid="{BDFAA120-8DCA-46D8-B264-262FF4CDA0D0}"/>
    <cellStyle name="Normal 20 2 6 2" xfId="9312" xr:uid="{FE5662B8-94F8-4C34-96E2-C87AADCA2D16}"/>
    <cellStyle name="Normal 20 2 7" xfId="9313" xr:uid="{8B60C08D-B25E-47C3-B98A-776E4AE5FB39}"/>
    <cellStyle name="Normal 20 2 7 2" xfId="9314" xr:uid="{305BD52D-3306-4E54-A66E-477DA5E28D76}"/>
    <cellStyle name="Normal 20 2 8" xfId="9315" xr:uid="{052693E4-98C6-47EB-9196-BFE4000EA7A6}"/>
    <cellStyle name="Normal 20 2 8 2" xfId="9316" xr:uid="{101BB63A-7F53-40E1-9D3E-14A62DD157C3}"/>
    <cellStyle name="Normal 20 2 9" xfId="9317" xr:uid="{577E9C34-9C11-4BEA-AD54-A1A94D01C917}"/>
    <cellStyle name="Normal 20 2 9 2" xfId="11714" xr:uid="{1A303065-21DC-4988-8906-64000F35EF94}"/>
    <cellStyle name="Normal 20 2 9 2 2" xfId="28507" xr:uid="{D0916991-FC40-4B33-A54E-E532D507B1D5}"/>
    <cellStyle name="Normal 20 2 9 3" xfId="28488" xr:uid="{51BA5250-9C95-467F-A463-06C0CEFE2569}"/>
    <cellStyle name="Normal 20 2_BS (E)" xfId="9318" xr:uid="{4CB72627-F5F6-4D2F-8433-A15DAE580464}"/>
    <cellStyle name="Normal 20 3" xfId="9319" xr:uid="{7760B3AE-F727-46D8-9548-3CF8E5BAC834}"/>
    <cellStyle name="Normal 20 3 2" xfId="9320" xr:uid="{1E0C267E-D248-475F-887B-37A222EC6341}"/>
    <cellStyle name="Normal 20 3 2 2" xfId="9321" xr:uid="{52983F39-DB18-40D4-BA52-16C3AAD19D29}"/>
    <cellStyle name="Normal 20 3 2 3" xfId="23329" xr:uid="{8D753537-A08C-4A19-A9BC-7F047E94D295}"/>
    <cellStyle name="Normal 20 3 3" xfId="9322" xr:uid="{6186E42D-19FF-4E74-B905-E5FBE3FFD2E7}"/>
    <cellStyle name="Normal 20 3 3 2" xfId="9323" xr:uid="{FB0D0FDA-1EEB-4DB1-B680-6165E6154E72}"/>
    <cellStyle name="Normal 20 3 4" xfId="9324" xr:uid="{ED78AD21-8C21-45E8-AE2D-7532BB3A6822}"/>
    <cellStyle name="Normal 20 3 4 2" xfId="9325" xr:uid="{4E5EE077-E911-4A0A-90BA-9C05D59BDA5A}"/>
    <cellStyle name="Normal 20 3 5" xfId="9326" xr:uid="{16683C13-EAB4-452B-929A-753478DA2709}"/>
    <cellStyle name="Normal 20 3 6" xfId="13066" xr:uid="{959A5BAC-B3C5-4701-A01F-B97660AE37F8}"/>
    <cellStyle name="Normal 20 3 6 2" xfId="29318" xr:uid="{ED72C6A4-B825-49D1-B31D-1CB410329BB3}"/>
    <cellStyle name="Normal 20 3_BS (E)" xfId="9327" xr:uid="{96290AB1-9933-4447-8C1C-B8AF5D0A576C}"/>
    <cellStyle name="Normal 20 4" xfId="9328" xr:uid="{315DB963-8643-4DB4-9C84-9B0310154314}"/>
    <cellStyle name="Normal 20 4 2" xfId="9329" xr:uid="{0B4EA898-25DE-440A-8263-412DB3AC6BAD}"/>
    <cellStyle name="Normal 20 4 2 2" xfId="9330" xr:uid="{BE641CCD-6560-4752-9351-8DCF1259E75D}"/>
    <cellStyle name="Normal 20 4 3" xfId="9331" xr:uid="{E004A7BA-770B-46CB-AB75-A5DB11B8289B}"/>
    <cellStyle name="Normal 20 4 3 2" xfId="9332" xr:uid="{16400551-126C-4142-84EE-6E5C2B80E5A4}"/>
    <cellStyle name="Normal 20 4 4" xfId="9333" xr:uid="{E8AE95A3-8DBA-4C75-9A1B-1088C581E99C}"/>
    <cellStyle name="Normal 20 4 4 2" xfId="9334" xr:uid="{82D5EDB9-3AF6-4AF6-8EC5-597C6D2D409C}"/>
    <cellStyle name="Normal 20 4 5" xfId="9335" xr:uid="{5B4F6668-5F60-4577-8CAF-816B601130CE}"/>
    <cellStyle name="Normal 20 4 6" xfId="23330" xr:uid="{D91CD764-E88D-465D-A3F5-92E512E1DABE}"/>
    <cellStyle name="Normal 20 4_BS (E)" xfId="9336" xr:uid="{6FED6756-831B-43B4-A32E-3AAC3F74648E}"/>
    <cellStyle name="Normal 20 5" xfId="9337" xr:uid="{F78B21DF-E4F9-4129-9849-8E1DEEDE8C11}"/>
    <cellStyle name="Normal 20 5 2" xfId="9338" xr:uid="{BC38E533-8C1F-4074-AF10-79B47FC9226F}"/>
    <cellStyle name="Normal 20 5 2 2" xfId="9339" xr:uid="{37960911-9B45-4A09-8A25-7CBD7C35C751}"/>
    <cellStyle name="Normal 20 5 3" xfId="9340" xr:uid="{A36BA521-5A9D-4088-AEAD-0DC90D48CB88}"/>
    <cellStyle name="Normal 20 5 3 2" xfId="9341" xr:uid="{65C2D6E2-7C32-4E9E-BF67-4E8E9CD977EE}"/>
    <cellStyle name="Normal 20 5 4" xfId="9342" xr:uid="{E18749C0-380F-4ECC-96E7-8563DA4D8312}"/>
    <cellStyle name="Normal 20 5 4 2" xfId="9343" xr:uid="{6C23DCF1-0F7C-4F44-9A8D-9D783ED9BF07}"/>
    <cellStyle name="Normal 20 5 5" xfId="9344" xr:uid="{5D1044BE-39D1-4983-9393-F967C2B74292}"/>
    <cellStyle name="Normal 20 5 6" xfId="23331" xr:uid="{135D8755-08A6-47BC-8DD9-3A87D7514472}"/>
    <cellStyle name="Normal 20 5_BS (E)" xfId="9345" xr:uid="{657F5D5A-8569-456F-ACA8-77EF491C1146}"/>
    <cellStyle name="Normal 20 6" xfId="9346" xr:uid="{86D2E889-425D-4437-9DCB-E64B261522E2}"/>
    <cellStyle name="Normal 20 6 2" xfId="9347" xr:uid="{9804344E-DDD6-45C8-B37E-CC23420837AC}"/>
    <cellStyle name="Normal 20 6 2 2" xfId="9348" xr:uid="{43DB63DC-0652-446E-BA99-60FC5978952E}"/>
    <cellStyle name="Normal 20 6 3" xfId="9349" xr:uid="{A7D876AA-C759-4F4E-B566-751C65BCC306}"/>
    <cellStyle name="Normal 20 6 3 2" xfId="9350" xr:uid="{C6CA7AE6-EB06-45D6-B73A-400023C45556}"/>
    <cellStyle name="Normal 20 6 4" xfId="9351" xr:uid="{BB4C91C7-611F-4D29-815A-0E7D94CA2CE8}"/>
    <cellStyle name="Normal 20 6 5" xfId="23332" xr:uid="{838635FE-C492-450F-9745-6663B66E1D11}"/>
    <cellStyle name="Normal 20 7" xfId="9352" xr:uid="{910C95AE-F26C-4B4C-A662-9A93B7A4452A}"/>
    <cellStyle name="Normal 20 7 2" xfId="9353" xr:uid="{27B9D882-CD5E-46B1-B69F-3BE9E4053B5D}"/>
    <cellStyle name="Normal 20 7 3" xfId="23333" xr:uid="{1B9762F9-1025-4345-8ED5-BD643BE432A8}"/>
    <cellStyle name="Normal 20 8" xfId="9354" xr:uid="{80E3447C-8C9F-4D1E-87FE-22B7EADCF306}"/>
    <cellStyle name="Normal 20 8 2" xfId="9355" xr:uid="{8AB2DBA3-1CF4-4B8F-9C67-081A3B2C6F51}"/>
    <cellStyle name="Normal 20 8 3" xfId="23334" xr:uid="{AE534003-74FC-43D8-98F0-6A22C2A75054}"/>
    <cellStyle name="Normal 20 9" xfId="9356" xr:uid="{9F110E4F-101B-40C2-A314-5540AEED6B7B}"/>
    <cellStyle name="Normal 20 9 2" xfId="9357" xr:uid="{593C754B-2212-4BC4-B944-41F7FEE8D588}"/>
    <cellStyle name="Normal 20 9 3" xfId="23335" xr:uid="{A1DA8E90-1595-4F9A-A1EF-A38E8C5AAA2F}"/>
    <cellStyle name="Normal 20_BS (E)" xfId="9358" xr:uid="{19E2C00C-973C-43DA-871E-EBCAD8F4AC7F}"/>
    <cellStyle name="Normal 21" xfId="9359" xr:uid="{37ABFBE3-6905-4EA1-BD79-508B5266DD7A}"/>
    <cellStyle name="Normal 21 10" xfId="9360" xr:uid="{AEDEAAC5-98A5-452D-B750-69835AAB4EEF}"/>
    <cellStyle name="Normal 21 11" xfId="9361" xr:uid="{90CAFA72-7CCD-4011-A49B-C62E37D6729B}"/>
    <cellStyle name="Normal 21 12" xfId="11891" xr:uid="{95491EE4-1C62-4D95-886F-5BB2C9DC17E6}"/>
    <cellStyle name="Normal 21 2" xfId="9362" xr:uid="{B50EF35D-6530-4AC3-B3C8-938B563C462A}"/>
    <cellStyle name="Normal 21 2 10" xfId="12416" xr:uid="{23A25BA1-4249-4F09-ABE7-8CABFEAC22B4}"/>
    <cellStyle name="Normal 21 2 10 2" xfId="28883" xr:uid="{E5AC2120-3F46-461D-986E-303211298910}"/>
    <cellStyle name="Normal 21 2 2" xfId="9363" xr:uid="{64E9B296-08A7-45FF-B035-251C7BDFB0AC}"/>
    <cellStyle name="Normal 21 2 2 2" xfId="9364" xr:uid="{0FABAADF-EB58-444D-ACAD-4A806BA25FF9}"/>
    <cellStyle name="Normal 21 2 2 2 2" xfId="9365" xr:uid="{06BBC39F-8A84-4F35-BFDB-AF73AE4300AA}"/>
    <cellStyle name="Normal 21 2 2 2 3" xfId="23338" xr:uid="{4C2D2C57-767E-46D8-8FEB-5102637703EA}"/>
    <cellStyle name="Normal 21 2 2 3" xfId="9366" xr:uid="{34CFC7F8-2876-4983-87BE-A2B984361EB3}"/>
    <cellStyle name="Normal 21 2 2 3 2" xfId="9367" xr:uid="{742665FC-1D99-4FA9-8B0C-90BA83CBE76F}"/>
    <cellStyle name="Normal 21 2 2 4" xfId="9368" xr:uid="{A5327199-A2AF-412F-B7BD-FB315ACD102C}"/>
    <cellStyle name="Normal 21 2 2 4 2" xfId="9369" xr:uid="{52FCD7A5-7352-43A1-B87B-69D3018BC1E2}"/>
    <cellStyle name="Normal 21 2 2 5" xfId="9370" xr:uid="{C7B8CD44-CABF-43BE-9892-76936D18B74D}"/>
    <cellStyle name="Normal 21 2 2 6" xfId="12770" xr:uid="{A5D3F36D-BA1F-490F-B0A8-4844D4895B6D}"/>
    <cellStyle name="Normal 21 2 2 6 2" xfId="29132" xr:uid="{CFC7CC12-FD71-4121-9DDE-A292F6419DDC}"/>
    <cellStyle name="Normal 21 2 2_BS (E)" xfId="9371" xr:uid="{178F2DEF-17D8-432B-945E-D750CABEC981}"/>
    <cellStyle name="Normal 21 2 3" xfId="9372" xr:uid="{1CE90CFD-88F2-4B60-84DA-BA171378D4CE}"/>
    <cellStyle name="Normal 21 2 3 2" xfId="9373" xr:uid="{1B001E77-D235-4544-974A-5E74C01314D0}"/>
    <cellStyle name="Normal 21 2 3 2 2" xfId="9374" xr:uid="{81E013F8-19B4-43A2-BCCF-5FE07B247171}"/>
    <cellStyle name="Normal 21 2 3 3" xfId="9375" xr:uid="{91ADDA07-AA0B-4FE6-9A9C-A6A7761A8D19}"/>
    <cellStyle name="Normal 21 2 3 3 2" xfId="9376" xr:uid="{7F7D8565-B166-4CEA-88F8-6413E86AE869}"/>
    <cellStyle name="Normal 21 2 3 4" xfId="9377" xr:uid="{83132028-BB73-40E7-97EC-76AE5B242D98}"/>
    <cellStyle name="Normal 21 2 3 4 2" xfId="9378" xr:uid="{7379A5A3-9089-42CB-B955-A7E568F3FA2B}"/>
    <cellStyle name="Normal 21 2 3 5" xfId="9379" xr:uid="{047EE76F-4CAA-46B2-9F95-657A49DA7EF2}"/>
    <cellStyle name="Normal 21 2 3 6" xfId="23337" xr:uid="{32783A07-49CE-40CE-A8EB-76F60F459D21}"/>
    <cellStyle name="Normal 21 2 3_BS (E)" xfId="9380" xr:uid="{CE261DA9-022A-45EE-BC78-23468A763747}"/>
    <cellStyle name="Normal 21 2 4" xfId="9381" xr:uid="{7D869F2F-0538-4B40-91FE-4A3CE14E441D}"/>
    <cellStyle name="Normal 21 2 4 2" xfId="9382" xr:uid="{CC1AC2BA-9E0F-42DC-8E8F-C25D39DBC91F}"/>
    <cellStyle name="Normal 21 2 4 2 2" xfId="9383" xr:uid="{FD7EEB3C-DAD0-489D-BB99-06F088B40991}"/>
    <cellStyle name="Normal 21 2 4 3" xfId="9384" xr:uid="{84A748F3-3CCB-47F2-907F-FC1F8D5C8BF8}"/>
    <cellStyle name="Normal 21 2 4 3 2" xfId="9385" xr:uid="{2DC544CA-BC77-4604-8131-6BBD300F4BEB}"/>
    <cellStyle name="Normal 21 2 4 4" xfId="9386" xr:uid="{BECD2280-CD3A-4250-A918-0FA89D3ECF78}"/>
    <cellStyle name="Normal 21 2 4 4 2" xfId="9387" xr:uid="{0C7C540A-8BEB-46CC-B4C4-11FA451BA0D8}"/>
    <cellStyle name="Normal 21 2 4 5" xfId="9388" xr:uid="{9BA1EA58-D23C-4DE1-BF35-B984DC897F4E}"/>
    <cellStyle name="Normal 21 2 4_BS (E)" xfId="9389" xr:uid="{43AA4CCA-97A5-4EA0-9AE6-C4D91771A6CE}"/>
    <cellStyle name="Normal 21 2 5" xfId="9390" xr:uid="{5A0E61CB-E25C-4092-8156-6D189F7BD079}"/>
    <cellStyle name="Normal 21 2 5 2" xfId="9391" xr:uid="{D23E549D-E3BB-444D-A018-5A84189EA9FE}"/>
    <cellStyle name="Normal 21 2 5 2 2" xfId="9392" xr:uid="{A6762C3A-92BF-4554-B07A-0C0D696E7F75}"/>
    <cellStyle name="Normal 21 2 5 3" xfId="9393" xr:uid="{2EB33973-0C0F-4C84-BA89-BFB06645045D}"/>
    <cellStyle name="Normal 21 2 5 3 2" xfId="9394" xr:uid="{C6A95F48-F92E-409A-A4B5-962EE59EA5BB}"/>
    <cellStyle name="Normal 21 2 5 4" xfId="9395" xr:uid="{FFC9A0E2-33C9-424D-95BB-6F06B594D0FB}"/>
    <cellStyle name="Normal 21 2 6" xfId="9396" xr:uid="{D64F8E26-335A-43E1-98F8-2E25B4F45E65}"/>
    <cellStyle name="Normal 21 2 6 2" xfId="9397" xr:uid="{247D85C5-7379-439A-BDB2-FAD8F82AFDBA}"/>
    <cellStyle name="Normal 21 2 7" xfId="9398" xr:uid="{E79F29B5-98CF-45ED-818D-7A6680C5743D}"/>
    <cellStyle name="Normal 21 2 7 2" xfId="9399" xr:uid="{E8F761A3-E79C-4F56-948A-DE4E1278645E}"/>
    <cellStyle name="Normal 21 2 8" xfId="9400" xr:uid="{74EF7208-F0D0-49D6-AB51-E9E94279FE4D}"/>
    <cellStyle name="Normal 21 2 8 2" xfId="9401" xr:uid="{2577B5E5-1513-420A-A2CA-EF38AD28B7E4}"/>
    <cellStyle name="Normal 21 2 9" xfId="9402" xr:uid="{905C878F-2756-4882-99B5-0F55C8E68596}"/>
    <cellStyle name="Normal 21 2_BS (E)" xfId="9403" xr:uid="{11625D0A-4984-4E8C-A94C-658D02C0CFEF}"/>
    <cellStyle name="Normal 21 3" xfId="9404" xr:uid="{E47C9635-5493-4D13-BE51-513C87B7DEE4}"/>
    <cellStyle name="Normal 21 3 2" xfId="9405" xr:uid="{F70AA0E8-7587-4828-9A6D-E98F207B2872}"/>
    <cellStyle name="Normal 21 3 2 2" xfId="9406" xr:uid="{210D1B31-655E-476F-AC41-8BF26397CD3E}"/>
    <cellStyle name="Normal 21 3 2 3" xfId="23339" xr:uid="{357EA92C-8A04-4E33-991F-BFDDC07050A6}"/>
    <cellStyle name="Normal 21 3 3" xfId="9407" xr:uid="{27E39788-9970-48BD-90EB-69419FA16B29}"/>
    <cellStyle name="Normal 21 3 3 2" xfId="9408" xr:uid="{634AC4C3-5F13-44AC-9F7E-FC8564E05D64}"/>
    <cellStyle name="Normal 21 3 4" xfId="9409" xr:uid="{14EFBC3A-805A-4044-BA5E-97D993959349}"/>
    <cellStyle name="Normal 21 3 4 2" xfId="9410" xr:uid="{2A613410-E2B4-4ABD-BE82-7BC7A2ABD701}"/>
    <cellStyle name="Normal 21 3 5" xfId="9411" xr:uid="{E2AF58DA-E430-4139-AF2F-64DD9A3F98EB}"/>
    <cellStyle name="Normal 21 3 6" xfId="12845" xr:uid="{EA08C660-EE8B-4320-8DFF-AC403E797A61}"/>
    <cellStyle name="Normal 21 3_BS (E)" xfId="9412" xr:uid="{BB9631A5-24B3-4900-A5DA-E2533C3E32F0}"/>
    <cellStyle name="Normal 21 4" xfId="9413" xr:uid="{A5336B55-8F01-445C-BD23-4146C6BF33BD}"/>
    <cellStyle name="Normal 21 4 2" xfId="9414" xr:uid="{BF7884D4-9838-477B-AFB9-F27132CC685C}"/>
    <cellStyle name="Normal 21 4 2 2" xfId="9415" xr:uid="{46503E0F-3C28-436F-A4B6-92062F9CC317}"/>
    <cellStyle name="Normal 21 4 2 3" xfId="23340" xr:uid="{435A6E0B-8E70-42E2-A51F-0C3E73189674}"/>
    <cellStyle name="Normal 21 4 3" xfId="9416" xr:uid="{5C1C4A41-2CD9-41EC-9009-978453AB4B74}"/>
    <cellStyle name="Normal 21 4 3 2" xfId="9417" xr:uid="{E3A4909F-2CF1-4323-8D24-DCB82C795091}"/>
    <cellStyle name="Normal 21 4 4" xfId="9418" xr:uid="{0D533AB1-CF2B-44FA-8582-7565A9F95CE7}"/>
    <cellStyle name="Normal 21 4 4 2" xfId="9419" xr:uid="{2A8EC8CD-D0DE-48F0-AA47-7906DEA05E0D}"/>
    <cellStyle name="Normal 21 4 5" xfId="9420" xr:uid="{77792F5F-60C9-45EE-95B8-8E3A2FF539A1}"/>
    <cellStyle name="Normal 21 4 6" xfId="12415" xr:uid="{640E7121-A6AF-4ABE-AD7B-3A26B17B5475}"/>
    <cellStyle name="Normal 21 4_BS (E)" xfId="9421" xr:uid="{C54E9B9B-9AFD-403E-A4D1-FAF1302EA87F}"/>
    <cellStyle name="Normal 21 5" xfId="9422" xr:uid="{122EB929-1D6A-4A49-8703-16E80D7F6589}"/>
    <cellStyle name="Normal 21 5 2" xfId="9423" xr:uid="{8105D67C-F3F3-448F-B8B3-34C9D4DAD438}"/>
    <cellStyle name="Normal 21 5 2 2" xfId="9424" xr:uid="{D18D642E-8CF5-4BF0-B8FE-E7384078ABC7}"/>
    <cellStyle name="Normal 21 5 3" xfId="9425" xr:uid="{47DC9A11-D17D-4DFF-A20D-9600D1A41C94}"/>
    <cellStyle name="Normal 21 5 3 2" xfId="9426" xr:uid="{784FBBE5-C580-47E8-BEC4-891C4B76FF64}"/>
    <cellStyle name="Normal 21 5 4" xfId="9427" xr:uid="{0A90C338-4AE8-4DF3-80E8-67A7A7AEF0B1}"/>
    <cellStyle name="Normal 21 5 4 2" xfId="9428" xr:uid="{8174BABD-A24D-413D-9E65-F9AAF40C9126}"/>
    <cellStyle name="Normal 21 5 5" xfId="9429" xr:uid="{361B1384-79A7-49DC-B2AE-F773DF1DF92C}"/>
    <cellStyle name="Normal 21 5 6" xfId="23336" xr:uid="{4092B55E-97D4-44EE-9EC2-2030FAA37C29}"/>
    <cellStyle name="Normal 21 5_BS (E)" xfId="9430" xr:uid="{264010A3-0407-4238-BE96-7B662023A69F}"/>
    <cellStyle name="Normal 21 6" xfId="9431" xr:uid="{85E89E2F-1180-471B-8BF4-A61AE8A85B13}"/>
    <cellStyle name="Normal 21 6 2" xfId="9432" xr:uid="{48F275A8-408E-44E9-BE85-12C3A5DC528B}"/>
    <cellStyle name="Normal 21 6 2 2" xfId="9433" xr:uid="{F06CE1EF-80D7-464F-8C5E-ACC21F80BA8E}"/>
    <cellStyle name="Normal 21 6 3" xfId="9434" xr:uid="{0EC62E83-D87C-4698-BDC0-2C5DFD5C3179}"/>
    <cellStyle name="Normal 21 6 3 2" xfId="9435" xr:uid="{EF4757A9-B37E-4875-8F5E-4C3EEEA4CB5C}"/>
    <cellStyle name="Normal 21 6 4" xfId="9436" xr:uid="{BD5ED29A-73A6-4F9D-B032-239F9B48A596}"/>
    <cellStyle name="Normal 21 7" xfId="9437" xr:uid="{4CA3F58F-A44C-4841-BD6B-5D4DFD2E9404}"/>
    <cellStyle name="Normal 21 7 2" xfId="9438" xr:uid="{72917067-8227-46B8-A44D-49641E701F69}"/>
    <cellStyle name="Normal 21 8" xfId="9439" xr:uid="{0AE3977B-16F3-40B0-8C5F-74AEB57E0283}"/>
    <cellStyle name="Normal 21 8 2" xfId="9440" xr:uid="{BA6B2EBF-2169-4AD3-B01D-483186749B40}"/>
    <cellStyle name="Normal 21 9" xfId="9441" xr:uid="{E104C6AE-067B-44DA-9EDA-997E9EFCF8C5}"/>
    <cellStyle name="Normal 21 9 2" xfId="9442" xr:uid="{BBA29437-54B3-4145-B06B-E88133B9687F}"/>
    <cellStyle name="Normal 21_BS (E)" xfId="9443" xr:uid="{48D135F9-D8ED-4153-8E84-FCE92F124CB2}"/>
    <cellStyle name="Normal 22" xfId="9444" xr:uid="{5F600D1A-451A-4961-B7F5-3896747BD59E}"/>
    <cellStyle name="Normal 22 10" xfId="9445" xr:uid="{4773294B-6221-4D83-84FD-9091285C26BC}"/>
    <cellStyle name="Normal 22 11" xfId="9446" xr:uid="{738E313F-7B1B-4C81-B2DF-7B7E75D53002}"/>
    <cellStyle name="Normal 22 11 2" xfId="23342" xr:uid="{654235C0-1ABA-4F56-A88B-42C534A1B6B3}"/>
    <cellStyle name="Normal 22 12" xfId="23341" xr:uid="{DE4F6CF3-84A5-495A-99BC-476F8063BF58}"/>
    <cellStyle name="Normal 22 13" xfId="12417" xr:uid="{0435E26A-87F3-43C5-9F36-77432B332C98}"/>
    <cellStyle name="Normal 22 2" xfId="9447" xr:uid="{BFAED177-C916-4601-9DC8-FA8C5E59ECEE}"/>
    <cellStyle name="Normal 22 2 10" xfId="9448" xr:uid="{2DDAD426-C3CE-489C-9431-B44A05DD7826}"/>
    <cellStyle name="Normal 22 2 11" xfId="12919" xr:uid="{37837C53-2127-4CA6-9636-AA0A66348434}"/>
    <cellStyle name="Normal 22 2 11 2" xfId="29228" xr:uid="{5ADB5ED9-E773-4AA2-8AA6-B9D11C32E7F6}"/>
    <cellStyle name="Normal 22 2 2" xfId="9449" xr:uid="{B08E98D5-5B78-40A5-A240-9CD252BB5C46}"/>
    <cellStyle name="Normal 22 2 2 2" xfId="9450" xr:uid="{97989E5F-7833-4C97-8925-58F6F910683E}"/>
    <cellStyle name="Normal 22 2 2 2 2" xfId="9451" xr:uid="{706B7998-67E9-4526-8D65-FB77048B56D7}"/>
    <cellStyle name="Normal 22 2 2 3" xfId="9452" xr:uid="{78FAB044-3F92-4CDB-88E6-B5CAFCAEEBFD}"/>
    <cellStyle name="Normal 22 2 2 3 2" xfId="9453" xr:uid="{6E8C8509-0A3F-4963-99DE-AD21676C107B}"/>
    <cellStyle name="Normal 22 2 2 4" xfId="9454" xr:uid="{DE4D4596-A88B-4040-B06A-900AB2A0BCFC}"/>
    <cellStyle name="Normal 22 2 2 4 2" xfId="9455" xr:uid="{5523F870-0836-4E6E-A922-F21BDDF118A4}"/>
    <cellStyle name="Normal 22 2 2 5" xfId="9456" xr:uid="{C697710B-361D-4B1C-925D-6FAF3874E1B9}"/>
    <cellStyle name="Normal 22 2 2 6" xfId="23344" xr:uid="{62491230-EC1B-4857-B7F1-141A2B6A395C}"/>
    <cellStyle name="Normal 22 2 2_BS (E)" xfId="9457" xr:uid="{8FCF3364-D00D-43C5-B024-6C7452A50A01}"/>
    <cellStyle name="Normal 22 2 3" xfId="9458" xr:uid="{D82FDD42-A9D0-4E4D-A988-4BA29D37DD01}"/>
    <cellStyle name="Normal 22 2 3 2" xfId="9459" xr:uid="{30CE2FA8-F5E4-4BAE-B125-3311D414064A}"/>
    <cellStyle name="Normal 22 2 3 2 2" xfId="9460" xr:uid="{D8E72571-B012-4FE0-81B2-7D1699D69C78}"/>
    <cellStyle name="Normal 22 2 3 3" xfId="9461" xr:uid="{CB429A5F-5AA8-4D05-A35A-EBB6243F56E4}"/>
    <cellStyle name="Normal 22 2 3 3 2" xfId="9462" xr:uid="{C5C4B743-1585-4A48-A57C-DAA3B562F9E6}"/>
    <cellStyle name="Normal 22 2 3 4" xfId="9463" xr:uid="{909321F9-12C0-4172-A3CB-1045E952EBD4}"/>
    <cellStyle name="Normal 22 2 3 4 2" xfId="9464" xr:uid="{0289110A-D10D-4731-ABD2-341B0EBD6337}"/>
    <cellStyle name="Normal 22 2 3 5" xfId="9465" xr:uid="{A5E51A2F-2AD7-4AB3-B7AA-954F61BABF2F}"/>
    <cellStyle name="Normal 22 2 3 6" xfId="23345" xr:uid="{42266ADE-FC3B-4BA4-99A0-8E06F1C893FE}"/>
    <cellStyle name="Normal 22 2 3_BS (E)" xfId="9466" xr:uid="{E3167576-36B6-40C7-BD6D-29D0B83D0E2B}"/>
    <cellStyle name="Normal 22 2 4" xfId="9467" xr:uid="{D438B508-0482-461B-9788-8131AD6A88D5}"/>
    <cellStyle name="Normal 22 2 4 2" xfId="9468" xr:uid="{1C937AD9-F397-4D26-A28D-F9767CE79724}"/>
    <cellStyle name="Normal 22 2 4 2 2" xfId="9469" xr:uid="{FAAB22C0-A192-4549-BD29-D49734A3B313}"/>
    <cellStyle name="Normal 22 2 4 3" xfId="9470" xr:uid="{57B543B7-6221-4CE3-8A06-98D9571A2D99}"/>
    <cellStyle name="Normal 22 2 4 3 2" xfId="9471" xr:uid="{00CEC624-DB65-460C-AAC6-D3E5882B35A9}"/>
    <cellStyle name="Normal 22 2 4 4" xfId="9472" xr:uid="{D6816343-FEC5-4E62-87BB-B6552970E865}"/>
    <cellStyle name="Normal 22 2 4 4 2" xfId="9473" xr:uid="{3357BBAC-64F0-499D-89DB-661EEAD82861}"/>
    <cellStyle name="Normal 22 2 4 5" xfId="9474" xr:uid="{28969245-BFC5-48AA-8146-E801813FBC11}"/>
    <cellStyle name="Normal 22 2 4 6" xfId="23343" xr:uid="{A5491DFB-3FF3-4D2B-9387-CEDF429A9A71}"/>
    <cellStyle name="Normal 22 2 4_BS (E)" xfId="9475" xr:uid="{2AE5A39B-32F1-4FE3-9ED2-950B147AE306}"/>
    <cellStyle name="Normal 22 2 5" xfId="9476" xr:uid="{F20F5438-AFAF-4B8B-804F-04067B032A80}"/>
    <cellStyle name="Normal 22 2 5 2" xfId="9477" xr:uid="{59F05858-C4D4-434F-8B90-B96838AC8FAD}"/>
    <cellStyle name="Normal 22 2 5 2 2" xfId="9478" xr:uid="{631B4758-FB39-489B-9C5B-0C44DCC0DFDD}"/>
    <cellStyle name="Normal 22 2 5 3" xfId="9479" xr:uid="{5437B8B2-D677-41A6-8853-5958B1924724}"/>
    <cellStyle name="Normal 22 2 5 3 2" xfId="9480" xr:uid="{FDA823D2-B3A1-481B-B385-CA45317BD97D}"/>
    <cellStyle name="Normal 22 2 5 4" xfId="9481" xr:uid="{CD5413E1-B888-4E6D-A1E5-624DDA0366FE}"/>
    <cellStyle name="Normal 22 2 6" xfId="9482" xr:uid="{C7FD1BDD-C06B-4273-BD89-D0D4C1F9D159}"/>
    <cellStyle name="Normal 22 2 6 2" xfId="9483" xr:uid="{98F2C449-5906-4EAF-AB29-146FA8EB7908}"/>
    <cellStyle name="Normal 22 2 7" xfId="9484" xr:uid="{AD9A7277-8B02-456E-BE47-46254D392AE4}"/>
    <cellStyle name="Normal 22 2 7 2" xfId="9485" xr:uid="{94035013-C2BC-4BC0-91D4-C7133CB5E6DD}"/>
    <cellStyle name="Normal 22 2 8" xfId="9486" xr:uid="{188BD319-3E0A-4597-9A7D-869F9FF6924D}"/>
    <cellStyle name="Normal 22 2 8 2" xfId="9487" xr:uid="{F4108A62-E7EF-455A-BF03-9B9BFD2FEFF6}"/>
    <cellStyle name="Normal 22 2 9" xfId="9488" xr:uid="{A54E3108-1FED-44E1-98FE-45BF5BC45CC3}"/>
    <cellStyle name="Normal 22 2_BS (E)" xfId="9489" xr:uid="{0F7EE6C5-D076-4F49-886E-2F88F63C7F43}"/>
    <cellStyle name="Normal 22 3" xfId="9490" xr:uid="{7F2AFE63-10FC-46DD-8047-EE500ED7884F}"/>
    <cellStyle name="Normal 22 3 2" xfId="9491" xr:uid="{B8A14F5B-21F0-437F-8BB5-58BE06BC999F}"/>
    <cellStyle name="Normal 22 3 2 2" xfId="9492" xr:uid="{AF470D21-97C2-4C73-B672-580EF8D2A5D2}"/>
    <cellStyle name="Normal 22 3 2 3" xfId="23347" xr:uid="{03502594-3BBC-453B-BFFD-F1DCB3969C5E}"/>
    <cellStyle name="Normal 22 3 3" xfId="9493" xr:uid="{A7681E37-4035-413E-8EAF-ADFA5DEDD82B}"/>
    <cellStyle name="Normal 22 3 3 2" xfId="9494" xr:uid="{E54D6910-4A90-425C-AB08-247848C61CA7}"/>
    <cellStyle name="Normal 22 3 4" xfId="9495" xr:uid="{1D30E834-F0B3-40D9-AB40-26E43C468EDF}"/>
    <cellStyle name="Normal 22 3 4 2" xfId="9496" xr:uid="{B1B7B6B9-951F-452A-947F-141E00663A98}"/>
    <cellStyle name="Normal 22 3 5" xfId="9497" xr:uid="{B11B56AB-7543-4F5D-8301-DF3250FC7C92}"/>
    <cellStyle name="Normal 22 3 6" xfId="23346" xr:uid="{F7195C52-D8D4-477B-A90A-75280A968A23}"/>
    <cellStyle name="Normal 22 3_BS (E)" xfId="9498" xr:uid="{1820646B-7ECA-401F-BA8D-FB2DD8FF33EE}"/>
    <cellStyle name="Normal 22 4" xfId="9499" xr:uid="{CC838173-7DA9-4190-98F7-278448ED1C20}"/>
    <cellStyle name="Normal 22 4 2" xfId="9500" xr:uid="{D6B7C86C-6410-46FF-B09B-A97E22BDFA61}"/>
    <cellStyle name="Normal 22 4 2 2" xfId="9501" xr:uid="{A1964C1A-160A-44D8-AF9B-0445400C9000}"/>
    <cellStyle name="Normal 22 4 3" xfId="9502" xr:uid="{0B442052-5300-447D-8C9F-A8B5AC67AD43}"/>
    <cellStyle name="Normal 22 4 3 2" xfId="9503" xr:uid="{80844ED2-9ED7-4548-BE22-581883410E03}"/>
    <cellStyle name="Normal 22 4 4" xfId="9504" xr:uid="{E8789681-C03B-4B86-8CD1-3F9DCEDE5EDA}"/>
    <cellStyle name="Normal 22 4 4 2" xfId="9505" xr:uid="{0FFF6D2A-C870-4861-AD8D-483F038FAFD4}"/>
    <cellStyle name="Normal 22 4 5" xfId="9506" xr:uid="{5896886D-7DD8-4146-BF63-33ED963574AF}"/>
    <cellStyle name="Normal 22 4 6" xfId="23348" xr:uid="{AAE84F8E-0F3B-4353-BA4D-34DD107B8AEA}"/>
    <cellStyle name="Normal 22 4_BS (E)" xfId="9507" xr:uid="{FCD4F1CE-321D-41F4-949E-8628365754CA}"/>
    <cellStyle name="Normal 22 5" xfId="9508" xr:uid="{D716952B-1763-459B-AF7A-14212EC4F828}"/>
    <cellStyle name="Normal 22 5 2" xfId="9509" xr:uid="{F1C65B5B-C254-4AFF-A3FF-5FDA21C80541}"/>
    <cellStyle name="Normal 22 5 2 2" xfId="9510" xr:uid="{026D358C-406C-4DB3-8C0A-D7F915B7F222}"/>
    <cellStyle name="Normal 22 5 3" xfId="9511" xr:uid="{7CCEC39F-82C5-4BA9-AA35-C618AF3522CE}"/>
    <cellStyle name="Normal 22 5 3 2" xfId="9512" xr:uid="{015A6E08-79B0-4C6D-A5FA-0BB03426E782}"/>
    <cellStyle name="Normal 22 5 4" xfId="9513" xr:uid="{DC07AC6A-D88A-4EB5-A27C-56959F81EDFE}"/>
    <cellStyle name="Normal 22 5 4 2" xfId="9514" xr:uid="{2A28DBDD-3A4B-469D-9B61-C42147928597}"/>
    <cellStyle name="Normal 22 5 5" xfId="9515" xr:uid="{0D186E05-F03A-45B5-8ABB-62A60C3C7E6B}"/>
    <cellStyle name="Normal 22 5 6" xfId="23349" xr:uid="{78EFC159-79FF-4477-BAB1-C38EB8C8E831}"/>
    <cellStyle name="Normal 22 5_BS (E)" xfId="9516" xr:uid="{AE2F9A24-0579-46B9-ABBE-932BC56472EA}"/>
    <cellStyle name="Normal 22 6" xfId="9517" xr:uid="{864C4AA9-251A-4524-A923-BF1B6947F17E}"/>
    <cellStyle name="Normal 22 6 2" xfId="9518" xr:uid="{347C7EE4-3B94-4D10-BF63-2A1F4819C4A9}"/>
    <cellStyle name="Normal 22 6 2 2" xfId="9519" xr:uid="{B95175DD-00B8-4CD8-83B3-DE0756FDC9F2}"/>
    <cellStyle name="Normal 22 6 3" xfId="9520" xr:uid="{B18F3FFB-CC04-475E-901A-0589313C6250}"/>
    <cellStyle name="Normal 22 6 3 2" xfId="9521" xr:uid="{E2F31D87-1F30-459A-B78B-AF360DF9BABA}"/>
    <cellStyle name="Normal 22 6 4" xfId="9522" xr:uid="{2E2B1B93-C941-4666-9724-8A15A7665C91}"/>
    <cellStyle name="Normal 22 6 5" xfId="23350" xr:uid="{D184B7D6-39F5-4A22-832F-3A677DB77166}"/>
    <cellStyle name="Normal 22 7" xfId="9523" xr:uid="{87C646F9-74B4-41BD-A75D-20DCEFBEF9DF}"/>
    <cellStyle name="Normal 22 7 2" xfId="9524" xr:uid="{D7C2484C-554D-4E98-A93D-26E7FA03A63E}"/>
    <cellStyle name="Normal 22 7 3" xfId="23351" xr:uid="{4F35765A-6252-4207-9B6A-867697384788}"/>
    <cellStyle name="Normal 22 8" xfId="9525" xr:uid="{0477E020-646C-433F-A62B-D9235BD58F2A}"/>
    <cellStyle name="Normal 22 8 2" xfId="9526" xr:uid="{C1452090-95FC-45A0-94BE-C307D8FD6E12}"/>
    <cellStyle name="Normal 22 8 3" xfId="23352" xr:uid="{05B4E08D-F6CA-44E1-A7C4-5D6BB804684A}"/>
    <cellStyle name="Normal 22 9" xfId="9527" xr:uid="{536C6950-D84C-4B8F-8E7C-3641211B3031}"/>
    <cellStyle name="Normal 22 9 2" xfId="9528" xr:uid="{CA20D90A-1B0F-4A71-9FAF-37F48A2B1E58}"/>
    <cellStyle name="Normal 22 9 3" xfId="23353" xr:uid="{E8EA3D3B-BB78-41EE-8ADF-96CD1A582515}"/>
    <cellStyle name="Normal 22_BS (E)" xfId="9529" xr:uid="{895E5F36-CA33-45CC-BBA5-EE18B3EBD618}"/>
    <cellStyle name="Normal 23" xfId="9530" xr:uid="{9CAF19C2-692C-4A91-8336-EE00A60FC6CF}"/>
    <cellStyle name="Normal 23 10" xfId="9531" xr:uid="{994FBE10-68A1-4634-9179-E1CB841C9B97}"/>
    <cellStyle name="Normal 23 11" xfId="9532" xr:uid="{D043280A-ED54-42DA-936E-2F968BAF022D}"/>
    <cellStyle name="Normal 23 12" xfId="12418" xr:uid="{AB5BD073-5EEC-449C-BB20-DB06A119AC62}"/>
    <cellStyle name="Normal 23 12 2" xfId="28884" xr:uid="{8A1D6421-6703-4D0B-936A-E1A0C798B9A0}"/>
    <cellStyle name="Normal 23 2" xfId="9533" xr:uid="{C5503EBB-D334-4A0A-8973-81941D5B86A0}"/>
    <cellStyle name="Normal 23 2 10" xfId="12419" xr:uid="{0A170375-5EC6-4023-9EE4-F542BFC31D1F}"/>
    <cellStyle name="Normal 23 2 10 2" xfId="28885" xr:uid="{5A1F0E78-6205-4BB9-A900-D845B2277250}"/>
    <cellStyle name="Normal 23 2 2" xfId="9534" xr:uid="{17F04D4E-5A99-4BE2-92B8-D97949F91676}"/>
    <cellStyle name="Normal 23 2 2 2" xfId="9535" xr:uid="{30B7AE90-E64A-4ADC-B9ED-CD602416F02A}"/>
    <cellStyle name="Normal 23 2 2 2 2" xfId="9536" xr:uid="{07557BBC-06E8-4585-8995-A3847318AF1E}"/>
    <cellStyle name="Normal 23 2 2 2 3" xfId="12773" xr:uid="{3C7A0BB8-E97F-4360-B2D1-969B7D4C2C56}"/>
    <cellStyle name="Normal 23 2 2 2 3 2" xfId="29135" xr:uid="{4C4B24EB-9565-4871-92C5-A1899688F4F3}"/>
    <cellStyle name="Normal 23 2 2 3" xfId="9537" xr:uid="{3D7B2742-412A-4A12-AFA3-D49676811C54}"/>
    <cellStyle name="Normal 23 2 2 3 2" xfId="9538" xr:uid="{0B450089-9027-4111-935F-D441D7FFF475}"/>
    <cellStyle name="Normal 23 2 2 4" xfId="9539" xr:uid="{CD6D22A3-9A1F-4F70-808C-BD4E76D26EB1}"/>
    <cellStyle name="Normal 23 2 2 4 2" xfId="9540" xr:uid="{02DD4A02-1104-4B72-B84A-41D6839556C6}"/>
    <cellStyle name="Normal 23 2 2 5" xfId="9541" xr:uid="{B89CE2BC-C246-40DA-88E3-FDB70DA2C275}"/>
    <cellStyle name="Normal 23 2 2 6" xfId="12420" xr:uid="{2AB89CB8-32E6-4A11-AE36-75AE1C4BDB50}"/>
    <cellStyle name="Normal 23 2 2 6 2" xfId="28886" xr:uid="{029E5A58-D308-4A34-A6C5-4E53983FABBD}"/>
    <cellStyle name="Normal 23 2 2_BS (E)" xfId="9542" xr:uid="{C702C930-AE44-48FE-A9A0-87AD7270EAD2}"/>
    <cellStyle name="Normal 23 2 3" xfId="9543" xr:uid="{0D862734-8AAD-42AF-80C9-BC614C9CA4B2}"/>
    <cellStyle name="Normal 23 2 3 2" xfId="9544" xr:uid="{9315F449-1119-4F02-B843-822BA1C0B7C3}"/>
    <cellStyle name="Normal 23 2 3 2 2" xfId="9545" xr:uid="{BAB18760-47C9-4F7A-9F13-C42897E9C7A3}"/>
    <cellStyle name="Normal 23 2 3 3" xfId="9546" xr:uid="{B72181FF-D12C-4A9E-87EB-276EE431BD48}"/>
    <cellStyle name="Normal 23 2 3 3 2" xfId="9547" xr:uid="{1EE9CFBC-4821-424E-91A5-D77A7978FAD9}"/>
    <cellStyle name="Normal 23 2 3 4" xfId="9548" xr:uid="{1F769EBC-1111-48A5-A8BD-43EAAE5C15DE}"/>
    <cellStyle name="Normal 23 2 3 4 2" xfId="9549" xr:uid="{6900A6E8-D634-4ABD-B4F8-4953D145A042}"/>
    <cellStyle name="Normal 23 2 3 5" xfId="9550" xr:uid="{B001E0F7-A105-4C55-8B11-EDA2253D2765}"/>
    <cellStyle name="Normal 23 2 3 6" xfId="12772" xr:uid="{71810E3E-AE57-4BBD-A995-F7F340C2C3F2}"/>
    <cellStyle name="Normal 23 2 3 6 2" xfId="29134" xr:uid="{732766E1-0F23-4E16-A24F-64615DDB6B5C}"/>
    <cellStyle name="Normal 23 2 3_BS (E)" xfId="9551" xr:uid="{CDFA4513-A0C3-47B4-8B57-5EF60EE50B4D}"/>
    <cellStyle name="Normal 23 2 4" xfId="9552" xr:uid="{9563951A-9CF5-48FB-B7D4-A6FDD2DCCA38}"/>
    <cellStyle name="Normal 23 2 4 2" xfId="9553" xr:uid="{9287C14E-0043-4113-9137-1F0435CDE1A4}"/>
    <cellStyle name="Normal 23 2 4 2 2" xfId="9554" xr:uid="{1471827A-DDD0-463B-BA39-673B90F3ADCB}"/>
    <cellStyle name="Normal 23 2 4 3" xfId="9555" xr:uid="{8A57B1C4-A9D3-4BBA-88B6-1BF8E4AD0E7A}"/>
    <cellStyle name="Normal 23 2 4 3 2" xfId="9556" xr:uid="{9D3C600F-1F39-4D2B-ABF0-43DDDA43DA59}"/>
    <cellStyle name="Normal 23 2 4 4" xfId="9557" xr:uid="{291326AA-15D4-48A3-9E03-AAC9AE714DE8}"/>
    <cellStyle name="Normal 23 2 4 4 2" xfId="9558" xr:uid="{5C410961-EF96-4675-A88C-DE0009FDB2CF}"/>
    <cellStyle name="Normal 23 2 4 5" xfId="9559" xr:uid="{71AD1354-F91D-4BD4-99E9-A34CF12D3F76}"/>
    <cellStyle name="Normal 23 2 4 6" xfId="23355" xr:uid="{36C6115E-526E-4DB5-BBDE-1229A3D8C878}"/>
    <cellStyle name="Normal 23 2 4_BS (E)" xfId="9560" xr:uid="{B3F309E6-3CC8-4188-AC45-A1088BD89207}"/>
    <cellStyle name="Normal 23 2 5" xfId="9561" xr:uid="{32F4245F-D13A-49DA-B895-B4E1BB7114D5}"/>
    <cellStyle name="Normal 23 2 5 2" xfId="9562" xr:uid="{5D7D0141-D2E0-46CC-BB01-78D700EF4B24}"/>
    <cellStyle name="Normal 23 2 5 2 2" xfId="9563" xr:uid="{CA60C048-9AC5-495F-9E47-084EC214CF47}"/>
    <cellStyle name="Normal 23 2 5 3" xfId="9564" xr:uid="{901FC378-C5E8-454C-BF37-29F8201C3262}"/>
    <cellStyle name="Normal 23 2 5 3 2" xfId="9565" xr:uid="{6D10B72F-1D7A-4D42-A0AA-80433F2E25B1}"/>
    <cellStyle name="Normal 23 2 5 4" xfId="9566" xr:uid="{59512440-EF67-488A-B9B5-2C644A469950}"/>
    <cellStyle name="Normal 23 2 6" xfId="9567" xr:uid="{C8150AEA-0AE9-417C-AA8F-352880B2B49C}"/>
    <cellStyle name="Normal 23 2 6 2" xfId="9568" xr:uid="{F7CE590D-0D2A-48BB-B4F4-D75F86C132B4}"/>
    <cellStyle name="Normal 23 2 7" xfId="9569" xr:uid="{F6589D73-4BF6-4790-81FC-EF54B3EF9146}"/>
    <cellStyle name="Normal 23 2 7 2" xfId="9570" xr:uid="{6B71B2B8-DA30-411B-BD8F-BC917A6B4948}"/>
    <cellStyle name="Normal 23 2 8" xfId="9571" xr:uid="{11BC37C4-4356-4191-B079-918A40A52F6A}"/>
    <cellStyle name="Normal 23 2 8 2" xfId="9572" xr:uid="{A770FB33-5126-4C4E-9E48-3218C3CAA02C}"/>
    <cellStyle name="Normal 23 2 9" xfId="9573" xr:uid="{7DD497EC-E416-48DA-80C8-51061E5A78F0}"/>
    <cellStyle name="Normal 23 2_BS (E)" xfId="9574" xr:uid="{0A9D9706-46DB-4DBF-BF5F-C6F80B22B987}"/>
    <cellStyle name="Normal 23 3" xfId="9575" xr:uid="{AEEB71EC-255B-4ABE-BA7A-3D130362CD5F}"/>
    <cellStyle name="Normal 23 3 2" xfId="9576" xr:uid="{C67022D3-11C7-40EE-ACEE-CD644B8D9BEA}"/>
    <cellStyle name="Normal 23 3 2 2" xfId="9577" xr:uid="{4C57AA35-C316-4206-BF73-A924353BD9C2}"/>
    <cellStyle name="Normal 23 3 2 3" xfId="23356" xr:uid="{19A04F55-AC54-44B4-A4EF-246D5A70F845}"/>
    <cellStyle name="Normal 23 3 3" xfId="9578" xr:uid="{AC528DE2-FAC2-4114-AE4D-F3D620EF48C0}"/>
    <cellStyle name="Normal 23 3 3 2" xfId="9579" xr:uid="{690559AC-6262-4F7B-A3D8-5E1147D54929}"/>
    <cellStyle name="Normal 23 3 4" xfId="9580" xr:uid="{A160991D-9594-41E8-BB84-10F9B55CDBD2}"/>
    <cellStyle name="Normal 23 3 4 2" xfId="9581" xr:uid="{6A727EF9-9D06-4386-9D17-9816FC861412}"/>
    <cellStyle name="Normal 23 3 5" xfId="9582" xr:uid="{A362672D-8E3E-44DF-8653-B3C84B2CD787}"/>
    <cellStyle name="Normal 23 3 6" xfId="12771" xr:uid="{A5ACF5F1-64A4-4CF1-8C08-7950DB0B702B}"/>
    <cellStyle name="Normal 23 3 6 2" xfId="29133" xr:uid="{D348B732-6CEF-49D0-80B5-EDD79B52969A}"/>
    <cellStyle name="Normal 23 3_BS (E)" xfId="9583" xr:uid="{FA4FA5A5-D1BC-4BF1-A7A2-1CC6E29C128C}"/>
    <cellStyle name="Normal 23 4" xfId="9584" xr:uid="{E5F2BD37-CF3E-411A-B269-4CD46D5DCC59}"/>
    <cellStyle name="Normal 23 4 2" xfId="9585" xr:uid="{1A372F49-B0D7-4B09-A3EC-0722043ECD28}"/>
    <cellStyle name="Normal 23 4 2 2" xfId="9586" xr:uid="{52321A4D-50C4-4235-9345-6323AEBF3B75}"/>
    <cellStyle name="Normal 23 4 2 3" xfId="23357" xr:uid="{0A426EC9-4770-4DB8-AF6B-F5F90ACB3EA4}"/>
    <cellStyle name="Normal 23 4 3" xfId="9587" xr:uid="{14549706-F9AE-4939-B605-1585908AFADC}"/>
    <cellStyle name="Normal 23 4 3 2" xfId="9588" xr:uid="{391BC37D-42FD-4CC4-A2B6-FFF0B0281FCD}"/>
    <cellStyle name="Normal 23 4 4" xfId="9589" xr:uid="{E54A2B8C-7700-4059-B774-21072A333BE7}"/>
    <cellStyle name="Normal 23 4 4 2" xfId="9590" xr:uid="{156C09C7-C278-40AE-9A20-1403FE053ACD}"/>
    <cellStyle name="Normal 23 4 5" xfId="9591" xr:uid="{64D9C7DF-B1A8-410B-9EE6-62C9DE1B641C}"/>
    <cellStyle name="Normal 23 4 6" xfId="12970" xr:uid="{6A898CAB-90AB-4A32-8F9A-D023182A4E91}"/>
    <cellStyle name="Normal 23 4_BS (E)" xfId="9592" xr:uid="{9C837F92-68D5-4389-9D4D-C27075EB524D}"/>
    <cellStyle name="Normal 23 5" xfId="9593" xr:uid="{8A9852D3-4922-4976-B1AF-F6BCB551DF6D}"/>
    <cellStyle name="Normal 23 5 2" xfId="9594" xr:uid="{29E61AE7-E799-4B13-944A-B7BA1CE40866}"/>
    <cellStyle name="Normal 23 5 2 2" xfId="9595" xr:uid="{83765A2F-1FF7-47A6-9E44-F7AB4F22CF43}"/>
    <cellStyle name="Normal 23 5 3" xfId="9596" xr:uid="{0BC7CF7C-5189-4105-ABE7-608342B9CF87}"/>
    <cellStyle name="Normal 23 5 3 2" xfId="9597" xr:uid="{7B15FDFB-7204-4473-845B-465C73E0B87A}"/>
    <cellStyle name="Normal 23 5 4" xfId="9598" xr:uid="{18D8548D-BAE2-444E-8925-28520022BE7E}"/>
    <cellStyle name="Normal 23 5 4 2" xfId="9599" xr:uid="{957E843F-8A38-44D9-9AF0-54A9F44B5D60}"/>
    <cellStyle name="Normal 23 5 5" xfId="9600" xr:uid="{07BE8986-6C6B-4E7F-8A02-D3F845E0C3DE}"/>
    <cellStyle name="Normal 23 5 6" xfId="23354" xr:uid="{1854A0FD-C5FB-4A3F-8ABA-CFCC68144CBA}"/>
    <cellStyle name="Normal 23 5_BS (E)" xfId="9601" xr:uid="{8A197FB0-870D-4E95-A867-29184B275D7C}"/>
    <cellStyle name="Normal 23 6" xfId="9602" xr:uid="{29EAACDE-5650-44E5-9F06-0DE260FA2CE7}"/>
    <cellStyle name="Normal 23 6 2" xfId="9603" xr:uid="{C1DA60D2-93C8-41EE-B68A-B9485AC2F011}"/>
    <cellStyle name="Normal 23 6 2 2" xfId="9604" xr:uid="{D0E5D278-79B1-48FC-88BF-409FA4C79D62}"/>
    <cellStyle name="Normal 23 6 3" xfId="9605" xr:uid="{CE22F0FC-398E-4B1A-97E4-560934743F28}"/>
    <cellStyle name="Normal 23 6 3 2" xfId="9606" xr:uid="{F4C2F780-287A-4E44-BF7D-8BE45CDBE9C3}"/>
    <cellStyle name="Normal 23 6 4" xfId="9607" xr:uid="{E473C0B2-528D-4C11-AEEC-8098D53326C3}"/>
    <cellStyle name="Normal 23 7" xfId="9608" xr:uid="{17B7E325-6899-4172-97BC-8EEA4DEF03AE}"/>
    <cellStyle name="Normal 23 7 2" xfId="9609" xr:uid="{254629A5-9973-4F05-955A-7A8EF9B6B51B}"/>
    <cellStyle name="Normal 23 8" xfId="9610" xr:uid="{574674BB-5BFF-4231-A185-6CA712BFC3A7}"/>
    <cellStyle name="Normal 23 8 2" xfId="9611" xr:uid="{EAAD72CC-6126-4905-B1E5-DC9294AAB582}"/>
    <cellStyle name="Normal 23 9" xfId="9612" xr:uid="{EC40C81B-26BB-4BC1-B8F6-1120F935E9F5}"/>
    <cellStyle name="Normal 23 9 2" xfId="9613" xr:uid="{CED747D9-7871-47BB-9398-017FA39325B1}"/>
    <cellStyle name="Normal 23_BS (E)" xfId="9614" xr:uid="{CC9A8371-9766-44BE-8CE3-8D7E548D4A96}"/>
    <cellStyle name="Normal 24" xfId="9615" xr:uid="{3CC2B07C-EA11-432B-9916-033B020F00DD}"/>
    <cellStyle name="Normal 24 2" xfId="12774" xr:uid="{3207ED3A-31C1-44A9-837F-858293EFFFDA}"/>
    <cellStyle name="Normal 24 2 2" xfId="23359" xr:uid="{B8180015-E88B-4593-A8B2-6E68ECB6BF88}"/>
    <cellStyle name="Normal 24 2 3" xfId="29136" xr:uid="{24674F8A-F37D-44B3-9D42-7B0F5D51794B}"/>
    <cellStyle name="Normal 24 3" xfId="23360" xr:uid="{2F9F27A4-775E-4A88-B645-7F946FE6928D}"/>
    <cellStyle name="Normal 24 4" xfId="23361" xr:uid="{01B09899-3787-4473-BE92-A2181A65D2EF}"/>
    <cellStyle name="Normal 24 5" xfId="23362" xr:uid="{FF8C8AAB-A6B2-4C52-9EB7-BC858065002A}"/>
    <cellStyle name="Normal 24 6" xfId="23358" xr:uid="{54196D61-00B0-4679-810F-2AE4D0B07460}"/>
    <cellStyle name="Normal 24 7" xfId="12421" xr:uid="{D248F2FF-23DE-4B99-A4E9-9BB218B7FD44}"/>
    <cellStyle name="Normal 24 7 2" xfId="28887" xr:uid="{F2BBE2DD-72C0-436F-81EA-5CDA13632F65}"/>
    <cellStyle name="Normal 25" xfId="9616" xr:uid="{8EC6088C-EEDF-4677-85B4-2D72D068A14C}"/>
    <cellStyle name="Normal 25 2" xfId="9617" xr:uid="{5F2C04D6-1EA4-4202-97ED-295B5DC80C5C}"/>
    <cellStyle name="Normal 25 2 2" xfId="23364" xr:uid="{BF74E347-3549-4706-9A19-F55B4F99C1E6}"/>
    <cellStyle name="Normal 25 2 3" xfId="23365" xr:uid="{D1103CB6-CC1D-49DA-BA5B-DC4AFD1E1029}"/>
    <cellStyle name="Normal 25 2 4" xfId="23363" xr:uid="{BD53C0DD-305A-48CF-BF03-CB209FE5A5CA}"/>
    <cellStyle name="Normal 25 2 5" xfId="12925" xr:uid="{50DF8586-C1ED-4FA3-A3DD-B2D0D9E13167}"/>
    <cellStyle name="Normal 25 3" xfId="23366" xr:uid="{2D5643C6-81EA-4BB1-9B59-5F4772CEFE87}"/>
    <cellStyle name="Normal 25 4" xfId="23367" xr:uid="{9D42CE74-723D-4D5D-B983-10EE7DC8B2A1}"/>
    <cellStyle name="Normal 25 5" xfId="23368" xr:uid="{FB9F8FA9-9E4B-4403-8211-8C038EE4AE2E}"/>
    <cellStyle name="Normal 25 6" xfId="12422" xr:uid="{3B0CA7BC-0798-40B1-AC24-029D8798949C}"/>
    <cellStyle name="Normal 26" xfId="9618" xr:uid="{6229F85B-6B5F-4E68-96E4-B801815551D5}"/>
    <cellStyle name="Normal 26 10" xfId="23370" xr:uid="{81D0B162-4E75-4473-90BB-71C43EE2C215}"/>
    <cellStyle name="Normal 26 11" xfId="23369" xr:uid="{036CE73B-DB13-464B-BF2A-927CEC4CFE52}"/>
    <cellStyle name="Normal 26 12" xfId="12423" xr:uid="{D27EFB8F-C602-47B8-889E-231071B52290}"/>
    <cellStyle name="Normal 26 2" xfId="9619" xr:uid="{5257B057-BABE-4C37-A63B-823877D3F58D}"/>
    <cellStyle name="Normal 26 2 2" xfId="23371" xr:uid="{26ABC369-3546-437B-8F64-3E4C9EDEF29F}"/>
    <cellStyle name="Normal 26 2 3" xfId="13034" xr:uid="{CFB9FF7B-E565-4208-9EFF-9727501A95BE}"/>
    <cellStyle name="Normal 26 2 3 2" xfId="29286" xr:uid="{0CEB36E1-67CA-4C8A-9CE8-6482C7B95E82}"/>
    <cellStyle name="Normal 26 3" xfId="23372" xr:uid="{FB8FABB7-956F-4DB5-9C3C-33242A902343}"/>
    <cellStyle name="Normal 26 4" xfId="23373" xr:uid="{AA5F2037-D2F1-47DB-88B7-F5ECA06E7D34}"/>
    <cellStyle name="Normal 26 5" xfId="23374" xr:uid="{880A1CF3-69FC-479C-82E5-65207DF38A5C}"/>
    <cellStyle name="Normal 26 6" xfId="23375" xr:uid="{ADC51CD5-C62A-4B38-82DD-649EF0DFF679}"/>
    <cellStyle name="Normal 26 7" xfId="23376" xr:uid="{1DB1F64C-DA44-4CE6-9593-420716F02A5B}"/>
    <cellStyle name="Normal 26 8" xfId="23377" xr:uid="{4B950973-A9A7-4D8C-8534-00B28AEE72FA}"/>
    <cellStyle name="Normal 26 9" xfId="23378" xr:uid="{8B5295A7-94FC-4B6C-9188-B825F6ACD57D}"/>
    <cellStyle name="Normal 27" xfId="9620" xr:uid="{B5A176DF-F414-47E5-8466-D0E0CA29B76A}"/>
    <cellStyle name="Normal 27 10" xfId="23380" xr:uid="{C8D75ED9-E722-4FF2-9567-02F47ED0A6E3}"/>
    <cellStyle name="Normal 27 11" xfId="23379" xr:uid="{5E04FD63-6D9C-4FA1-BAF2-A389A204C92B}"/>
    <cellStyle name="Normal 27 12" xfId="12424" xr:uid="{E3A4D142-6B0D-43AA-A164-64B71DE54C0B}"/>
    <cellStyle name="Normal 27 2" xfId="9621" xr:uid="{DFD2DD2E-DB2A-4F2F-8932-268604B18205}"/>
    <cellStyle name="Normal 27 2 2" xfId="23381" xr:uid="{23628656-4A93-400E-8728-06F87BCAF3EF}"/>
    <cellStyle name="Normal 27 2 3" xfId="13118" xr:uid="{6AF7EEA8-FBAF-43D3-90B4-BC15AF4F5022}"/>
    <cellStyle name="Normal 27 3" xfId="23382" xr:uid="{4F279D48-85FC-4FD8-964F-DA228F3DC0A9}"/>
    <cellStyle name="Normal 27 4" xfId="23383" xr:uid="{D4B7681D-8F06-4AD7-B13F-7420271F41A7}"/>
    <cellStyle name="Normal 27 5" xfId="23384" xr:uid="{2EE09E03-12F9-4F4B-BDF5-8C97676F64B6}"/>
    <cellStyle name="Normal 27 6" xfId="23385" xr:uid="{7C05621B-742A-4056-844F-0259AD1CD9C8}"/>
    <cellStyle name="Normal 27 7" xfId="23386" xr:uid="{AC372ADC-7757-4639-BF7C-71EEC19FCF60}"/>
    <cellStyle name="Normal 27 8" xfId="23387" xr:uid="{B90370BF-037F-401A-8F88-26E342958542}"/>
    <cellStyle name="Normal 27 9" xfId="23388" xr:uid="{3172C2FA-8FDB-4C4C-BE61-783DA71EE358}"/>
    <cellStyle name="Normal 28" xfId="9622" xr:uid="{8B415ADE-DBA8-4D2C-B893-DBC0DEFA160B}"/>
    <cellStyle name="Normal 28 10" xfId="23390" xr:uid="{850A4422-065A-4CD1-8376-3CAE80CEDCD4}"/>
    <cellStyle name="Normal 28 11" xfId="23389" xr:uid="{9C90509F-9E89-460C-A51B-0B2ECCADA4CE}"/>
    <cellStyle name="Normal 28 12" xfId="12425" xr:uid="{9171FBFA-694A-406C-8356-553A87CB8F03}"/>
    <cellStyle name="Normal 28 12 2" xfId="28888" xr:uid="{69E9150E-134A-434A-B87F-D96512F916B0}"/>
    <cellStyle name="Normal 28 2" xfId="12426" xr:uid="{0CD753C8-DAF5-4310-B922-451E2BCBB96B}"/>
    <cellStyle name="Normal 28 2 2" xfId="12776" xr:uid="{E713A1A8-0A04-4371-A1C1-B9BABDBE96DA}"/>
    <cellStyle name="Normal 28 2 2 2" xfId="23392" xr:uid="{62BFA2F7-A72A-454F-B73E-0460F4822D82}"/>
    <cellStyle name="Normal 28 2 2 3" xfId="29138" xr:uid="{E780C2BA-8E97-4829-A86C-C7719F35609D}"/>
    <cellStyle name="Normal 28 2 3" xfId="23393" xr:uid="{AD574BBF-DB03-41CE-8FBE-9390A0F6FF8D}"/>
    <cellStyle name="Normal 28 2 4" xfId="23391" xr:uid="{1AE086E8-4126-4AF2-B2E2-3C31A740FD84}"/>
    <cellStyle name="Normal 28 2 5" xfId="28889" xr:uid="{1E22181B-4DEC-42AE-8AD4-06412E2E50B2}"/>
    <cellStyle name="Normal 28 3" xfId="12775" xr:uid="{F2128102-3AF2-46F5-B7B3-2624DBB6112A}"/>
    <cellStyle name="Normal 28 3 2" xfId="23394" xr:uid="{833EB79F-C75E-433A-91ED-E6106423B914}"/>
    <cellStyle name="Normal 28 3 3" xfId="29137" xr:uid="{D309C8C5-841D-4807-9573-5FEB5ABD620E}"/>
    <cellStyle name="Normal 28 4" xfId="23395" xr:uid="{7B29CB37-11DF-48CF-B86F-8164DDC01CE2}"/>
    <cellStyle name="Normal 28 5" xfId="23396" xr:uid="{624392CB-9298-4A3F-80C5-65F8308F3AC0}"/>
    <cellStyle name="Normal 28 6" xfId="23397" xr:uid="{3CD0107F-4159-409B-939E-A504002C3E51}"/>
    <cellStyle name="Normal 28 7" xfId="23398" xr:uid="{1DBD7A49-66C5-4DE6-9FDE-7367D3078B4F}"/>
    <cellStyle name="Normal 28 8" xfId="23399" xr:uid="{92965447-7908-40FE-A344-BC366D58C66D}"/>
    <cellStyle name="Normal 28 9" xfId="23400" xr:uid="{3A99AE4A-717B-4113-90CB-FC27CAEDF03B}"/>
    <cellStyle name="Normal 29" xfId="9623" xr:uid="{F949008D-735D-4405-89EB-065B6B554C3F}"/>
    <cellStyle name="Normal 29 2" xfId="9624" xr:uid="{CA2080D5-0CA3-47F8-9538-D47C907D545F}"/>
    <cellStyle name="Normal 29 2 2" xfId="23402" xr:uid="{D5443B60-A553-4C59-B3A9-49111B947234}"/>
    <cellStyle name="Normal 29 2 3" xfId="12777" xr:uid="{1A6CA0FC-8A24-490C-8BFB-A5DF462D5D8D}"/>
    <cellStyle name="Normal 29 2 3 2" xfId="29139" xr:uid="{330822A8-D572-45DE-A3F0-8686E5495216}"/>
    <cellStyle name="Normal 29 3" xfId="23403" xr:uid="{B204AE3A-B2FB-401E-81A0-0EFAF62EEAC6}"/>
    <cellStyle name="Normal 29 4" xfId="23404" xr:uid="{E2088E70-B684-42AE-9522-F898C13DAC96}"/>
    <cellStyle name="Normal 29 5" xfId="23401" xr:uid="{BD1A4CD3-224F-4761-8D4F-071958685FB8}"/>
    <cellStyle name="Normal 29 6" xfId="12427" xr:uid="{3086137A-9AED-417C-96BF-FE2E82A49BBA}"/>
    <cellStyle name="Normal 29 6 2" xfId="28890" xr:uid="{8F3D18EF-9641-4010-914D-3E5D1A6051F6}"/>
    <cellStyle name="Normal 3" xfId="9625" xr:uid="{FC2E9347-4D2B-477B-9FC4-C10BFA272C37}"/>
    <cellStyle name="Normal 3 10" xfId="9626" xr:uid="{1DE28341-631D-4DD0-9FFB-780C0719E28B}"/>
    <cellStyle name="Normal 3 10 2" xfId="23406" xr:uid="{FB6DDFD6-3C6C-4239-BBF0-473E4937B0D7}"/>
    <cellStyle name="Normal 3 10 3" xfId="23407" xr:uid="{6917444F-3F72-445F-86B4-CF6B322437FA}"/>
    <cellStyle name="Normal 3 10 4" xfId="23408" xr:uid="{024FAB8E-645D-4852-9CA6-E1EA2D142811}"/>
    <cellStyle name="Normal 3 10 5" xfId="23409" xr:uid="{94D67F04-47EC-43B4-AF9D-E5C4BF4A2005}"/>
    <cellStyle name="Normal 3 10 6" xfId="23410" xr:uid="{FE1345E2-70AA-4BA6-A732-3FBDDAA78E46}"/>
    <cellStyle name="Normal 3 10 7" xfId="23405" xr:uid="{1C1D21EB-F2E1-491B-884C-B978553247B4}"/>
    <cellStyle name="Normal 3 11" xfId="9627" xr:uid="{1E36AA4D-ABC5-4FD6-9DBF-74CA47310AB0}"/>
    <cellStyle name="Normal 3 11 2" xfId="9628" xr:uid="{701B66AF-64C8-450B-B4E4-7F8DF65D9B85}"/>
    <cellStyle name="Normal 3 11 2 2" xfId="9629" xr:uid="{18439D20-5059-4AB8-8C9C-AB96D20D5198}"/>
    <cellStyle name="Normal 3 11 2 3" xfId="23412" xr:uid="{95FA69AB-EE7A-4FD1-BC41-779C3B949B63}"/>
    <cellStyle name="Normal 3 11 3" xfId="9630" xr:uid="{F57718F3-D7B7-4E35-A486-FB5B98AD4C22}"/>
    <cellStyle name="Normal 3 11 3 2" xfId="9631" xr:uid="{BC8DB762-DF68-4162-A44F-BD287C36523E}"/>
    <cellStyle name="Normal 3 11 4" xfId="9632" xr:uid="{380A952E-B375-4632-9A43-23F30BCA1ED8}"/>
    <cellStyle name="Normal 3 11 5" xfId="23411" xr:uid="{5BF2204B-DCDB-457C-9016-BF6A68DCA992}"/>
    <cellStyle name="Normal 3 12" xfId="9633" xr:uid="{4386105F-401F-489A-BA14-A5EF2E28FFC0}"/>
    <cellStyle name="Normal 3 12 2" xfId="9634" xr:uid="{7BEAE985-A4DF-4A1D-8D76-D68635855B53}"/>
    <cellStyle name="Normal 3 12 2 2" xfId="12567" xr:uid="{19F9920E-F1DF-4020-8A34-4F2465B2B358}"/>
    <cellStyle name="Normal 3 12 2 2 2" xfId="28929" xr:uid="{27718F9C-6F71-439E-A93B-8CF97DADD94D}"/>
    <cellStyle name="Normal 3 12 2 3" xfId="12816" xr:uid="{90A13035-4732-40E0-90D7-5ABB40A98C79}"/>
    <cellStyle name="Normal 3 12 2 3 2" xfId="29174" xr:uid="{C32A7B04-7B3C-4B9A-B338-167A92F06934}"/>
    <cellStyle name="Normal 3 12 2 4" xfId="23414" xr:uid="{D56E75BC-0D59-4F39-85AF-74CD33F7002A}"/>
    <cellStyle name="Normal 3 12 2 5" xfId="11950" xr:uid="{FA845AD3-C792-4B54-8B72-DE897759CC3C}"/>
    <cellStyle name="Normal 3 12 2 5 2" xfId="28678" xr:uid="{EF394228-82A0-4FE7-81A8-74739C643F87}"/>
    <cellStyle name="Normal 3 12 3" xfId="12555" xr:uid="{A7810258-77D1-4C7D-84D7-C187D241317E}"/>
    <cellStyle name="Normal 3 12 3 2" xfId="28917" xr:uid="{16B697D0-871F-4B10-833B-DB052BE7C361}"/>
    <cellStyle name="Normal 3 12 4" xfId="12808" xr:uid="{8B4D2764-E597-4F1F-AB7C-334398651BBF}"/>
    <cellStyle name="Normal 3 12 4 2" xfId="29168" xr:uid="{333DD9E3-2172-4A72-B81F-1BD5F511F392}"/>
    <cellStyle name="Normal 3 12 5" xfId="23413" xr:uid="{40015FD3-1781-4DD4-B8C5-0FB0789FBDBE}"/>
    <cellStyle name="Normal 3 12 6" xfId="11920" xr:uid="{F587BD94-1AF9-4BF0-AFAF-F566430AB3A9}"/>
    <cellStyle name="Normal 3 12 6 2" xfId="28669" xr:uid="{1E0E278D-2ED8-4F19-AEE0-B556584EA991}"/>
    <cellStyle name="Normal 3 13" xfId="9635" xr:uid="{C6181F36-4C14-4CA7-BC92-F7A90E2FD337}"/>
    <cellStyle name="Normal 3 13 2" xfId="9636" xr:uid="{CD617689-2D88-430B-B9E1-8419DBF06CA1}"/>
    <cellStyle name="Normal 3 13 2 2" xfId="23416" xr:uid="{C9E358CE-CDA0-47CE-A96F-293F46465F8D}"/>
    <cellStyle name="Normal 3 13 3" xfId="23415" xr:uid="{63C48AC2-A85C-412E-8E5F-91575B79771A}"/>
    <cellStyle name="Normal 3 14" xfId="9637" xr:uid="{774820D5-5CBF-41C7-8C17-D048CDB78192}"/>
    <cellStyle name="Normal 3 14 2" xfId="9638" xr:uid="{C227F5BB-1925-4917-8FBA-330F7BA92CBA}"/>
    <cellStyle name="Normal 3 14 2 2" xfId="23418" xr:uid="{E2EDC053-E904-425C-9DCB-D106D8762603}"/>
    <cellStyle name="Normal 3 14 3" xfId="23417" xr:uid="{A0A8B1DA-E920-44FE-A408-4F1F3C12F35E}"/>
    <cellStyle name="Normal 3 15" xfId="9639" xr:uid="{D7919AA8-81F9-48A8-A299-06C69FD2CA35}"/>
    <cellStyle name="Normal 3 15 2" xfId="23420" xr:uid="{5F6F46F1-1AD5-4B57-8299-38EA62BD7ABA}"/>
    <cellStyle name="Normal 3 15 3" xfId="23419" xr:uid="{7D761209-0E9E-488F-9595-01FFF2C0C0E3}"/>
    <cellStyle name="Normal 3 16" xfId="9640" xr:uid="{E1001C0D-5FC9-4C9E-B15E-5916E840A097}"/>
    <cellStyle name="Normal 3 16 10" xfId="23422" xr:uid="{29D3D94D-F353-4C90-88C0-71D725AF0F94}"/>
    <cellStyle name="Normal 3 16 11" xfId="23423" xr:uid="{E67B5490-A213-4F0D-B025-BECE07FB7C4E}"/>
    <cellStyle name="Normal 3 16 12" xfId="23421" xr:uid="{B36C87B3-5932-4707-B2AC-7CC04EEB9DF8}"/>
    <cellStyle name="Normal 3 16 2" xfId="23424" xr:uid="{9F0C1680-7112-4B0B-95CE-93F42C0EF206}"/>
    <cellStyle name="Normal 3 16 3" xfId="23425" xr:uid="{C5DB699E-8739-4491-B047-CC993C1B43F0}"/>
    <cellStyle name="Normal 3 16 4" xfId="23426" xr:uid="{63C1A681-2DB2-4BBB-811B-56D86B062BF6}"/>
    <cellStyle name="Normal 3 16 5" xfId="23427" xr:uid="{27126A79-B0DE-4819-9798-E597491504F8}"/>
    <cellStyle name="Normal 3 16 6" xfId="23428" xr:uid="{4EC990F2-F8DF-48DC-BE83-26E6DF32E534}"/>
    <cellStyle name="Normal 3 16 7" xfId="23429" xr:uid="{EEC3FE82-0810-4CDF-9A3D-CB24323EEAC5}"/>
    <cellStyle name="Normal 3 16 8" xfId="23430" xr:uid="{ED352253-9B62-4B63-BCE8-F60A1FD6637A}"/>
    <cellStyle name="Normal 3 16 9" xfId="23431" xr:uid="{107AD0DC-ACFD-4C19-9D3D-864F9ACAF2B9}"/>
    <cellStyle name="Normal 3 17" xfId="23432" xr:uid="{DB9E3751-C45E-47BB-A875-1EDD2A1A3A54}"/>
    <cellStyle name="Normal 3 17 2" xfId="23433" xr:uid="{A61DA7EF-07B5-4339-AB66-B359812493D8}"/>
    <cellStyle name="Normal 3 18" xfId="23434" xr:uid="{4D6EC7C6-DFBD-4AD2-9674-210074AEE863}"/>
    <cellStyle name="Normal 3 18 2" xfId="23435" xr:uid="{B9651BFE-0D2A-4F6A-B046-9442E77F9D30}"/>
    <cellStyle name="Normal 3 19" xfId="23436" xr:uid="{91DD1334-1F57-4048-98FF-C0E91E8A9A06}"/>
    <cellStyle name="Normal 3 2" xfId="9641" xr:uid="{1C621108-3845-436E-8B8D-CC4BC21A528B}"/>
    <cellStyle name="Normal 3 2 10" xfId="9642" xr:uid="{D7F4BF96-9D30-41C9-95AC-E785B5A3CE56}"/>
    <cellStyle name="Normal 3 2 10 2" xfId="23439" xr:uid="{DC5E7EB9-99DA-42AA-AFFB-1574F010B43A}"/>
    <cellStyle name="Normal 3 2 10 3" xfId="23438" xr:uid="{CE9BDCD3-3F95-4183-97DC-1B6BCC33AF94}"/>
    <cellStyle name="Normal 3 2 11" xfId="9643" xr:uid="{0F00B1CE-D3A8-4131-BE58-3A8519B69961}"/>
    <cellStyle name="Normal 3 2 11 2" xfId="9644" xr:uid="{6A81B0F8-3982-490D-87B7-B16EC116320E}"/>
    <cellStyle name="Normal 3 2 11 2 2" xfId="9645" xr:uid="{A4B5131F-A6A9-4915-94DE-1867E7FC53D9}"/>
    <cellStyle name="Normal 3 2 11 3" xfId="9646" xr:uid="{7EC44F76-D3A8-46F1-962A-5BC2BE70F981}"/>
    <cellStyle name="Normal 3 2 11 3 2" xfId="9647" xr:uid="{D137BA18-B065-4474-BCB3-DA487F78222E}"/>
    <cellStyle name="Normal 3 2 11 4" xfId="9648" xr:uid="{392C9E09-6AB8-4453-9A55-A388C695B054}"/>
    <cellStyle name="Normal 3 2 11 5" xfId="23440" xr:uid="{763194C4-DE5E-4C05-AF65-47C7E6DA2AF3}"/>
    <cellStyle name="Normal 3 2 12" xfId="9649" xr:uid="{DABA09CD-7501-4C76-84E1-B8BB6EE69AEE}"/>
    <cellStyle name="Normal 3 2 12 2" xfId="9650" xr:uid="{F7287050-EF0C-4826-8A25-A83FF56F2996}"/>
    <cellStyle name="Normal 3 2 12 3" xfId="23441" xr:uid="{E3630607-CCE3-466A-B134-9F758F853A64}"/>
    <cellStyle name="Normal 3 2 13" xfId="9651" xr:uid="{8FC414D2-561F-4609-ACAE-6FCF06063981}"/>
    <cellStyle name="Normal 3 2 13 2" xfId="9652" xr:uid="{1A3787C9-94A7-4231-B486-B0AA6420773A}"/>
    <cellStyle name="Normal 3 2 13 3" xfId="23442" xr:uid="{6694377D-3825-4A10-847A-B43E91AF202A}"/>
    <cellStyle name="Normal 3 2 14" xfId="9653" xr:uid="{79163485-122D-4759-874A-A1CC1F2A00FB}"/>
    <cellStyle name="Normal 3 2 14 2" xfId="9654" xr:uid="{E1115028-3283-44ED-8B06-18EF6F891ED8}"/>
    <cellStyle name="Normal 3 2 14 3" xfId="23443" xr:uid="{139272E9-4873-41B0-8D9F-D4643F6725F5}"/>
    <cellStyle name="Normal 3 2 15" xfId="9655" xr:uid="{F91DD184-4348-4671-98A5-935798A3634F}"/>
    <cellStyle name="Normal 3 2 15 2" xfId="23444" xr:uid="{2CFF694C-ABDA-41C6-A36A-48FA7E6CC0F0}"/>
    <cellStyle name="Normal 3 2 16" xfId="23445" xr:uid="{1DA2BBCB-E1F9-4177-8FFD-5F4573155FEC}"/>
    <cellStyle name="Normal 3 2 17" xfId="23446" xr:uid="{BF6A6421-C4B9-4515-ACD5-9E5FB27CECBD}"/>
    <cellStyle name="Normal 3 2 18" xfId="23447" xr:uid="{6589E9DF-02DF-4084-9509-57CF953406CE}"/>
    <cellStyle name="Normal 3 2 19" xfId="23448" xr:uid="{229164B6-2F58-4491-B78C-5938F646AA18}"/>
    <cellStyle name="Normal 3 2 2" xfId="9656" xr:uid="{7F9019B5-A309-4C28-9C95-B5443116A25F}"/>
    <cellStyle name="Normal 3 2 2 10" xfId="23450" xr:uid="{AFBD2A26-3318-4206-8236-DD3A4C1E5D89}"/>
    <cellStyle name="Normal 3 2 2 11" xfId="23451" xr:uid="{3C24A85D-0D59-4337-97A8-4A90EDB714A5}"/>
    <cellStyle name="Normal 3 2 2 12" xfId="23452" xr:uid="{3344FE83-FED0-4871-AA68-2AE2D8AB15B6}"/>
    <cellStyle name="Normal 3 2 2 13" xfId="23453" xr:uid="{FE2C8515-203A-4A49-9CCF-77B5DB64B4A4}"/>
    <cellStyle name="Normal 3 2 2 14" xfId="23454" xr:uid="{4F257AE0-2115-4EF2-AEC0-AC06140E24D1}"/>
    <cellStyle name="Normal 3 2 2 15" xfId="23449" xr:uid="{B04D1F95-4612-4FA5-9121-6A082AB95108}"/>
    <cellStyle name="Normal 3 2 2 16" xfId="11855" xr:uid="{6C2A19D4-9152-497C-BC5E-7C64E8928289}"/>
    <cellStyle name="Normal 3 2 2 16 2" xfId="28632" xr:uid="{E834418B-304A-4F91-AB76-1F4644B4612D}"/>
    <cellStyle name="Normal 3 2 2 2" xfId="9657" xr:uid="{45524B1E-9A85-4A58-AD72-A1FA6055A1D0}"/>
    <cellStyle name="Normal 3 2 2 2 10" xfId="23455" xr:uid="{7BB0FF6C-08BA-47A1-9AEE-7FD501E9D85D}"/>
    <cellStyle name="Normal 3 2 2 2 11" xfId="12982" xr:uid="{E2483211-21C9-42F9-90BF-4B9471ED2F30}"/>
    <cellStyle name="Normal 3 2 2 2 11 2" xfId="29254" xr:uid="{E86A4A8E-3D9B-49AD-8644-6AD98D864901}"/>
    <cellStyle name="Normal 3 2 2 2 2" xfId="12961" xr:uid="{DEC01435-9296-4603-8C5C-5223A17E4E6D}"/>
    <cellStyle name="Normal 3 2 2 2 2 2" xfId="13075" xr:uid="{A36BA70A-6AC7-49CE-A075-B4725DF176F1}"/>
    <cellStyle name="Normal 3 2 2 2 2 2 2" xfId="29327" xr:uid="{E2462656-98BF-438B-9063-87572A8F605E}"/>
    <cellStyle name="Normal 3 2 2 2 2 3" xfId="23456" xr:uid="{A7E6EBEB-79CB-4AA9-B8FC-500BF68F59C8}"/>
    <cellStyle name="Normal 3 2 2 2 2 4" xfId="29243" xr:uid="{17AED25A-5EF7-498F-866B-F6AD3B7C77A7}"/>
    <cellStyle name="Normal 3 2 2 2 3" xfId="13085" xr:uid="{DA2A1C00-BC9A-4BF5-B352-AA75A84D2170}"/>
    <cellStyle name="Normal 3 2 2 2 3 2" xfId="23457" xr:uid="{6A76A952-A89E-4FDD-87FD-F58EB754001E}"/>
    <cellStyle name="Normal 3 2 2 2 3 3" xfId="29337" xr:uid="{A02D5E21-7D15-4DFA-A638-A1CF3BEE1D00}"/>
    <cellStyle name="Normal 3 2 2 2 4" xfId="23458" xr:uid="{93E61D93-02CC-48A8-A936-1933AF89DBA0}"/>
    <cellStyle name="Normal 3 2 2 2 5" xfId="23459" xr:uid="{602C770A-E9DB-41C7-AE13-CDB9DD4F5E62}"/>
    <cellStyle name="Normal 3 2 2 2 6" xfId="23460" xr:uid="{2BE0D0C3-BD0E-4D97-9AB2-6332A10B11B7}"/>
    <cellStyle name="Normal 3 2 2 2 7" xfId="23461" xr:uid="{BB3CCCAA-92D9-420D-B9E1-F02DF33FB8DF}"/>
    <cellStyle name="Normal 3 2 2 2 8" xfId="23462" xr:uid="{6058AC2E-A2D6-4D7B-A2F2-3BA744875E0A}"/>
    <cellStyle name="Normal 3 2 2 2 9" xfId="23463" xr:uid="{9A2B60A5-13C0-4829-AF1E-1855E82A5265}"/>
    <cellStyle name="Normal 3 2 2 3" xfId="12969" xr:uid="{CEE0C2BD-3A9E-4803-A609-2077C6C1CA9E}"/>
    <cellStyle name="Normal 3 2 2 3 2" xfId="13077" xr:uid="{FC646B96-63D7-4439-AC65-5AECCB2E4C1A}"/>
    <cellStyle name="Normal 3 2 2 3 2 2" xfId="29329" xr:uid="{FEC613CD-6172-4202-A953-F61FF1F9A68B}"/>
    <cellStyle name="Normal 3 2 2 3 3" xfId="23464" xr:uid="{E3CD0A37-2174-494B-BE64-5F5D44774250}"/>
    <cellStyle name="Normal 3 2 2 3 4" xfId="29247" xr:uid="{A5464A3C-2728-4996-A65A-31B866F9589F}"/>
    <cellStyle name="Normal 3 2 2 4" xfId="12984" xr:uid="{E154FF16-F186-4EBC-9150-07EE7BDC23A4}"/>
    <cellStyle name="Normal 3 2 2 4 2" xfId="13087" xr:uid="{3EE29E64-5022-4B5E-A088-B96C5600867A}"/>
    <cellStyle name="Normal 3 2 2 4 2 2" xfId="29339" xr:uid="{9DCEF970-ED3B-41B8-A2C9-B9E7FD1E57CC}"/>
    <cellStyle name="Normal 3 2 2 4 3" xfId="23465" xr:uid="{157E48EC-DC7F-48F9-AF7D-FD7907C69927}"/>
    <cellStyle name="Normal 3 2 2 4 4" xfId="29255" xr:uid="{EDF280F8-25BF-40FB-A411-B2E9FCE7074A}"/>
    <cellStyle name="Normal 3 2 2 5" xfId="13051" xr:uid="{324285F2-B606-4119-9DB3-33205D2F59C0}"/>
    <cellStyle name="Normal 3 2 2 5 2" xfId="23466" xr:uid="{27A01B2C-65D8-41C6-A08E-F4EDA71878A2}"/>
    <cellStyle name="Normal 3 2 2 5 3" xfId="29303" xr:uid="{AF23EBFE-5FBA-47D9-9933-5543A77953BF}"/>
    <cellStyle name="Normal 3 2 2 6" xfId="12855" xr:uid="{48FA62AE-7571-4713-8511-DEB4090B74F0}"/>
    <cellStyle name="Normal 3 2 2 6 2" xfId="23467" xr:uid="{751F7A50-1458-45C3-A31B-FF9972C0CC83}"/>
    <cellStyle name="Normal 3 2 2 6 3" xfId="29192" xr:uid="{E2F0194E-BD4A-4F5F-A9C8-5125D10C38D6}"/>
    <cellStyle name="Normal 3 2 2 7" xfId="23468" xr:uid="{610A9A7C-467A-405B-AA57-64D5223AFFDA}"/>
    <cellStyle name="Normal 3 2 2 8" xfId="23469" xr:uid="{02F5BDFD-0A98-42BE-A34A-22BA80AD7965}"/>
    <cellStyle name="Normal 3 2 2 9" xfId="23470" xr:uid="{150575A2-F975-4D5A-8184-8B095DF3A3B5}"/>
    <cellStyle name="Normal 3 2 2_WPL.Conso" xfId="23471" xr:uid="{7EE37312-2AE8-48EF-AAEF-DC60C91FEA84}"/>
    <cellStyle name="Normal 3 2 20" xfId="23472" xr:uid="{A2A98633-B969-4E66-AD44-241E70043651}"/>
    <cellStyle name="Normal 3 2 20 2" xfId="23473" xr:uid="{F7FE8EA3-6D45-4A96-ACAA-C87AEA358407}"/>
    <cellStyle name="Normal 3 2 21" xfId="23474" xr:uid="{44F19170-7FF5-4D43-8B07-9DBEA79143F5}"/>
    <cellStyle name="Normal 3 2 22" xfId="23475" xr:uid="{579275E2-379B-446F-A375-B5D636958D16}"/>
    <cellStyle name="Normal 3 2 23" xfId="23476" xr:uid="{67027D83-582D-4A89-AC70-631F7414798B}"/>
    <cellStyle name="Normal 3 2 24" xfId="11873" xr:uid="{5A4FC7B2-4E37-4CBC-ADC2-153875459BB0}"/>
    <cellStyle name="Normal 3 2 25" xfId="23437" xr:uid="{206447AA-910A-4FCC-A8D4-5FB5FB989226}"/>
    <cellStyle name="Normal 3 2 26" xfId="11786" xr:uid="{0094D1E5-5035-45F0-9196-D00EF57DF924}"/>
    <cellStyle name="Normal 3 2 26 2" xfId="28566" xr:uid="{3E7AC9D9-E25C-434A-8133-0DF229C8CF7E}"/>
    <cellStyle name="Normal 3 2 3" xfId="9658" xr:uid="{9EBED3B7-51A0-4DED-ACA0-49BE9CBFE837}"/>
    <cellStyle name="Normal 3 2 3 10" xfId="9659" xr:uid="{2C44561A-D973-4B48-80BB-1CA04C044CDE}"/>
    <cellStyle name="Normal 3 2 3 10 2" xfId="23478" xr:uid="{8CEEF40A-1B59-4286-BCC0-7680D279D8B0}"/>
    <cellStyle name="Normal 3 2 3 11" xfId="23479" xr:uid="{8ED2593E-2D2E-4DF7-8E85-2C6EA18F9E50}"/>
    <cellStyle name="Normal 3 2 3 12" xfId="23480" xr:uid="{6A1E84FE-249B-458A-88C8-7D759D8F8320}"/>
    <cellStyle name="Normal 3 2 3 13" xfId="23477" xr:uid="{6D7697B7-E261-49C8-8C71-07C74D4131C3}"/>
    <cellStyle name="Normal 3 2 3 14" xfId="12428" xr:uid="{6EA200F4-9CAB-4D88-9127-E9B39DD05DA2}"/>
    <cellStyle name="Normal 3 2 3 2" xfId="9660" xr:uid="{2A639F7E-58A3-4200-8468-4BCB8AD31F86}"/>
    <cellStyle name="Normal 3 2 3 2 10" xfId="13003" xr:uid="{13711202-3B95-49DB-BD0B-D6228456EA9E}"/>
    <cellStyle name="Normal 3 2 3 2 10 2" xfId="29271" xr:uid="{B76B5DB1-CF20-48A8-8F9B-2BE248DD02EA}"/>
    <cellStyle name="Normal 3 2 3 2 2" xfId="9661" xr:uid="{1FAD4905-C65D-483F-9DB9-9846489EC334}"/>
    <cellStyle name="Normal 3 2 3 2 2 2" xfId="9662" xr:uid="{49E894D7-9153-4E01-9566-6A672A274125}"/>
    <cellStyle name="Normal 3 2 3 2 2 2 2" xfId="9663" xr:uid="{66E0EC58-43B6-4D65-88C4-7AAB485F7C03}"/>
    <cellStyle name="Normal 3 2 3 2 2 2 3" xfId="23482" xr:uid="{B70149EA-4E70-4E63-9DB7-A2AEDCE7A387}"/>
    <cellStyle name="Normal 3 2 3 2 2 3" xfId="9664" xr:uid="{9DEB86C3-53A4-4C14-9770-612A8B10817C}"/>
    <cellStyle name="Normal 3 2 3 2 2 3 2" xfId="9665" xr:uid="{97498215-639A-4767-9A64-B822C077D60E}"/>
    <cellStyle name="Normal 3 2 3 2 2 4" xfId="9666" xr:uid="{A9AF9023-BDAF-40A7-8716-AF56105DFA38}"/>
    <cellStyle name="Normal 3 2 3 2 2 4 2" xfId="9667" xr:uid="{BD771DAE-BDD2-4FAA-9B10-EA79FC69B671}"/>
    <cellStyle name="Normal 3 2 3 2 2 5" xfId="9668" xr:uid="{B1A63046-2712-4B89-BD51-877E1E88B12E}"/>
    <cellStyle name="Normal 3 2 3 2 2 6" xfId="13099" xr:uid="{9B45A4E5-B9F3-4A77-B92D-C5ED9740BECB}"/>
    <cellStyle name="Normal 3 2 3 2 2 6 2" xfId="29351" xr:uid="{02F9ABD1-D4D5-480C-829A-AADCF3AE73CE}"/>
    <cellStyle name="Normal 3 2 3 2 2_BS (E)" xfId="9669" xr:uid="{7EB71B0F-8E3B-48B0-9348-44C7712D84A9}"/>
    <cellStyle name="Normal 3 2 3 2 3" xfId="9670" xr:uid="{138839A1-F80D-4AE6-BD2C-158C6017AC54}"/>
    <cellStyle name="Normal 3 2 3 2 3 2" xfId="9671" xr:uid="{226CEA71-3ECD-4305-80EE-B583D3A0E523}"/>
    <cellStyle name="Normal 3 2 3 2 3 2 2" xfId="9672" xr:uid="{81D274CF-7A40-4CF3-B870-716811578EF7}"/>
    <cellStyle name="Normal 3 2 3 2 3 3" xfId="9673" xr:uid="{52AC5712-235E-4234-A794-7C16BDBDC441}"/>
    <cellStyle name="Normal 3 2 3 2 3 3 2" xfId="9674" xr:uid="{63850278-2F77-4CC7-9A56-E74F38D585E1}"/>
    <cellStyle name="Normal 3 2 3 2 3 4" xfId="9675" xr:uid="{D2F50F28-DD28-48F1-9B1C-9B9662BCBFFD}"/>
    <cellStyle name="Normal 3 2 3 2 3 4 2" xfId="9676" xr:uid="{47AA2B19-9095-4A9F-B4AE-D52692053A7A}"/>
    <cellStyle name="Normal 3 2 3 2 3 5" xfId="9677" xr:uid="{827F380E-367A-461A-B122-839A26E4E3C0}"/>
    <cellStyle name="Normal 3 2 3 2 3 6" xfId="23481" xr:uid="{CD686A29-A282-4EDD-A196-A45F0BA21B42}"/>
    <cellStyle name="Normal 3 2 3 2 3_BS (E)" xfId="9678" xr:uid="{E2A8A6D9-FA8E-4384-9037-880D8C4A1C62}"/>
    <cellStyle name="Normal 3 2 3 2 4" xfId="9679" xr:uid="{17A66764-14CD-4A7B-AA23-40A096FA1D75}"/>
    <cellStyle name="Normal 3 2 3 2 4 2" xfId="9680" xr:uid="{BA864B8D-521B-4837-8B65-53AB1E3AF04E}"/>
    <cellStyle name="Normal 3 2 3 2 4 2 2" xfId="9681" xr:uid="{BAF1279C-2542-4D6B-A418-64F050B481B4}"/>
    <cellStyle name="Normal 3 2 3 2 4 3" xfId="9682" xr:uid="{645A9B7E-5D72-4A61-9391-9BCBFAC1260C}"/>
    <cellStyle name="Normal 3 2 3 2 4 3 2" xfId="9683" xr:uid="{9BFF9F85-3300-41AE-A18E-FF8DBB5BECF0}"/>
    <cellStyle name="Normal 3 2 3 2 4 4" xfId="9684" xr:uid="{4F4D4BA3-094E-4A17-9C5E-2EC83F992DD7}"/>
    <cellStyle name="Normal 3 2 3 2 4 4 2" xfId="9685" xr:uid="{EDAB5E9E-EF82-4163-80E4-A624FC33EEC9}"/>
    <cellStyle name="Normal 3 2 3 2 4 5" xfId="9686" xr:uid="{41AFDDB7-0F3F-45D8-87C1-CFBEEF15DBC9}"/>
    <cellStyle name="Normal 3 2 3 2 4_BS (E)" xfId="9687" xr:uid="{C2460C7D-30FD-4104-9B10-43B1676452F4}"/>
    <cellStyle name="Normal 3 2 3 2 5" xfId="9688" xr:uid="{CC2ED61F-63C7-4577-9F41-49CE1FCC3723}"/>
    <cellStyle name="Normal 3 2 3 2 5 2" xfId="9689" xr:uid="{A7EC4A0A-0C1D-4931-80A0-A3315B59C9B7}"/>
    <cellStyle name="Normal 3 2 3 2 5 2 2" xfId="9690" xr:uid="{17BC48BB-E9AC-4173-9160-A73BB2466CAC}"/>
    <cellStyle name="Normal 3 2 3 2 5 3" xfId="9691" xr:uid="{C09CBB72-F6FA-44E4-979B-E6911ACC1207}"/>
    <cellStyle name="Normal 3 2 3 2 5 3 2" xfId="9692" xr:uid="{C07E8940-6983-4A0E-AB19-5A5551353F14}"/>
    <cellStyle name="Normal 3 2 3 2 5 4" xfId="9693" xr:uid="{DA19C4C0-9225-4FE9-81C8-3D0AB80147FA}"/>
    <cellStyle name="Normal 3 2 3 2 6" xfId="9694" xr:uid="{202BB4DE-266C-40AB-92E3-44CEECD550AB}"/>
    <cellStyle name="Normal 3 2 3 2 6 2" xfId="9695" xr:uid="{91B32669-5AA3-408B-9584-449F8C0C2B16}"/>
    <cellStyle name="Normal 3 2 3 2 7" xfId="9696" xr:uid="{7A9D2B88-F1DC-4E8D-98F2-1BEC6258664D}"/>
    <cellStyle name="Normal 3 2 3 2 7 2" xfId="9697" xr:uid="{4AD1F1B7-46B4-46D0-85F6-018040791D26}"/>
    <cellStyle name="Normal 3 2 3 2 8" xfId="9698" xr:uid="{465D7678-68DD-4E32-B2D9-E869C794B9DD}"/>
    <cellStyle name="Normal 3 2 3 2 8 2" xfId="9699" xr:uid="{45508201-D987-4D6E-A63E-9EC4B4012ADB}"/>
    <cellStyle name="Normal 3 2 3 2 9" xfId="9700" xr:uid="{4F550606-E2DB-4959-ADF8-C4F3689A17A5}"/>
    <cellStyle name="Normal 3 2 3 2_BS (E)" xfId="9701" xr:uid="{6FD762C8-6A77-484A-AC76-AD651196CC46}"/>
    <cellStyle name="Normal 3 2 3 3" xfId="9702" xr:uid="{88C53B70-86D5-44BE-A104-6DBE04DF787A}"/>
    <cellStyle name="Normal 3 2 3 3 2" xfId="9703" xr:uid="{47061DCA-EB76-46C3-946C-2A2FB764E3A6}"/>
    <cellStyle name="Normal 3 2 3 3 2 2" xfId="9704" xr:uid="{1C679AB0-7B12-4731-86EA-54BF75B9860B}"/>
    <cellStyle name="Normal 3 2 3 3 2 3" xfId="23483" xr:uid="{E5B651CB-F46A-41D3-8A7D-D43C909D5E8D}"/>
    <cellStyle name="Normal 3 2 3 3 3" xfId="9705" xr:uid="{BFEB361A-0E74-4C76-A3D8-95DDAA51C862}"/>
    <cellStyle name="Normal 3 2 3 3 3 2" xfId="9706" xr:uid="{FF2A70C0-60B1-432D-ADC9-F48595F21DFB}"/>
    <cellStyle name="Normal 3 2 3 3 4" xfId="9707" xr:uid="{A8C02FAC-BA78-4052-9446-BA69D8D90741}"/>
    <cellStyle name="Normal 3 2 3 3 4 2" xfId="9708" xr:uid="{8C61A686-AC5C-4B25-93B2-C93D84C793D4}"/>
    <cellStyle name="Normal 3 2 3 3 5" xfId="9709" xr:uid="{D330CAFC-18F6-4D77-82E8-C216FD69DDF6}"/>
    <cellStyle name="Normal 3 2 3 3 6" xfId="12908" xr:uid="{3544BFA2-CB8F-4393-A5F4-E64FB3EA6889}"/>
    <cellStyle name="Normal 3 2 3 3 6 2" xfId="29217" xr:uid="{0CE6AF42-1132-461F-A9A6-30628453ABB3}"/>
    <cellStyle name="Normal 3 2 3 3_BS (E)" xfId="9710" xr:uid="{82E420DB-2AF2-4712-BC1F-3D5C1C5D8FD2}"/>
    <cellStyle name="Normal 3 2 3 4" xfId="9711" xr:uid="{469044D9-21BC-46FB-BEC4-F70067787F8A}"/>
    <cellStyle name="Normal 3 2 3 4 2" xfId="9712" xr:uid="{5E6EFCFC-1468-4C35-9D63-A4D4575BCF3C}"/>
    <cellStyle name="Normal 3 2 3 4 2 2" xfId="9713" xr:uid="{81115D4E-3AEC-4E27-91CE-CB767C9A171A}"/>
    <cellStyle name="Normal 3 2 3 4 3" xfId="9714" xr:uid="{BC01F68F-9CB0-4AE0-9706-21DFDB18C6DD}"/>
    <cellStyle name="Normal 3 2 3 4 3 2" xfId="9715" xr:uid="{95E1DE8B-6FD0-46EC-B740-B62C8F22ECB1}"/>
    <cellStyle name="Normal 3 2 3 4 4" xfId="9716" xr:uid="{D01B75AD-0B44-4B65-99A1-E5CCDB95F545}"/>
    <cellStyle name="Normal 3 2 3 4 4 2" xfId="9717" xr:uid="{2EC2F0BE-9BFF-4B38-8B3E-CF175D8E12D8}"/>
    <cellStyle name="Normal 3 2 3 4 5" xfId="9718" xr:uid="{7FE56B82-4D87-4F10-96EE-0BBE14F395EE}"/>
    <cellStyle name="Normal 3 2 3 4 6" xfId="23484" xr:uid="{B93DED29-79B4-4AD5-808A-732F53558C4E}"/>
    <cellStyle name="Normal 3 2 3 4_BS (E)" xfId="9719" xr:uid="{5E90CBC1-710C-43A8-B361-7537CAAC0CCB}"/>
    <cellStyle name="Normal 3 2 3 5" xfId="9720" xr:uid="{51A4E114-37D9-428C-8B92-F0FDB5FDED53}"/>
    <cellStyle name="Normal 3 2 3 5 2" xfId="9721" xr:uid="{13A27A27-4E78-4B8C-8E41-2C373B1E5EC2}"/>
    <cellStyle name="Normal 3 2 3 5 2 2" xfId="9722" xr:uid="{EFFD2388-08E0-4AF5-B3FA-2B3E0542BF00}"/>
    <cellStyle name="Normal 3 2 3 5 3" xfId="9723" xr:uid="{373B6E87-5688-4EA0-BB80-E61C8CF4262C}"/>
    <cellStyle name="Normal 3 2 3 5 3 2" xfId="9724" xr:uid="{1C54CD2C-176A-4392-AC63-F35833125DB9}"/>
    <cellStyle name="Normal 3 2 3 5 4" xfId="9725" xr:uid="{597F95CC-7A72-4B69-9090-542CC6D1C363}"/>
    <cellStyle name="Normal 3 2 3 5 4 2" xfId="9726" xr:uid="{4C5CB0EE-575B-4BF3-AAB7-F17E8643C331}"/>
    <cellStyle name="Normal 3 2 3 5 5" xfId="9727" xr:uid="{E48B9F92-EE3B-4B55-97D6-CA8B33EC298D}"/>
    <cellStyle name="Normal 3 2 3 5 6" xfId="23485" xr:uid="{E978DAB0-2539-45B7-BBFA-A6D415BEF86D}"/>
    <cellStyle name="Normal 3 2 3 5_BS (E)" xfId="9728" xr:uid="{49216D14-E166-447F-BFD9-88EB42A8291D}"/>
    <cellStyle name="Normal 3 2 3 6" xfId="9729" xr:uid="{E5AA68E3-4CB4-4EF2-BEA0-DB152B1B86F5}"/>
    <cellStyle name="Normal 3 2 3 6 2" xfId="9730" xr:uid="{B4334FA3-FF75-4487-B34D-01B726AB74FF}"/>
    <cellStyle name="Normal 3 2 3 6 2 2" xfId="9731" xr:uid="{55A6AC54-E3EC-4679-9ED5-AA7A5BEBE7AE}"/>
    <cellStyle name="Normal 3 2 3 6 3" xfId="9732" xr:uid="{7AC36903-DF42-4BF4-95CF-E4ACF7F965FC}"/>
    <cellStyle name="Normal 3 2 3 6 3 2" xfId="9733" xr:uid="{DAA0EC8E-DCD9-4653-B66E-5C6EA183B026}"/>
    <cellStyle name="Normal 3 2 3 6 4" xfId="9734" xr:uid="{7952CB3E-447D-4CC3-A38B-BDB5C9383258}"/>
    <cellStyle name="Normal 3 2 3 6 5" xfId="23486" xr:uid="{893A85BD-3563-4FFB-A1B1-F050A2F3D4AA}"/>
    <cellStyle name="Normal 3 2 3 7" xfId="9735" xr:uid="{7356E174-474C-4B47-8A4C-7FC7A151177F}"/>
    <cellStyle name="Normal 3 2 3 7 2" xfId="9736" xr:uid="{1BCA8967-487E-435B-B176-EFD8BEE40948}"/>
    <cellStyle name="Normal 3 2 3 7 3" xfId="23487" xr:uid="{7C849A34-A3A0-491A-8B7C-28DA463FE1AA}"/>
    <cellStyle name="Normal 3 2 3 8" xfId="9737" xr:uid="{4BE15C4B-8414-4CEF-B5BB-ECC1802B70D7}"/>
    <cellStyle name="Normal 3 2 3 8 2" xfId="9738" xr:uid="{0AF68C1B-EF93-4F5F-B71A-49DF741B596A}"/>
    <cellStyle name="Normal 3 2 3 8 3" xfId="23488" xr:uid="{532D25AD-CBDC-468E-A6D8-4E25E7EF53A9}"/>
    <cellStyle name="Normal 3 2 3 9" xfId="9739" xr:uid="{112638E0-2FB0-4B9F-B4AA-E8A8C664C16F}"/>
    <cellStyle name="Normal 3 2 3 9 2" xfId="9740" xr:uid="{DED52059-73C8-4611-A0C0-8BC51C707AB1}"/>
    <cellStyle name="Normal 3 2 3 9 3" xfId="23489" xr:uid="{DF668755-9942-4BB3-A68C-B5F0D4101CEA}"/>
    <cellStyle name="Normal 3 2 3_BS (E)" xfId="9741" xr:uid="{4D1F2028-4FF8-46F5-965D-C20950EF2906}"/>
    <cellStyle name="Normal 3 2 4" xfId="9742" xr:uid="{655FB1E6-7FA6-4125-A287-F44F794C8E7D}"/>
    <cellStyle name="Normal 3 2 4 10" xfId="12926" xr:uid="{EEF68BA0-700F-42BE-ABEC-C439EFFE27CB}"/>
    <cellStyle name="Normal 3 2 4 10 2" xfId="29230" xr:uid="{29ECB22F-EC3F-4E73-8B09-32BEC8CBCF5A}"/>
    <cellStyle name="Normal 3 2 4 2" xfId="9743" xr:uid="{A3B80AD9-093E-41A9-AA8F-6654FD900F9F}"/>
    <cellStyle name="Normal 3 2 4 2 2" xfId="9744" xr:uid="{992A7746-61A6-42B6-A913-0E6288D59B19}"/>
    <cellStyle name="Normal 3 2 4 2 2 2" xfId="9745" xr:uid="{5462A625-F096-442F-B7EA-1870280E742F}"/>
    <cellStyle name="Normal 3 2 4 2 2 3" xfId="23491" xr:uid="{622B4ACF-E397-454C-83F0-CE8EEFD6E929}"/>
    <cellStyle name="Normal 3 2 4 2 3" xfId="9746" xr:uid="{AA23D141-369C-4B4D-847F-887D6ECE6BF4}"/>
    <cellStyle name="Normal 3 2 4 2 3 2" xfId="9747" xr:uid="{58B8C806-40B1-4A83-93A2-E691291715E2}"/>
    <cellStyle name="Normal 3 2 4 2 4" xfId="9748" xr:uid="{C41F03D6-B34B-4FBE-BFA5-48A0FA7E4099}"/>
    <cellStyle name="Normal 3 2 4 2 4 2" xfId="9749" xr:uid="{E68EB325-524C-4E7B-A865-B3BA0331FC2D}"/>
    <cellStyle name="Normal 3 2 4 2 5" xfId="9750" xr:uid="{A4FAD36A-9C06-42FC-AC87-973D87A8DEA0}"/>
    <cellStyle name="Normal 3 2 4 2 6" xfId="13067" xr:uid="{40F000F0-941B-49B3-A0C7-FEDE585B07CC}"/>
    <cellStyle name="Normal 3 2 4 2 6 2" xfId="29319" xr:uid="{C559FCFB-79DF-4A2C-8F25-0CFF71362234}"/>
    <cellStyle name="Normal 3 2 4 2_BS (E)" xfId="9751" xr:uid="{8AF79EDF-479A-48AF-BECB-8EF5A657AAE5}"/>
    <cellStyle name="Normal 3 2 4 3" xfId="9752" xr:uid="{DB78FA41-B58F-4235-B007-EAEE8C17F544}"/>
    <cellStyle name="Normal 3 2 4 3 2" xfId="9753" xr:uid="{C9213CE5-CA67-4CE6-86C4-5E90FCF183E6}"/>
    <cellStyle name="Normal 3 2 4 3 2 2" xfId="9754" xr:uid="{4CEC2F24-0B30-4EAD-BAF4-45E3AF1BFD71}"/>
    <cellStyle name="Normal 3 2 4 3 3" xfId="9755" xr:uid="{6882163A-AA7A-4C98-A091-F8A9951B8FA7}"/>
    <cellStyle name="Normal 3 2 4 3 3 2" xfId="9756" xr:uid="{B14335B7-AB7B-4EBA-808F-11B0197C8C29}"/>
    <cellStyle name="Normal 3 2 4 3 4" xfId="9757" xr:uid="{55DFCA07-41C0-4524-85D3-DB4BE86449DF}"/>
    <cellStyle name="Normal 3 2 4 3 4 2" xfId="9758" xr:uid="{006494F8-FBDE-4BEB-B766-3ABF341A02E2}"/>
    <cellStyle name="Normal 3 2 4 3 5" xfId="9759" xr:uid="{35D4920F-5DE5-4A6E-AFAA-E08B77247A51}"/>
    <cellStyle name="Normal 3 2 4 3 6" xfId="23490" xr:uid="{81BE93DB-2684-4005-A0E2-7B8886C69A51}"/>
    <cellStyle name="Normal 3 2 4 3_BS (E)" xfId="9760" xr:uid="{5B7DD2DF-CEEF-4BDC-85D0-F6D7DE4AA91A}"/>
    <cellStyle name="Normal 3 2 4 4" xfId="9761" xr:uid="{71D85E17-BB03-4839-A7F8-2C9151D90081}"/>
    <cellStyle name="Normal 3 2 4 4 2" xfId="9762" xr:uid="{25BCC3FB-2411-412F-BDD0-A6673C5336BC}"/>
    <cellStyle name="Normal 3 2 4 4 2 2" xfId="9763" xr:uid="{8567CE2A-AA43-4993-8B5E-F897CB68020A}"/>
    <cellStyle name="Normal 3 2 4 4 3" xfId="9764" xr:uid="{D8BAF229-BFE0-40AC-A4F3-490225CFF1AC}"/>
    <cellStyle name="Normal 3 2 4 4 3 2" xfId="9765" xr:uid="{385E74D0-FC00-4B76-B370-A8614E8AFA7F}"/>
    <cellStyle name="Normal 3 2 4 4 4" xfId="9766" xr:uid="{256AA4EC-2FB3-4BFA-BDB6-3218E6E351E1}"/>
    <cellStyle name="Normal 3 2 4 4 4 2" xfId="9767" xr:uid="{257C586C-3335-4467-8AA9-873E3801AFE9}"/>
    <cellStyle name="Normal 3 2 4 4 5" xfId="9768" xr:uid="{347C66B3-E260-4BB5-8BA6-7DE92ABF8E11}"/>
    <cellStyle name="Normal 3 2 4 4_BS (E)" xfId="9769" xr:uid="{AD27904D-18F8-469A-A309-8C41835744B5}"/>
    <cellStyle name="Normal 3 2 4 5" xfId="9770" xr:uid="{B539D671-ECDF-4486-8BA1-E8BE9613B332}"/>
    <cellStyle name="Normal 3 2 4 5 2" xfId="9771" xr:uid="{B9A9BBE2-6DFD-4B9E-95F9-DD61A30B3701}"/>
    <cellStyle name="Normal 3 2 4 5 2 2" xfId="9772" xr:uid="{4D5CE411-33C7-4568-9F1E-616D576907BE}"/>
    <cellStyle name="Normal 3 2 4 5 3" xfId="9773" xr:uid="{3D437222-969C-42D4-8D4D-96985F09779F}"/>
    <cellStyle name="Normal 3 2 4 5 3 2" xfId="9774" xr:uid="{2E61C24D-19F8-4B48-AD26-D288AD69786B}"/>
    <cellStyle name="Normal 3 2 4 5 4" xfId="9775" xr:uid="{8251B4D9-FA3A-4EC8-844D-06BA5B7EFA7A}"/>
    <cellStyle name="Normal 3 2 4 6" xfId="9776" xr:uid="{BD2C9D27-3DCB-4069-A200-B9C7A325A91F}"/>
    <cellStyle name="Normal 3 2 4 6 2" xfId="9777" xr:uid="{AADFC820-F9CC-447C-8FFC-BA21E294BE2C}"/>
    <cellStyle name="Normal 3 2 4 7" xfId="9778" xr:uid="{7DF5E6AB-9E51-418E-B20B-B8C6C009DBAA}"/>
    <cellStyle name="Normal 3 2 4 7 2" xfId="9779" xr:uid="{41CEC2EF-230A-4BB4-8623-5C912193F59E}"/>
    <cellStyle name="Normal 3 2 4 8" xfId="9780" xr:uid="{A59752EA-5907-4482-A02B-B3AEE62FADA3}"/>
    <cellStyle name="Normal 3 2 4 8 2" xfId="9781" xr:uid="{AC464993-8C63-4EE8-9C9B-2CD68AB00A92}"/>
    <cellStyle name="Normal 3 2 4 9" xfId="9782" xr:uid="{260A6C89-C759-4D48-AEDE-40C900302349}"/>
    <cellStyle name="Normal 3 2 4_BS (E)" xfId="9783" xr:uid="{93F49B4A-F960-4CAA-9B4C-18F78F9603A8}"/>
    <cellStyle name="Normal 3 2 5" xfId="9784" xr:uid="{1B5F8E05-17DC-4C57-BAC6-D7B0BE10186E}"/>
    <cellStyle name="Normal 3 2 5 2" xfId="9785" xr:uid="{A3841C66-1CD4-4B67-BEF2-1C34EF74F7AF}"/>
    <cellStyle name="Normal 3 2 5 2 2" xfId="9786" xr:uid="{3D042EF9-18D5-474D-BBBF-8C8B98CB230B}"/>
    <cellStyle name="Normal 3 2 5 2 3" xfId="23493" xr:uid="{0F94F51E-0E36-47BF-8989-AF0570D3AFF1}"/>
    <cellStyle name="Normal 3 2 5 3" xfId="9787" xr:uid="{0423CC4A-CCB8-4D65-A364-99BCF78E01AB}"/>
    <cellStyle name="Normal 3 2 5 3 2" xfId="9788" xr:uid="{DF14F752-B94F-4823-9016-DB867164E817}"/>
    <cellStyle name="Normal 3 2 5 3 3" xfId="23492" xr:uid="{BB76D3AA-DE89-4373-9767-05C8A9E1CB0B}"/>
    <cellStyle name="Normal 3 2 5 4" xfId="9789" xr:uid="{4D208310-4EEB-4B12-8CA5-7DCD10AF0019}"/>
    <cellStyle name="Normal 3 2 5 4 2" xfId="9790" xr:uid="{C50D63B1-7652-4DDA-ABAD-7CB5D2A883AA}"/>
    <cellStyle name="Normal 3 2 5 5" xfId="9791" xr:uid="{DA926222-0244-455B-A37C-259AB0ED2EE2}"/>
    <cellStyle name="Normal 3 2 5 6" xfId="13048" xr:uid="{790386EB-112A-4180-90D2-DF3CD01FF2B5}"/>
    <cellStyle name="Normal 3 2 5 6 2" xfId="29300" xr:uid="{4D32796C-D7E1-442C-BCB1-10C4DC7BEF21}"/>
    <cellStyle name="Normal 3 2 5_BS (E)" xfId="9792" xr:uid="{9062953E-FDF5-42FC-AAE4-D41A4A391159}"/>
    <cellStyle name="Normal 3 2 6" xfId="9793" xr:uid="{AF8959A2-13F6-4130-9B77-4C78E785876A}"/>
    <cellStyle name="Normal 3 2 6 2" xfId="9794" xr:uid="{9112EE2B-4656-4293-9EF3-D007165EBBB4}"/>
    <cellStyle name="Normal 3 2 6 2 2" xfId="9795" xr:uid="{D42BFBBE-6AF5-464B-89EF-5667C5AE36E3}"/>
    <cellStyle name="Normal 3 2 6 2 3" xfId="23495" xr:uid="{B7BCF160-4378-45FF-B6C0-4ED6BA8242C0}"/>
    <cellStyle name="Normal 3 2 6 3" xfId="9796" xr:uid="{5CD4A231-2980-4A86-92B4-DE5441C96EE1}"/>
    <cellStyle name="Normal 3 2 6 3 2" xfId="9797" xr:uid="{A19AAFDD-725B-44E5-8315-B453019E66FA}"/>
    <cellStyle name="Normal 3 2 6 3 3" xfId="23494" xr:uid="{2D54C984-C9A3-4BFC-9D77-050D45C32ECD}"/>
    <cellStyle name="Normal 3 2 6 4" xfId="9798" xr:uid="{B1A45FDE-98D3-41A4-9381-7FE6D2348E3C}"/>
    <cellStyle name="Normal 3 2 6 4 2" xfId="9799" xr:uid="{32A5DB43-D316-4D3A-A7A6-CA973EA1EBEE}"/>
    <cellStyle name="Normal 3 2 6 5" xfId="9800" xr:uid="{69017791-F83B-42F1-9B82-0C9D4B9CFA8F}"/>
    <cellStyle name="Normal 3 2 6 6" xfId="11904" xr:uid="{EC224EF3-78EE-4AD7-A6D0-127C903322FB}"/>
    <cellStyle name="Normal 3 2 6 6 2" xfId="28666" xr:uid="{27710B63-9B0E-4722-A745-207D9A770E67}"/>
    <cellStyle name="Normal 3 2 6_BS (E)" xfId="9801" xr:uid="{3F1D612C-97B2-41E8-9432-F185C297C24C}"/>
    <cellStyle name="Normal 3 2 7" xfId="9802" xr:uid="{C9C21D6D-2A1D-4448-9812-E5B9660E273B}"/>
    <cellStyle name="Normal 3 2 7 2" xfId="9803" xr:uid="{EDB26D50-7979-4A30-B20C-C340D7E06F32}"/>
    <cellStyle name="Normal 3 2 7 2 2" xfId="9804" xr:uid="{32DD6525-B08C-440D-8539-631FB46780CB}"/>
    <cellStyle name="Normal 3 2 7 2 3" xfId="23497" xr:uid="{D2EED7FD-C0A7-4169-94F5-18050C3F1C53}"/>
    <cellStyle name="Normal 3 2 7 3" xfId="9805" xr:uid="{43EBC315-AABB-4580-ABD8-B66E78BA67E6}"/>
    <cellStyle name="Normal 3 2 7 3 2" xfId="9806" xr:uid="{075009E7-1B98-4390-93B5-34B18D76087D}"/>
    <cellStyle name="Normal 3 2 7 4" xfId="9807" xr:uid="{58B8F74E-70C2-4880-A5AB-3D292A9403B9}"/>
    <cellStyle name="Normal 3 2 7 4 2" xfId="9808" xr:uid="{A7769B0B-7881-4677-886A-7A368AB36B78}"/>
    <cellStyle name="Normal 3 2 7 5" xfId="9809" xr:uid="{5FEFC7A0-E88E-4B3D-BE22-6A943155328D}"/>
    <cellStyle name="Normal 3 2 7 6" xfId="23496" xr:uid="{4A68CA35-5F21-41B7-84D6-9369CCBAF2AF}"/>
    <cellStyle name="Normal 3 2 7_BS (E)" xfId="9810" xr:uid="{592B22B4-8E66-472F-ACAB-27DFCA753CF9}"/>
    <cellStyle name="Normal 3 2 8" xfId="9811" xr:uid="{B0858519-54E1-48A4-9817-B55E239FB6F7}"/>
    <cellStyle name="Normal 3 2 8 2" xfId="23499" xr:uid="{A7A2EE9C-13E1-4945-9598-C0481517A6CE}"/>
    <cellStyle name="Normal 3 2 8 3" xfId="23498" xr:uid="{53631827-E3A7-430E-8069-C0FFA11ECD20}"/>
    <cellStyle name="Normal 3 2 9" xfId="9812" xr:uid="{64C44EFF-5F10-4C60-9E3B-3168FA97CAD3}"/>
    <cellStyle name="Normal 3 2 9 2" xfId="23501" xr:uid="{B922E0A6-13CE-4FB0-B9B5-DA673F485E4D}"/>
    <cellStyle name="Normal 3 2 9 3" xfId="23500" xr:uid="{E7E0662C-456A-4AB3-9874-CC35256077F0}"/>
    <cellStyle name="Normal 3 2_BS (E)" xfId="9813" xr:uid="{59764759-996A-446A-97C0-9AE2DEE0F02D}"/>
    <cellStyle name="Normal 3 20" xfId="13142" xr:uid="{7F81FAC8-370D-48B1-8B89-6C34A65FA3A0}"/>
    <cellStyle name="Normal 3 21" xfId="23502" xr:uid="{DCAAB256-1154-49E1-9FE2-20C816051BDB}"/>
    <cellStyle name="Normal 3 22" xfId="11734" xr:uid="{659BAC01-6936-458E-934D-EBCF80C48FF4}"/>
    <cellStyle name="Normal 3 22 2" xfId="28532" xr:uid="{3714C2BD-CD2E-4843-9E77-9B762ED9DEEE}"/>
    <cellStyle name="Normal 3 23" xfId="28476" xr:uid="{8220D567-65CA-4C7D-9DB8-3C5A98C2A073}"/>
    <cellStyle name="Normal 3 3" xfId="9814" xr:uid="{3CD4B51D-2426-4AA2-BA7F-588F495285DA}"/>
    <cellStyle name="Normal 3 3 2" xfId="9815" xr:uid="{9DEC67F6-B4B0-40D7-BF8E-593A47031BCB}"/>
    <cellStyle name="Normal 3 3 2 2" xfId="12952" xr:uid="{B977D0F0-4D97-4371-98A7-620C41B56697}"/>
    <cellStyle name="Normal 3 3 2 2 2" xfId="13119" xr:uid="{EC275A94-9778-48E1-9CCE-FCC5564420CE}"/>
    <cellStyle name="Normal 3 3 2 2 3" xfId="23504" xr:uid="{8BF205FA-A28B-4364-9533-9F7D5B5B6997}"/>
    <cellStyle name="Normal 3 3 2 3" xfId="12881" xr:uid="{C3FD516B-2BCB-400E-AFCD-481FE8BA4522}"/>
    <cellStyle name="Normal 3 3 2 3 2" xfId="23505" xr:uid="{0386E218-E8ED-4CF6-B55B-3833B3273377}"/>
    <cellStyle name="Normal 3 3 2 4" xfId="12854" xr:uid="{444C6D40-8887-4516-9A58-256D38DCA5AF}"/>
    <cellStyle name="Normal 3 3 3" xfId="12429" xr:uid="{55A8F692-5A07-47D7-959F-CA32DDB3F5B5}"/>
    <cellStyle name="Normal 3 3 3 2" xfId="12902" xr:uid="{C9F2E58D-74D6-4CC3-9881-D19586739447}"/>
    <cellStyle name="Normal 3 3 3 3" xfId="23506" xr:uid="{8902F26C-1CEF-41B4-B8B7-126E7C72551A}"/>
    <cellStyle name="Normal 3 3 4" xfId="12934" xr:uid="{5939958B-FA9A-401D-A48A-201CD5998BCE}"/>
    <cellStyle name="Normal 3 3 4 2" xfId="23507" xr:uid="{92A952B4-BB1D-4BA3-99BE-01DCC97A4988}"/>
    <cellStyle name="Normal 3 3 5" xfId="11903" xr:uid="{96AD816E-25C8-4ED6-8A50-845C0E859E0C}"/>
    <cellStyle name="Normal 3 3 5 2" xfId="23508" xr:uid="{E87E7541-7DE9-4097-8345-5D1D2DFBF2C8}"/>
    <cellStyle name="Normal 3 3 6" xfId="23503" xr:uid="{9DE337D7-0EBB-40F1-8F11-B86A041AD6E5}"/>
    <cellStyle name="Normal 3 3 7" xfId="11809" xr:uid="{DF40CBFF-FB03-4BAB-8DAB-F263031D4CBD}"/>
    <cellStyle name="Normal 3 3 7 2" xfId="28586" xr:uid="{B65AAACB-F6EF-4E46-BEFB-BD0B3B2CEA96}"/>
    <cellStyle name="Normal 3 3_WPL.Conso" xfId="23509" xr:uid="{42CF626D-1B88-4FF1-83C5-FB2A03FBED29}"/>
    <cellStyle name="Normal 3 4" xfId="9816" xr:uid="{972586E4-0368-4495-AE55-7E8DDB3F2109}"/>
    <cellStyle name="Normal 3 4 10" xfId="23511" xr:uid="{5BB4739B-ED3F-45D6-B06E-3D25082F53BD}"/>
    <cellStyle name="Normal 3 4 11" xfId="23512" xr:uid="{481ADA70-9632-49F3-B712-CA6F110C22C5}"/>
    <cellStyle name="Normal 3 4 12" xfId="23513" xr:uid="{A6643A7E-801E-4E9A-AF68-ECE64A0B0E1F}"/>
    <cellStyle name="Normal 3 4 13" xfId="23510" xr:uid="{FD1AFFB4-94A5-4EA9-AB7F-4F28B97CF371}"/>
    <cellStyle name="Normal 3 4 14" xfId="12834" xr:uid="{055FCC12-EB40-4BF4-A0BE-60DAD0D35E30}"/>
    <cellStyle name="Normal 3 4 2" xfId="12933" xr:uid="{6EC14255-6999-40E2-BAFF-02A4D226CE4D}"/>
    <cellStyle name="Normal 3 4 2 2" xfId="13024" xr:uid="{01E8E617-C764-402A-BE92-E07D992F2BB6}"/>
    <cellStyle name="Normal 3 4 2 2 2" xfId="23515" xr:uid="{14814F89-2490-4770-A24C-8D46B3B159AF}"/>
    <cellStyle name="Normal 3 4 2 3" xfId="23516" xr:uid="{5F9215C0-EF13-4486-B0DE-4E232388E693}"/>
    <cellStyle name="Normal 3 4 2 4" xfId="23514" xr:uid="{AB6F3759-49C0-4730-840C-E5420EFF9C78}"/>
    <cellStyle name="Normal 3 4 3" xfId="23517" xr:uid="{4183F237-29BB-4BB0-B6EA-CE999A8ECFF6}"/>
    <cellStyle name="Normal 3 4 4" xfId="23518" xr:uid="{2A524FB0-FB14-4337-A883-85D4937103A7}"/>
    <cellStyle name="Normal 3 4 5" xfId="23519" xr:uid="{86FCD684-944F-46C2-B9A8-4B4C5A1E6F02}"/>
    <cellStyle name="Normal 3 4 6" xfId="23520" xr:uid="{7252C82B-2C36-4201-BC6F-41C6E64B352E}"/>
    <cellStyle name="Normal 3 4 7" xfId="23521" xr:uid="{701B4C9A-CFEA-4258-A748-4F6DF3FBDEDC}"/>
    <cellStyle name="Normal 3 4 8" xfId="23522" xr:uid="{B2029D92-9524-4CAA-8941-2F1E504E3007}"/>
    <cellStyle name="Normal 3 4 9" xfId="23523" xr:uid="{2E5CEB62-1B64-4049-A729-E03E3689DDF3}"/>
    <cellStyle name="Normal 3 4 9 2" xfId="23524" xr:uid="{C684C08D-5AD4-41D1-BD13-5EEA1A5EB8F7}"/>
    <cellStyle name="Normal 3 4 9 3" xfId="23525" xr:uid="{860E8AB8-E9B6-4A85-9AFD-7A925EECFC59}"/>
    <cellStyle name="Normal 3 5" xfId="9817" xr:uid="{803C6B17-A7B3-4EB4-A133-7DCBDA0BD854}"/>
    <cellStyle name="Normal 3 5 10" xfId="9818" xr:uid="{F306E6BC-0A0B-4ED8-BDFF-A674E2E65767}"/>
    <cellStyle name="Normal 3 5 11" xfId="12979" xr:uid="{2942C4B5-1648-4AD7-B362-D198E0D98AAE}"/>
    <cellStyle name="Normal 3 5 2" xfId="9819" xr:uid="{BFFAEF5B-1347-49E3-86CF-B72B592CF1EA}"/>
    <cellStyle name="Normal 3 5 2 10" xfId="23527" xr:uid="{21E67E92-2C0B-4E27-9E65-FDD79DD5103D}"/>
    <cellStyle name="Normal 3 5 2 2" xfId="9820" xr:uid="{FB243EEE-832B-42C5-AABB-036584CD58D7}"/>
    <cellStyle name="Normal 3 5 2 2 2" xfId="9821" xr:uid="{EDC8D03C-03BA-4BBF-9574-1A02DF920C39}"/>
    <cellStyle name="Normal 3 5 2 2 2 2" xfId="9822" xr:uid="{13618D99-03E5-4991-AFC0-5A857CBBCF88}"/>
    <cellStyle name="Normal 3 5 2 2 3" xfId="9823" xr:uid="{101F1D63-288C-43A5-836C-301F5C74009A}"/>
    <cellStyle name="Normal 3 5 2 2 3 2" xfId="9824" xr:uid="{D9CE0A30-FA42-4607-8912-94A21C5D4B82}"/>
    <cellStyle name="Normal 3 5 2 2 4" xfId="9825" xr:uid="{9ADA7F7B-994B-458D-A006-AEE7F90718C5}"/>
    <cellStyle name="Normal 3 5 2 2 4 2" xfId="9826" xr:uid="{EE66ECD8-F65D-456D-9287-693D4A241CC6}"/>
    <cellStyle name="Normal 3 5 2 2 5" xfId="9827" xr:uid="{1283AE15-5C20-412E-A022-909A7F1FBEE1}"/>
    <cellStyle name="Normal 3 5 2 2 6" xfId="23528" xr:uid="{04157E3F-BA54-4D65-9AEA-015C8C4D2141}"/>
    <cellStyle name="Normal 3 5 2 2_BS (E)" xfId="9828" xr:uid="{CF505F2B-31CE-4853-B8F2-263E3A8BB3D9}"/>
    <cellStyle name="Normal 3 5 2 3" xfId="9829" xr:uid="{4154C063-7ACC-426F-A5C2-FA6F8A3041C2}"/>
    <cellStyle name="Normal 3 5 2 3 2" xfId="9830" xr:uid="{8083A41D-827D-4B57-9B59-8C2E26CC8E6C}"/>
    <cellStyle name="Normal 3 5 2 3 2 2" xfId="9831" xr:uid="{828CB2FF-433F-419D-A364-42DCB47339B9}"/>
    <cellStyle name="Normal 3 5 2 3 3" xfId="9832" xr:uid="{3950C255-D096-4040-BE5A-C10E1CB73B13}"/>
    <cellStyle name="Normal 3 5 2 3 3 2" xfId="9833" xr:uid="{424C137E-CCD1-4F4C-9616-8414163C75C7}"/>
    <cellStyle name="Normal 3 5 2 3 4" xfId="9834" xr:uid="{36511116-34E0-463D-9960-E3D2DD221F6A}"/>
    <cellStyle name="Normal 3 5 2 3 4 2" xfId="9835" xr:uid="{FDC79E63-6465-468B-B119-103EB1161942}"/>
    <cellStyle name="Normal 3 5 2 3 5" xfId="9836" xr:uid="{783F6B75-7843-4F3B-B78A-ECEC83E1DEDC}"/>
    <cellStyle name="Normal 3 5 2 3 6" xfId="23529" xr:uid="{BDD98E7D-2D92-47A6-9774-B9BECC143B3B}"/>
    <cellStyle name="Normal 3 5 2 3_BS (E)" xfId="9837" xr:uid="{FF422CC9-537F-413A-8E11-A6B9E677D9EE}"/>
    <cellStyle name="Normal 3 5 2 4" xfId="9838" xr:uid="{F1F48A59-4266-47FC-AF43-F7D49594A278}"/>
    <cellStyle name="Normal 3 5 2 4 2" xfId="9839" xr:uid="{E5953629-B8B9-425E-A2A9-D4E2A891419F}"/>
    <cellStyle name="Normal 3 5 2 4 2 2" xfId="9840" xr:uid="{4B73BE06-BB20-4681-8E76-DF35AC08FFFD}"/>
    <cellStyle name="Normal 3 5 2 4 3" xfId="9841" xr:uid="{B2D8D760-A32B-4C7A-8250-4318B756A743}"/>
    <cellStyle name="Normal 3 5 2 4 3 2" xfId="9842" xr:uid="{89560DBD-9C35-4C7D-AF02-29E6251FFF28}"/>
    <cellStyle name="Normal 3 5 2 4 4" xfId="9843" xr:uid="{D58C7624-497A-4BF1-B0D3-F19417F6DE28}"/>
    <cellStyle name="Normal 3 5 2 4 4 2" xfId="9844" xr:uid="{7FF4A9B2-7F8B-4247-B288-35019A6E8949}"/>
    <cellStyle name="Normal 3 5 2 4 5" xfId="9845" xr:uid="{283BAA12-45FD-483B-9856-27093072DFA3}"/>
    <cellStyle name="Normal 3 5 2 4_BS (E)" xfId="9846" xr:uid="{04504B40-817E-40EC-A98E-13866B443729}"/>
    <cellStyle name="Normal 3 5 2 5" xfId="9847" xr:uid="{54756BB2-66B9-45C4-8353-BE2330C2DDB2}"/>
    <cellStyle name="Normal 3 5 2 5 2" xfId="9848" xr:uid="{81A841D6-3F4B-45A2-8659-B4A50FBDCF5F}"/>
    <cellStyle name="Normal 3 5 2 5 2 2" xfId="9849" xr:uid="{02113DC7-7286-4EA9-B7FE-4D3343485880}"/>
    <cellStyle name="Normal 3 5 2 5 3" xfId="9850" xr:uid="{CA3C75F8-AF57-4EF3-9007-083B2691709F}"/>
    <cellStyle name="Normal 3 5 2 5 3 2" xfId="9851" xr:uid="{28DC2957-6A35-433F-B07F-83DB0EBEA060}"/>
    <cellStyle name="Normal 3 5 2 5 4" xfId="9852" xr:uid="{31BA507C-F963-4C32-895B-9BE41E46D80C}"/>
    <cellStyle name="Normal 3 5 2 6" xfId="9853" xr:uid="{E03C8563-9678-4F1C-85E2-F58DEEB48FEC}"/>
    <cellStyle name="Normal 3 5 2 6 2" xfId="9854" xr:uid="{0FA00B64-6F8D-4DCA-8F14-9AE4DD468CB9}"/>
    <cellStyle name="Normal 3 5 2 7" xfId="9855" xr:uid="{872F5513-6EF7-471C-A489-77244DC0BD68}"/>
    <cellStyle name="Normal 3 5 2 7 2" xfId="9856" xr:uid="{9AA7B916-BB07-4925-AEE1-7E15078AA473}"/>
    <cellStyle name="Normal 3 5 2 8" xfId="9857" xr:uid="{909F5DC2-EA07-4F24-9141-9DC285E742F0}"/>
    <cellStyle name="Normal 3 5 2 8 2" xfId="9858" xr:uid="{EC8902F9-729A-4447-93E4-69C5157C1E12}"/>
    <cellStyle name="Normal 3 5 2 9" xfId="9859" xr:uid="{4B4C7EFC-59EE-4F92-B7C6-A8BDECFBEF31}"/>
    <cellStyle name="Normal 3 5 2_BS (E)" xfId="9860" xr:uid="{D9573E3A-D7C0-48F6-AAEF-BF00687EEB34}"/>
    <cellStyle name="Normal 3 5 3" xfId="9861" xr:uid="{B2DFC17D-533B-4B9F-B719-21EB1411BD54}"/>
    <cellStyle name="Normal 3 5 3 2" xfId="9862" xr:uid="{0C2CFC58-0E14-41B1-9C6F-8259D53711AF}"/>
    <cellStyle name="Normal 3 5 3 2 2" xfId="9863" xr:uid="{7CE12656-1AFA-490B-8182-6739D18DCC5B}"/>
    <cellStyle name="Normal 3 5 3 3" xfId="9864" xr:uid="{988AA560-0D08-417B-B021-116F76E6E921}"/>
    <cellStyle name="Normal 3 5 3 3 2" xfId="9865" xr:uid="{F1162BFB-968A-4789-99BC-EA077AE8D0CA}"/>
    <cellStyle name="Normal 3 5 3 4" xfId="9866" xr:uid="{068F782A-B0A5-4AEB-9C5D-82ADBA6A0CEC}"/>
    <cellStyle name="Normal 3 5 3 4 2" xfId="9867" xr:uid="{6BB599D5-4660-4F1B-A5DE-C7E056670707}"/>
    <cellStyle name="Normal 3 5 3 5" xfId="9868" xr:uid="{D8314C2F-AA4A-48AB-A042-CB736E40CB77}"/>
    <cellStyle name="Normal 3 5 3 6" xfId="23530" xr:uid="{5FF38E60-8AE7-4C80-8471-78637CDC7DBF}"/>
    <cellStyle name="Normal 3 5 3_BS (E)" xfId="9869" xr:uid="{80525F9E-6DD4-454E-9481-1AB651D84011}"/>
    <cellStyle name="Normal 3 5 4" xfId="9870" xr:uid="{38637512-C9A4-42C6-AB3E-4AC62BBE9BA4}"/>
    <cellStyle name="Normal 3 5 4 2" xfId="9871" xr:uid="{23C970A9-FA8E-41BB-A270-F2E8811D98A4}"/>
    <cellStyle name="Normal 3 5 4 2 2" xfId="9872" xr:uid="{40ACE28B-49C2-4511-95BB-6C79FA34F555}"/>
    <cellStyle name="Normal 3 5 4 3" xfId="9873" xr:uid="{B37461B0-1FC0-4307-9ACB-2BF7BD2B318B}"/>
    <cellStyle name="Normal 3 5 4 3 2" xfId="9874" xr:uid="{0AAAF1AD-F827-4DA2-B510-FB3B4C4AC6F9}"/>
    <cellStyle name="Normal 3 5 4 4" xfId="9875" xr:uid="{DB771FFF-4579-45DA-B6DC-871967998DEC}"/>
    <cellStyle name="Normal 3 5 4 4 2" xfId="9876" xr:uid="{FC6B2AEF-8EC6-4E65-9A06-55B6AEF92849}"/>
    <cellStyle name="Normal 3 5 4 5" xfId="9877" xr:uid="{CFC8D1F2-0C04-4703-9E0C-064085963E43}"/>
    <cellStyle name="Normal 3 5 4 6" xfId="23531" xr:uid="{3FFFB5F3-F7D1-4EAC-A456-49C5CA20AFCE}"/>
    <cellStyle name="Normal 3 5 4_BS (E)" xfId="9878" xr:uid="{4740C492-8512-4622-AB32-0801060CAFD9}"/>
    <cellStyle name="Normal 3 5 5" xfId="9879" xr:uid="{D86612DF-2B7A-4AE6-B867-D459285F60E3}"/>
    <cellStyle name="Normal 3 5 5 2" xfId="9880" xr:uid="{38FF6482-36AD-41E0-AECD-5D0DEF59DE8F}"/>
    <cellStyle name="Normal 3 5 5 2 2" xfId="9881" xr:uid="{F96ADFF6-8CA9-44CE-81D4-1282DA8E186C}"/>
    <cellStyle name="Normal 3 5 5 3" xfId="9882" xr:uid="{AD03343F-332E-42DF-9AE5-AC71D81213DA}"/>
    <cellStyle name="Normal 3 5 5 3 2" xfId="9883" xr:uid="{BD75469F-0481-45BC-A00B-D1D7C745714B}"/>
    <cellStyle name="Normal 3 5 5 4" xfId="9884" xr:uid="{1B73101C-3A85-44E1-8934-71844427F00E}"/>
    <cellStyle name="Normal 3 5 5 4 2" xfId="9885" xr:uid="{B10A50C3-0578-4574-8CAF-C0A7536D2FF6}"/>
    <cellStyle name="Normal 3 5 5 5" xfId="9886" xr:uid="{078AD87C-7D13-4F32-A6CA-776DF80DEEF6}"/>
    <cellStyle name="Normal 3 5 5 6" xfId="23532" xr:uid="{F1452986-9287-4022-8B85-F3D178CA7201}"/>
    <cellStyle name="Normal 3 5 5_BS (E)" xfId="9887" xr:uid="{92F42B70-8B08-4E08-A0B4-2E34B1ACF05B}"/>
    <cellStyle name="Normal 3 5 6" xfId="9888" xr:uid="{A9B8B6A4-F901-4138-A0B8-707DF2B81E5A}"/>
    <cellStyle name="Normal 3 5 6 2" xfId="9889" xr:uid="{B4AB258C-DA03-45AC-ADC7-0F1034AE6184}"/>
    <cellStyle name="Normal 3 5 6 2 2" xfId="9890" xr:uid="{A9C0892D-B38F-4B06-8FC0-7EDD552D3D19}"/>
    <cellStyle name="Normal 3 5 6 3" xfId="9891" xr:uid="{BD546C52-8FCB-4F35-BB24-EBAE6DC7BB89}"/>
    <cellStyle name="Normal 3 5 6 3 2" xfId="9892" xr:uid="{F544148F-68FE-48B0-954C-4BE48ACBC995}"/>
    <cellStyle name="Normal 3 5 6 4" xfId="9893" xr:uid="{BE830F64-B425-45B9-B499-A760511C204B}"/>
    <cellStyle name="Normal 3 5 6 5" xfId="23526" xr:uid="{E0DBB7EE-2A3D-4E1F-9561-E4ADC4DE9939}"/>
    <cellStyle name="Normal 3 5 7" xfId="9894" xr:uid="{D4A5F775-D752-4784-9A4A-36F6FAF1E8BA}"/>
    <cellStyle name="Normal 3 5 7 2" xfId="9895" xr:uid="{211A7F08-75D0-49E4-B92E-515A5348F374}"/>
    <cellStyle name="Normal 3 5 8" xfId="9896" xr:uid="{C91108F3-1EE5-47C0-997B-D3AEA65519A7}"/>
    <cellStyle name="Normal 3 5 8 2" xfId="9897" xr:uid="{B3B9DB04-6924-490A-B73E-41F4A231800C}"/>
    <cellStyle name="Normal 3 5 9" xfId="9898" xr:uid="{0559B009-0ADE-4139-A5A9-587A4B9380D2}"/>
    <cellStyle name="Normal 3 5 9 2" xfId="9899" xr:uid="{B99E94D3-0B57-4D46-A062-951379C467F7}"/>
    <cellStyle name="Normal 3 5_BS (E)" xfId="9900" xr:uid="{BA6D9A25-1A3F-4F95-9A3A-A31E20915712}"/>
    <cellStyle name="Normal 3 6" xfId="9901" xr:uid="{8D19D949-17D3-4458-95D5-CCFA855560E5}"/>
    <cellStyle name="Normal 3 6 10" xfId="13040" xr:uid="{FC17F13B-9AEA-42DA-9DA7-CF73A13BE72A}"/>
    <cellStyle name="Normal 3 6 10 2" xfId="29292" xr:uid="{0995BCF6-FE1D-45E9-A9DA-57CE5EB630BE}"/>
    <cellStyle name="Normal 3 6 2" xfId="9902" xr:uid="{9DCC5A0A-5617-4A66-AD05-A0CDE9DC923E}"/>
    <cellStyle name="Normal 3 6 2 2" xfId="9903" xr:uid="{B24061AF-3A9E-4388-8C15-4A39F4C176EA}"/>
    <cellStyle name="Normal 3 6 2 2 2" xfId="9904" xr:uid="{1C6F24F3-B75A-4264-86A5-6ACA68DEEDCF}"/>
    <cellStyle name="Normal 3 6 2 2 3" xfId="23535" xr:uid="{AFFE59BE-3E89-435D-A27F-795B470D01EA}"/>
    <cellStyle name="Normal 3 6 2 3" xfId="9905" xr:uid="{0BD7E844-A3F8-44C9-8ADF-AF9CDC0FF298}"/>
    <cellStyle name="Normal 3 6 2 3 2" xfId="9906" xr:uid="{A50B1410-8B95-44E7-9119-322964D17251}"/>
    <cellStyle name="Normal 3 6 2 4" xfId="9907" xr:uid="{063686A0-D4CB-4CEB-9C39-B928CB98D529}"/>
    <cellStyle name="Normal 3 6 2 4 2" xfId="9908" xr:uid="{D4888203-80AB-491F-9C81-1BB406F093F8}"/>
    <cellStyle name="Normal 3 6 2 5" xfId="9909" xr:uid="{340BB713-7D97-48A0-A5D9-46216EF9F714}"/>
    <cellStyle name="Normal 3 6 2 6" xfId="23534" xr:uid="{2BD51E82-F501-437D-A102-CCA23487CA6A}"/>
    <cellStyle name="Normal 3 6 2_BS (E)" xfId="9910" xr:uid="{711A2B38-59CE-4047-8D9B-D1F817D0EDB4}"/>
    <cellStyle name="Normal 3 6 3" xfId="9911" xr:uid="{11CE6080-F1A3-4D11-898B-C85742D4811F}"/>
    <cellStyle name="Normal 3 6 3 2" xfId="9912" xr:uid="{413B3ECA-9878-491B-81FC-D794CF344025}"/>
    <cellStyle name="Normal 3 6 3 2 2" xfId="9913" xr:uid="{A81D9408-D43E-430B-8DF9-46815F58A50E}"/>
    <cellStyle name="Normal 3 6 3 3" xfId="9914" xr:uid="{CA21FD14-B2EF-42BF-82A8-716FAAA14A33}"/>
    <cellStyle name="Normal 3 6 3 3 2" xfId="9915" xr:uid="{9172F0CD-D4B4-49A8-B239-E0D3635D8F52}"/>
    <cellStyle name="Normal 3 6 3 4" xfId="9916" xr:uid="{0A791FD7-7499-43FC-8DD4-EAF00361FE8E}"/>
    <cellStyle name="Normal 3 6 3 4 2" xfId="9917" xr:uid="{99312737-295D-4F30-8349-433E5C0D94CF}"/>
    <cellStyle name="Normal 3 6 3 5" xfId="9918" xr:uid="{9B39F466-5B87-426C-864C-FD87FF801E92}"/>
    <cellStyle name="Normal 3 6 3 6" xfId="23536" xr:uid="{EF82F1CB-A772-4734-B1A2-9DD06D1830A9}"/>
    <cellStyle name="Normal 3 6 3_BS (E)" xfId="9919" xr:uid="{93487AA7-E427-4360-8726-B13E80E53798}"/>
    <cellStyle name="Normal 3 6 4" xfId="9920" xr:uid="{A25084BD-5AFD-4074-B8A7-C4B79EE1E425}"/>
    <cellStyle name="Normal 3 6 4 2" xfId="9921" xr:uid="{72FD0BA0-64CD-4B53-AEE3-0B070A1FF94A}"/>
    <cellStyle name="Normal 3 6 4 2 2" xfId="9922" xr:uid="{09D0D8A2-052F-49A3-AB5A-9D9A8A831BAA}"/>
    <cellStyle name="Normal 3 6 4 3" xfId="9923" xr:uid="{9E9725E3-BB2F-4DDA-8B8F-BA380608C0AD}"/>
    <cellStyle name="Normal 3 6 4 3 2" xfId="9924" xr:uid="{9F880C76-D619-4DBA-A803-CC13BF3C0D73}"/>
    <cellStyle name="Normal 3 6 4 4" xfId="9925" xr:uid="{A4123B6F-864E-48B5-B965-B010B7125DE7}"/>
    <cellStyle name="Normal 3 6 4 4 2" xfId="9926" xr:uid="{D30546D3-4A65-4CD1-A9EA-404B604B2E9D}"/>
    <cellStyle name="Normal 3 6 4 5" xfId="9927" xr:uid="{E3F5E4E8-172C-44CE-B6D5-81F9B0DB0D28}"/>
    <cellStyle name="Normal 3 6 4 6" xfId="23537" xr:uid="{F10F37BD-1B83-4305-AED1-23D43469E9D6}"/>
    <cellStyle name="Normal 3 6 4_BS (E)" xfId="9928" xr:uid="{1EBC7D61-F7DB-40A6-8BB9-7C54BFD01C1D}"/>
    <cellStyle name="Normal 3 6 5" xfId="9929" xr:uid="{540CAC5E-BFC5-4729-BD44-4C205B414A57}"/>
    <cellStyle name="Normal 3 6 5 2" xfId="9930" xr:uid="{BAF6EE40-54FD-4439-8FC8-93F125989E6C}"/>
    <cellStyle name="Normal 3 6 5 2 2" xfId="9931" xr:uid="{57207EA2-D068-48DE-8CB5-89C964703E9E}"/>
    <cellStyle name="Normal 3 6 5 3" xfId="9932" xr:uid="{B415251F-5D7C-4FDD-A5EF-8C1DD940B313}"/>
    <cellStyle name="Normal 3 6 5 3 2" xfId="9933" xr:uid="{6E95F720-60ED-457C-B3D5-D58CDB56A686}"/>
    <cellStyle name="Normal 3 6 5 4" xfId="9934" xr:uid="{487DE520-C44F-4342-85B3-2376346AF671}"/>
    <cellStyle name="Normal 3 6 5 5" xfId="23533" xr:uid="{46349183-2229-4D2D-9E81-E3212C7C48C7}"/>
    <cellStyle name="Normal 3 6 6" xfId="9935" xr:uid="{D4144B43-31C1-4105-918B-63B5D197059F}"/>
    <cellStyle name="Normal 3 6 6 2" xfId="9936" xr:uid="{CE8D5FDB-B9C2-4CCF-8E69-4FD149173686}"/>
    <cellStyle name="Normal 3 6 7" xfId="9937" xr:uid="{AAE369CD-58C0-4A2D-B9E0-FDEBEC031814}"/>
    <cellStyle name="Normal 3 6 7 2" xfId="9938" xr:uid="{4F1FA65F-FD3E-4D6B-AB5D-389C214EF0F9}"/>
    <cellStyle name="Normal 3 6 8" xfId="9939" xr:uid="{12CEBAFC-A34F-4F94-A275-616BA19D029C}"/>
    <cellStyle name="Normal 3 6 8 2" xfId="9940" xr:uid="{31ADF29F-641F-4080-80FB-B80C55B272DA}"/>
    <cellStyle name="Normal 3 6 9" xfId="9941" xr:uid="{B971E896-A0A0-404C-B646-11E1F773E99F}"/>
    <cellStyle name="Normal 3 6_BS (E)" xfId="9942" xr:uid="{7CD836C6-9DE2-4745-9F7E-75ACBCE8632A}"/>
    <cellStyle name="Normal 3 7" xfId="9943" xr:uid="{1FCC23A2-5955-4878-98F7-A13565CC5A3C}"/>
    <cellStyle name="Normal 3 7 2" xfId="9944" xr:uid="{57867B0D-6EEE-42B3-A44B-67C54527FB1B}"/>
    <cellStyle name="Normal 3 7 2 2" xfId="9945" xr:uid="{A02A801D-E7B4-4A21-A50A-33B3C72DB3A0}"/>
    <cellStyle name="Normal 3 7 2 3" xfId="23539" xr:uid="{F331F037-67F7-48B5-8F67-1E5744E22826}"/>
    <cellStyle name="Normal 3 7 3" xfId="9946" xr:uid="{53844671-FC9F-4C86-8067-40431915AAE5}"/>
    <cellStyle name="Normal 3 7 3 2" xfId="9947" xr:uid="{0476BA9C-7659-42AA-900C-BEE1952234AB}"/>
    <cellStyle name="Normal 3 7 3 3" xfId="23538" xr:uid="{E8963CB8-6A4B-4EDD-A9A4-130DB465CA98}"/>
    <cellStyle name="Normal 3 7 4" xfId="9948" xr:uid="{D707947E-141D-487B-86AE-D806087E49C2}"/>
    <cellStyle name="Normal 3 7 4 2" xfId="9949" xr:uid="{802367E7-5879-40F7-AA20-793814CAFA6A}"/>
    <cellStyle name="Normal 3 7 5" xfId="9950" xr:uid="{5F1C76FE-FC2C-4095-A18D-3BA94D9FD5F3}"/>
    <cellStyle name="Normal 3 7 6" xfId="11884" xr:uid="{257F5190-BE8F-4ADA-8C8E-85F36726C029}"/>
    <cellStyle name="Normal 3 7 6 2" xfId="28655" xr:uid="{283C947C-C59C-4D73-831D-D87E615996D7}"/>
    <cellStyle name="Normal 3 7_BS (E)" xfId="9951" xr:uid="{A066AB9A-FFF6-4695-BC5A-0F49CE007068}"/>
    <cellStyle name="Normal 3 8" xfId="9952" xr:uid="{3D2E2A91-2F96-4236-9A41-C8D85F175A6E}"/>
    <cellStyle name="Normal 3 8 2" xfId="9953" xr:uid="{BA01D401-767B-4712-AEC4-A3DE05979900}"/>
    <cellStyle name="Normal 3 8 2 2" xfId="9954" xr:uid="{8E0564AC-24F4-40A1-B728-76E9EAFE2286}"/>
    <cellStyle name="Normal 3 8 2 3" xfId="23541" xr:uid="{C4D20B2A-A36F-4835-98D9-79A68CF0B2FE}"/>
    <cellStyle name="Normal 3 8 3" xfId="9955" xr:uid="{19AAE082-F6D6-4BD8-9F26-DD03D7310626}"/>
    <cellStyle name="Normal 3 8 3 2" xfId="9956" xr:uid="{3B770FAA-1D26-4F31-8D7C-072F37B70988}"/>
    <cellStyle name="Normal 3 8 3 3" xfId="23540" xr:uid="{785D855C-1C86-4877-B395-8D0C5D207278}"/>
    <cellStyle name="Normal 3 8 4" xfId="9957" xr:uid="{D8364131-400D-4BB0-B821-234CC8A9A6DF}"/>
    <cellStyle name="Normal 3 8 4 2" xfId="9958" xr:uid="{A2906AFF-200C-4998-BD79-201F2B98D0FC}"/>
    <cellStyle name="Normal 3 8 5" xfId="9959" xr:uid="{05A8F1E0-CCC1-4D76-A792-6F2A56CB1BD7}"/>
    <cellStyle name="Normal 3 8 6" xfId="13136" xr:uid="{FDAB7F1A-DBE6-4837-8D1E-836E3E447676}"/>
    <cellStyle name="Normal 3 8 6 2" xfId="29377" xr:uid="{22EBC6FD-3A6B-4058-816B-A989193A1C9B}"/>
    <cellStyle name="Normal 3 8_BS (E)" xfId="9960" xr:uid="{55473F98-ABE5-44B1-B502-DDCE98BF4A74}"/>
    <cellStyle name="Normal 3 9" xfId="9961" xr:uid="{753BA91E-E829-4A9E-A87A-30291599C09E}"/>
    <cellStyle name="Normal 3 9 2" xfId="9962" xr:uid="{5963CD6B-1F15-405C-9A98-CCB07E649E1D}"/>
    <cellStyle name="Normal 3 9 2 2" xfId="9963" xr:uid="{7B68D404-DC74-4C6F-B025-346CD2FD49CF}"/>
    <cellStyle name="Normal 3 9 2 3" xfId="23543" xr:uid="{45D59ACB-D754-445B-BB65-DDD78F3CDBE0}"/>
    <cellStyle name="Normal 3 9 3" xfId="9964" xr:uid="{79E42BF8-C04A-4E00-B35F-245AB90F6401}"/>
    <cellStyle name="Normal 3 9 3 2" xfId="9965" xr:uid="{BE2D4439-B72D-4F82-B3C6-63FD9C87374A}"/>
    <cellStyle name="Normal 3 9 4" xfId="9966" xr:uid="{8AE69C78-CD57-4792-A579-402D333CC4DD}"/>
    <cellStyle name="Normal 3 9 4 2" xfId="9967" xr:uid="{F463BDE4-47BD-4BE1-ABFF-96B7414B1B8F}"/>
    <cellStyle name="Normal 3 9 5" xfId="9968" xr:uid="{447BFE5A-7C31-4F1D-B211-6DAE1CEF5EEE}"/>
    <cellStyle name="Normal 3 9 6" xfId="23542" xr:uid="{105FDF0D-A3E0-4086-8F6D-C4888CB288C0}"/>
    <cellStyle name="Normal 3 9_BS (E)" xfId="9969" xr:uid="{139E0EE6-4168-4CF3-B517-96A79A1C55AD}"/>
    <cellStyle name="Normal 3_ 3-2012(acc) (N)" xfId="9970" xr:uid="{27B0E6E3-D9EA-4B26-A08E-A10BD6265DB1}"/>
    <cellStyle name="Normal 30" xfId="9971" xr:uid="{A7360DD8-85BC-4B1C-9607-C209899C7768}"/>
    <cellStyle name="Normal 30 2" xfId="12431" xr:uid="{117D6C8F-8162-4E8A-A09B-52C389E91950}"/>
    <cellStyle name="Normal 30 2 2" xfId="23545" xr:uid="{014E743C-6500-4DF3-A49E-5B5081E5767A}"/>
    <cellStyle name="Normal 30 2 3" xfId="23546" xr:uid="{893379E1-49E3-4378-B3AE-35C1894FC86C}"/>
    <cellStyle name="Normal 30 2 4" xfId="23544" xr:uid="{E53CE43C-5E5E-4DF5-A999-5B0187C8A4D1}"/>
    <cellStyle name="Normal 30 3" xfId="12778" xr:uid="{6487A946-92A5-4E48-9517-A14E48CC5EBA}"/>
    <cellStyle name="Normal 30 3 2" xfId="23547" xr:uid="{135CB646-15DB-4410-83E5-7EFBB466AB95}"/>
    <cellStyle name="Normal 30 3 3" xfId="29140" xr:uid="{08A1FFB4-1259-4F17-9DA1-AB85823917A6}"/>
    <cellStyle name="Normal 30 4" xfId="23548" xr:uid="{ECE8007F-61C6-4EAB-A4D7-6DD01D997032}"/>
    <cellStyle name="Normal 30 5" xfId="12430" xr:uid="{741D9531-BE4F-4D68-A816-C643030E25F9}"/>
    <cellStyle name="Normal 30 5 2" xfId="28891" xr:uid="{0706EA16-6607-49F0-8CAF-87DBFB4A0330}"/>
    <cellStyle name="Normal 31" xfId="9972" xr:uid="{454A09F3-88DF-438A-B770-6D91C1A7FF4D}"/>
    <cellStyle name="Normal 31 10" xfId="23550" xr:uid="{71C69E6F-DE05-42F6-BA4A-481274852EE1}"/>
    <cellStyle name="Normal 31 11" xfId="23551" xr:uid="{0BCA720F-AFDA-4987-AF32-DDFE2E105C73}"/>
    <cellStyle name="Normal 31 12" xfId="23552" xr:uid="{992549DF-28D5-4E62-94D9-109D1F164A25}"/>
    <cellStyle name="Normal 31 13" xfId="23553" xr:uid="{FBDFD796-97F8-4491-93B4-017D5836D005}"/>
    <cellStyle name="Normal 31 14" xfId="23554" xr:uid="{13DF40A8-BF8F-4389-8F2E-438AEE8A0B86}"/>
    <cellStyle name="Normal 31 15" xfId="23555" xr:uid="{2A32FBE0-EAEC-477C-87E0-F38241A47F98}"/>
    <cellStyle name="Normal 31 16" xfId="23556" xr:uid="{763F03AB-020F-4C6C-80C3-3FFF11787065}"/>
    <cellStyle name="Normal 31 17" xfId="23557" xr:uid="{DD69A2F2-064A-4444-AED0-8F74176C9AE9}"/>
    <cellStyle name="Normal 31 18" xfId="23558" xr:uid="{90EAA068-EE50-411B-991C-9EA6F37CA372}"/>
    <cellStyle name="Normal 31 19" xfId="23559" xr:uid="{DBDDF1F6-C530-4359-A1D1-C7789DF9A6DC}"/>
    <cellStyle name="Normal 31 2" xfId="12779" xr:uid="{F403F493-8AD2-4CAD-9FA7-6EF43F48817D}"/>
    <cellStyle name="Normal 31 2 2" xfId="23560" xr:uid="{368674D4-AD20-463A-8BCF-10F2C336EACF}"/>
    <cellStyle name="Normal 31 2 3" xfId="29141" xr:uid="{C4FFB363-FEE2-4C55-A4E6-A71D3A89C434}"/>
    <cellStyle name="Normal 31 20" xfId="23549" xr:uid="{A455B824-0F4F-4863-A495-4B4F5B09D948}"/>
    <cellStyle name="Normal 31 21" xfId="12432" xr:uid="{F0F81B54-C034-4A20-8020-2B0235F9D6B5}"/>
    <cellStyle name="Normal 31 21 2" xfId="28892" xr:uid="{15E308DC-0DFB-41FD-8EA7-F2F7AF361726}"/>
    <cellStyle name="Normal 31 3" xfId="23561" xr:uid="{27946B33-4B37-431F-A93A-E0C4036F50C7}"/>
    <cellStyle name="Normal 31 4" xfId="23562" xr:uid="{0E53A0DA-6AFD-4BB7-AA5B-15F4185CBE4C}"/>
    <cellStyle name="Normal 31 5" xfId="23563" xr:uid="{FC0354DA-C3CF-4BC8-8E02-9A5910DEC384}"/>
    <cellStyle name="Normal 31 6" xfId="23564" xr:uid="{364F8FCC-F053-4A49-80BD-EDA7EB70912D}"/>
    <cellStyle name="Normal 31 7" xfId="23565" xr:uid="{CAEA3335-AA9F-44EA-80A8-96A439AFE6B4}"/>
    <cellStyle name="Normal 31 8" xfId="23566" xr:uid="{65AAB64B-4C6A-48F4-88EE-D9221209D3B1}"/>
    <cellStyle name="Normal 31 9" xfId="23567" xr:uid="{7E63581D-6DDF-4E57-BFDF-DB41780D274D}"/>
    <cellStyle name="Normal 32" xfId="9973" xr:uid="{B46B5D6E-E0B7-4DD9-92A6-8C427916A13D}"/>
    <cellStyle name="Normal 32 10" xfId="23569" xr:uid="{414AC00B-41FF-40BA-9E69-7D1C8F06B383}"/>
    <cellStyle name="Normal 32 11" xfId="23570" xr:uid="{7E0B0000-2ADB-49C3-9D1F-4AA4F6B5CE11}"/>
    <cellStyle name="Normal 32 12" xfId="23571" xr:uid="{6804B595-2D31-4599-BB55-4D4B0C8C782E}"/>
    <cellStyle name="Normal 32 13" xfId="23572" xr:uid="{5B588D0E-35D5-4B6E-A5AC-0DB2B5FCCBB2}"/>
    <cellStyle name="Normal 32 14" xfId="23573" xr:uid="{3BC81628-1A87-4CB6-B1DC-D366D36C5347}"/>
    <cellStyle name="Normal 32 15" xfId="23574" xr:uid="{A3D49EC4-5D2F-4716-9763-1C06AD9EA36A}"/>
    <cellStyle name="Normal 32 16" xfId="23575" xr:uid="{B37C2357-603F-4DEA-9BEE-BA23D2020EFD}"/>
    <cellStyle name="Normal 32 17" xfId="23576" xr:uid="{CB170138-79B8-4DDA-8C28-33665FB172D5}"/>
    <cellStyle name="Normal 32 18" xfId="23577" xr:uid="{C2F92C65-8411-4356-860E-4B0C97621F22}"/>
    <cellStyle name="Normal 32 19" xfId="23578" xr:uid="{AC54079F-55FD-4130-BEC2-F16D47656A5A}"/>
    <cellStyle name="Normal 32 2" xfId="23579" xr:uid="{8FB92033-0754-47A4-A3A1-4376AA8DDFB0}"/>
    <cellStyle name="Normal 32 2 2" xfId="23580" xr:uid="{A70D4949-3B2C-43F3-8C77-05A362781788}"/>
    <cellStyle name="Normal 32 2 3" xfId="23581" xr:uid="{67FFB1C1-0DC8-4E9D-A360-D3A299B8D47B}"/>
    <cellStyle name="Normal 32 20" xfId="23568" xr:uid="{152EB1EF-C55E-457E-AB7F-37B6D33E60BB}"/>
    <cellStyle name="Normal 32 20 2" xfId="29418" xr:uid="{16422994-29C2-439E-BDC6-DB4DCAD37536}"/>
    <cellStyle name="Normal 32 21" xfId="12433" xr:uid="{F2D3BECE-E2B7-473B-8E60-BFF542A71899}"/>
    <cellStyle name="Normal 32 3" xfId="23582" xr:uid="{EC2BBC44-CAEC-481C-B077-C1B813056E24}"/>
    <cellStyle name="Normal 32 4" xfId="23583" xr:uid="{CF081E3E-B133-4F86-ABF4-7C7476730EC1}"/>
    <cellStyle name="Normal 32 5" xfId="23584" xr:uid="{20C4B832-BBBA-4A4A-A09D-85DD2CD082B3}"/>
    <cellStyle name="Normal 32 6" xfId="23585" xr:uid="{25803088-4CC6-440C-9E05-85C4A96BBE7D}"/>
    <cellStyle name="Normal 32 7" xfId="23586" xr:uid="{4FD75F79-08E0-4488-9CE6-2C2C06C84E28}"/>
    <cellStyle name="Normal 32 8" xfId="23587" xr:uid="{3E52CCD1-F77F-480B-BC86-5C43190A2CDB}"/>
    <cellStyle name="Normal 32 9" xfId="23588" xr:uid="{C87E3950-BFCD-4E48-B804-3382C974A8A3}"/>
    <cellStyle name="Normal 33" xfId="9974" xr:uid="{D226643B-1D15-43D6-9519-7EDBA2FC89AA}"/>
    <cellStyle name="Normal 33 10" xfId="23590" xr:uid="{2B3853EA-A886-4F2C-BA12-874EF09141AF}"/>
    <cellStyle name="Normal 33 11" xfId="23591" xr:uid="{EB37AD74-AC9C-4A39-9780-B6615A83A307}"/>
    <cellStyle name="Normal 33 12" xfId="23589" xr:uid="{01E3A490-A7CD-4766-965E-27FC6256CF80}"/>
    <cellStyle name="Normal 33 13" xfId="12434" xr:uid="{AFC6B6EE-932C-43EC-BFE2-9FD019E26EEC}"/>
    <cellStyle name="Normal 33 2" xfId="23592" xr:uid="{F785E5D0-98BF-4FE9-B662-E46B4AD61526}"/>
    <cellStyle name="Normal 33 2 2" xfId="23593" xr:uid="{69203FFC-60DD-4E40-ADF7-A707E0B3737D}"/>
    <cellStyle name="Normal 33 2 3" xfId="23594" xr:uid="{094BAF29-FE98-40E8-B42D-A4F81C6AFDE7}"/>
    <cellStyle name="Normal 33 3" xfId="23595" xr:uid="{888A836E-5FC5-4582-B100-DE55D4FE6364}"/>
    <cellStyle name="Normal 33 4" xfId="23596" xr:uid="{6DAD848A-5329-4733-916D-A503E65027C5}"/>
    <cellStyle name="Normal 33 5" xfId="23597" xr:uid="{3FF754B3-C6C2-49AA-B021-4FCDF64B7C3E}"/>
    <cellStyle name="Normal 33 6" xfId="23598" xr:uid="{58B66833-3F52-4504-9B23-C2C1F6D47DD7}"/>
    <cellStyle name="Normal 33 7" xfId="23599" xr:uid="{B54B1226-43EC-4314-977A-6A420748E0DD}"/>
    <cellStyle name="Normal 33 8" xfId="23600" xr:uid="{0B4785DC-3BB2-46D8-94DC-2E3C54F0C166}"/>
    <cellStyle name="Normal 33 9" xfId="23601" xr:uid="{EE572AEE-8D6E-42E8-A1AD-A32CDF317FBA}"/>
    <cellStyle name="Normal 34" xfId="9975" xr:uid="{5291323B-AFD8-42D9-BAED-F48400242DB0}"/>
    <cellStyle name="Normal 34 10" xfId="12435" xr:uid="{49F46BEC-7700-461C-B827-8FDBC8A1454D}"/>
    <cellStyle name="Normal 34 2" xfId="23603" xr:uid="{C816EFEB-38B3-4383-B045-1C98E5187E8F}"/>
    <cellStyle name="Normal 34 3" xfId="23604" xr:uid="{B1B65076-7C74-494F-9740-1C7E0E4977A1}"/>
    <cellStyle name="Normal 34 4" xfId="23605" xr:uid="{1FDE04CB-13D8-4A1E-A08B-20CDD48D370C}"/>
    <cellStyle name="Normal 34 5" xfId="23606" xr:uid="{97367DD8-8B63-4694-A618-BA52103BA52E}"/>
    <cellStyle name="Normal 34 6" xfId="23607" xr:uid="{AB8C1285-7C92-42EC-9774-BB09A0C35433}"/>
    <cellStyle name="Normal 34 7" xfId="23608" xr:uid="{3EA5C249-D49E-4FF8-9546-061F1F4615AC}"/>
    <cellStyle name="Normal 34 8" xfId="23609" xr:uid="{DAD350EA-23AC-424A-B6AC-BEA434E4F543}"/>
    <cellStyle name="Normal 34 9" xfId="23602" xr:uid="{449B5926-C39E-469D-B011-DCF97A146703}"/>
    <cellStyle name="Normal 35" xfId="9976" xr:uid="{45F5650B-6668-492A-A0CB-72AE44A7EC93}"/>
    <cellStyle name="Normal 35 2" xfId="12953" xr:uid="{D7D10FA8-EBC9-42EF-877E-6F0944FA46FD}"/>
    <cellStyle name="Normal 35 2 2" xfId="23610" xr:uid="{C445F2FC-D58D-440B-A7B0-6A9371EB0554}"/>
    <cellStyle name="Normal 35 3" xfId="23611" xr:uid="{0E8F76DF-F115-4F81-A448-4238A4F2AAC3}"/>
    <cellStyle name="Normal 35 4" xfId="23612" xr:uid="{55A611DE-1CE6-4BF4-92C9-C1F7EB2952CC}"/>
    <cellStyle name="Normal 35 5" xfId="23613" xr:uid="{5CF1B5AC-76A0-4B98-B553-3069EB180381}"/>
    <cellStyle name="Normal 35 6" xfId="23614" xr:uid="{E546DB7D-586D-44F8-B2B0-2942A852C3DD}"/>
    <cellStyle name="Normal 35 7" xfId="23615" xr:uid="{56E8CA1F-83C9-45EE-9791-7A71F674ABCE}"/>
    <cellStyle name="Normal 35 8" xfId="23616" xr:uid="{EC945FE2-0DE6-408E-A55C-82268B584EA4}"/>
    <cellStyle name="Normal 35 9" xfId="12436" xr:uid="{85E139C4-A35B-4357-8CD6-B6883C18167C}"/>
    <cellStyle name="Normal 36" xfId="9977" xr:uid="{029BDBF1-1893-4F08-9E5F-E83207AD9172}"/>
    <cellStyle name="Normal 36 2" xfId="23618" xr:uid="{DDEDA0A3-15E9-428E-AA77-6881D887B179}"/>
    <cellStyle name="Normal 36 3" xfId="23619" xr:uid="{867F48C8-270C-4FB1-933C-C26BEB1950F9}"/>
    <cellStyle name="Normal 36 4" xfId="23620" xr:uid="{6F1F5470-4CD0-477D-AA92-D23439D003C3}"/>
    <cellStyle name="Normal 36 5" xfId="23617" xr:uid="{46D2B50D-0638-44D7-AEDB-2C5F55A63F35}"/>
    <cellStyle name="Normal 36 6" xfId="12437" xr:uid="{B8F4850C-B65D-48C8-8548-4DB8B617CFC9}"/>
    <cellStyle name="Normal 37" xfId="9978" xr:uid="{24A3CA54-284F-492F-B0A6-63FECE7CE862}"/>
    <cellStyle name="Normal 37 2" xfId="12799" xr:uid="{CEA46F65-23A9-4581-8F3C-24045752A935}"/>
    <cellStyle name="Normal 37 2 2" xfId="23622" xr:uid="{6710C738-F5A2-4406-8EB5-237CAF8E78DF}"/>
    <cellStyle name="Normal 37 2 3" xfId="29161" xr:uid="{CFB69578-7DEE-42D9-8C41-5DA2FE28AA7C}"/>
    <cellStyle name="Normal 37 3" xfId="23623" xr:uid="{A85E6B34-5CC5-4EC8-B389-DD165AD08ECC}"/>
    <cellStyle name="Normal 37 4" xfId="23624" xr:uid="{4CFCE3C9-CC9E-4BAC-AAEB-FD894C12BB7D}"/>
    <cellStyle name="Normal 37 5" xfId="23621" xr:uid="{23CEC50C-2E71-4E6A-B73E-7DF908AC556E}"/>
    <cellStyle name="Normal 37 6" xfId="12525" xr:uid="{821C5759-C1C2-4351-B033-6839CB21B513}"/>
    <cellStyle name="Normal 37 6 2" xfId="28912" xr:uid="{3A2E9BDA-0549-437B-AACE-123A8531793B}"/>
    <cellStyle name="Normal 38" xfId="9979" xr:uid="{7FEAC4A2-3806-49D3-8D80-249775959C0A}"/>
    <cellStyle name="Normal 38 10" xfId="12532" xr:uid="{33ED717C-7AC6-4301-BB00-A6A5E8263592}"/>
    <cellStyle name="Normal 38 2" xfId="9980" xr:uid="{2F25C581-4F59-4AD2-8EC4-5C93BE493F98}"/>
    <cellStyle name="Normal 38 2 2" xfId="9981" xr:uid="{E8801ADE-085A-4935-87D3-BAD908888F95}"/>
    <cellStyle name="Normal 38 2 2 2" xfId="9982" xr:uid="{BA3EB2AA-B9F1-4957-99D8-1CA6BC687FC9}"/>
    <cellStyle name="Normal 38 2 3" xfId="9983" xr:uid="{D7D2B04E-875F-4D2C-9A72-8C642986010A}"/>
    <cellStyle name="Normal 38 2 3 2" xfId="9984" xr:uid="{D857FB35-11D2-45D0-8386-42F3447D0BA8}"/>
    <cellStyle name="Normal 38 2 4" xfId="9985" xr:uid="{11043EB0-7039-4030-AB1A-AF65B6148417}"/>
    <cellStyle name="Normal 38 2 4 2" xfId="9986" xr:uid="{802F2C44-9891-4FC0-8E0B-B8EB65B79757}"/>
    <cellStyle name="Normal 38 2 5" xfId="9987" xr:uid="{417F392E-9D93-49A3-A058-C3E062C018A0}"/>
    <cellStyle name="Normal 38 2 6" xfId="23626" xr:uid="{E95C4B20-C674-4C8F-B586-ED2FF82539C4}"/>
    <cellStyle name="Normal 38 2 6 2" xfId="29419" xr:uid="{658DF199-122D-42C7-B26D-88F35ED4DBF0}"/>
    <cellStyle name="Normal 38 2_BS (E)" xfId="9988" xr:uid="{78B3F6C4-492F-45AA-BFF1-F28801F04ED8}"/>
    <cellStyle name="Normal 38 3" xfId="9989" xr:uid="{BA1E0954-1B56-4749-B42F-C54052768687}"/>
    <cellStyle name="Normal 38 3 2" xfId="9990" xr:uid="{B3F5B21E-43B6-4F97-92AC-550C24A21085}"/>
    <cellStyle name="Normal 38 3 2 2" xfId="9991" xr:uid="{6CB3614A-A487-48A9-A158-BF7C5A27A527}"/>
    <cellStyle name="Normal 38 3 3" xfId="9992" xr:uid="{A73F3108-E89A-4791-A237-BF174A583547}"/>
    <cellStyle name="Normal 38 3 3 2" xfId="9993" xr:uid="{4E6850C6-637E-4F10-A350-1DC962AE0EC2}"/>
    <cellStyle name="Normal 38 3 4" xfId="9994" xr:uid="{0FF43962-685B-4F7E-8E69-EAA0A8690DCA}"/>
    <cellStyle name="Normal 38 3 4 2" xfId="9995" xr:uid="{ED71E6AF-97D5-49FA-A5B8-466F2915D871}"/>
    <cellStyle name="Normal 38 3 5" xfId="9996" xr:uid="{63883AE0-7123-43AC-9707-95CFB0362A32}"/>
    <cellStyle name="Normal 38 3 6" xfId="23627" xr:uid="{4C446354-BC93-453C-83EE-682C67E4DAB1}"/>
    <cellStyle name="Normal 38 3_BS (E)" xfId="9997" xr:uid="{59EBDB81-D7D0-4B79-8F38-999E524471A0}"/>
    <cellStyle name="Normal 38 4" xfId="9998" xr:uid="{3B773BC9-8CBA-43E4-9896-1FCF1398EE86}"/>
    <cellStyle name="Normal 38 4 2" xfId="9999" xr:uid="{9C2B4E14-72EE-4566-8F0A-603D5534EB8C}"/>
    <cellStyle name="Normal 38 4 2 2" xfId="10000" xr:uid="{E47910F6-77F9-4182-8410-DE356FACA472}"/>
    <cellStyle name="Normal 38 4 3" xfId="10001" xr:uid="{A3ADF115-BC1F-4260-A9DE-561EB6AFAB83}"/>
    <cellStyle name="Normal 38 4 3 2" xfId="10002" xr:uid="{A1E0DD85-97A5-447F-9DA7-46DEB1A5E255}"/>
    <cellStyle name="Normal 38 4 4" xfId="10003" xr:uid="{A397D3A9-D3D9-4D64-9330-22D08B068C15}"/>
    <cellStyle name="Normal 38 4 4 2" xfId="10004" xr:uid="{97DC5273-FF10-4915-B510-F615741F7B71}"/>
    <cellStyle name="Normal 38 4 5" xfId="10005" xr:uid="{B08CCDA5-05A8-4EBC-957C-9FBECC8A1C59}"/>
    <cellStyle name="Normal 38 4 6" xfId="23628" xr:uid="{5AAEE15C-7DFD-4651-9B32-7191BB28D284}"/>
    <cellStyle name="Normal 38 4_BS (E)" xfId="10006" xr:uid="{7EDB6071-9E9C-4084-A2F9-E86BB3DA22F1}"/>
    <cellStyle name="Normal 38 5" xfId="10007" xr:uid="{1FE88F14-9988-453D-B876-9E744D300642}"/>
    <cellStyle name="Normal 38 5 2" xfId="10008" xr:uid="{D0271455-E8E4-4776-ABF4-AA6370A18406}"/>
    <cellStyle name="Normal 38 5 2 2" xfId="10009" xr:uid="{345EC9DB-7D19-479E-BD7A-2C0484FAF62E}"/>
    <cellStyle name="Normal 38 5 3" xfId="10010" xr:uid="{6C8A376B-2F04-49E7-A6AF-2E8B231D7C50}"/>
    <cellStyle name="Normal 38 5 3 2" xfId="10011" xr:uid="{AD162F6A-70A6-4B43-BED0-BCDA58DF3C56}"/>
    <cellStyle name="Normal 38 5 4" xfId="10012" xr:uid="{53EF868B-FD36-48AC-A291-F5F70192BA7D}"/>
    <cellStyle name="Normal 38 5 5" xfId="23625" xr:uid="{23B2AA45-42B8-4B90-876C-522AC597EDD4}"/>
    <cellStyle name="Normal 38 6" xfId="10013" xr:uid="{CCF245B6-B8AC-4F2F-BEBB-BC635BCDD286}"/>
    <cellStyle name="Normal 38 6 2" xfId="10014" xr:uid="{C6EFCDBB-0BDF-4C28-B550-752F19DA4334}"/>
    <cellStyle name="Normal 38 7" xfId="10015" xr:uid="{74B69DA3-0C59-4079-A2B9-2A9AB878B8EC}"/>
    <cellStyle name="Normal 38 7 2" xfId="10016" xr:uid="{A4E1B64E-130D-4B52-808F-5DF86448A3EB}"/>
    <cellStyle name="Normal 38 8" xfId="10017" xr:uid="{11F32CC3-D906-40D5-A101-9C7ED39E7110}"/>
    <cellStyle name="Normal 38 8 2" xfId="10018" xr:uid="{F612D1FF-8FE0-44F7-ADDE-A4075E7EF54B}"/>
    <cellStyle name="Normal 38 9" xfId="10019" xr:uid="{F59EE13F-0AE8-4333-B2BD-05EB479CB36D}"/>
    <cellStyle name="Normal 38_BS (E)" xfId="10020" xr:uid="{CC8B9A13-6A25-4684-BE33-5F54BB92B70E}"/>
    <cellStyle name="Normal 39" xfId="10021" xr:uid="{E94F8E7D-D898-4AA9-9CBD-1BD6560EEEFC}"/>
    <cellStyle name="Normal 39 2" xfId="10022" xr:uid="{1090D3E9-0919-46E3-8EBA-1925BAF5D0E8}"/>
    <cellStyle name="Normal 39 2 2" xfId="10023" xr:uid="{F629A37F-CA5B-4E57-AD08-E28CD61E08F4}"/>
    <cellStyle name="Normal 39 2 3" xfId="23630" xr:uid="{E91A0A54-0381-461C-AD57-26FA9DB5F252}"/>
    <cellStyle name="Normal 39 3" xfId="10024" xr:uid="{4F53AB0E-2A28-4E0C-BE92-6E565FB52E4B}"/>
    <cellStyle name="Normal 39 3 2" xfId="10025" xr:uid="{3B7E5E42-546F-4912-A902-BEBEE730FDC5}"/>
    <cellStyle name="Normal 39 3 3" xfId="23631" xr:uid="{43207A29-78C5-42D4-9511-CFC584E50C1A}"/>
    <cellStyle name="Normal 39 4" xfId="10026" xr:uid="{BE88EC7C-60FB-4D61-8A28-4D1EB0B00D4C}"/>
    <cellStyle name="Normal 39 4 2" xfId="10027" xr:uid="{209ED16B-6607-42A5-8AB9-0FC72AF0C184}"/>
    <cellStyle name="Normal 39 4 3" xfId="23632" xr:uid="{FE9AEE20-7947-47D4-BB43-891AD9A35BAF}"/>
    <cellStyle name="Normal 39 4 3 2" xfId="29420" xr:uid="{493F06A6-5FF0-4398-914F-1DF8C9F7E03B}"/>
    <cellStyle name="Normal 39 5" xfId="10028" xr:uid="{07CC41EE-0F42-4F97-899B-9E659CB2326F}"/>
    <cellStyle name="Normal 39 5 2" xfId="23629" xr:uid="{4B0C1125-9A20-4FC3-BB15-E8FFE62B60C7}"/>
    <cellStyle name="Normal 39 6" xfId="11972" xr:uid="{DF19D42E-1E90-4872-8CF0-7C2F463417C2}"/>
    <cellStyle name="Normal 39_BS (E)" xfId="10029" xr:uid="{761B1365-C472-4DFB-8360-58B614D9BCE8}"/>
    <cellStyle name="Normal 4" xfId="10030" xr:uid="{F8BD284C-8B31-476D-99A2-2341AA87D1ED}"/>
    <cellStyle name="Normal 4 10" xfId="10031" xr:uid="{7A296681-92DC-4AC5-AC43-97BAEFBFE6EF}"/>
    <cellStyle name="Normal 4 10 10" xfId="23634" xr:uid="{C8152EFE-D65B-4FF7-A465-C0C07A68E07F}"/>
    <cellStyle name="Normal 4 10 11" xfId="23635" xr:uid="{9E7771E2-034A-4C74-83F4-68B9D157E32C}"/>
    <cellStyle name="Normal 4 10 12" xfId="23633" xr:uid="{7CD65458-4EC2-44D8-8F93-2294B5566829}"/>
    <cellStyle name="Normal 4 10 2" xfId="10032" xr:uid="{C7F3EEA8-FFF0-4360-B2B4-18C9EB5298CD}"/>
    <cellStyle name="Normal 4 10 2 2" xfId="10033" xr:uid="{39710B7F-69A9-49BD-B3A7-392AB0A8E96D}"/>
    <cellStyle name="Normal 4 10 2 3" xfId="23636" xr:uid="{F7B3E53D-CF63-4256-9B03-F7758E515162}"/>
    <cellStyle name="Normal 4 10 3" xfId="10034" xr:uid="{44AC22BD-682B-41AD-8025-BB6E9672422E}"/>
    <cellStyle name="Normal 4 10 3 2" xfId="10035" xr:uid="{75EFCA39-1F3B-470A-9D9D-D732B7DCD06A}"/>
    <cellStyle name="Normal 4 10 3 3" xfId="23637" xr:uid="{D5C1C45F-A554-41A4-9FEA-A55E0283170D}"/>
    <cellStyle name="Normal 4 10 4" xfId="10036" xr:uid="{12CD64E6-2F12-4C1A-9B89-02301504635E}"/>
    <cellStyle name="Normal 4 10 4 2" xfId="23638" xr:uid="{B17A511A-16C9-440D-A080-B2DE393CD0A6}"/>
    <cellStyle name="Normal 4 10 5" xfId="23639" xr:uid="{C7321ADC-795D-48C3-AC2C-48ACCD0EBA3C}"/>
    <cellStyle name="Normal 4 10 6" xfId="23640" xr:uid="{E30C70D9-64AC-45DF-B14E-BD13A132C74B}"/>
    <cellStyle name="Normal 4 10 7" xfId="23641" xr:uid="{E148F86F-4BD2-4366-93EC-23CB001EFF5D}"/>
    <cellStyle name="Normal 4 10 8" xfId="23642" xr:uid="{5F43966B-8A31-4948-ADB2-CBCD421E7B3B}"/>
    <cellStyle name="Normal 4 10 9" xfId="23643" xr:uid="{555693AF-9910-4138-BDF4-47662347108F}"/>
    <cellStyle name="Normal 4 11" xfId="10037" xr:uid="{5577109F-F66D-40FF-BABD-1FF6A4F18D89}"/>
    <cellStyle name="Normal 4 11 2" xfId="10038" xr:uid="{854DF1D1-0747-43B2-8E8A-FC3DA5FF962A}"/>
    <cellStyle name="Normal 4 11 3" xfId="23644" xr:uid="{1CF37D05-1B05-4E51-98C2-9198F471DED2}"/>
    <cellStyle name="Normal 4 12" xfId="10039" xr:uid="{BF96D926-85D6-4CEB-A197-51CD5A6C38F9}"/>
    <cellStyle name="Normal 4 12 2" xfId="10040" xr:uid="{7D000EDC-C259-4A04-88F4-1F41C8083B70}"/>
    <cellStyle name="Normal 4 12 3" xfId="23645" xr:uid="{1BDE5791-53C4-4853-AAE4-37A7EC55C9DF}"/>
    <cellStyle name="Normal 4 13" xfId="10041" xr:uid="{631AEF0A-AEEF-4A45-B3BF-83D2B261394A}"/>
    <cellStyle name="Normal 4 13 2" xfId="10042" xr:uid="{A3636189-8B66-4A33-842E-5AA30C6370B8}"/>
    <cellStyle name="Normal 4 13 3" xfId="23646" xr:uid="{FC4E2867-A763-4D9D-903C-309D3C97C6D5}"/>
    <cellStyle name="Normal 4 14" xfId="10043" xr:uid="{6FF69250-FB5B-4162-9A64-089D07AFEDA9}"/>
    <cellStyle name="Normal 4 14 2" xfId="23647" xr:uid="{F3A60AC6-5CB6-4D1C-92CE-0B6E8B8AE14B}"/>
    <cellStyle name="Normal 4 15" xfId="10044" xr:uid="{DCB6B453-D19E-4526-8009-9BE0B82BAE7A}"/>
    <cellStyle name="Normal 4 15 2" xfId="23648" xr:uid="{16EBD283-2E2B-45D4-8B3E-D2FAE5D37598}"/>
    <cellStyle name="Normal 4 16" xfId="23649" xr:uid="{66BB099E-C5AE-4EAE-B59D-D640D1ED214D}"/>
    <cellStyle name="Normal 4 17" xfId="23650" xr:uid="{E1D46516-5905-4375-9980-C0CE86035743}"/>
    <cellStyle name="Normal 4 18" xfId="23651" xr:uid="{2769D488-0E40-40B8-A7C5-421048D438A9}"/>
    <cellStyle name="Normal 4 19" xfId="23652" xr:uid="{0762736C-B2E7-47D4-A0D5-0D9419550667}"/>
    <cellStyle name="Normal 4 2" xfId="10045" xr:uid="{CDAD09D3-A974-49FC-B0A5-E50E1B10894D}"/>
    <cellStyle name="Normal 4 2 10" xfId="23654" xr:uid="{0939066D-5BC4-452E-8A75-A3E3900E0ADD}"/>
    <cellStyle name="Normal 4 2 11" xfId="23655" xr:uid="{A9EB8828-59C2-4098-A4AB-09EA34CC17B1}"/>
    <cellStyle name="Normal 4 2 12" xfId="23656" xr:uid="{6BF4A3BE-31F0-4C5F-BDE5-53C343FE426E}"/>
    <cellStyle name="Normal 4 2 13" xfId="23657" xr:uid="{EBC4667B-56AD-431A-9707-93CFBCEC9CBB}"/>
    <cellStyle name="Normal 4 2 14" xfId="23653" xr:uid="{A6BFE34E-1B2F-4F8A-9D75-5093692D714C}"/>
    <cellStyle name="Normal 4 2 15" xfId="11791" xr:uid="{A8E38B12-4C7D-498F-B636-160FC9A6F134}"/>
    <cellStyle name="Normal 4 2 15 2" xfId="28568" xr:uid="{48189462-7A93-4506-8B42-FCB86972AD97}"/>
    <cellStyle name="Normal 4 2 2" xfId="10046" xr:uid="{B8ACFBC7-E5C3-43C1-B37C-6AAD287CD48B}"/>
    <cellStyle name="Normal 4 2 2 2" xfId="13001" xr:uid="{E8337143-51E8-4E22-B1AD-7B691A8129F3}"/>
    <cellStyle name="Normal 4 2 2 2 2" xfId="23659" xr:uid="{15DB1D49-CF7E-463D-9391-548855ECD06A}"/>
    <cellStyle name="Normal 4 2 2 3" xfId="11976" xr:uid="{E47DF031-AAC1-4C19-9137-FEFE9846FB86}"/>
    <cellStyle name="Normal 4 2 2 3 2" xfId="23660" xr:uid="{CCA945B9-9215-41CE-A5CF-42EF1F4BE5E0}"/>
    <cellStyle name="Normal 4 2 2 4" xfId="23658" xr:uid="{0E67DA6C-B55B-4C98-8CC0-4BE77C1480FB}"/>
    <cellStyle name="Normal 4 2 2 5" xfId="11857" xr:uid="{66D64141-C3D2-467F-A5F5-45031FD011A4}"/>
    <cellStyle name="Normal 4 2 2 5 2" xfId="28634" xr:uid="{0441A25D-665B-4773-8988-D5062174CD17}"/>
    <cellStyle name="Normal 4 2 3" xfId="10047" xr:uid="{45386BF8-4644-492F-BBF6-79D7BE4DA1C0}"/>
    <cellStyle name="Normal 4 2 3 2" xfId="13076" xr:uid="{458AB1A3-8F61-450D-8469-5CDCE10CD991}"/>
    <cellStyle name="Normal 4 2 3 2 2" xfId="23662" xr:uid="{F630606A-4C4A-4D43-887E-581E7B43C7D4}"/>
    <cellStyle name="Normal 4 2 3 2 3" xfId="29328" xr:uid="{6DFCB512-2705-41DA-8061-FD515B051055}"/>
    <cellStyle name="Normal 4 2 3 3" xfId="23663" xr:uid="{CE4C2EF3-D5C0-43F4-B7D2-3BE40F6F4BBB}"/>
    <cellStyle name="Normal 4 2 3 4" xfId="23661" xr:uid="{32924CD5-31DB-4168-B3BF-59CAAA4B5ECF}"/>
    <cellStyle name="Normal 4 2 3 5" xfId="12966" xr:uid="{770247BB-F8FF-443F-9ADA-367CEBC612D8}"/>
    <cellStyle name="Normal 4 2 3 5 2" xfId="29245" xr:uid="{A5FDA4AD-FA6F-40B5-9A4B-E1AAECBAC8B1}"/>
    <cellStyle name="Normal 4 2 4" xfId="12905" xr:uid="{8EB18F6B-FC35-48F4-8CF5-8302C282D8C3}"/>
    <cellStyle name="Normal 4 2 4 2" xfId="23664" xr:uid="{FFBFCC47-B875-466D-A4A3-DA9B4C910952}"/>
    <cellStyle name="Normal 4 2 5" xfId="11930" xr:uid="{1804D4B4-C2B2-4142-A8F4-1FCFAAC8DE8A}"/>
    <cellStyle name="Normal 4 2 6" xfId="23665" xr:uid="{4C0AF33D-1A31-4BD6-A6FD-5199C4B3AF52}"/>
    <cellStyle name="Normal 4 2 7" xfId="23666" xr:uid="{1D8909AC-A307-4E02-B544-25A775BF24D5}"/>
    <cellStyle name="Normal 4 2 8" xfId="23667" xr:uid="{A1B1F42C-04B3-494F-B3A9-A71E5852D65D}"/>
    <cellStyle name="Normal 4 2 9" xfId="23668" xr:uid="{6612ABB0-03DE-4506-A54E-4CE3117ED946}"/>
    <cellStyle name="Normal 4 2_800-31-1" xfId="23669" xr:uid="{E8138E09-6A9E-451D-9A48-E9F41F99DD95}"/>
    <cellStyle name="Normal 4 20" xfId="23670" xr:uid="{B0ABC219-D6DF-4AC7-B88B-241E7BFA6662}"/>
    <cellStyle name="Normal 4 21" xfId="23671" xr:uid="{798C2F64-9299-4510-B126-E20C1F0E493D}"/>
    <cellStyle name="Normal 4 22" xfId="11741" xr:uid="{3EBACF0A-BB81-4648-A742-D1F7DA134102}"/>
    <cellStyle name="Normal 4 22 2" xfId="28534" xr:uid="{0DDAB6A5-54C2-44E2-925C-F85EE566A4C2}"/>
    <cellStyle name="Normal 4 3" xfId="10048" xr:uid="{D9DDD5C5-E8C4-4C46-B14F-59DDBCD0AB89}"/>
    <cellStyle name="Normal 4 3 10" xfId="23672" xr:uid="{9DDAF00F-B2A5-4013-88B7-2E1919A57D85}"/>
    <cellStyle name="Normal 4 3 11" xfId="23673" xr:uid="{2A04F383-2485-44E9-9336-97DBBB043FAC}"/>
    <cellStyle name="Normal 4 3 12" xfId="11811" xr:uid="{28AEFA92-44C3-4E49-9C0E-9DA424EB3C18}"/>
    <cellStyle name="Normal 4 3 12 2" xfId="28588" xr:uid="{92ECF25E-9470-4B1E-887E-20DFB99EE9AF}"/>
    <cellStyle name="Normal 4 3 2" xfId="10049" xr:uid="{220F6D5B-44D4-4067-9FEE-3C69E8D259D2}"/>
    <cellStyle name="Normal 4 3 2 2" xfId="23675" xr:uid="{BD6A52FC-8C06-4024-8FF6-792CC830FAEE}"/>
    <cellStyle name="Normal 4 3 2 3" xfId="23674" xr:uid="{9DFDF8AE-DB69-4CFD-A1AB-AC037183800C}"/>
    <cellStyle name="Normal 4 3 2 4" xfId="12438" xr:uid="{FC591661-D1FC-483F-905A-383560EBD43C}"/>
    <cellStyle name="Normal 4 3 3" xfId="12894" xr:uid="{0F2507D6-09E0-4104-A482-68BF9FBC5F3E}"/>
    <cellStyle name="Normal 4 3 3 2" xfId="23676" xr:uid="{5377CEC6-28A0-4CBB-96A1-B91F4DA54876}"/>
    <cellStyle name="Normal 4 3 4" xfId="11968" xr:uid="{2CC23DE8-74D0-4BA9-936E-078A1E86DC54}"/>
    <cellStyle name="Normal 4 3 4 2" xfId="23677" xr:uid="{74E0780B-1950-4D5E-BBB3-44D6E6DD6D25}"/>
    <cellStyle name="Normal 4 3 5" xfId="23678" xr:uid="{189BE224-DE4E-46DE-879B-100BC196FBD5}"/>
    <cellStyle name="Normal 4 3 6" xfId="23679" xr:uid="{53C63108-6BC3-4773-8149-DEF339D9D957}"/>
    <cellStyle name="Normal 4 3 7" xfId="23680" xr:uid="{3535C66C-8DF6-4D94-A62B-B6CF465014B0}"/>
    <cellStyle name="Normal 4 3 8" xfId="23681" xr:uid="{99EA81C1-E953-423E-A34C-F79B1F6CCCA6}"/>
    <cellStyle name="Normal 4 3 9" xfId="23682" xr:uid="{092A7D3A-950E-4DA0-85BF-3A0A47FC3DE2}"/>
    <cellStyle name="Normal 4 3_WPL.Conso" xfId="23683" xr:uid="{DE15C3DA-C176-4FBA-86BB-4293B59C4536}"/>
    <cellStyle name="Normal 4 4" xfId="10050" xr:uid="{8462A296-1817-441C-AC83-E123B6AC61D1}"/>
    <cellStyle name="Normal 4 4 10" xfId="23685" xr:uid="{6F2A3A59-A005-4B97-875B-71F1E1D362F7}"/>
    <cellStyle name="Normal 4 4 11" xfId="23686" xr:uid="{163B6A74-55F5-4A66-B521-20FC38CB4680}"/>
    <cellStyle name="Normal 4 4 12" xfId="23684" xr:uid="{CD1C52B2-23BE-4A57-AFC6-6375558F3E98}"/>
    <cellStyle name="Normal 4 4 13" xfId="12439" xr:uid="{C959F571-06D9-4FEC-8F43-BCAB4A40E9F0}"/>
    <cellStyle name="Normal 4 4 2" xfId="12972" xr:uid="{EC042CD5-8009-4227-A467-4704AF5CBC97}"/>
    <cellStyle name="Normal 4 4 2 2" xfId="23688" xr:uid="{A58789DD-3115-4400-9B49-E56C84BB3205}"/>
    <cellStyle name="Normal 4 4 2 3" xfId="23687" xr:uid="{DFDEC20B-3FFA-4775-82E8-F72FA461AF7A}"/>
    <cellStyle name="Normal 4 4 2_Vouch 800_Jun'09" xfId="23689" xr:uid="{25BA888A-ADF1-4B98-BF02-6D8A12B51F6C}"/>
    <cellStyle name="Normal 4 4 3" xfId="23690" xr:uid="{BE42B8D8-20CD-43A3-9C44-7A73224A6088}"/>
    <cellStyle name="Normal 4 4 4" xfId="23691" xr:uid="{DC9C939A-28D6-47C9-BD27-16D69038BC09}"/>
    <cellStyle name="Normal 4 4 5" xfId="23692" xr:uid="{A5832CE1-CA48-464B-85C7-D7E6F9B2ECD6}"/>
    <cellStyle name="Normal 4 4 6" xfId="23693" xr:uid="{B13B7837-75CE-49A6-BB87-4939810E3C88}"/>
    <cellStyle name="Normal 4 4 7" xfId="23694" xr:uid="{F22B3D0E-0EE6-4268-9557-1265134A5FEA}"/>
    <cellStyle name="Normal 4 4 8" xfId="23695" xr:uid="{487E9B1C-DB1B-4685-AB32-2BF7CE9EBC3C}"/>
    <cellStyle name="Normal 4 4 9" xfId="23696" xr:uid="{4E91C5D0-25D1-493B-B013-96BB3ADBE127}"/>
    <cellStyle name="Normal 4 5" xfId="10051" xr:uid="{86A03A15-07F8-4F31-BA25-1D9FA6EC7539}"/>
    <cellStyle name="Normal 4 5 10" xfId="10052" xr:uid="{FFBDB068-0FFB-493B-976E-0085C5572163}"/>
    <cellStyle name="Normal 4 5 10 2" xfId="23698" xr:uid="{CED86B6F-10E5-4B7F-B527-3DB71E60C7D7}"/>
    <cellStyle name="Normal 4 5 11" xfId="23699" xr:uid="{AB3DEEAD-A1D4-4903-8A4B-9518FCBA838F}"/>
    <cellStyle name="Normal 4 5 12" xfId="23697" xr:uid="{CE1FD082-0BC1-4CCF-902A-40434ADC5191}"/>
    <cellStyle name="Normal 4 5 13" xfId="11973" xr:uid="{A4090AAD-5DDC-4653-8AA3-AE0C99EBEB6B}"/>
    <cellStyle name="Normal 4 5 13 2" xfId="28692" xr:uid="{82A7AB0E-5D2E-421A-A56B-0278DF7E5F0B}"/>
    <cellStyle name="Normal 4 5 2" xfId="10053" xr:uid="{3FDD4E11-6224-4C92-9933-2A97A6E65822}"/>
    <cellStyle name="Normal 4 5 2 10" xfId="12581" xr:uid="{2DADC18D-A283-4536-A6E6-FC6EC866E700}"/>
    <cellStyle name="Normal 4 5 2 10 2" xfId="28943" xr:uid="{7946A931-59E3-459A-8DDF-F4853EEAC7EE}"/>
    <cellStyle name="Normal 4 5 2 2" xfId="10054" xr:uid="{67710210-04E0-4026-A8C3-39878F741E95}"/>
    <cellStyle name="Normal 4 5 2 2 2" xfId="10055" xr:uid="{04D26597-C5EF-4433-B3BD-72714712ECF2}"/>
    <cellStyle name="Normal 4 5 2 2 2 2" xfId="10056" xr:uid="{E0D33528-87F7-4951-8842-ED50B49387AA}"/>
    <cellStyle name="Normal 4 5 2 2 3" xfId="10057" xr:uid="{33D46021-1691-4198-970C-2123E9F1F3A5}"/>
    <cellStyle name="Normal 4 5 2 2 3 2" xfId="10058" xr:uid="{EDADE033-0D14-43CD-BBF7-56FBED66D06C}"/>
    <cellStyle name="Normal 4 5 2 2 4" xfId="10059" xr:uid="{F862A43B-BADC-4624-A101-C30D1A637FFA}"/>
    <cellStyle name="Normal 4 5 2 2 4 2" xfId="10060" xr:uid="{555A6A62-DA10-4DD4-B5BE-66339A1B3B36}"/>
    <cellStyle name="Normal 4 5 2 2 5" xfId="10061" xr:uid="{EA6BF88F-2EA9-400E-9411-BFFD98C06DDD}"/>
    <cellStyle name="Normal 4 5 2 2 6" xfId="23700" xr:uid="{67F63309-6411-4ACF-A269-DF746D8D24A2}"/>
    <cellStyle name="Normal 4 5 2 2_BS (E)" xfId="10062" xr:uid="{02824C59-B883-4291-8A76-4C12FA0F4C32}"/>
    <cellStyle name="Normal 4 5 2 3" xfId="10063" xr:uid="{B720FCF2-DDD5-4E8A-AC2A-E49C6286A4CB}"/>
    <cellStyle name="Normal 4 5 2 3 2" xfId="10064" xr:uid="{FD4F71B8-AEE8-4FAC-A68B-767EF498D195}"/>
    <cellStyle name="Normal 4 5 2 3 2 2" xfId="10065" xr:uid="{0560B240-2336-4D74-B299-2695DF617887}"/>
    <cellStyle name="Normal 4 5 2 3 3" xfId="10066" xr:uid="{DE6B985A-BCF3-4E30-A6D4-9F4719119402}"/>
    <cellStyle name="Normal 4 5 2 3 3 2" xfId="10067" xr:uid="{9ACC9F00-8B7F-4258-BA6C-0B64445A81CF}"/>
    <cellStyle name="Normal 4 5 2 3 4" xfId="10068" xr:uid="{242147F6-5F33-4FFD-B129-6E5E603B3A30}"/>
    <cellStyle name="Normal 4 5 2 3 4 2" xfId="10069" xr:uid="{5A9ADA81-1D80-4E18-9A9D-FD52BEE96B7B}"/>
    <cellStyle name="Normal 4 5 2 3 5" xfId="10070" xr:uid="{0E9130FF-4934-4B36-8047-0EEEDD5F3610}"/>
    <cellStyle name="Normal 4 5 2 3_BS (E)" xfId="10071" xr:uid="{A536B2DD-6BB4-4777-AA20-D8D191B09D11}"/>
    <cellStyle name="Normal 4 5 2 4" xfId="10072" xr:uid="{348A0CBE-910C-45EC-80D9-CCA67D545E0A}"/>
    <cellStyle name="Normal 4 5 2 4 2" xfId="10073" xr:uid="{088F10F7-D0BB-4EC8-81BE-246462C09A5E}"/>
    <cellStyle name="Normal 4 5 2 4 2 2" xfId="10074" xr:uid="{CAB98DBB-E6D8-4294-9627-475C2BBB80CF}"/>
    <cellStyle name="Normal 4 5 2 4 3" xfId="10075" xr:uid="{25BC679E-39BD-4DB7-B10C-A49C41B138A2}"/>
    <cellStyle name="Normal 4 5 2 4 3 2" xfId="10076" xr:uid="{42129480-4DB1-4D84-A333-187DF042BA8B}"/>
    <cellStyle name="Normal 4 5 2 4 4" xfId="10077" xr:uid="{DF81F811-FDF9-40C6-878F-5DFBD9F31C45}"/>
    <cellStyle name="Normal 4 5 2 4 4 2" xfId="10078" xr:uid="{16510B49-D6FC-4B29-878C-77F90CE32055}"/>
    <cellStyle name="Normal 4 5 2 4 5" xfId="10079" xr:uid="{E133B83F-A144-4F2C-B417-8942B53A7891}"/>
    <cellStyle name="Normal 4 5 2 4_BS (E)" xfId="10080" xr:uid="{BAC07560-3D84-466D-B854-0607680A11A7}"/>
    <cellStyle name="Normal 4 5 2 5" xfId="10081" xr:uid="{E0AB8CFB-771E-4CC1-8A47-115F9FC8CC49}"/>
    <cellStyle name="Normal 4 5 2 5 2" xfId="10082" xr:uid="{92012307-443E-4B7A-816C-C603EA00854F}"/>
    <cellStyle name="Normal 4 5 2 5 2 2" xfId="10083" xr:uid="{AD93F751-AF76-45E7-93C8-0FCA8A6545D4}"/>
    <cellStyle name="Normal 4 5 2 5 3" xfId="10084" xr:uid="{60C163A4-4291-4C81-AFEC-89B01322AA5C}"/>
    <cellStyle name="Normal 4 5 2 5 3 2" xfId="10085" xr:uid="{97A50B2B-A067-4F25-A830-81859CCE700A}"/>
    <cellStyle name="Normal 4 5 2 5 4" xfId="10086" xr:uid="{C3B716D0-71A1-496C-8446-9BFFFCF0A34F}"/>
    <cellStyle name="Normal 4 5 2 6" xfId="10087" xr:uid="{6B049308-F37F-48D7-B25C-F1B507042A99}"/>
    <cellStyle name="Normal 4 5 2 6 2" xfId="10088" xr:uid="{88C6EBAB-DBEB-420C-AF40-E1182A2F643A}"/>
    <cellStyle name="Normal 4 5 2 7" xfId="10089" xr:uid="{B30AB130-D815-4A30-AE17-8EBA6429EDC5}"/>
    <cellStyle name="Normal 4 5 2 7 2" xfId="10090" xr:uid="{5F304FA6-C7B2-4B82-B9CD-E5913422BB47}"/>
    <cellStyle name="Normal 4 5 2 8" xfId="10091" xr:uid="{DA199AF0-1583-4B0A-B652-6A6261DE2D33}"/>
    <cellStyle name="Normal 4 5 2 8 2" xfId="10092" xr:uid="{E8BADB72-9D74-41FB-8EB6-0CBDEB257E81}"/>
    <cellStyle name="Normal 4 5 2 9" xfId="10093" xr:uid="{5174C768-B819-41D7-8F9A-A3AF172DF3E8}"/>
    <cellStyle name="Normal 4 5 2_BS (E)" xfId="10094" xr:uid="{84A79252-2469-4520-8C02-F3BDB3B4D2A1}"/>
    <cellStyle name="Normal 4 5 3" xfId="10095" xr:uid="{79BF175B-C78B-4B5E-81D6-9A8D6B16E8A3}"/>
    <cellStyle name="Normal 4 5 3 2" xfId="10096" xr:uid="{834CCA22-4B2C-42E1-A6F0-C06D6865DEDC}"/>
    <cellStyle name="Normal 4 5 3 2 2" xfId="10097" xr:uid="{BA3025E9-C5B7-4543-BF39-67B1D1EB7544}"/>
    <cellStyle name="Normal 4 5 3 3" xfId="10098" xr:uid="{D85B6E13-C66F-4FE6-874C-829B4D006166}"/>
    <cellStyle name="Normal 4 5 3 3 2" xfId="10099" xr:uid="{101E8144-B16F-4FCA-B228-65B44D687515}"/>
    <cellStyle name="Normal 4 5 3 4" xfId="10100" xr:uid="{2C908B16-64B9-4E0F-82F4-03289253D930}"/>
    <cellStyle name="Normal 4 5 3 4 2" xfId="10101" xr:uid="{0301D76F-334A-41E6-B802-D2116FA129BB}"/>
    <cellStyle name="Normal 4 5 3 5" xfId="10102" xr:uid="{32CCAC96-AD6A-4226-8A8D-EF82B5E85444}"/>
    <cellStyle name="Normal 4 5 3 6" xfId="23701" xr:uid="{2F8F97D0-19C3-4D99-B228-09E2D9415AC1}"/>
    <cellStyle name="Normal 4 5 3_BS (E)" xfId="10103" xr:uid="{DADD1D2D-FAAF-4218-9AC9-B1265370A572}"/>
    <cellStyle name="Normal 4 5 4" xfId="10104" xr:uid="{FD743879-5E16-4CB9-A5F9-63D72AC48E14}"/>
    <cellStyle name="Normal 4 5 4 2" xfId="10105" xr:uid="{FAFFEAD3-013F-42D0-B426-B5CB9AA73E53}"/>
    <cellStyle name="Normal 4 5 4 2 2" xfId="10106" xr:uid="{E9A77949-16A8-4056-A5A3-803C5A62D16D}"/>
    <cellStyle name="Normal 4 5 4 3" xfId="10107" xr:uid="{EE7B6D81-E4DF-4711-BB92-60E81B0CDD59}"/>
    <cellStyle name="Normal 4 5 4 3 2" xfId="10108" xr:uid="{70757644-32FB-4FCB-BE66-5F54317F9E8B}"/>
    <cellStyle name="Normal 4 5 4 4" xfId="10109" xr:uid="{AB8DFE28-B8A5-46FC-AC5A-F1D9BA95B341}"/>
    <cellStyle name="Normal 4 5 4 4 2" xfId="10110" xr:uid="{AAA0AA48-92C1-4DE9-9DD5-126E494C0AA0}"/>
    <cellStyle name="Normal 4 5 4 5" xfId="10111" xr:uid="{0DF964EC-B039-4234-9F55-9FA017C13966}"/>
    <cellStyle name="Normal 4 5 4 6" xfId="23702" xr:uid="{49CC8F3C-454F-4483-98FB-18ACF4FF3019}"/>
    <cellStyle name="Normal 4 5 4_BS (E)" xfId="10112" xr:uid="{5F7BCF3C-3D1B-42DC-ADEF-2C17CE506422}"/>
    <cellStyle name="Normal 4 5 5" xfId="10113" xr:uid="{872C8741-8170-4C0F-92D2-8E81B6812C71}"/>
    <cellStyle name="Normal 4 5 5 2" xfId="10114" xr:uid="{903F2801-A6EF-4E21-9299-F2827445F4E0}"/>
    <cellStyle name="Normal 4 5 5 2 2" xfId="10115" xr:uid="{617AFC4A-495D-4EB3-80EB-1672E70ED909}"/>
    <cellStyle name="Normal 4 5 5 3" xfId="10116" xr:uid="{A8ED1248-3321-4479-9660-E44E5B9514FA}"/>
    <cellStyle name="Normal 4 5 5 3 2" xfId="10117" xr:uid="{6E6F2A05-F9BE-4A90-ACD1-853D647E8810}"/>
    <cellStyle name="Normal 4 5 5 4" xfId="10118" xr:uid="{53248B0C-CCB4-445B-8360-BBEAD286D094}"/>
    <cellStyle name="Normal 4 5 5 4 2" xfId="10119" xr:uid="{36B2EF11-C758-463C-8CF9-4E7162198F26}"/>
    <cellStyle name="Normal 4 5 5 5" xfId="10120" xr:uid="{EAB73C95-9C6A-4523-B4A0-0A611DEFBA84}"/>
    <cellStyle name="Normal 4 5 5 6" xfId="23703" xr:uid="{01795407-4F0E-4826-95DC-4483B440E1B2}"/>
    <cellStyle name="Normal 4 5 5_BS (E)" xfId="10121" xr:uid="{4DA18EF0-82F4-4814-9E2A-0426E0C22655}"/>
    <cellStyle name="Normal 4 5 6" xfId="10122" xr:uid="{E3783A77-0E3E-4754-B0AB-8CFD704A15A2}"/>
    <cellStyle name="Normal 4 5 6 2" xfId="10123" xr:uid="{E0AFCCA6-868E-41E9-A63B-B199A75A2A0F}"/>
    <cellStyle name="Normal 4 5 6 2 2" xfId="10124" xr:uid="{6D5F1165-D487-443F-9AA0-1C9B1014BDC8}"/>
    <cellStyle name="Normal 4 5 6 3" xfId="10125" xr:uid="{3704DA44-C946-4EAD-8678-4E97A654EB04}"/>
    <cellStyle name="Normal 4 5 6 3 2" xfId="10126" xr:uid="{0282C759-147D-4BD4-BB46-ED2A4A26A64F}"/>
    <cellStyle name="Normal 4 5 6 4" xfId="10127" xr:uid="{37ED460A-892A-4F5E-9C45-562FCD9E6EF0}"/>
    <cellStyle name="Normal 4 5 6 5" xfId="23704" xr:uid="{B914C2CB-F2B6-4AC1-A71F-A5D7758F42A7}"/>
    <cellStyle name="Normal 4 5 7" xfId="10128" xr:uid="{E2C2FD01-17F9-4D78-A79C-39C68BFA10DB}"/>
    <cellStyle name="Normal 4 5 7 2" xfId="10129" xr:uid="{0BBD5FA0-99AE-4D00-8657-E6870258AD44}"/>
    <cellStyle name="Normal 4 5 7 3" xfId="23705" xr:uid="{1129C8F8-3254-4E33-9A00-692E954CD1FE}"/>
    <cellStyle name="Normal 4 5 8" xfId="10130" xr:uid="{1ED59DC4-D8EF-4439-991B-D3E552D8CD71}"/>
    <cellStyle name="Normal 4 5 8 2" xfId="10131" xr:uid="{6B450C59-E7D2-4838-B032-26CE569D9E4C}"/>
    <cellStyle name="Normal 4 5 8 3" xfId="23706" xr:uid="{1F52E8A2-ED51-4821-A48B-5C5E3DF957E9}"/>
    <cellStyle name="Normal 4 5 9" xfId="10132" xr:uid="{AFFE7F77-7256-4436-893D-CCBBC055D2BF}"/>
    <cellStyle name="Normal 4 5 9 2" xfId="10133" xr:uid="{7337ECF3-9D12-4199-91B8-A88AAFD39CE5}"/>
    <cellStyle name="Normal 4 5 9 3" xfId="23707" xr:uid="{B2AF9AB9-4DB4-4F33-9583-30A472392D07}"/>
    <cellStyle name="Normal 4 5_BS (E)" xfId="10134" xr:uid="{1071C9B9-F534-47D0-8375-ED799DBA1314}"/>
    <cellStyle name="Normal 4 6" xfId="10135" xr:uid="{FA8B5BB8-E501-46FE-B8B3-0CBFEF1340D0}"/>
    <cellStyle name="Normal 4 6 10" xfId="23709" xr:uid="{52BB9BED-948A-40CA-976B-74877F211FE7}"/>
    <cellStyle name="Normal 4 6 11" xfId="23710" xr:uid="{AD33BA48-786F-4AA9-BE4A-5C8439C2450E}"/>
    <cellStyle name="Normal 4 6 12" xfId="23708" xr:uid="{EEB2977D-78F2-4BBB-A3F6-C9A8D5D746E9}"/>
    <cellStyle name="Normal 4 6 2" xfId="10136" xr:uid="{DBC96DDF-9712-46E3-9D72-D5B6741A7DBB}"/>
    <cellStyle name="Normal 4 6 2 2" xfId="10137" xr:uid="{B3E6287A-C081-4DE0-8510-2A0EC9159E38}"/>
    <cellStyle name="Normal 4 6 2 2 2" xfId="10138" xr:uid="{E471B3D5-1AAF-46AA-B05D-0D26EA8304C9}"/>
    <cellStyle name="Normal 4 6 2 3" xfId="10139" xr:uid="{79FD6969-FE41-4AED-964E-98508E335AB0}"/>
    <cellStyle name="Normal 4 6 2 3 2" xfId="10140" xr:uid="{ABF40075-DDF6-4501-A969-A36588B4401F}"/>
    <cellStyle name="Normal 4 6 2 4" xfId="10141" xr:uid="{562CF631-7901-4BC1-A44C-8104C3A36F43}"/>
    <cellStyle name="Normal 4 6 2 4 2" xfId="10142" xr:uid="{6CF5460A-AE4E-4D84-AFF1-30D559DA9394}"/>
    <cellStyle name="Normal 4 6 2 5" xfId="10143" xr:uid="{CF61C747-D499-4203-B6C3-A636C917B453}"/>
    <cellStyle name="Normal 4 6 2 6" xfId="23711" xr:uid="{0EC8B356-5AC2-4286-A1FB-D1FFE6FD0F6D}"/>
    <cellStyle name="Normal 4 6 2_BS (E)" xfId="10144" xr:uid="{CD95B746-7699-4E56-AF2E-AF3A92C33D12}"/>
    <cellStyle name="Normal 4 6 3" xfId="10145" xr:uid="{D599E36A-7C88-4133-A08C-FE6D676D18FB}"/>
    <cellStyle name="Normal 4 6 3 2" xfId="10146" xr:uid="{581E7296-5C38-4A1C-BCE1-4DEFCACED29E}"/>
    <cellStyle name="Normal 4 6 3 2 2" xfId="10147" xr:uid="{ABE54D4C-F56C-44A8-A2F1-38B3A2D4F4AC}"/>
    <cellStyle name="Normal 4 6 3 3" xfId="10148" xr:uid="{3DCC5913-A427-4275-863A-69BDCC1F1457}"/>
    <cellStyle name="Normal 4 6 3 3 2" xfId="10149" xr:uid="{6EC61915-6856-44F4-8A47-63CDF2491C94}"/>
    <cellStyle name="Normal 4 6 3 4" xfId="10150" xr:uid="{49120CBB-B6BA-4094-AC9E-5D22F159F8AE}"/>
    <cellStyle name="Normal 4 6 3 4 2" xfId="10151" xr:uid="{0B4A3547-8A5F-457E-89F2-418A02F6DED3}"/>
    <cellStyle name="Normal 4 6 3 5" xfId="10152" xr:uid="{9BFFF66B-A4EA-481F-B648-CC31CCBFE07A}"/>
    <cellStyle name="Normal 4 6 3 6" xfId="23712" xr:uid="{B73EF4E2-4A62-4A90-BA47-63FC7C33674D}"/>
    <cellStyle name="Normal 4 6 3_BS (E)" xfId="10153" xr:uid="{071ACBA3-1F84-4AD4-9927-280021BF0B23}"/>
    <cellStyle name="Normal 4 6 4" xfId="10154" xr:uid="{4141C41E-D28F-4AA5-9521-766496550E7F}"/>
    <cellStyle name="Normal 4 6 4 2" xfId="10155" xr:uid="{B007D111-6168-470F-8487-3458E1600D36}"/>
    <cellStyle name="Normal 4 6 4 2 2" xfId="10156" xr:uid="{A26452CC-BC99-460E-88BA-BF9E880C776B}"/>
    <cellStyle name="Normal 4 6 4 3" xfId="10157" xr:uid="{F5E759E9-C895-4FC7-B9CD-6E92409CDBE5}"/>
    <cellStyle name="Normal 4 6 4 3 2" xfId="10158" xr:uid="{68EB653C-EF57-4471-AF7F-B849CCF9048C}"/>
    <cellStyle name="Normal 4 6 4 4" xfId="10159" xr:uid="{909B7755-6471-443F-B56E-A265158912FC}"/>
    <cellStyle name="Normal 4 6 4 4 2" xfId="10160" xr:uid="{01F07ED4-D3AE-4415-8185-78B127254215}"/>
    <cellStyle name="Normal 4 6 4 5" xfId="10161" xr:uid="{2980A5F5-8840-411E-B378-CC3A37676248}"/>
    <cellStyle name="Normal 4 6 4 6" xfId="23713" xr:uid="{0D149DC2-9B92-4EEF-8E07-C0EFEE58A6A8}"/>
    <cellStyle name="Normal 4 6 4_BS (E)" xfId="10162" xr:uid="{21C550A6-753B-42DE-B4DF-96D878DFA804}"/>
    <cellStyle name="Normal 4 6 5" xfId="10163" xr:uid="{0DF17C34-59DE-4727-B9D1-1547E7592310}"/>
    <cellStyle name="Normal 4 6 5 2" xfId="10164" xr:uid="{72F48603-C4D2-4FFF-BE20-D7292EDE44E5}"/>
    <cellStyle name="Normal 4 6 5 2 2" xfId="10165" xr:uid="{30D2EDE2-7E46-4552-8A57-E2BEEAD87E41}"/>
    <cellStyle name="Normal 4 6 5 3" xfId="10166" xr:uid="{434834B0-8C6F-4EDC-8A55-1668AD5F9067}"/>
    <cellStyle name="Normal 4 6 5 3 2" xfId="10167" xr:uid="{9DE63255-4E5E-4904-A76C-27F8E93F77C8}"/>
    <cellStyle name="Normal 4 6 5 4" xfId="10168" xr:uid="{7FCB00B7-CE71-43AD-9D26-2186254D4243}"/>
    <cellStyle name="Normal 4 6 5 5" xfId="23714" xr:uid="{E7ECEE60-BBF7-4A0B-9EE3-CC0ABDCF675A}"/>
    <cellStyle name="Normal 4 6 6" xfId="10169" xr:uid="{E95948AF-734A-4509-9264-6821E232AFBA}"/>
    <cellStyle name="Normal 4 6 6 2" xfId="10170" xr:uid="{4E7B2FF3-449A-4830-B791-E61C83ABCB27}"/>
    <cellStyle name="Normal 4 6 6 3" xfId="23715" xr:uid="{87B80802-CB88-44B7-B8E0-253D5EB636C1}"/>
    <cellStyle name="Normal 4 6 7" xfId="10171" xr:uid="{97602F82-0829-417E-9C3A-712AB787CB04}"/>
    <cellStyle name="Normal 4 6 7 2" xfId="10172" xr:uid="{A61CF619-CF12-45AE-9EFF-EC8CEB0C49C9}"/>
    <cellStyle name="Normal 4 6 7 3" xfId="23716" xr:uid="{C27E3848-665E-4844-BC73-5848CAD578A6}"/>
    <cellStyle name="Normal 4 6 8" xfId="10173" xr:uid="{630352EA-7D27-4CC8-B48F-11E0FF669F0E}"/>
    <cellStyle name="Normal 4 6 8 2" xfId="10174" xr:uid="{0E5475D1-3769-408B-8154-7408B72ECAB0}"/>
    <cellStyle name="Normal 4 6 8 3" xfId="23717" xr:uid="{8263DA63-6B33-4B6B-92DD-403132CC5615}"/>
    <cellStyle name="Normal 4 6 9" xfId="10175" xr:uid="{79FCB2C4-4A76-44F3-B7E3-892BA9B91B2B}"/>
    <cellStyle name="Normal 4 6 9 2" xfId="23718" xr:uid="{343929D9-4274-4633-9A24-AF1352E85B13}"/>
    <cellStyle name="Normal 4 6_BS (E)" xfId="10176" xr:uid="{FDBE8531-6E3D-4822-9C39-1B69F572DA19}"/>
    <cellStyle name="Normal 4 7" xfId="10177" xr:uid="{6E7EED76-DC16-4968-82F1-0CF0FF6019DD}"/>
    <cellStyle name="Normal 4 7 10" xfId="23720" xr:uid="{5F9D7AA8-C897-4D23-9B22-D50A2B38108C}"/>
    <cellStyle name="Normal 4 7 11" xfId="23721" xr:uid="{F2A695DE-679F-44A3-B9F2-EB92157A72BD}"/>
    <cellStyle name="Normal 4 7 12" xfId="23719" xr:uid="{C5868C45-5F84-4694-A7D8-B91D0F0C9639}"/>
    <cellStyle name="Normal 4 7 2" xfId="10178" xr:uid="{1B722B5D-44BA-4329-9FAA-07CFC98A042A}"/>
    <cellStyle name="Normal 4 7 2 2" xfId="10179" xr:uid="{4D70763D-8F3B-411C-8D8C-6AF3D3BF7590}"/>
    <cellStyle name="Normal 4 7 2 3" xfId="23722" xr:uid="{B6D427C1-FC08-4860-8C5A-E7BC76E4F9FD}"/>
    <cellStyle name="Normal 4 7 3" xfId="10180" xr:uid="{7F812EFD-94DE-4D31-B0F0-0CE968DB0A15}"/>
    <cellStyle name="Normal 4 7 3 2" xfId="10181" xr:uid="{9C36C012-1443-403B-8A86-930C5C8B839B}"/>
    <cellStyle name="Normal 4 7 3 3" xfId="23723" xr:uid="{AABA2E10-E64E-4897-94BE-A5CF78848EB9}"/>
    <cellStyle name="Normal 4 7 4" xfId="10182" xr:uid="{2D536BF9-2924-41DD-9E7F-1701B84A35A0}"/>
    <cellStyle name="Normal 4 7 4 2" xfId="10183" xr:uid="{005F0A33-112C-4D04-9041-3B7A32F3EE53}"/>
    <cellStyle name="Normal 4 7 4 3" xfId="23724" xr:uid="{3C981C38-AAB8-4F14-A408-DC05B14CCD64}"/>
    <cellStyle name="Normal 4 7 5" xfId="10184" xr:uid="{680707CD-D1B8-4293-8C87-F2D1BF6F1348}"/>
    <cellStyle name="Normal 4 7 5 2" xfId="23725" xr:uid="{A64A1876-A5AB-44F7-987B-EC54064099D9}"/>
    <cellStyle name="Normal 4 7 6" xfId="23726" xr:uid="{AEC5F11D-1FD0-4CAB-A4EF-30E432532580}"/>
    <cellStyle name="Normal 4 7 7" xfId="23727" xr:uid="{2E1FF80F-D87C-49C2-BF4D-38C5DDCC7496}"/>
    <cellStyle name="Normal 4 7 8" xfId="23728" xr:uid="{886DC590-7C75-4539-BE6D-1A20E9770548}"/>
    <cellStyle name="Normal 4 7 9" xfId="23729" xr:uid="{19029D44-6F60-4478-B33B-3CBA12868BDC}"/>
    <cellStyle name="Normal 4 7_BS (E)" xfId="10185" xr:uid="{7488CAA6-D86C-410C-961B-86F2CC338240}"/>
    <cellStyle name="Normal 4 8" xfId="10186" xr:uid="{94332AFC-AFC6-4513-9885-2CA94BB3F733}"/>
    <cellStyle name="Normal 4 8 10" xfId="23731" xr:uid="{71D53840-5F40-4667-8517-36FA4287A013}"/>
    <cellStyle name="Normal 4 8 11" xfId="23732" xr:uid="{3396877A-EABB-4E3C-BFC8-EC53E6442BAB}"/>
    <cellStyle name="Normal 4 8 12" xfId="23730" xr:uid="{77B9BD2F-A48C-4B3A-AABC-0DE9E36AA9AE}"/>
    <cellStyle name="Normal 4 8 2" xfId="10187" xr:uid="{A7C6717E-C8F8-4317-8280-ADAD6D4EF329}"/>
    <cellStyle name="Normal 4 8 2 2" xfId="10188" xr:uid="{41950D48-667F-49FA-9AC3-A8293C94721B}"/>
    <cellStyle name="Normal 4 8 2 3" xfId="23733" xr:uid="{BE22F648-757F-4A56-AA5A-238949D356CC}"/>
    <cellStyle name="Normal 4 8 3" xfId="10189" xr:uid="{C86ECA0D-3780-4A3F-B40D-4C63DF1EF769}"/>
    <cellStyle name="Normal 4 8 3 2" xfId="10190" xr:uid="{66745AA8-E0CE-4768-96C9-1B86AD4AC63B}"/>
    <cellStyle name="Normal 4 8 3 3" xfId="23734" xr:uid="{A3BB937B-19EA-4D63-8390-597DF6BE7FCB}"/>
    <cellStyle name="Normal 4 8 4" xfId="10191" xr:uid="{01BE0E97-D219-4AD6-A035-29E072A7C752}"/>
    <cellStyle name="Normal 4 8 4 2" xfId="10192" xr:uid="{B578CE0F-5A32-4F69-B4D4-C7700423C6C5}"/>
    <cellStyle name="Normal 4 8 4 3" xfId="23735" xr:uid="{54192778-4487-4EF5-900C-425B742AC1B9}"/>
    <cellStyle name="Normal 4 8 5" xfId="10193" xr:uid="{D84ADF36-A4ED-43A9-BD8F-D59869D2D467}"/>
    <cellStyle name="Normal 4 8 5 2" xfId="23736" xr:uid="{B469F36F-EFDA-4073-895F-EF0E1363A258}"/>
    <cellStyle name="Normal 4 8 6" xfId="23737" xr:uid="{0A2313F3-97B5-4551-9F94-273CA9BBBABF}"/>
    <cellStyle name="Normal 4 8 7" xfId="23738" xr:uid="{11A63C25-F449-4738-866A-CEDF64DB72FA}"/>
    <cellStyle name="Normal 4 8 8" xfId="23739" xr:uid="{17A357A3-C284-44D3-84B5-6F18C04F7719}"/>
    <cellStyle name="Normal 4 8 9" xfId="23740" xr:uid="{F85D270C-A16E-40F2-AB67-CA1F0D274992}"/>
    <cellStyle name="Normal 4 8_BS (E)" xfId="10194" xr:uid="{48CDDF4B-A68E-4408-8EAF-3E31AE6977DA}"/>
    <cellStyle name="Normal 4 9" xfId="10195" xr:uid="{13C4F823-B397-4F6A-BCAD-DDA678A537A0}"/>
    <cellStyle name="Normal 4 9 10" xfId="23742" xr:uid="{24C7A807-3285-4150-82B0-80F47E829A51}"/>
    <cellStyle name="Normal 4 9 11" xfId="23743" xr:uid="{3476A151-7DDB-4C2C-A2B8-ADF3C7D6EDC5}"/>
    <cellStyle name="Normal 4 9 12" xfId="23741" xr:uid="{E4AD92F3-7AF3-4E30-8131-5446301893E4}"/>
    <cellStyle name="Normal 4 9 2" xfId="10196" xr:uid="{591158C6-4A3A-4BA4-8FB7-33F82E8858DE}"/>
    <cellStyle name="Normal 4 9 2 2" xfId="10197" xr:uid="{3F815BC4-43EF-4840-A574-9BEE4EC23C89}"/>
    <cellStyle name="Normal 4 9 2 3" xfId="23744" xr:uid="{E265FBD2-7C38-4C21-BADE-E013988C8238}"/>
    <cellStyle name="Normal 4 9 3" xfId="10198" xr:uid="{90BD947B-A817-40F4-8762-14E2536F054E}"/>
    <cellStyle name="Normal 4 9 3 2" xfId="10199" xr:uid="{6EEB90B9-36D9-4FF0-BF6F-0BAC1D46156C}"/>
    <cellStyle name="Normal 4 9 3 3" xfId="23745" xr:uid="{951EAA67-D993-4675-A0C3-EB31C6F5DD04}"/>
    <cellStyle name="Normal 4 9 4" xfId="10200" xr:uid="{C4CCCD3E-B786-4A77-87FF-471ECB86073C}"/>
    <cellStyle name="Normal 4 9 4 2" xfId="10201" xr:uid="{80EE0B14-113D-42B0-BBD2-5F483744882D}"/>
    <cellStyle name="Normal 4 9 4 3" xfId="23746" xr:uid="{8D0E1ED0-C474-476F-B52B-DFBF29898F4A}"/>
    <cellStyle name="Normal 4 9 5" xfId="10202" xr:uid="{DAC2FE75-6E54-44F9-A5AD-AD183EBF5A48}"/>
    <cellStyle name="Normal 4 9 5 2" xfId="23747" xr:uid="{F810148C-EA2F-452C-8C1D-F99092C430A1}"/>
    <cellStyle name="Normal 4 9 6" xfId="23748" xr:uid="{639A453B-0ED4-463B-AB87-0660628E2591}"/>
    <cellStyle name="Normal 4 9 7" xfId="23749" xr:uid="{084F2341-C26D-4988-B8DD-916EB157368E}"/>
    <cellStyle name="Normal 4 9 8" xfId="23750" xr:uid="{2D9799A9-8054-4D69-B69E-7261FD644FD0}"/>
    <cellStyle name="Normal 4 9 9" xfId="23751" xr:uid="{F54DABEF-40AC-4ADC-99AB-3A1484F499E8}"/>
    <cellStyle name="Normal 4 9_BS (E)" xfId="10203" xr:uid="{8EC6A038-90A0-4673-BFA1-83AFBA5AE333}"/>
    <cellStyle name="Normal 4_BS (E)" xfId="10204" xr:uid="{F5042B6B-E30B-43D9-BBD0-32F86984DE65}"/>
    <cellStyle name="Normal 40" xfId="10205" xr:uid="{C8AB9B10-0BFD-4685-8F92-387410305004}"/>
    <cellStyle name="Normal 40 2" xfId="10206" xr:uid="{5A002E03-FFBD-4246-90D4-683E807224D1}"/>
    <cellStyle name="Normal 40 2 2" xfId="10207" xr:uid="{7CDF3102-7EA1-4895-A073-1809F5483FE9}"/>
    <cellStyle name="Normal 40 2 3" xfId="23753" xr:uid="{2A6E5108-59FD-49DA-A2E6-F613BDAE5713}"/>
    <cellStyle name="Normal 40 3" xfId="10208" xr:uid="{D97ED50F-6941-4C0D-A3D6-3E998CE53246}"/>
    <cellStyle name="Normal 40 3 2" xfId="10209" xr:uid="{0CED6FC2-F6F7-4609-8C64-EB8BDC31F2D0}"/>
    <cellStyle name="Normal 40 3 3" xfId="23754" xr:uid="{90170315-380D-4577-940A-C422B03EA762}"/>
    <cellStyle name="Normal 40 4" xfId="10210" xr:uid="{96F738CA-94CC-4BBC-A69E-C92AF13865F6}"/>
    <cellStyle name="Normal 40 4 2" xfId="10211" xr:uid="{70450EFC-4897-4B70-B5A2-DFF4B77F4D03}"/>
    <cellStyle name="Normal 40 4 3" xfId="23755" xr:uid="{0C0D91A9-732E-4681-B99D-BCFD03F70E6B}"/>
    <cellStyle name="Normal 40 4 3 2" xfId="29421" xr:uid="{152D91AF-400C-4D96-9728-0744E7E67FF8}"/>
    <cellStyle name="Normal 40 5" xfId="10212" xr:uid="{98B8DEFF-73C8-4EF4-ACBC-4EAA44141AD2}"/>
    <cellStyle name="Normal 40 5 2" xfId="23752" xr:uid="{A429E0C8-87EC-402D-9930-B23D67E610FA}"/>
    <cellStyle name="Normal 40 6" xfId="12549" xr:uid="{BE8F0688-9BF9-4BBC-AEC0-A457BA33558A}"/>
    <cellStyle name="Normal 40_BS (E)" xfId="10213" xr:uid="{6E5DA2B4-505C-4C3F-9DAB-E3AF37160056}"/>
    <cellStyle name="Normal 41" xfId="10214" xr:uid="{E1EDFACB-1D6A-47BF-AEB4-02CC2D3E0287}"/>
    <cellStyle name="Normal 41 2" xfId="10215" xr:uid="{066A49A4-A1DB-479D-AC87-FB512A289DD9}"/>
    <cellStyle name="Normal 41 2 2" xfId="10216" xr:uid="{EF2F7EF0-86C4-4DE6-ABEA-0D4161D625EA}"/>
    <cellStyle name="Normal 41 2 3" xfId="23757" xr:uid="{D4D1E6D8-3355-444C-837D-9BDDA48D8698}"/>
    <cellStyle name="Normal 41 3" xfId="10217" xr:uid="{318E0CBF-B968-423D-9767-379437D4F05A}"/>
    <cellStyle name="Normal 41 3 2" xfId="10218" xr:uid="{E9A6BD6D-F244-4E44-8AE9-9720D5729BEF}"/>
    <cellStyle name="Normal 41 3 3" xfId="23758" xr:uid="{E3E52BB2-F7C4-4B02-8248-A6F87D3FE2A3}"/>
    <cellStyle name="Normal 41 4" xfId="10219" xr:uid="{FCB80346-818D-476D-8683-B42BD1CB237D}"/>
    <cellStyle name="Normal 41 4 2" xfId="10220" xr:uid="{2A3CEBD6-D92B-4F5A-A696-B48464265208}"/>
    <cellStyle name="Normal 41 4 3" xfId="23759" xr:uid="{0FAFEBC1-20C0-4652-B04E-8708718DA447}"/>
    <cellStyle name="Normal 41 4 3 2" xfId="29422" xr:uid="{B2EEE212-9A60-42D4-AFAC-A5BA2819D12E}"/>
    <cellStyle name="Normal 41 5" xfId="10221" xr:uid="{934351CC-B8B3-4311-A51E-BF5C9932A7D5}"/>
    <cellStyle name="Normal 41 5 2" xfId="23756" xr:uid="{EBB05415-217A-4A83-81B7-B9E22BBD7C45}"/>
    <cellStyle name="Normal 41 6" xfId="12540" xr:uid="{D3E3EA77-93D8-422C-9F4A-FCBEA720B955}"/>
    <cellStyle name="Normal 41_BS (E)" xfId="10222" xr:uid="{33CA4AFE-434E-4824-AA08-391C61289E9D}"/>
    <cellStyle name="Normal 42" xfId="10223" xr:uid="{BEBF6286-E618-4AA2-B23A-BCD1A465FD69}"/>
    <cellStyle name="Normal 42 10" xfId="23761" xr:uid="{FDF51828-22A6-4722-A673-2D2DD13936A1}"/>
    <cellStyle name="Normal 42 11" xfId="23762" xr:uid="{FAA04511-FBFD-4ED9-B775-340502194B72}"/>
    <cellStyle name="Normal 42 12" xfId="23763" xr:uid="{29C9BFFE-20D9-4FCE-B2B6-218E49632E55}"/>
    <cellStyle name="Normal 42 13" xfId="23764" xr:uid="{881E8098-7877-44D7-AEFA-601AFAEF3681}"/>
    <cellStyle name="Normal 42 14" xfId="23760" xr:uid="{711EC9F6-D7F2-4CD9-BF08-B7BF4DCB5313}"/>
    <cellStyle name="Normal 42 15" xfId="12547" xr:uid="{EA2B0F2C-FC62-4333-B15E-20D7094D0F05}"/>
    <cellStyle name="Normal 42 2" xfId="10224" xr:uid="{85EBCA50-58B6-4B95-8A3B-0DF15F716E16}"/>
    <cellStyle name="Normal 42 2 2" xfId="10225" xr:uid="{C8D8D379-CCDE-4CD8-9AE4-693F701F998C}"/>
    <cellStyle name="Normal 42 2 3" xfId="23765" xr:uid="{85BFD73C-BD2B-4E31-A843-B436B6D77D2F}"/>
    <cellStyle name="Normal 42 3" xfId="10226" xr:uid="{1E3AF7F3-3AE3-4AAA-989E-2F4B05ABD445}"/>
    <cellStyle name="Normal 42 3 2" xfId="10227" xr:uid="{51230914-14F9-49EB-8106-AECFA94EA900}"/>
    <cellStyle name="Normal 42 3 3" xfId="23766" xr:uid="{F33600B2-D2F9-4F8B-B127-343C80B139D4}"/>
    <cellStyle name="Normal 42 4" xfId="10228" xr:uid="{D508ACB9-8E84-4C18-8DC4-174C47DA9D39}"/>
    <cellStyle name="Normal 42 4 2" xfId="10229" xr:uid="{F15910CB-5520-411C-981A-819EBA78F426}"/>
    <cellStyle name="Normal 42 4 3" xfId="23767" xr:uid="{AF0FF1C6-57E0-405A-BD73-550A1595BC0F}"/>
    <cellStyle name="Normal 42 5" xfId="10230" xr:uid="{75E44523-A706-419B-B855-01635C777476}"/>
    <cellStyle name="Normal 42 5 2" xfId="23768" xr:uid="{94832BC8-4D03-4D9A-A753-7A45A46FD6F6}"/>
    <cellStyle name="Normal 42 6" xfId="23769" xr:uid="{A290E9E3-B294-4A63-AB2C-B6E0F2E7D81B}"/>
    <cellStyle name="Normal 42 7" xfId="23770" xr:uid="{107B7FAE-74FC-4E47-8E2E-CE1C66E11EC4}"/>
    <cellStyle name="Normal 42 8" xfId="23771" xr:uid="{E4B6AA69-CF49-42EE-BD55-8C84C635FAB9}"/>
    <cellStyle name="Normal 42 9" xfId="23772" xr:uid="{EF328C85-E96C-4027-8283-B500BC4DCBEE}"/>
    <cellStyle name="Normal 42_BS (E)" xfId="10231" xr:uid="{68515E28-4638-4DE9-B0A8-775658397FEE}"/>
    <cellStyle name="Normal 43" xfId="10232" xr:uid="{9C912DFB-A0CB-4056-A13F-DC727A00E276}"/>
    <cellStyle name="Normal 43 10" xfId="23774" xr:uid="{A1E4AE76-1282-43FB-943F-3D2D24D00002}"/>
    <cellStyle name="Normal 43 11" xfId="23775" xr:uid="{938F3C2B-C8C0-4831-A0FA-4226FD1E4633}"/>
    <cellStyle name="Normal 43 12" xfId="23776" xr:uid="{D8533E7D-FF27-4DF7-9E34-272B86ADCD7B}"/>
    <cellStyle name="Normal 43 13" xfId="23777" xr:uid="{C66B2E54-7609-42BD-AA09-5580213FAD95}"/>
    <cellStyle name="Normal 43 14" xfId="23773" xr:uid="{B2419476-DF27-4F20-8188-1EBB2F17D761}"/>
    <cellStyle name="Normal 43 15" xfId="12542" xr:uid="{0951E1FB-7769-48AB-B5AA-1C039CD06227}"/>
    <cellStyle name="Normal 43 2" xfId="10233" xr:uid="{3C438426-3083-4F20-B7D2-EC36D4ECFF28}"/>
    <cellStyle name="Normal 43 2 2" xfId="10234" xr:uid="{3336D497-2DFA-4AA8-AB46-756B03145740}"/>
    <cellStyle name="Normal 43 2 3" xfId="23778" xr:uid="{48FD33FF-B639-4630-9182-625C5DD5F28E}"/>
    <cellStyle name="Normal 43 3" xfId="10235" xr:uid="{F94FDDC3-B7A1-4FA7-B46D-44989C846631}"/>
    <cellStyle name="Normal 43 3 2" xfId="10236" xr:uid="{E995F4D5-82AC-4FAA-AF68-305F5E1E2D4C}"/>
    <cellStyle name="Normal 43 3 3" xfId="23779" xr:uid="{BF2DBD96-0261-455F-BE54-DE4FC12AA155}"/>
    <cellStyle name="Normal 43 4" xfId="10237" xr:uid="{3829B8A5-EA40-424D-BFDF-5E7C5288ABE2}"/>
    <cellStyle name="Normal 43 4 2" xfId="10238" xr:uid="{9A981ADA-B079-43DB-A6A4-98A1AF1D4AEB}"/>
    <cellStyle name="Normal 43 4 3" xfId="23780" xr:uid="{0E053ED7-6FE3-4991-AC19-CF9A228F3A5F}"/>
    <cellStyle name="Normal 43 5" xfId="10239" xr:uid="{3C1F0E2B-7A91-4CD5-A7CD-B4B46CF19D44}"/>
    <cellStyle name="Normal 43 5 2" xfId="23781" xr:uid="{041A612A-2852-4A71-8AA3-DFD589F051E1}"/>
    <cellStyle name="Normal 43 6" xfId="23782" xr:uid="{D48562E5-21BC-40E1-9C9A-12411D528D7B}"/>
    <cellStyle name="Normal 43 7" xfId="23783" xr:uid="{F44D7E93-A1CA-4E87-94D9-89EA835E16F5}"/>
    <cellStyle name="Normal 43 8" xfId="23784" xr:uid="{BE36CC46-C5C9-491B-96DF-7FBB2A641E87}"/>
    <cellStyle name="Normal 43 9" xfId="23785" xr:uid="{B48EC08D-299B-48BA-9AE5-17041862A38E}"/>
    <cellStyle name="Normal 43_BS (E)" xfId="10240" xr:uid="{82BC573C-A949-470D-B05F-A9EF3AA4F6E2}"/>
    <cellStyle name="Normal 44" xfId="10241" xr:uid="{6B3EF2D8-A73E-4E33-A938-72FEAA231AA1}"/>
    <cellStyle name="Normal 44 10" xfId="23787" xr:uid="{22EEC355-BA09-4636-85E7-90D2A792E6C6}"/>
    <cellStyle name="Normal 44 11" xfId="23788" xr:uid="{A3FFDEA4-8272-4D4C-B2A2-7B97DE88B116}"/>
    <cellStyle name="Normal 44 12" xfId="23789" xr:uid="{D9081567-3BFE-4DCC-AC0A-E317EA08515A}"/>
    <cellStyle name="Normal 44 13" xfId="23786" xr:uid="{B92F4337-DCC1-4045-94FD-26CE6345FD17}"/>
    <cellStyle name="Normal 44 14" xfId="12545" xr:uid="{20A54393-810D-402C-BDC7-25632C6CC76D}"/>
    <cellStyle name="Normal 44 2" xfId="23790" xr:uid="{19B575B4-6D4B-4D56-A9E0-FF9F098B8B80}"/>
    <cellStyle name="Normal 44 3" xfId="23791" xr:uid="{5054DF0F-822F-459F-A48F-6469E136981C}"/>
    <cellStyle name="Normal 44 4" xfId="23792" xr:uid="{F6AB388F-F706-406E-BFC8-450886CF1E55}"/>
    <cellStyle name="Normal 44 5" xfId="23793" xr:uid="{4B59A1A4-901F-4413-AE3D-E28CC244D947}"/>
    <cellStyle name="Normal 44 6" xfId="23794" xr:uid="{2C49D69A-813F-414B-B87B-AB23AB46E2B3}"/>
    <cellStyle name="Normal 44 7" xfId="23795" xr:uid="{41B80ECD-EACC-43C6-A3EC-3B6C7C190018}"/>
    <cellStyle name="Normal 44 8" xfId="23796" xr:uid="{280F422C-34C9-4F40-B14B-7F6552C3AA2D}"/>
    <cellStyle name="Normal 44 9" xfId="23797" xr:uid="{5B42C206-A5A6-4E94-9880-326D71F3C32A}"/>
    <cellStyle name="Normal 45" xfId="10242" xr:uid="{EDFBDCA1-1ADA-40CB-95BF-34E4DB973411}"/>
    <cellStyle name="Normal 45 2" xfId="23798" xr:uid="{B2287977-C88D-42C2-AEA6-42133B2E1985}"/>
    <cellStyle name="Normal 45 3" xfId="11918" xr:uid="{63DA4E21-212F-499E-A674-C01BF3F86EAB}"/>
    <cellStyle name="Normal 46" xfId="10243" xr:uid="{2C21F7DC-E683-44A3-A566-04F86FF7A48A}"/>
    <cellStyle name="Normal 46 2" xfId="12820" xr:uid="{77F769DA-817E-4FB4-9C97-E17A487B976C}"/>
    <cellStyle name="Normal 46 3" xfId="23799" xr:uid="{60EC1BE5-EC4C-47A3-94A5-36F970FB6192}"/>
    <cellStyle name="Normal 46 4" xfId="11914" xr:uid="{5A2CA62A-1576-473F-89ED-AAE910C42049}"/>
    <cellStyle name="Normal 47" xfId="10244" xr:uid="{D2ED510D-231B-439F-AC77-6ECD61D6657D}"/>
    <cellStyle name="Normal 47 2" xfId="23800" xr:uid="{385B1CEB-F81D-48D1-AE25-7007157B1F90}"/>
    <cellStyle name="Normal 47 3" xfId="12553" xr:uid="{CCA960A8-5780-4651-BFD4-EEC585C6D452}"/>
    <cellStyle name="Normal 48" xfId="10245" xr:uid="{F5F4B976-396F-4C1A-BD86-0B1B775DD53A}"/>
    <cellStyle name="Normal 48 2" xfId="23801" xr:uid="{014F3719-B57D-4410-835C-93285F2D053C}"/>
    <cellStyle name="Normal 48 3" xfId="12805" xr:uid="{4A53EB83-B52B-4E75-A410-CF27E534C536}"/>
    <cellStyle name="Normal 48 3 2" xfId="29166" xr:uid="{DEB29D28-7715-43A7-BB9F-91E7AEAD23EB}"/>
    <cellStyle name="Normal 49" xfId="10246" xr:uid="{EDBFB9EE-50F4-4E6F-B3B7-711EEA9F5BC5}"/>
    <cellStyle name="Normal 49 2" xfId="23802" xr:uid="{71B07F5D-6DEB-4884-A809-C69FB013FC2D}"/>
    <cellStyle name="Normal 49 3" xfId="11917" xr:uid="{526A9D01-3126-4A37-9335-5B3E725AA3D7}"/>
    <cellStyle name="Normal 5" xfId="10247" xr:uid="{B674EF62-3AF8-40BF-BB05-A629428E6002}"/>
    <cellStyle name="Normal 5 10" xfId="10248" xr:uid="{313303F6-53C6-4FB7-8CFF-9EE7C330CB6D}"/>
    <cellStyle name="Normal 5 10 2" xfId="23805" xr:uid="{A83BE8C9-09B8-46A1-B3F8-6883ACE7BD62}"/>
    <cellStyle name="Normal 5 10 3" xfId="23804" xr:uid="{69B5EB45-9562-4187-A111-BB915C6E7957}"/>
    <cellStyle name="Normal 5 11" xfId="10249" xr:uid="{FBA58C95-B54E-47A5-9B57-BF2626E8AEFC}"/>
    <cellStyle name="Normal 5 11 2" xfId="10250" xr:uid="{5BD45965-4E32-4E51-BCBF-E361B1F88568}"/>
    <cellStyle name="Normal 5 11 2 2" xfId="10251" xr:uid="{96E17CDC-CB3B-451B-A746-7E1D7E058F96}"/>
    <cellStyle name="Normal 5 11 2 3" xfId="23807" xr:uid="{0C4A6290-1008-4866-95A5-292B9471612D}"/>
    <cellStyle name="Normal 5 11 3" xfId="10252" xr:uid="{AD8477A4-CAB4-43D3-9AA7-CD2DBB8CF249}"/>
    <cellStyle name="Normal 5 11 3 2" xfId="10253" xr:uid="{E6ACC72A-EC61-4A57-B3DF-DA4EA6C881AD}"/>
    <cellStyle name="Normal 5 11 4" xfId="10254" xr:uid="{751FA42F-85AB-4A68-B55B-3F5D47729B70}"/>
    <cellStyle name="Normal 5 11 5" xfId="23806" xr:uid="{3D2A6C38-7475-4B12-B5BF-D05D8937D7BB}"/>
    <cellStyle name="Normal 5 12" xfId="10255" xr:uid="{4C720FD0-5756-41FA-89DC-71321A0C5D2C}"/>
    <cellStyle name="Normal 5 12 2" xfId="10256" xr:uid="{0512A3D9-B9A4-4B5D-B304-B7F25EB43114}"/>
    <cellStyle name="Normal 5 12 2 2" xfId="10257" xr:uid="{CB561DF2-41EE-4051-A0F7-19A1670B641C}"/>
    <cellStyle name="Normal 5 12 2 3" xfId="23809" xr:uid="{3250B993-66C1-4776-A8A9-9C26258F1E05}"/>
    <cellStyle name="Normal 5 12 3" xfId="10258" xr:uid="{7CE88C5F-2A4D-4698-BBFD-AB9866EB61F9}"/>
    <cellStyle name="Normal 5 12 3 2" xfId="23810" xr:uid="{764ECE77-DDE6-4281-A86F-0CED3F044EBA}"/>
    <cellStyle name="Normal 5 12 4" xfId="23808" xr:uid="{B839681B-A0CB-47FF-AAB2-D106E1FD9B6F}"/>
    <cellStyle name="Normal 5 13" xfId="10259" xr:uid="{009796A3-CA99-49EA-BD3A-CF93898E99FE}"/>
    <cellStyle name="Normal 5 13 2" xfId="10260" xr:uid="{F090AE4B-2C92-4C8A-985E-C33C1D3B93BD}"/>
    <cellStyle name="Normal 5 13 3" xfId="23811" xr:uid="{9412AFB1-2A19-479C-A579-D4F20D251F0C}"/>
    <cellStyle name="Normal 5 14" xfId="10261" xr:uid="{D4E1F85A-BDBE-4003-B558-6BD72704225B}"/>
    <cellStyle name="Normal 5 14 2" xfId="10262" xr:uid="{BD2A427A-ED82-4687-8239-96D62CC5C71C}"/>
    <cellStyle name="Normal 5 14 3" xfId="23812" xr:uid="{9D6DB12C-31D3-45D7-9BBB-E6265A83042F}"/>
    <cellStyle name="Normal 5 15" xfId="10263" xr:uid="{3F634451-D6EB-47FC-ACCD-FC1BA26F60AD}"/>
    <cellStyle name="Normal 5 15 2" xfId="23813" xr:uid="{51BD1819-21C9-45CB-8383-77F976656778}"/>
    <cellStyle name="Normal 5 16" xfId="10264" xr:uid="{FB299E1B-9BB4-46B1-A246-30A8B4852AC3}"/>
    <cellStyle name="Normal 5 16 2" xfId="23814" xr:uid="{34F72682-785D-401E-956B-0BC4AACB8F48}"/>
    <cellStyle name="Normal 5 17" xfId="23815" xr:uid="{078008F3-3296-4053-85C1-00F8AAA26508}"/>
    <cellStyle name="Normal 5 18" xfId="23816" xr:uid="{692E2E9D-8B01-4960-A5DD-87AD74F631B7}"/>
    <cellStyle name="Normal 5 19" xfId="23817" xr:uid="{9AC79EBD-6E9F-4E1D-B56E-50CC7992B8B8}"/>
    <cellStyle name="Normal 5 2" xfId="10265" xr:uid="{480149A8-B31C-47D8-8C5F-C8C662A37998}"/>
    <cellStyle name="Normal 5 2 10" xfId="10266" xr:uid="{0CE52929-C68A-4E3E-AEA4-657A4E21D296}"/>
    <cellStyle name="Normal 5 2 10 2" xfId="23819" xr:uid="{B7150234-7B79-4819-8671-36D3689E3B34}"/>
    <cellStyle name="Normal 5 2 11" xfId="23820" xr:uid="{7F18515C-D767-4F6E-B363-6AAFAB59ACA7}"/>
    <cellStyle name="Normal 5 2 12" xfId="23821" xr:uid="{A2656DC9-3414-47BC-A8AA-87E24D6765F7}"/>
    <cellStyle name="Normal 5 2 13" xfId="23822" xr:uid="{1675E949-449D-4F13-ACD0-44C615039739}"/>
    <cellStyle name="Normal 5 2 14" xfId="23823" xr:uid="{878456E9-5C57-4D83-A9D2-CF5C9160222F}"/>
    <cellStyle name="Normal 5 2 15" xfId="23818" xr:uid="{0AEF0694-FDFE-4AAA-B9FD-ADDC26CD0407}"/>
    <cellStyle name="Normal 5 2 16" xfId="11793" xr:uid="{6B8234E9-24F5-4C6E-BC04-CFC02E0822D1}"/>
    <cellStyle name="Normal 5 2 16 2" xfId="28570" xr:uid="{AE089BCC-FF78-4FB4-8677-36083B17ADF7}"/>
    <cellStyle name="Normal 5 2 17" xfId="28470" xr:uid="{97E3AD81-3919-4F30-9367-05B8BB81FB3E}"/>
    <cellStyle name="Normal 5 2 2" xfId="10267" xr:uid="{1A863A8C-A513-4DE0-9F84-7B4CE12B7566}"/>
    <cellStyle name="Normal 5 2 2 10" xfId="11859" xr:uid="{F4237C8B-53CA-444C-8471-9F854BC10D5E}"/>
    <cellStyle name="Normal 5 2 2 10 2" xfId="28636" xr:uid="{1A339E63-B387-4A22-93FC-77268C49C1E4}"/>
    <cellStyle name="Normal 5 2 2 2" xfId="10268" xr:uid="{97BBEEC2-09F2-42C2-A6C7-6795C875C8B0}"/>
    <cellStyle name="Normal 5 2 2 2 2" xfId="10269" xr:uid="{3935EB0F-1089-4BAD-AA8D-A4FEF6D0542A}"/>
    <cellStyle name="Normal 5 2 2 2 2 2" xfId="10270" xr:uid="{97D53505-1B57-4BE1-9456-91B13D025665}"/>
    <cellStyle name="Normal 5 2 2 2 2 3" xfId="13069" xr:uid="{1FC61446-8795-4C49-A15F-097FFEB4F09F}"/>
    <cellStyle name="Normal 5 2 2 2 2 3 2" xfId="29321" xr:uid="{B96A62CD-E098-45A2-9563-6178EDDC35F4}"/>
    <cellStyle name="Normal 5 2 2 2 3" xfId="10271" xr:uid="{D381E5A6-CAE1-431E-B143-2CDB94B56D8F}"/>
    <cellStyle name="Normal 5 2 2 2 3 2" xfId="10272" xr:uid="{DB66F964-8582-4B3F-9113-827DF8FF4A23}"/>
    <cellStyle name="Normal 5 2 2 2 4" xfId="10273" xr:uid="{7C22EE2B-322F-442A-A101-1994EE7CFB2E}"/>
    <cellStyle name="Normal 5 2 2 2 4 2" xfId="10274" xr:uid="{9FCF6023-952B-4C73-88CF-E699CB209C04}"/>
    <cellStyle name="Normal 5 2 2 2 5" xfId="10275" xr:uid="{401F0A38-FCCD-4E87-AC84-CCB8FACE806C}"/>
    <cellStyle name="Normal 5 2 2 2 6" xfId="12931" xr:uid="{8D6FA522-8F6C-457E-AEE4-0672B7397D4B}"/>
    <cellStyle name="Normal 5 2 2 2 6 2" xfId="29233" xr:uid="{A2A63AC5-5069-4A43-98F4-FF27B83908AA}"/>
    <cellStyle name="Normal 5 2 2 2_BS (E)" xfId="10276" xr:uid="{9F789A0E-848B-43A3-9126-687BBAF09704}"/>
    <cellStyle name="Normal 5 2 2 3" xfId="10277" xr:uid="{878FA7C3-74D4-4BEF-8B76-19A42902C46F}"/>
    <cellStyle name="Normal 5 2 2 3 2" xfId="10278" xr:uid="{5444742E-081E-44FB-8022-53792AA597B8}"/>
    <cellStyle name="Normal 5 2 2 3 2 2" xfId="10279" xr:uid="{4DB5367C-C391-4006-9DB5-9A8516704D74}"/>
    <cellStyle name="Normal 5 2 2 3 3" xfId="10280" xr:uid="{5D511C88-3CCC-4D25-BC04-9EB3C73ECF94}"/>
    <cellStyle name="Normal 5 2 2 3 3 2" xfId="10281" xr:uid="{4079118A-82BA-4AF9-B851-BA02EEFD1E8B}"/>
    <cellStyle name="Normal 5 2 2 3 4" xfId="10282" xr:uid="{CF952398-E855-44BF-B9E5-1AC066CD856C}"/>
    <cellStyle name="Normal 5 2 2 3 4 2" xfId="10283" xr:uid="{ED4DFA8E-B9AF-4509-A069-8D7DF591DC14}"/>
    <cellStyle name="Normal 5 2 2 3 5" xfId="10284" xr:uid="{82C9A6DC-E2AE-459D-B4B9-FF1017D95590}"/>
    <cellStyle name="Normal 5 2 2 3 6" xfId="12903" xr:uid="{B8489C07-DCBF-4CCF-9986-0D49F478B6A8}"/>
    <cellStyle name="Normal 5 2 2 3_BS (E)" xfId="10285" xr:uid="{A8213A5F-DD43-4FEB-A859-2FD5E2284086}"/>
    <cellStyle name="Normal 5 2 2 4" xfId="10286" xr:uid="{6CE94FA1-5E98-4C48-ACE7-B821890236BF}"/>
    <cellStyle name="Normal 5 2 2 4 2" xfId="10287" xr:uid="{72A673F0-0BE5-4F73-AA8E-DCC8A0288FF9}"/>
    <cellStyle name="Normal 5 2 2 4 2 2" xfId="10288" xr:uid="{363B72A3-0D18-4FBD-85C6-6F339A5F2E88}"/>
    <cellStyle name="Normal 5 2 2 4 3" xfId="10289" xr:uid="{7A1AC9ED-1360-41A1-96D2-687F857B02D2}"/>
    <cellStyle name="Normal 5 2 2 4 3 2" xfId="10290" xr:uid="{9F6FD513-512E-4850-B754-C0AAC3A07EC0}"/>
    <cellStyle name="Normal 5 2 2 4 4" xfId="10291" xr:uid="{971BDC84-1B4F-4C14-88EB-DE19A188EC16}"/>
    <cellStyle name="Normal 5 2 2 4 4 2" xfId="10292" xr:uid="{63B015F7-FA00-40B5-8583-B29A7D9D34C9}"/>
    <cellStyle name="Normal 5 2 2 4 5" xfId="10293" xr:uid="{CBD69C8D-A1F3-46BB-843F-62B457EFB132}"/>
    <cellStyle name="Normal 5 2 2 4 6" xfId="12851" xr:uid="{48ED43E1-FE22-427C-A403-B5C12D7E6004}"/>
    <cellStyle name="Normal 5 2 2 4_BS (E)" xfId="10294" xr:uid="{99A21363-1A4B-4C5D-907C-C8EF1DB4CCFE}"/>
    <cellStyle name="Normal 5 2 2 5" xfId="10295" xr:uid="{6C8B83A9-F980-473A-82BC-13D62D32392B}"/>
    <cellStyle name="Normal 5 2 2 5 2" xfId="10296" xr:uid="{8009458F-0177-4236-848E-1224FB586B80}"/>
    <cellStyle name="Normal 5 2 2 5 2 2" xfId="10297" xr:uid="{143D9C58-194C-4689-99CB-9ECF37DF5730}"/>
    <cellStyle name="Normal 5 2 2 5 3" xfId="10298" xr:uid="{C934DE4C-1FD7-434C-A8E3-3F4B9DC2757E}"/>
    <cellStyle name="Normal 5 2 2 5 3 2" xfId="10299" xr:uid="{FA5FB8FA-AB13-4D17-AB6F-849064598085}"/>
    <cellStyle name="Normal 5 2 2 5 4" xfId="10300" xr:uid="{46E2E71C-E4DE-4E45-AD75-4188E79F7612}"/>
    <cellStyle name="Normal 5 2 2 6" xfId="10301" xr:uid="{32120A42-DC54-455B-88C3-AAB6E538AB59}"/>
    <cellStyle name="Normal 5 2 2 6 2" xfId="10302" xr:uid="{D73FFD9F-B198-4837-87CA-C78BEBBEE035}"/>
    <cellStyle name="Normal 5 2 2 7" xfId="10303" xr:uid="{4439F94A-ABC4-46D0-92B2-475B20DD7A50}"/>
    <cellStyle name="Normal 5 2 2 7 2" xfId="10304" xr:uid="{16353F60-1069-4623-AF7A-034065FACD7F}"/>
    <cellStyle name="Normal 5 2 2 8" xfId="10305" xr:uid="{C72B4253-68AC-4B25-9FA5-94BDD4301819}"/>
    <cellStyle name="Normal 5 2 2 8 2" xfId="10306" xr:uid="{8229D148-C909-4657-B3FA-745C7CE76234}"/>
    <cellStyle name="Normal 5 2 2 9" xfId="10307" xr:uid="{245AE932-55C7-4B07-900E-8273E29CB8B5}"/>
    <cellStyle name="Normal 5 2 2_BS (E)" xfId="10308" xr:uid="{6859A96B-96C9-4A1F-AE9D-96F4538EDEDB}"/>
    <cellStyle name="Normal 5 2 3" xfId="10309" xr:uid="{67BEBC15-2864-4B46-80D3-8B349085EBBB}"/>
    <cellStyle name="Normal 5 2 3 2" xfId="10310" xr:uid="{1FF2CF26-FC17-4018-9909-BAE324F30AC9}"/>
    <cellStyle name="Normal 5 2 3 2 2" xfId="10311" xr:uid="{2813BB0F-76D4-454A-B6DC-2AF3BC1968C7}"/>
    <cellStyle name="Normal 5 2 3 2 3" xfId="12967" xr:uid="{90E6C71C-05A9-46AB-9F35-48C874396376}"/>
    <cellStyle name="Normal 5 2 3 3" xfId="10312" xr:uid="{12580C72-D692-467E-B4AB-A7373C5F8EE8}"/>
    <cellStyle name="Normal 5 2 3 3 2" xfId="10313" xr:uid="{E09B4E3D-D4FD-4648-B9C4-FDEC98453B49}"/>
    <cellStyle name="Normal 5 2 3 4" xfId="10314" xr:uid="{878A9E22-E78D-4880-8B20-0132E7561F63}"/>
    <cellStyle name="Normal 5 2 3 4 2" xfId="10315" xr:uid="{6C021373-211D-4C45-A0D5-80AEC76CB751}"/>
    <cellStyle name="Normal 5 2 3 5" xfId="10316" xr:uid="{28925A92-BDEE-4474-A80D-AFDD907EE115}"/>
    <cellStyle name="Normal 5 2 3 6" xfId="12440" xr:uid="{783F43D7-08AE-477B-866D-2938468C1473}"/>
    <cellStyle name="Normal 5 2 3_BS (E)" xfId="10317" xr:uid="{A53319E8-B1AF-4DE6-A5BE-989DAFF0A1D8}"/>
    <cellStyle name="Normal 5 2 4" xfId="10318" xr:uid="{A92BD948-1209-4357-B64F-56AF1BA427D4}"/>
    <cellStyle name="Normal 5 2 4 2" xfId="10319" xr:uid="{6CACA9EE-F7DC-4AED-A53B-1ABC5A07EDF9}"/>
    <cellStyle name="Normal 5 2 4 2 2" xfId="10320" xr:uid="{81190AAA-B8D0-420B-A727-63AB37B9F9BD}"/>
    <cellStyle name="Normal 5 2 4 2 3" xfId="23824" xr:uid="{3A75E5EC-838E-4705-87E6-5B6A1D664296}"/>
    <cellStyle name="Normal 5 2 4 3" xfId="10321" xr:uid="{B40D6DD7-94BD-4973-9A69-C7CEEAED7167}"/>
    <cellStyle name="Normal 5 2 4 3 2" xfId="10322" xr:uid="{BD144050-211D-4C45-B745-A5A65157FC23}"/>
    <cellStyle name="Normal 5 2 4 4" xfId="10323" xr:uid="{C5BAE920-146D-496B-A07D-8DEA67B90349}"/>
    <cellStyle name="Normal 5 2 4 4 2" xfId="10324" xr:uid="{346B271E-29FF-4E8E-8B81-68A4C6767BCA}"/>
    <cellStyle name="Normal 5 2 4 5" xfId="10325" xr:uid="{CB54289F-ACF4-4EE7-9547-4F4D0EC5D88D}"/>
    <cellStyle name="Normal 5 2 4 6" xfId="13120" xr:uid="{C0C9946A-F130-4DB3-A9A4-585E9F9C1A65}"/>
    <cellStyle name="Normal 5 2 4_BS (E)" xfId="10326" xr:uid="{7D9C6935-1052-4B00-BCA3-0CC50BB8089C}"/>
    <cellStyle name="Normal 5 2 5" xfId="10327" xr:uid="{D65AD92F-53D5-46AA-8252-B9CE1296B3C1}"/>
    <cellStyle name="Normal 5 2 5 2" xfId="10328" xr:uid="{C9625BD4-D1C3-440C-8EFE-5C3D65BD1FF2}"/>
    <cellStyle name="Normal 5 2 5 2 2" xfId="10329" xr:uid="{5B4A2F5C-FA78-4A71-B25B-64C1754CFA1B}"/>
    <cellStyle name="Normal 5 2 5 2 3" xfId="23826" xr:uid="{A63A3C0D-C796-43C2-A144-CAE1ED15B15D}"/>
    <cellStyle name="Normal 5 2 5 3" xfId="10330" xr:uid="{43A6D8EA-05DD-4D4F-9D37-F66F81218690}"/>
    <cellStyle name="Normal 5 2 5 3 2" xfId="10331" xr:uid="{59BBE65A-BB4E-4778-8F25-2B0E229FC664}"/>
    <cellStyle name="Normal 5 2 5 3 3" xfId="23827" xr:uid="{24510647-981E-4DFE-B5B6-D646258AFC4E}"/>
    <cellStyle name="Normal 5 2 5 4" xfId="10332" xr:uid="{B7A00FF0-3BEB-4B34-9AD7-9F013B53E0D4}"/>
    <cellStyle name="Normal 5 2 5 4 2" xfId="10333" xr:uid="{13DA9CAD-0DEC-4DE1-98EC-57B89CB8B01A}"/>
    <cellStyle name="Normal 5 2 5 4 3" xfId="23825" xr:uid="{F4D8E860-C72F-4451-8A81-B105577E9D6C}"/>
    <cellStyle name="Normal 5 2 5 5" xfId="10334" xr:uid="{C1175808-2B4F-4E02-9171-94B385E27520}"/>
    <cellStyle name="Normal 5 2 5 6" xfId="11898" xr:uid="{A59A95E6-02B6-4792-AE76-2F2943D908B6}"/>
    <cellStyle name="Normal 5 2 5_BS (E)" xfId="10335" xr:uid="{0B2936D9-1791-4BC0-BDB2-D53A101BBF95}"/>
    <cellStyle name="Normal 5 2 6" xfId="10336" xr:uid="{69C18116-162E-4159-A983-DF9DDC8B043D}"/>
    <cellStyle name="Normal 5 2 6 2" xfId="10337" xr:uid="{5D335033-FF0B-43D5-8651-E6E4727113A8}"/>
    <cellStyle name="Normal 5 2 6 2 2" xfId="10338" xr:uid="{77C6640B-EB30-48F8-BEFD-F48E0EDB6B67}"/>
    <cellStyle name="Normal 5 2 6 3" xfId="10339" xr:uid="{1635BC33-7E6C-400E-A50E-963854EDE8E6}"/>
    <cellStyle name="Normal 5 2 6 3 2" xfId="10340" xr:uid="{A33EE786-33C5-41D7-B511-38B907F1C153}"/>
    <cellStyle name="Normal 5 2 6 4" xfId="10341" xr:uid="{E755A7F0-B90C-4CE3-BAEF-ED47C0A3A6EC}"/>
    <cellStyle name="Normal 5 2 6 5" xfId="23828" xr:uid="{05C913BF-C0A5-429E-8B91-1969DDC64182}"/>
    <cellStyle name="Normal 5 2 7" xfId="10342" xr:uid="{F444BBBA-FC33-44F7-90BB-D3EB10302B71}"/>
    <cellStyle name="Normal 5 2 7 2" xfId="10343" xr:uid="{026C664A-727E-4F34-879B-93B07A7252A4}"/>
    <cellStyle name="Normal 5 2 7 3" xfId="23829" xr:uid="{4584E7F5-1213-4BB4-8765-7939DC0DC6F5}"/>
    <cellStyle name="Normal 5 2 8" xfId="10344" xr:uid="{ECCAD039-4431-4314-94F4-CC3C54596B5D}"/>
    <cellStyle name="Normal 5 2 8 2" xfId="10345" xr:uid="{1E27EAC9-8028-4F98-A371-B830A37B4AB1}"/>
    <cellStyle name="Normal 5 2 8 3" xfId="23830" xr:uid="{FB723220-C20E-438B-A740-55547FB2DFFE}"/>
    <cellStyle name="Normal 5 2 9" xfId="10346" xr:uid="{38E5275C-68CA-4722-9676-C4CC5EADD9AF}"/>
    <cellStyle name="Normal 5 2 9 2" xfId="10347" xr:uid="{421595AF-E875-4272-9A3F-E799065CF3C4}"/>
    <cellStyle name="Normal 5 2 9 3" xfId="23831" xr:uid="{DDBBF932-CF1C-4F33-A630-19027C012D67}"/>
    <cellStyle name="Normal 5 2_BS (E)" xfId="10348" xr:uid="{DD788F9C-99D9-4208-BD86-D6AFDA2119C6}"/>
    <cellStyle name="Normal 5 20" xfId="23832" xr:uid="{4EB57BCE-8B98-4718-A678-B27D238A931C}"/>
    <cellStyle name="Normal 5 21" xfId="23833" xr:uid="{F8C7CB4A-4C83-412A-8708-FF582268048E}"/>
    <cellStyle name="Normal 5 22" xfId="23834" xr:uid="{0853E2C5-2A23-4928-8490-AA8AD6D866C0}"/>
    <cellStyle name="Normal 5 23" xfId="23835" xr:uid="{8EC028FB-8B96-47C9-A6D9-1EC11B8D4546}"/>
    <cellStyle name="Normal 5 24" xfId="23836" xr:uid="{A26B9684-7093-42F2-83E3-19A90BF5B024}"/>
    <cellStyle name="Normal 5 25" xfId="23837" xr:uid="{94E5B8FC-2EC2-407C-9DA6-A6C8A07C92BC}"/>
    <cellStyle name="Normal 5 25 2" xfId="29423" xr:uid="{07288C62-0290-4DAC-8C4F-EDB18E4D506C}"/>
    <cellStyle name="Normal 5 26" xfId="23838" xr:uid="{0D1C38FF-379C-4683-AA7D-391F2AC3F313}"/>
    <cellStyle name="Normal 5 26 2" xfId="29424" xr:uid="{B7DEC714-FBD6-4729-BEC3-9C9498DDF933}"/>
    <cellStyle name="Normal 5 27" xfId="23803" xr:uid="{36FA3906-B340-483F-BB19-92FB78F30764}"/>
    <cellStyle name="Normal 5 28" xfId="11743" xr:uid="{1C7C578E-2BED-46B0-932A-ECB251A6E9ED}"/>
    <cellStyle name="Normal 5 28 2" xfId="28536" xr:uid="{A296B59E-E0F0-41D6-B0CA-3CC4160A7422}"/>
    <cellStyle name="Normal 5 3" xfId="10349" xr:uid="{91F631D5-AB15-49FE-A23A-9D06D5B2745A}"/>
    <cellStyle name="Normal 5 3 2" xfId="10350" xr:uid="{91AFA010-BA19-4063-8333-3D9103B72A7C}"/>
    <cellStyle name="Normal 5 3 2 2" xfId="10351" xr:uid="{954D7E4D-FC4B-466D-98A7-FC220292EC73}"/>
    <cellStyle name="Normal 5 3 2 2 2" xfId="23840" xr:uid="{214A08A7-0207-4F10-B204-3B3D752F83E7}"/>
    <cellStyle name="Normal 5 3 2 3" xfId="12949" xr:uid="{C18A0D6B-B99A-4019-AF9C-3DEA751ECAF0}"/>
    <cellStyle name="Normal 5 3 2 3 2" xfId="29236" xr:uid="{2575104C-8740-41BA-9EF5-0B2782D8D880}"/>
    <cellStyle name="Normal 5 3 3" xfId="12441" xr:uid="{5A6C869B-4B62-48EA-BCC2-64307E8CCE99}"/>
    <cellStyle name="Normal 5 3 3 2" xfId="23841" xr:uid="{7F521FAD-D733-4300-B636-A9294D4E5DDA}"/>
    <cellStyle name="Normal 5 3 4" xfId="23839" xr:uid="{1781BE98-12C1-4E86-A1E9-15E22D7EF36A}"/>
    <cellStyle name="Normal 5 3 5" xfId="11813" xr:uid="{2975AB90-909F-4DFD-9B8D-E5AED05FD361}"/>
    <cellStyle name="Normal 5 3 5 2" xfId="28590" xr:uid="{4847AFB6-1787-48E3-9793-07C3F908CACC}"/>
    <cellStyle name="Normal 5 3_WPL.Conso" xfId="23842" xr:uid="{E73943BD-87A9-499D-92D2-D3032BF18A80}"/>
    <cellStyle name="Normal 5 4" xfId="10352" xr:uid="{D0FEB153-7C6C-462D-9817-61F9F7A2BF82}"/>
    <cellStyle name="Normal 5 4 10" xfId="10353" xr:uid="{CB6DAE98-AFBA-43BC-89A0-EEF84B4B5DDD}"/>
    <cellStyle name="Normal 5 4 2" xfId="10354" xr:uid="{99BF3E68-BAE8-4636-A72A-437220E84756}"/>
    <cellStyle name="Normal 5 4 2 10" xfId="13044" xr:uid="{8D149ACD-04BB-4F11-A470-B145BB5FAF86}"/>
    <cellStyle name="Normal 5 4 2 10 2" xfId="29296" xr:uid="{D091867E-4149-49D6-B81A-08D25E117E74}"/>
    <cellStyle name="Normal 5 4 2 2" xfId="10355" xr:uid="{32366A74-D1BB-4A6F-8C6C-9F3C172177AD}"/>
    <cellStyle name="Normal 5 4 2 2 2" xfId="10356" xr:uid="{D080D203-1A1B-4115-A700-F4E3A0EBEDF7}"/>
    <cellStyle name="Normal 5 4 2 2 2 2" xfId="10357" xr:uid="{50A646BA-6E80-41E6-BE64-B079E25B0C86}"/>
    <cellStyle name="Normal 5 4 2 2 3" xfId="10358" xr:uid="{2922539C-F678-425D-B9DB-6E69EFFA64D0}"/>
    <cellStyle name="Normal 5 4 2 2 3 2" xfId="10359" xr:uid="{66E16A49-4D32-4CEF-A6D2-F21138E7EA0D}"/>
    <cellStyle name="Normal 5 4 2 2 4" xfId="10360" xr:uid="{794DFEE0-EC93-4BCE-B7D4-5A449BFD6F51}"/>
    <cellStyle name="Normal 5 4 2 2 4 2" xfId="10361" xr:uid="{9C42963D-844B-41BE-956F-ADD4F4794E69}"/>
    <cellStyle name="Normal 5 4 2 2 5" xfId="10362" xr:uid="{0BF43A91-CD12-4B68-BDB5-1BD64F111286}"/>
    <cellStyle name="Normal 5 4 2 2 6" xfId="23844" xr:uid="{7D7D255B-323E-459D-BC66-D39C7ABB3D09}"/>
    <cellStyle name="Normal 5 4 2 2_BS (E)" xfId="10363" xr:uid="{BE200C2A-51AF-4F31-97AF-FA4BD01374F4}"/>
    <cellStyle name="Normal 5 4 2 3" xfId="10364" xr:uid="{692172F8-3DD5-4778-8A4F-ADA235E5C503}"/>
    <cellStyle name="Normal 5 4 2 3 2" xfId="10365" xr:uid="{972485EF-55AB-4F6F-8F7E-30E70B80A6FD}"/>
    <cellStyle name="Normal 5 4 2 3 2 2" xfId="10366" xr:uid="{9BF4A81D-19D4-4EEF-A71F-8BB67F74CD38}"/>
    <cellStyle name="Normal 5 4 2 3 3" xfId="10367" xr:uid="{2FA467C5-C7C5-4283-A4A5-FA178C462BD0}"/>
    <cellStyle name="Normal 5 4 2 3 3 2" xfId="10368" xr:uid="{47E8F4F5-C844-41D7-A208-187364899D15}"/>
    <cellStyle name="Normal 5 4 2 3 4" xfId="10369" xr:uid="{B9E6C0E7-6F9B-404A-BE4D-9AEF8CEB171A}"/>
    <cellStyle name="Normal 5 4 2 3 4 2" xfId="10370" xr:uid="{50F2807D-5ECB-4625-A832-CBCDD6CC8394}"/>
    <cellStyle name="Normal 5 4 2 3 5" xfId="10371" xr:uid="{EAC8AE0B-D19F-4E64-B391-893EC25ADB0E}"/>
    <cellStyle name="Normal 5 4 2 3_BS (E)" xfId="10372" xr:uid="{36D761C4-3BAB-408A-9BE0-59B76918B634}"/>
    <cellStyle name="Normal 5 4 2 4" xfId="10373" xr:uid="{28EC0C0C-9915-4AF6-978A-3E91C9544817}"/>
    <cellStyle name="Normal 5 4 2 4 2" xfId="10374" xr:uid="{D2999714-306F-441E-86C8-6252BBB3892D}"/>
    <cellStyle name="Normal 5 4 2 4 2 2" xfId="10375" xr:uid="{AE320DBC-7228-41CA-968D-1E04EF998BB1}"/>
    <cellStyle name="Normal 5 4 2 4 3" xfId="10376" xr:uid="{1C169D11-A4F5-4CDA-AAD7-24F012333A92}"/>
    <cellStyle name="Normal 5 4 2 4 3 2" xfId="10377" xr:uid="{E2560DBF-E8E3-4BC8-9F5F-E1098CE16187}"/>
    <cellStyle name="Normal 5 4 2 4 4" xfId="10378" xr:uid="{648B1B16-32AD-4B3B-B2EA-9D45BD7275C9}"/>
    <cellStyle name="Normal 5 4 2 4 4 2" xfId="10379" xr:uid="{7C7E7F64-65AD-407B-B0A8-D8C16A947E0C}"/>
    <cellStyle name="Normal 5 4 2 4 5" xfId="10380" xr:uid="{985D5CF1-07EF-4E04-BEDE-8CCDD8C49081}"/>
    <cellStyle name="Normal 5 4 2 4_BS (E)" xfId="10381" xr:uid="{204C8086-5C05-4645-9E88-EA3524F21652}"/>
    <cellStyle name="Normal 5 4 2 5" xfId="10382" xr:uid="{EB185405-4FB7-4937-BB6C-2602EE3915EA}"/>
    <cellStyle name="Normal 5 4 2 5 2" xfId="10383" xr:uid="{1D1CDB45-0FD9-418F-967E-A12809B09195}"/>
    <cellStyle name="Normal 5 4 2 5 2 2" xfId="10384" xr:uid="{A2EED157-7E78-49C5-9E0C-C168B43116B2}"/>
    <cellStyle name="Normal 5 4 2 5 3" xfId="10385" xr:uid="{15B6B17D-3F11-40D4-AF3E-14435EC557AF}"/>
    <cellStyle name="Normal 5 4 2 5 3 2" xfId="10386" xr:uid="{092B0101-F907-4BFF-8382-1AF1FCE57700}"/>
    <cellStyle name="Normal 5 4 2 5 4" xfId="10387" xr:uid="{72D5BBFD-7FAC-4F98-9792-1C08674F74F0}"/>
    <cellStyle name="Normal 5 4 2 6" xfId="10388" xr:uid="{1348B499-2764-4372-B084-588B643B967C}"/>
    <cellStyle name="Normal 5 4 2 6 2" xfId="10389" xr:uid="{4A4429B2-7C84-43AC-B663-0B24B8D96FF3}"/>
    <cellStyle name="Normal 5 4 2 7" xfId="10390" xr:uid="{DECB8CB9-D482-446F-9EF7-423351196839}"/>
    <cellStyle name="Normal 5 4 2 7 2" xfId="10391" xr:uid="{464A9774-81C1-4D1A-81D6-D829A4BA80A9}"/>
    <cellStyle name="Normal 5 4 2 8" xfId="10392" xr:uid="{03ACD5BA-3F97-4792-BF51-7884C12EBD84}"/>
    <cellStyle name="Normal 5 4 2 8 2" xfId="10393" xr:uid="{0DB7D124-3F9B-4B18-9627-227681D0AD68}"/>
    <cellStyle name="Normal 5 4 2 9" xfId="10394" xr:uid="{787DFE95-EA49-461A-A482-02559B92B97F}"/>
    <cellStyle name="Normal 5 4 2_BS (E)" xfId="10395" xr:uid="{38BEF3C8-42D1-4B4A-9683-08B540C69C50}"/>
    <cellStyle name="Normal 5 4 3" xfId="10396" xr:uid="{6EBD344F-2DB9-4185-BCC9-50FD50A0EDF9}"/>
    <cellStyle name="Normal 5 4 3 2" xfId="10397" xr:uid="{25391033-C4F2-489F-BD6F-239F8E8B53B3}"/>
    <cellStyle name="Normal 5 4 3 2 2" xfId="10398" xr:uid="{0C2E0286-53A9-42DC-9EDC-0CAC72D895E4}"/>
    <cellStyle name="Normal 5 4 3 3" xfId="10399" xr:uid="{EC77EDF1-AAA3-4723-8104-6776714BD6FA}"/>
    <cellStyle name="Normal 5 4 3 3 2" xfId="10400" xr:uid="{E4346E45-6390-43BA-B715-9E58246FFE4A}"/>
    <cellStyle name="Normal 5 4 3 4" xfId="10401" xr:uid="{ABB83732-CF61-4740-8155-F3218C3FD892}"/>
    <cellStyle name="Normal 5 4 3 4 2" xfId="10402" xr:uid="{F12C76B5-5FD6-4534-AD06-5F8724FE3535}"/>
    <cellStyle name="Normal 5 4 3 5" xfId="10403" xr:uid="{DFE8ECF4-101B-4278-A967-F126D36F47C8}"/>
    <cellStyle name="Normal 5 4 3 6" xfId="23843" xr:uid="{273DBA50-3558-4012-997E-9C980ECEFCF3}"/>
    <cellStyle name="Normal 5 4 3_BS (E)" xfId="10404" xr:uid="{A9C17117-4E6C-4F6C-8F82-EC17BDA38570}"/>
    <cellStyle name="Normal 5 4 4" xfId="10405" xr:uid="{94EE7CDD-0271-46E7-A1B9-5AFB4D79F063}"/>
    <cellStyle name="Normal 5 4 4 2" xfId="10406" xr:uid="{F839F0DA-C540-42CE-B030-9E71B46BA7DE}"/>
    <cellStyle name="Normal 5 4 4 2 2" xfId="10407" xr:uid="{B911CE0E-C031-47D4-A2DB-C152E377AC85}"/>
    <cellStyle name="Normal 5 4 4 3" xfId="10408" xr:uid="{8A83C7FA-2EF0-4CB0-AEA3-7ACC1CDCDCE9}"/>
    <cellStyle name="Normal 5 4 4 3 2" xfId="10409" xr:uid="{BC875A8C-187B-4E7F-827F-3E6C2CE75021}"/>
    <cellStyle name="Normal 5 4 4 4" xfId="10410" xr:uid="{F926A2FA-F0DD-4D3B-AD98-431B12BA1F12}"/>
    <cellStyle name="Normal 5 4 4 4 2" xfId="10411" xr:uid="{352BA8D8-B205-4C2C-AE89-8E84615A717F}"/>
    <cellStyle name="Normal 5 4 4 5" xfId="10412" xr:uid="{0680DF7A-23AB-44E2-9FFA-065B4D76BC89}"/>
    <cellStyle name="Normal 5 4 4_BS (E)" xfId="10413" xr:uid="{A6760F46-3FF7-4FAB-916C-F5020A9C5F5C}"/>
    <cellStyle name="Normal 5 4 5" xfId="10414" xr:uid="{7F0FA06A-EB85-4C0A-81F0-3067D6D07148}"/>
    <cellStyle name="Normal 5 4 5 2" xfId="10415" xr:uid="{ACEF28AB-DAE9-48F3-87B6-22A72132D5D4}"/>
    <cellStyle name="Normal 5 4 5 2 2" xfId="10416" xr:uid="{8AA28D6C-D4E1-4F9C-AAED-69FAF0814586}"/>
    <cellStyle name="Normal 5 4 5 3" xfId="10417" xr:uid="{6A6DB269-0F04-42FE-8F32-2808CC547FEA}"/>
    <cellStyle name="Normal 5 4 5 3 2" xfId="10418" xr:uid="{FFCDFDF2-4C44-45DA-A90E-8010F38D22C0}"/>
    <cellStyle name="Normal 5 4 5 4" xfId="10419" xr:uid="{06A5073A-9D42-4829-A41A-07BC764758C3}"/>
    <cellStyle name="Normal 5 4 5 4 2" xfId="10420" xr:uid="{A01B08E5-7B9C-486B-9A52-B1D610083A18}"/>
    <cellStyle name="Normal 5 4 5 5" xfId="10421" xr:uid="{20EA80DF-01C7-4E5A-9493-8B3243144440}"/>
    <cellStyle name="Normal 5 4 5_BS (E)" xfId="10422" xr:uid="{36F5CF97-38AD-4C93-9FC2-5D16F9CFBF13}"/>
    <cellStyle name="Normal 5 4 6" xfId="10423" xr:uid="{236689FC-6274-4545-A7A7-E6F4D0144651}"/>
    <cellStyle name="Normal 5 4 6 2" xfId="10424" xr:uid="{6BF61A90-4FC9-46E2-845B-7128EB9C0DA0}"/>
    <cellStyle name="Normal 5 4 6 2 2" xfId="10425" xr:uid="{114D7249-B2D1-412C-8EF4-321D3F65DDB3}"/>
    <cellStyle name="Normal 5 4 6 3" xfId="10426" xr:uid="{55D724CA-8A36-4E2D-B954-BD4C7D64E428}"/>
    <cellStyle name="Normal 5 4 6 3 2" xfId="10427" xr:uid="{45070C34-5372-436C-ADAD-991AB0E02C87}"/>
    <cellStyle name="Normal 5 4 6 4" xfId="10428" xr:uid="{BB665BC7-2B14-4D24-BDCF-48839B478B82}"/>
    <cellStyle name="Normal 5 4 7" xfId="10429" xr:uid="{7E0D5197-0DC1-4347-B24D-E357A00D1E92}"/>
    <cellStyle name="Normal 5 4 7 2" xfId="10430" xr:uid="{D2A3FED9-1500-4280-8D97-0D84DB7E7362}"/>
    <cellStyle name="Normal 5 4 8" xfId="10431" xr:uid="{916A48FE-095E-43E1-80E9-372774265C68}"/>
    <cellStyle name="Normal 5 4 8 2" xfId="10432" xr:uid="{6A1EE1BD-B0C5-4908-AD96-359F07E0EB08}"/>
    <cellStyle name="Normal 5 4 9" xfId="10433" xr:uid="{B8ED71D7-4D9D-479B-91F7-A52D16926E10}"/>
    <cellStyle name="Normal 5 4 9 2" xfId="10434" xr:uid="{2231E2E4-EC54-477E-984F-6F0BE79C0928}"/>
    <cellStyle name="Normal 5 4_BS (E)" xfId="10435" xr:uid="{7854CE88-6940-481E-9188-A03C58FF0A5F}"/>
    <cellStyle name="Normal 5 5" xfId="10436" xr:uid="{BFBA01F0-4A7D-425E-8454-CBE7F8D3C8F4}"/>
    <cellStyle name="Normal 5 5 10" xfId="10437" xr:uid="{0485B2D5-4152-4A1A-87DB-55B47757DB86}"/>
    <cellStyle name="Normal 5 5 11" xfId="12847" xr:uid="{6877159E-2092-4851-A277-2E7CFE8CDC4F}"/>
    <cellStyle name="Normal 5 5 11 2" xfId="29187" xr:uid="{025CCF6E-ED20-454B-9692-094C87D8E2AF}"/>
    <cellStyle name="Normal 5 5 2" xfId="10438" xr:uid="{D1932437-413D-43CD-803A-86CCA7C2D9E4}"/>
    <cellStyle name="Normal 5 5 2 10" xfId="23846" xr:uid="{4130CC64-C78D-44D3-ACFD-0A7A78E805AC}"/>
    <cellStyle name="Normal 5 5 2 2" xfId="10439" xr:uid="{313996DB-2A56-4866-B714-735A770B98B1}"/>
    <cellStyle name="Normal 5 5 2 2 2" xfId="10440" xr:uid="{86C6F322-F87D-43A3-9A89-5F65F00DA9D7}"/>
    <cellStyle name="Normal 5 5 2 2 2 2" xfId="10441" xr:uid="{00E5E81A-D01E-4B13-B2C2-C7D25E13E9D8}"/>
    <cellStyle name="Normal 5 5 2 2 3" xfId="10442" xr:uid="{44DD4691-AF6B-4F61-9889-757320D871B3}"/>
    <cellStyle name="Normal 5 5 2 2 3 2" xfId="10443" xr:uid="{EDBF54E0-4644-4748-88CB-A6453A37F5E4}"/>
    <cellStyle name="Normal 5 5 2 2 4" xfId="10444" xr:uid="{D7B2109B-7016-4F53-A59C-CA9DE660BE56}"/>
    <cellStyle name="Normal 5 5 2 2 4 2" xfId="10445" xr:uid="{F6152437-8D17-48C4-97CE-F7A6189A5109}"/>
    <cellStyle name="Normal 5 5 2 2 5" xfId="10446" xr:uid="{1092382E-2D7D-4528-A6FB-F1E9E78148C3}"/>
    <cellStyle name="Normal 5 5 2 2_BS (E)" xfId="10447" xr:uid="{E20A3C1D-DB10-4716-9602-C716B48C87A6}"/>
    <cellStyle name="Normal 5 5 2 3" xfId="10448" xr:uid="{80FB413E-7551-4F23-97A8-FA83B3EF500B}"/>
    <cellStyle name="Normal 5 5 2 3 2" xfId="10449" xr:uid="{B4CAF626-57E7-4CD4-A901-8985B405687A}"/>
    <cellStyle name="Normal 5 5 2 3 2 2" xfId="10450" xr:uid="{B188CB84-EDBB-4AEE-B36D-9018B9F68A39}"/>
    <cellStyle name="Normal 5 5 2 3 3" xfId="10451" xr:uid="{9163FF9A-46B7-4676-A450-897818B5E559}"/>
    <cellStyle name="Normal 5 5 2 3 3 2" xfId="10452" xr:uid="{9D0F7266-93A9-4207-ADD6-D346798957F8}"/>
    <cellStyle name="Normal 5 5 2 3 4" xfId="10453" xr:uid="{1D6D8135-3D43-49B3-8D37-ECFAEEE7C018}"/>
    <cellStyle name="Normal 5 5 2 3 4 2" xfId="10454" xr:uid="{6FE10CFD-08EA-4DE9-AADE-541D68D2C065}"/>
    <cellStyle name="Normal 5 5 2 3 5" xfId="10455" xr:uid="{20ABA274-67FE-4928-B19E-155E86EB76B5}"/>
    <cellStyle name="Normal 5 5 2 3_BS (E)" xfId="10456" xr:uid="{B05468DD-A801-417D-8178-661489B92098}"/>
    <cellStyle name="Normal 5 5 2 4" xfId="10457" xr:uid="{C0FEC649-C124-40AF-97AF-5D8FAFD984B4}"/>
    <cellStyle name="Normal 5 5 2 4 2" xfId="10458" xr:uid="{D16B4AF6-4396-4DCE-B27B-2DF3A094069F}"/>
    <cellStyle name="Normal 5 5 2 4 2 2" xfId="10459" xr:uid="{8F4BDC60-8021-4BCC-840B-FB0836782B61}"/>
    <cellStyle name="Normal 5 5 2 4 3" xfId="10460" xr:uid="{D83ADC08-CA68-4576-A86D-634CB9CA2D11}"/>
    <cellStyle name="Normal 5 5 2 4 3 2" xfId="10461" xr:uid="{D58B6503-5BD6-4CB0-A630-9690FA466E89}"/>
    <cellStyle name="Normal 5 5 2 4 4" xfId="10462" xr:uid="{11A97FA8-4CD2-4D6F-9743-6C9F111E818F}"/>
    <cellStyle name="Normal 5 5 2 4 4 2" xfId="10463" xr:uid="{48A29100-555B-40F9-8168-55B202EE58B9}"/>
    <cellStyle name="Normal 5 5 2 4 5" xfId="10464" xr:uid="{FC146340-45AA-4E20-A5AC-F00F232851ED}"/>
    <cellStyle name="Normal 5 5 2 4_BS (E)" xfId="10465" xr:uid="{E2A1D25E-322B-4919-ADF3-912F3F851C0B}"/>
    <cellStyle name="Normal 5 5 2 5" xfId="10466" xr:uid="{18028316-46D5-4201-B8AF-F1C38CA6B4DB}"/>
    <cellStyle name="Normal 5 5 2 5 2" xfId="10467" xr:uid="{32541E32-BE32-4CE9-8EAD-9CEDFF05F458}"/>
    <cellStyle name="Normal 5 5 2 5 2 2" xfId="10468" xr:uid="{DF853012-FDCE-4F68-AF2D-0A97CEBB18C9}"/>
    <cellStyle name="Normal 5 5 2 5 3" xfId="10469" xr:uid="{C774CEC0-608F-428C-948B-B5290E8E7D01}"/>
    <cellStyle name="Normal 5 5 2 5 3 2" xfId="10470" xr:uid="{8E6E6176-53EE-43DC-B5FE-60B950846AC6}"/>
    <cellStyle name="Normal 5 5 2 5 4" xfId="10471" xr:uid="{BCBBE5F2-847E-4193-85E7-4B5F6058B213}"/>
    <cellStyle name="Normal 5 5 2 6" xfId="10472" xr:uid="{2E08B915-E289-48B5-A72A-11634790E4B5}"/>
    <cellStyle name="Normal 5 5 2 6 2" xfId="10473" xr:uid="{959F07D0-103E-4A97-9001-8DB5FEDF979C}"/>
    <cellStyle name="Normal 5 5 2 7" xfId="10474" xr:uid="{19DF7596-9CD3-413E-A4DA-F7088BF75FC1}"/>
    <cellStyle name="Normal 5 5 2 7 2" xfId="10475" xr:uid="{BFC29DD1-14B4-4C16-AB6D-687DA16F632B}"/>
    <cellStyle name="Normal 5 5 2 8" xfId="10476" xr:uid="{D973F0D9-5CE8-45D3-B606-AA33AC71F58C}"/>
    <cellStyle name="Normal 5 5 2 8 2" xfId="10477" xr:uid="{74A943E7-6AD1-4F28-968E-C1B75E13B4D6}"/>
    <cellStyle name="Normal 5 5 2 9" xfId="10478" xr:uid="{68B9BE02-7DB0-4810-93EC-F43279A0DCD1}"/>
    <cellStyle name="Normal 5 5 2_BS (E)" xfId="10479" xr:uid="{F6CDF6EA-3444-4D2B-9717-1021B5419D20}"/>
    <cellStyle name="Normal 5 5 3" xfId="10480" xr:uid="{40B93AA5-2230-410C-815D-316190E898A6}"/>
    <cellStyle name="Normal 5 5 3 2" xfId="10481" xr:uid="{82E97DD6-4465-4F22-AA32-7BC6203089F9}"/>
    <cellStyle name="Normal 5 5 3 2 2" xfId="10482" xr:uid="{A2F4C105-BE7B-4BC7-8532-E69C1220CA9B}"/>
    <cellStyle name="Normal 5 5 3 3" xfId="10483" xr:uid="{09D4D68E-BFEF-4182-8350-B015459212DB}"/>
    <cellStyle name="Normal 5 5 3 3 2" xfId="10484" xr:uid="{49DADF01-1B17-48A6-A0C1-AB5586117276}"/>
    <cellStyle name="Normal 5 5 3 4" xfId="10485" xr:uid="{184833EC-32F2-4032-ACAD-A8DD294F53E1}"/>
    <cellStyle name="Normal 5 5 3 4 2" xfId="10486" xr:uid="{9CBD2786-8F4F-4556-A488-2EF868A3C27D}"/>
    <cellStyle name="Normal 5 5 3 5" xfId="10487" xr:uid="{7068BD98-6212-4521-915A-6ECB7EE3FF4E}"/>
    <cellStyle name="Normal 5 5 3 6" xfId="23845" xr:uid="{0E782F97-86BD-4725-9565-91839C5DD57A}"/>
    <cellStyle name="Normal 5 5 3_BS (E)" xfId="10488" xr:uid="{9A2153C0-0E92-4E74-A387-E17A2781F8E2}"/>
    <cellStyle name="Normal 5 5 4" xfId="10489" xr:uid="{D9B07227-DAA2-4135-B0C5-57C7C46A3CE5}"/>
    <cellStyle name="Normal 5 5 4 2" xfId="10490" xr:uid="{00DC6933-F2A7-40A3-8125-7C7D3E7CDA01}"/>
    <cellStyle name="Normal 5 5 4 2 2" xfId="10491" xr:uid="{F712AD1E-DDD4-41BA-BD87-C27DBF25B422}"/>
    <cellStyle name="Normal 5 5 4 3" xfId="10492" xr:uid="{C0757D5C-F474-4B69-9738-A39F97A15AA4}"/>
    <cellStyle name="Normal 5 5 4 3 2" xfId="10493" xr:uid="{A911A61A-C842-4BA9-914A-AB9F3B401C72}"/>
    <cellStyle name="Normal 5 5 4 4" xfId="10494" xr:uid="{2AB4DE8D-BF0B-49E5-93C7-8B6341C75284}"/>
    <cellStyle name="Normal 5 5 4 4 2" xfId="10495" xr:uid="{FB9EA42F-667F-4F16-91B5-9D4940B5F548}"/>
    <cellStyle name="Normal 5 5 4 5" xfId="10496" xr:uid="{B25AA00A-367E-4BDB-957D-FE33B69D2CFC}"/>
    <cellStyle name="Normal 5 5 4_BS (E)" xfId="10497" xr:uid="{104BF8D6-7518-4B99-A602-24E30DC9A340}"/>
    <cellStyle name="Normal 5 5 5" xfId="10498" xr:uid="{609A9D93-0147-472A-8577-B261A1C88183}"/>
    <cellStyle name="Normal 5 5 5 2" xfId="10499" xr:uid="{3A2A7BA1-3C14-4FAD-87C3-3DC62781EF37}"/>
    <cellStyle name="Normal 5 5 5 2 2" xfId="10500" xr:uid="{C05A578A-F804-4963-AE62-993275F0EE4A}"/>
    <cellStyle name="Normal 5 5 5 3" xfId="10501" xr:uid="{D41B7BCF-5375-4A15-86DC-A8708651ADBB}"/>
    <cellStyle name="Normal 5 5 5 3 2" xfId="10502" xr:uid="{4D126F3C-AC32-4164-B7C8-E498366C16CE}"/>
    <cellStyle name="Normal 5 5 5 4" xfId="10503" xr:uid="{70FE871B-D0FB-49D7-8379-02126E15767A}"/>
    <cellStyle name="Normal 5 5 5 4 2" xfId="10504" xr:uid="{CE9B2936-66F5-4D64-B155-B319BCB7C1C6}"/>
    <cellStyle name="Normal 5 5 5 5" xfId="10505" xr:uid="{19AE7484-23AD-438E-B2FB-8171D1F9A181}"/>
    <cellStyle name="Normal 5 5 5_BS (E)" xfId="10506" xr:uid="{CDF356D8-B002-43DE-964A-744072C6F88A}"/>
    <cellStyle name="Normal 5 5 6" xfId="10507" xr:uid="{847D7166-1C96-4AC4-AC39-DFC586B54A8E}"/>
    <cellStyle name="Normal 5 5 6 2" xfId="10508" xr:uid="{1855CDAB-7478-4861-95A6-52D612C84451}"/>
    <cellStyle name="Normal 5 5 6 2 2" xfId="10509" xr:uid="{2C51BE05-17C0-4D6D-894B-B652EFD28152}"/>
    <cellStyle name="Normal 5 5 6 3" xfId="10510" xr:uid="{840F3BC5-C6DF-474F-848D-E943175DD01D}"/>
    <cellStyle name="Normal 5 5 6 3 2" xfId="10511" xr:uid="{C3BB4421-B769-4AA6-BEC0-05834766AAA6}"/>
    <cellStyle name="Normal 5 5 6 4" xfId="10512" xr:uid="{ACAABDD9-A6A8-434E-A7C3-7CA2EAD9A7B3}"/>
    <cellStyle name="Normal 5 5 7" xfId="10513" xr:uid="{8D8FF0D1-B5CD-4E84-955E-C6BEA34FFF37}"/>
    <cellStyle name="Normal 5 5 7 2" xfId="10514" xr:uid="{CB33651B-B799-49A5-A600-B5529319D3B6}"/>
    <cellStyle name="Normal 5 5 8" xfId="10515" xr:uid="{D28E646F-9B11-4D23-BE8C-CFA14AC52B76}"/>
    <cellStyle name="Normal 5 5 8 2" xfId="10516" xr:uid="{CE04ED14-869F-4EF7-B005-D2F801C70FC4}"/>
    <cellStyle name="Normal 5 5 9" xfId="10517" xr:uid="{1B78C569-EF5D-4930-92B6-1C756CB09C35}"/>
    <cellStyle name="Normal 5 5 9 2" xfId="10518" xr:uid="{1B739B4D-FB41-4393-B652-F004D85AB496}"/>
    <cellStyle name="Normal 5 5_BS (E)" xfId="10519" xr:uid="{D6B3027D-447B-410F-894F-BE7B56AC57F8}"/>
    <cellStyle name="Normal 5 6" xfId="10520" xr:uid="{4977FAB5-35C2-4E79-874D-51C130C1825A}"/>
    <cellStyle name="Normal 5 6 10" xfId="11927" xr:uid="{0949EBD6-F0B6-4E7D-9491-63E3668975DF}"/>
    <cellStyle name="Normal 5 6 2" xfId="10521" xr:uid="{476443E0-5DEE-49C2-9E90-66A955262EBB}"/>
    <cellStyle name="Normal 5 6 2 2" xfId="10522" xr:uid="{62D5BCBC-DA8D-43A6-99F0-4BC190FFE28B}"/>
    <cellStyle name="Normal 5 6 2 2 2" xfId="10523" xr:uid="{8CD38454-745F-4033-85ED-58F00044E1DB}"/>
    <cellStyle name="Normal 5 6 2 3" xfId="10524" xr:uid="{C5636F02-A772-4527-86A1-BAD1F28BE510}"/>
    <cellStyle name="Normal 5 6 2 3 2" xfId="10525" xr:uid="{37413C61-6C65-4481-9BB3-5718AFA9C686}"/>
    <cellStyle name="Normal 5 6 2 4" xfId="10526" xr:uid="{84EB7D59-A788-4064-923F-7E0FEBFC2249}"/>
    <cellStyle name="Normal 5 6 2 4 2" xfId="10527" xr:uid="{F86AF0A2-0D33-4F72-82F5-D75B9A99BE80}"/>
    <cellStyle name="Normal 5 6 2 5" xfId="10528" xr:uid="{0503B7D3-7C8B-4FAC-BFFC-DC31949C3A4B}"/>
    <cellStyle name="Normal 5 6 2 6" xfId="23848" xr:uid="{C582EAC3-28C4-45A6-B163-8791995D3FE7}"/>
    <cellStyle name="Normal 5 6 2_BS (E)" xfId="10529" xr:uid="{DFB30538-49F7-4769-BA40-BEB72280B6A1}"/>
    <cellStyle name="Normal 5 6 3" xfId="10530" xr:uid="{CBEA49A7-EEF4-41F7-8AA1-0F9805235571}"/>
    <cellStyle name="Normal 5 6 3 2" xfId="10531" xr:uid="{25F0ECAD-6B52-4FCC-88BF-3A63BA7AAE71}"/>
    <cellStyle name="Normal 5 6 3 2 2" xfId="10532" xr:uid="{49D79747-99AD-4586-9FF8-DB5BD0FBE0C8}"/>
    <cellStyle name="Normal 5 6 3 3" xfId="10533" xr:uid="{7FEA95A6-50D8-4CCC-B8A8-24361A5A98FA}"/>
    <cellStyle name="Normal 5 6 3 3 2" xfId="10534" xr:uid="{60050D73-440C-4633-8D97-1C015EFFAE44}"/>
    <cellStyle name="Normal 5 6 3 4" xfId="10535" xr:uid="{DB5742B3-EE38-4259-8D9A-38ED7604A7F0}"/>
    <cellStyle name="Normal 5 6 3 4 2" xfId="10536" xr:uid="{91D4595F-F20B-4230-9AD7-DEE376E52BE5}"/>
    <cellStyle name="Normal 5 6 3 5" xfId="10537" xr:uid="{55A70B94-497F-4CF9-B197-AEDD77FE6FF0}"/>
    <cellStyle name="Normal 5 6 3 6" xfId="23847" xr:uid="{C7203D6D-83AB-4BA9-A2D9-0442640E58EF}"/>
    <cellStyle name="Normal 5 6 3_BS (E)" xfId="10538" xr:uid="{3FA6EF18-D55F-4D3E-82C6-3F0B4C31EBEB}"/>
    <cellStyle name="Normal 5 6 4" xfId="10539" xr:uid="{2B1C595A-51B3-495D-BDE0-6A1093A25E77}"/>
    <cellStyle name="Normal 5 6 4 2" xfId="10540" xr:uid="{F9D10C7E-6912-46C4-97CF-337F0ADD9CFF}"/>
    <cellStyle name="Normal 5 6 4 2 2" xfId="10541" xr:uid="{15B0D8F4-961E-4235-82D1-40D005C846E9}"/>
    <cellStyle name="Normal 5 6 4 3" xfId="10542" xr:uid="{CAAEC3AE-3F63-49FF-B080-B27CD2B3838C}"/>
    <cellStyle name="Normal 5 6 4 3 2" xfId="10543" xr:uid="{9840D783-DA46-444D-A5CD-23FCBD0FC1FE}"/>
    <cellStyle name="Normal 5 6 4 4" xfId="10544" xr:uid="{86629DB6-DDAB-470B-8950-DF3FA7181817}"/>
    <cellStyle name="Normal 5 6 4 4 2" xfId="10545" xr:uid="{8895C5C6-8DEA-4411-BBB3-DF3E462D86A1}"/>
    <cellStyle name="Normal 5 6 4 5" xfId="10546" xr:uid="{DB388E43-0C6A-4EA5-8379-1B4CDD3EC9C7}"/>
    <cellStyle name="Normal 5 6 4_BS (E)" xfId="10547" xr:uid="{9F026A73-E659-43DB-9D83-183910E0BBE2}"/>
    <cellStyle name="Normal 5 6 5" xfId="10548" xr:uid="{E4F31D4F-3CE7-452F-ABAD-22E33F9DD470}"/>
    <cellStyle name="Normal 5 6 5 2" xfId="10549" xr:uid="{E38830B9-8BBD-4687-8299-1A0FD1BE8C83}"/>
    <cellStyle name="Normal 5 6 5 2 2" xfId="10550" xr:uid="{8C1916F0-EA25-41E1-B0C3-608CB6E48882}"/>
    <cellStyle name="Normal 5 6 5 3" xfId="10551" xr:uid="{BDB628B0-17E3-48A6-AAA7-828B23B13F96}"/>
    <cellStyle name="Normal 5 6 5 3 2" xfId="10552" xr:uid="{044414C9-86EE-42EE-993E-1063F908157F}"/>
    <cellStyle name="Normal 5 6 5 4" xfId="10553" xr:uid="{BF65685B-D7B1-4CB6-BBDB-308E14332B14}"/>
    <cellStyle name="Normal 5 6 6" xfId="10554" xr:uid="{2AB69029-48CE-42FC-B575-EF3D43201A7D}"/>
    <cellStyle name="Normal 5 6 6 2" xfId="10555" xr:uid="{12156C78-5274-4F37-91B1-377A60AA1A90}"/>
    <cellStyle name="Normal 5 6 7" xfId="10556" xr:uid="{6ED6BA25-3E37-499A-8EF2-3E29C13A26D5}"/>
    <cellStyle name="Normal 5 6 7 2" xfId="10557" xr:uid="{8D74F47A-6C16-4655-A1C5-576115ABC678}"/>
    <cellStyle name="Normal 5 6 8" xfId="10558" xr:uid="{5D7B2ABC-DCDA-4B76-8E38-354633408AC5}"/>
    <cellStyle name="Normal 5 6 8 2" xfId="10559" xr:uid="{354BD14E-7431-47F4-B621-6F33604AADC2}"/>
    <cellStyle name="Normal 5 6 9" xfId="10560" xr:uid="{9E552267-970C-452B-8ED0-FC03D9F23658}"/>
    <cellStyle name="Normal 5 6_BS (E)" xfId="10561" xr:uid="{DA7B3672-BC8D-4F6A-AA71-DD55664A5B1D}"/>
    <cellStyle name="Normal 5 7" xfId="10562" xr:uid="{70CDBEFB-2029-45C4-B4A9-07FC266CDF05}"/>
    <cellStyle name="Normal 5 7 2" xfId="10563" xr:uid="{C6B89F8C-666B-46DF-84AB-F4067888B800}"/>
    <cellStyle name="Normal 5 7 2 2" xfId="10564" xr:uid="{ECF61583-266F-4506-85DF-26E4E032F082}"/>
    <cellStyle name="Normal 5 7 2 3" xfId="23850" xr:uid="{AB719648-06EE-4DE3-8376-7B2E2E9296EF}"/>
    <cellStyle name="Normal 5 7 3" xfId="10565" xr:uid="{EF187901-21E2-4741-B29D-B04C99DF2CCB}"/>
    <cellStyle name="Normal 5 7 3 2" xfId="10566" xr:uid="{C1BDF885-C046-4C7D-8A29-C4586CBD0A91}"/>
    <cellStyle name="Normal 5 7 3 3" xfId="23849" xr:uid="{91BD6921-8964-477A-A5F8-D6DB374D49E3}"/>
    <cellStyle name="Normal 5 7 4" xfId="10567" xr:uid="{DC805234-C860-4C2D-808A-B4C0D6AD3E2F}"/>
    <cellStyle name="Normal 5 7 4 2" xfId="10568" xr:uid="{0E809759-F046-4954-8252-86558C4616A8}"/>
    <cellStyle name="Normal 5 7 5" xfId="10569" xr:uid="{E5016786-3440-4767-A07A-6A453A74ED00}"/>
    <cellStyle name="Normal 5 7 6" xfId="11894" xr:uid="{A4EAF29D-62A3-417F-9B3C-3FA0C8174A40}"/>
    <cellStyle name="Normal 5 7 6 2" xfId="28660" xr:uid="{CC52598F-03A3-4632-8E9F-C7B63575A6AB}"/>
    <cellStyle name="Normal 5 7_BS (E)" xfId="10570" xr:uid="{BD4F7F5E-C518-4DF7-8588-E10F69EA875B}"/>
    <cellStyle name="Normal 5 8" xfId="10571" xr:uid="{D6BCAB33-FEB0-4766-BCBE-4FAE00E0BA04}"/>
    <cellStyle name="Normal 5 8 2" xfId="10572" xr:uid="{806CF9F0-EA68-44DD-9CB6-8AC03B45B436}"/>
    <cellStyle name="Normal 5 8 2 2" xfId="10573" xr:uid="{3DEA02DB-20A4-4019-B09C-B976174FD12F}"/>
    <cellStyle name="Normal 5 8 2 3" xfId="23852" xr:uid="{5D2EFA9A-4853-4935-8457-8B6B630EFAB2}"/>
    <cellStyle name="Normal 5 8 3" xfId="10574" xr:uid="{20A5AD1A-800D-431C-9E95-F4E3868F15E1}"/>
    <cellStyle name="Normal 5 8 3 2" xfId="10575" xr:uid="{58FEDC64-4EB9-41E6-B0E0-407624D1B1AB}"/>
    <cellStyle name="Normal 5 8 4" xfId="10576" xr:uid="{357D5C85-FFDB-4C30-B9E4-DE3593BE43CF}"/>
    <cellStyle name="Normal 5 8 4 2" xfId="10577" xr:uid="{7609421D-1901-4E55-BF08-B96EFA36A59A}"/>
    <cellStyle name="Normal 5 8 5" xfId="10578" xr:uid="{AD00FFDF-3724-4625-A393-1F03FF883EEE}"/>
    <cellStyle name="Normal 5 8 6" xfId="23851" xr:uid="{A28B69FA-449D-4E3B-A309-62D6CE1BB7B4}"/>
    <cellStyle name="Normal 5 8_BS (E)" xfId="10579" xr:uid="{BC71862F-6ABD-49C8-A717-CC056C9C58E2}"/>
    <cellStyle name="Normal 5 9" xfId="10580" xr:uid="{FFFF81E3-4144-4124-866B-1B996449A864}"/>
    <cellStyle name="Normal 5 9 2" xfId="10581" xr:uid="{F7CAB524-FB3D-494B-AA34-6C2A27D19AD9}"/>
    <cellStyle name="Normal 5 9 2 2" xfId="10582" xr:uid="{0225143E-A331-4B9D-9874-E8CA620517C4}"/>
    <cellStyle name="Normal 5 9 2 3" xfId="23854" xr:uid="{26EFE7F6-ACE2-4D08-B286-55FB20F16D36}"/>
    <cellStyle name="Normal 5 9 3" xfId="10583" xr:uid="{8CD76303-A00C-4539-BE22-AED9BB79056F}"/>
    <cellStyle name="Normal 5 9 3 2" xfId="10584" xr:uid="{FBFEA30C-C630-4378-931C-5D2A8D9EAB75}"/>
    <cellStyle name="Normal 5 9 4" xfId="10585" xr:uid="{A8F36484-1FAB-4F56-A817-72CFDECE03E9}"/>
    <cellStyle name="Normal 5 9 4 2" xfId="10586" xr:uid="{BBFED57E-140A-4722-9CBA-1E77C61C681B}"/>
    <cellStyle name="Normal 5 9 5" xfId="10587" xr:uid="{B35325F5-9F5B-4FAF-8E7A-7F169D458B7D}"/>
    <cellStyle name="Normal 5 9 6" xfId="23853" xr:uid="{E2718B2C-0A17-4A1A-B479-59721C8CE683}"/>
    <cellStyle name="Normal 5 9_BS (E)" xfId="10588" xr:uid="{25AFE008-E096-4A43-BAD3-AFC084B41902}"/>
    <cellStyle name="Normal 5_BS (E)" xfId="10589" xr:uid="{B52DBABE-9E6D-48EB-B7C9-DC5F7BEF961D}"/>
    <cellStyle name="Normal 50" xfId="10590" xr:uid="{E434FC29-6C1F-4F22-B211-2AA1A4AF5481}"/>
    <cellStyle name="Normal 50 2" xfId="23855" xr:uid="{8D288C7E-28CD-44A7-B33A-6F9B9A7E870B}"/>
    <cellStyle name="Normal 50 3" xfId="12824" xr:uid="{C9477495-4773-4FF6-B773-E6C20F707811}"/>
    <cellStyle name="Normal 51" xfId="10591" xr:uid="{2CC1E22F-5C17-4B33-A2E9-6FC7F6C23160}"/>
    <cellStyle name="Normal 51 2" xfId="23856" xr:uid="{E34274C6-CC95-404B-8855-9DAFCB4E0FBA}"/>
    <cellStyle name="Normal 51 3" xfId="12818" xr:uid="{1CC199F4-54D9-4771-807A-0465A5CC56AA}"/>
    <cellStyle name="Normal 52" xfId="10592" xr:uid="{10082790-ED28-4725-9EDB-6E51A2E858F6}"/>
    <cellStyle name="Normal 52 2" xfId="23857" xr:uid="{F027FCBE-6CDC-42AD-B1F0-AC640EA62883}"/>
    <cellStyle name="Normal 52 3" xfId="12825" xr:uid="{514D3556-425C-4E99-87B6-280278CD3BC6}"/>
    <cellStyle name="Normal 53" xfId="10593" xr:uid="{94EAA4F5-59CC-4CAD-95C5-17C7A1905239}"/>
    <cellStyle name="Normal 53 2" xfId="23858" xr:uid="{953AEFCB-6D9D-4ABD-A920-6C05C225D4F7}"/>
    <cellStyle name="Normal 53 3" xfId="12826" xr:uid="{F3E83F0F-2B80-4B77-AFF0-5765F53A264D}"/>
    <cellStyle name="Normal 53 3 2" xfId="29176" xr:uid="{CB239044-FE16-4403-9653-7F14D28F9368}"/>
    <cellStyle name="Normal 54" xfId="10594" xr:uid="{CE4C8911-8837-4886-BE03-DB60328F2929}"/>
    <cellStyle name="Normal 54 2" xfId="23859" xr:uid="{DD107C54-45DC-41DB-9E18-6F2F31EA24D2}"/>
    <cellStyle name="Normal 54 3" xfId="12830" xr:uid="{537AF442-EB9A-4754-A27B-AA45AE5B2E00}"/>
    <cellStyle name="Normal 54 3 2" xfId="29178" xr:uid="{520CBE5C-3277-42D0-A2EA-0CD58D290064}"/>
    <cellStyle name="Normal 55" xfId="10595" xr:uid="{83DABB12-CBA4-4A27-982E-70FC3E957A37}"/>
    <cellStyle name="Normal 55 2" xfId="23860" xr:uid="{440B5E41-25F8-4285-9C42-D945F26E9999}"/>
    <cellStyle name="Normal 55 3" xfId="12835" xr:uid="{A2817188-662C-4D51-B8B9-FE4DFA841F65}"/>
    <cellStyle name="Normal 55 3 2" xfId="29180" xr:uid="{6A38B360-B1AD-405C-B0FB-FCEB211CA2C8}"/>
    <cellStyle name="Normal 56" xfId="10596" xr:uid="{589081C9-5D4C-445D-BDCA-5C89ACBCA9CF}"/>
    <cellStyle name="Normal 56 2" xfId="23861" xr:uid="{F885A734-8991-4FCB-9A99-FA0285CA548E}"/>
    <cellStyle name="Normal 56 3" xfId="12853" xr:uid="{093C5157-AEFE-4596-A2A9-B758B2C71CBA}"/>
    <cellStyle name="Normal 56 3 2" xfId="29191" xr:uid="{71AE1C9E-6E3F-4772-A591-BBC41078DA75}"/>
    <cellStyle name="Normal 57" xfId="10597" xr:uid="{D826D75A-97CE-4FDC-81F4-B1853EE14513}"/>
    <cellStyle name="Normal 57 2" xfId="23862" xr:uid="{6850DEE2-A343-4215-8F59-35988313251C}"/>
    <cellStyle name="Normal 57 3" xfId="12861" xr:uid="{22B93ACC-47C2-495B-BBA4-D4A3D6B17263}"/>
    <cellStyle name="Normal 57 3 2" xfId="29196" xr:uid="{C71A49E8-BD2E-4F3E-921A-95139BFDCED6}"/>
    <cellStyle name="Normal 58" xfId="10598" xr:uid="{850C447F-C367-4173-B3F8-7ECA129F370F}"/>
    <cellStyle name="Normal 58 2" xfId="23863" xr:uid="{E6921E82-EEAE-4902-AD12-ADC285CB01E0}"/>
    <cellStyle name="Normal 58 3" xfId="11912" xr:uid="{A5DFB895-5B57-4ED0-9230-1A0445D1C10D}"/>
    <cellStyle name="Normal 59" xfId="10599" xr:uid="{4FFDB331-6E40-4B36-9966-D9F2C8458BD8}"/>
    <cellStyle name="Normal 59 2" xfId="23864" xr:uid="{F6C9A227-9769-4AD3-86AA-8BC93BA4D416}"/>
    <cellStyle name="Normal 59 3" xfId="11924" xr:uid="{8D82BC57-A2B3-419D-82BB-3630349653A4}"/>
    <cellStyle name="Normal 6" xfId="10600" xr:uid="{41B8D1DA-FA1B-487F-A28C-B27FAF60149F}"/>
    <cellStyle name="Normal 6 10" xfId="10601" xr:uid="{18BF21B1-DFEF-41C5-9A89-37ADF66C6C52}"/>
    <cellStyle name="Normal 6 10 2" xfId="23865" xr:uid="{D1E5BEA8-403E-46F6-A491-F07E82A547A1}"/>
    <cellStyle name="Normal 6 11" xfId="10602" xr:uid="{AC6C7A21-1494-4293-B46B-5B79C93E5BF7}"/>
    <cellStyle name="Normal 6 11 2" xfId="10603" xr:uid="{BCAA33DD-FCAB-4360-8C7A-1DEACAC2BBCF}"/>
    <cellStyle name="Normal 6 11 2 2" xfId="10604" xr:uid="{B462AEF9-43BB-4F5A-A567-0326A1F8201B}"/>
    <cellStyle name="Normal 6 11 3" xfId="10605" xr:uid="{BC71BE3F-F7E1-4EBB-94F3-3406A3D56792}"/>
    <cellStyle name="Normal 6 11 3 2" xfId="10606" xr:uid="{734286D4-69FA-434C-896B-5A5611BC3843}"/>
    <cellStyle name="Normal 6 11 4" xfId="10607" xr:uid="{CE891923-91E5-47D7-B615-0BF787F5B9BB}"/>
    <cellStyle name="Normal 6 11 5" xfId="23866" xr:uid="{401E79CA-4BEF-4CBA-896D-5D15070D7BBB}"/>
    <cellStyle name="Normal 6 12" xfId="10608" xr:uid="{2640D587-FCDF-4691-82B8-699BDB9D40C1}"/>
    <cellStyle name="Normal 6 12 2" xfId="10609" xr:uid="{2843D2B4-F837-4E4B-8FB1-FE10F3619393}"/>
    <cellStyle name="Normal 6 12 3" xfId="23867" xr:uid="{3B77CAAF-CBAA-4827-B0DC-4EB354A19DE1}"/>
    <cellStyle name="Normal 6 13" xfId="10610" xr:uid="{8A38C14E-E8B1-4A7F-B676-A7F74E3D7A68}"/>
    <cellStyle name="Normal 6 13 2" xfId="10611" xr:uid="{E0CD6C2A-9195-46E0-B9BB-6D465B24E5EC}"/>
    <cellStyle name="Normal 6 13 3" xfId="23868" xr:uid="{A04D4645-86E5-442B-9626-A3DCE0E9B278}"/>
    <cellStyle name="Normal 6 14" xfId="10612" xr:uid="{3F8090B1-6C8F-4497-B97D-B56CCD16EA53}"/>
    <cellStyle name="Normal 6 14 2" xfId="10613" xr:uid="{5C935A70-B41A-4F44-8F51-0A169400E1FF}"/>
    <cellStyle name="Normal 6 14 3" xfId="23869" xr:uid="{D1193D51-1375-468E-8F0B-03B2652CD2E6}"/>
    <cellStyle name="Normal 6 15" xfId="10614" xr:uid="{6456F462-A776-42EB-9A7D-D60300CF8E34}"/>
    <cellStyle name="Normal 6 15 2" xfId="23870" xr:uid="{7B7E161E-E747-4FFA-8EEB-93714D17DB73}"/>
    <cellStyle name="Normal 6 16" xfId="10615" xr:uid="{9F67C6B0-D423-4428-A6EA-4DC932337DC3}"/>
    <cellStyle name="Normal 6 16 2" xfId="23871" xr:uid="{8F3DA285-1305-462E-821B-2F569E4B1EEF}"/>
    <cellStyle name="Normal 6 17" xfId="23872" xr:uid="{FB8674DE-9FA8-4FAE-8EE7-CE867B541566}"/>
    <cellStyle name="Normal 6 18" xfId="23873" xr:uid="{9251234E-430F-43F6-A8AD-5612038EDA9F}"/>
    <cellStyle name="Normal 6 19" xfId="23874" xr:uid="{600A33ED-FB8D-46A2-8464-CF552C6095D9}"/>
    <cellStyle name="Normal 6 2" xfId="10616" xr:uid="{5BDF7010-28C9-4060-B8E2-9A8D62FEBA2C}"/>
    <cellStyle name="Normal 6 2 10" xfId="10617" xr:uid="{A65BA4D0-6140-47E0-9CB2-7C1A4B84D62B}"/>
    <cellStyle name="Normal 6 2 10 2" xfId="11715" xr:uid="{22E59056-ABD5-4974-8336-F81EE1A9660B}"/>
    <cellStyle name="Normal 6 2 10 2 2" xfId="23877" xr:uid="{0B67B15E-A2FA-44BC-90DC-FE936C768C78}"/>
    <cellStyle name="Normal 6 2 10 2 3" xfId="28508" xr:uid="{2FD0A067-F40D-4423-B294-78AE68C06D3F}"/>
    <cellStyle name="Normal 6 2 10 3" xfId="23876" xr:uid="{FD3BD6F1-BA8E-4725-B197-91221EF4B073}"/>
    <cellStyle name="Normal 6 2 10 4" xfId="28489" xr:uid="{D11B2288-1E91-4C49-8C7A-941BEF2C753E}"/>
    <cellStyle name="Normal 6 2 11" xfId="10618" xr:uid="{10FC0234-4141-402E-B65F-34E35C75A232}"/>
    <cellStyle name="Normal 6 2 11 2" xfId="23879" xr:uid="{4C8FC8B5-080F-43D9-A1CC-91FA9EC68A31}"/>
    <cellStyle name="Normal 6 2 11 3" xfId="23878" xr:uid="{6046FDA9-E2CA-46D1-A9F5-1516119A0E52}"/>
    <cellStyle name="Normal 6 2 12" xfId="23880" xr:uid="{21E36695-A190-484E-A84F-C1C5D450C42A}"/>
    <cellStyle name="Normal 6 2 12 2" xfId="23881" xr:uid="{79EA52F2-7D3B-4C8E-948E-EDAC94279B3A}"/>
    <cellStyle name="Normal 6 2 13" xfId="23882" xr:uid="{06522F71-626E-4836-BFF3-45ECD4E9409C}"/>
    <cellStyle name="Normal 6 2 14" xfId="23883" xr:uid="{C7EB0718-1B5D-4778-A6D5-D61C2838DE37}"/>
    <cellStyle name="Normal 6 2 15" xfId="23875" xr:uid="{FB91C92C-D646-4F4A-B1A4-07A88A3539A5}"/>
    <cellStyle name="Normal 6 2 16" xfId="11794" xr:uid="{5DBB0EB9-793F-4B45-BF5F-D4698139E64B}"/>
    <cellStyle name="Normal 6 2 16 2" xfId="28571" xr:uid="{633C00A5-E3E8-4E89-951C-0C02FAA274EE}"/>
    <cellStyle name="Normal 6 2 2" xfId="10619" xr:uid="{A390F5FD-5023-489E-B630-A7111FF7BF94}"/>
    <cellStyle name="Normal 6 2 2 10" xfId="23885" xr:uid="{4AACB439-D0E7-42C8-8B63-30F41DAD8639}"/>
    <cellStyle name="Normal 6 2 2 11" xfId="23886" xr:uid="{89A2B95B-F1CB-46DB-9563-DFEBBED5AB3C}"/>
    <cellStyle name="Normal 6 2 2 12" xfId="23884" xr:uid="{9AA9CE6D-05CE-4D8B-BB0F-369C1EC67B48}"/>
    <cellStyle name="Normal 6 2 2 13" xfId="11860" xr:uid="{B0EA3292-822B-4272-9DCB-D6433860561B}"/>
    <cellStyle name="Normal 6 2 2 13 2" xfId="28637" xr:uid="{01E049DA-3F45-4249-86E6-592F36D06773}"/>
    <cellStyle name="Normal 6 2 2 2" xfId="10620" xr:uid="{C8DD7EBD-DB05-417C-82E5-67AC710CD290}"/>
    <cellStyle name="Normal 6 2 2 2 10" xfId="23888" xr:uid="{B210F8E5-9737-4EB9-AAC5-7B5B123EEA88}"/>
    <cellStyle name="Normal 6 2 2 2 10 2" xfId="23889" xr:uid="{2F042A9F-BB4D-44EE-A5D7-150FA8AEDCA4}"/>
    <cellStyle name="Normal 6 2 2 2 11" xfId="23890" xr:uid="{FCD8E057-2413-4D9E-B313-A4C9E1AEA12D}"/>
    <cellStyle name="Normal 6 2 2 2 12" xfId="23891" xr:uid="{E121FD92-7AAD-4208-B762-D72C4D2C26E0}"/>
    <cellStyle name="Normal 6 2 2 2 12 2" xfId="23892" xr:uid="{0A2EE89C-CC6C-41FD-8D73-9C6E079AC784}"/>
    <cellStyle name="Normal 6 2 2 2 12 2 2" xfId="23893" xr:uid="{480A4661-8C22-409B-BEA2-D8EF43E7F5ED}"/>
    <cellStyle name="Normal 6 2 2 2 13" xfId="23894" xr:uid="{28B7D6C4-7C81-4910-A8FE-D2A0785E2233}"/>
    <cellStyle name="Normal 6 2 2 2 14" xfId="23895" xr:uid="{D4CEAE19-4843-4D2C-A89D-C51370A3C0CA}"/>
    <cellStyle name="Normal 6 2 2 2 15" xfId="23887" xr:uid="{B6B7AB54-62AB-4722-AF94-A55F9ED6BE4E}"/>
    <cellStyle name="Normal 6 2 2 2 16" xfId="12937" xr:uid="{8A27338A-C907-4238-9401-F1C2C3A8696B}"/>
    <cellStyle name="Normal 6 2 2 2 2" xfId="10621" xr:uid="{05C790EC-16CF-4C11-A68B-D880E9891508}"/>
    <cellStyle name="Normal 6 2 2 2 2 2" xfId="10622" xr:uid="{3C69E301-FD2A-459C-B653-8ED704C64E92}"/>
    <cellStyle name="Normal 6 2 2 2 2 3" xfId="23896" xr:uid="{4A54ECD8-8E47-4C11-852B-953C2D44D150}"/>
    <cellStyle name="Normal 6 2 2 2 3" xfId="10623" xr:uid="{69FEB0F3-C1BF-40B9-A470-2D25F170D04F}"/>
    <cellStyle name="Normal 6 2 2 2 3 2" xfId="10624" xr:uid="{1983747C-FEA6-4AF6-84C3-5A5ECC7DC195}"/>
    <cellStyle name="Normal 6 2 2 2 3 3" xfId="23897" xr:uid="{E083CBB8-5757-4CBA-B750-7ACC72816D3D}"/>
    <cellStyle name="Normal 6 2 2 2 4" xfId="10625" xr:uid="{11A42A72-8FC7-46C2-A580-D8E4D8CB98D5}"/>
    <cellStyle name="Normal 6 2 2 2 4 2" xfId="10626" xr:uid="{18684E6E-1780-41DF-B89E-3AF4A3D1A68C}"/>
    <cellStyle name="Normal 6 2 2 2 4 3" xfId="23898" xr:uid="{0A6987AF-B3DB-45E4-875B-3BADDD706F88}"/>
    <cellStyle name="Normal 6 2 2 2 5" xfId="10627" xr:uid="{786D6205-62AE-4855-84EA-93112944112A}"/>
    <cellStyle name="Normal 6 2 2 2 5 2" xfId="23899" xr:uid="{6BBD64E6-9226-43F3-A11D-8D371116087F}"/>
    <cellStyle name="Normal 6 2 2 2 6" xfId="23900" xr:uid="{85A04A98-E8C3-45B3-8847-81F0B31F7BEF}"/>
    <cellStyle name="Normal 6 2 2 2 7" xfId="23901" xr:uid="{CBFF6696-521A-42D7-A44D-585B792DA184}"/>
    <cellStyle name="Normal 6 2 2 2 8" xfId="23902" xr:uid="{DDF21790-2284-4D1D-8077-EA05E2C980F9}"/>
    <cellStyle name="Normal 6 2 2 2 9" xfId="23903" xr:uid="{AE909BD9-CB45-4B56-AE86-5BBE9991EDBB}"/>
    <cellStyle name="Normal 6 2 2 2_BS (E)" xfId="10628" xr:uid="{B8971513-0C1D-4843-B164-B526EE5F27B6}"/>
    <cellStyle name="Normal 6 2 2 3" xfId="10629" xr:uid="{BBB22A64-4511-4DB2-8E58-06C84B16FF73}"/>
    <cellStyle name="Normal 6 2 2 3 2" xfId="10630" xr:uid="{2CC1541D-C034-427E-8193-6B263558E928}"/>
    <cellStyle name="Normal 6 2 2 3 2 2" xfId="10631" xr:uid="{9C00F75F-CDBF-4E4E-B0AB-DF8A248F37EF}"/>
    <cellStyle name="Normal 6 2 2 3 2 3" xfId="23905" xr:uid="{E08515F0-E007-4C92-8E48-6815A9ABEC96}"/>
    <cellStyle name="Normal 6 2 2 3 3" xfId="10632" xr:uid="{C444DD71-BE40-4763-ACDF-E1E91D3E56FD}"/>
    <cellStyle name="Normal 6 2 2 3 3 2" xfId="10633" xr:uid="{088870E2-023E-40D3-AE32-B4A4DD9CA684}"/>
    <cellStyle name="Normal 6 2 2 3 4" xfId="10634" xr:uid="{0A14E977-B60A-4A44-BC5D-985DECE381D3}"/>
    <cellStyle name="Normal 6 2 2 3 4 2" xfId="10635" xr:uid="{6BF03EAF-53E4-483D-8883-2E8BF0E855C5}"/>
    <cellStyle name="Normal 6 2 2 3 5" xfId="10636" xr:uid="{695767B8-58D7-47D3-B51D-29906E88E95E}"/>
    <cellStyle name="Normal 6 2 2 3 6" xfId="23904" xr:uid="{A285CEC4-F435-4F3F-B19A-2F2CEE029CE0}"/>
    <cellStyle name="Normal 6 2 2 3_BS (E)" xfId="10637" xr:uid="{B8DFB4F9-FE50-4073-AD30-5385BDAC2243}"/>
    <cellStyle name="Normal 6 2 2 4" xfId="10638" xr:uid="{84F08DF3-D2D4-4C03-ADEE-AC76FB0A874C}"/>
    <cellStyle name="Normal 6 2 2 4 2" xfId="10639" xr:uid="{66E51D58-BB95-4E11-84A9-3428BACFEA6D}"/>
    <cellStyle name="Normal 6 2 2 4 2 2" xfId="10640" xr:uid="{6C6550E1-D577-4C74-967E-2584E82724AF}"/>
    <cellStyle name="Normal 6 2 2 4 2 3" xfId="23907" xr:uid="{E975CFE4-CF4A-4FB4-A045-A22313764DA4}"/>
    <cellStyle name="Normal 6 2 2 4 3" xfId="10641" xr:uid="{73AACBBC-5AE9-41EF-A8B8-84900102830E}"/>
    <cellStyle name="Normal 6 2 2 4 3 2" xfId="10642" xr:uid="{2BD1EAA3-E7D5-4F08-BAC9-C66FE6A39F8A}"/>
    <cellStyle name="Normal 6 2 2 4 4" xfId="10643" xr:uid="{122F178A-B4A1-44F0-8F5B-F22B77AF3FEC}"/>
    <cellStyle name="Normal 6 2 2 4 4 2" xfId="10644" xr:uid="{FD141B58-7B46-454B-A090-61CFD71054D9}"/>
    <cellStyle name="Normal 6 2 2 4 5" xfId="10645" xr:uid="{710A9481-A911-4719-BA55-15FC2BA64348}"/>
    <cellStyle name="Normal 6 2 2 4 6" xfId="23906" xr:uid="{5B613930-5C44-405B-9941-A98B7CCC6C9F}"/>
    <cellStyle name="Normal 6 2 2 4_BS (E)" xfId="10646" xr:uid="{9BC4295B-18E2-4ABE-97B0-C868D7357EC7}"/>
    <cellStyle name="Normal 6 2 2 5" xfId="10647" xr:uid="{1BFCCEEF-DECE-4DDF-BEEE-632CCDF6539D}"/>
    <cellStyle name="Normal 6 2 2 5 2" xfId="10648" xr:uid="{DC5B8979-8D22-419E-8E18-817AD6E28EA9}"/>
    <cellStyle name="Normal 6 2 2 5 2 2" xfId="10649" xr:uid="{CA5AB89B-61EC-4F2C-88C8-63DF76508896}"/>
    <cellStyle name="Normal 6 2 2 5 2 3" xfId="23909" xr:uid="{3E8673FC-6FD5-4ECE-BDCB-80C8F9888A3C}"/>
    <cellStyle name="Normal 6 2 2 5 3" xfId="10650" xr:uid="{D2E13127-E0B2-411F-A881-43EF282FCC8C}"/>
    <cellStyle name="Normal 6 2 2 5 3 2" xfId="10651" xr:uid="{BB7F5456-2417-4188-85A6-8E831C105597}"/>
    <cellStyle name="Normal 6 2 2 5 4" xfId="10652" xr:uid="{CBDEC58F-28E5-4AC3-BC90-F4D972D4E516}"/>
    <cellStyle name="Normal 6 2 2 5 5" xfId="23908" xr:uid="{B5EC69E2-2996-461A-9C11-F5857ABC6A67}"/>
    <cellStyle name="Normal 6 2 2 6" xfId="10653" xr:uid="{6A1F78C9-FD18-4D42-A370-35C67072F90E}"/>
    <cellStyle name="Normal 6 2 2 6 2" xfId="10654" xr:uid="{4438029A-0B5C-4A29-8136-C620F2968A68}"/>
    <cellStyle name="Normal 6 2 2 6 2 2" xfId="23911" xr:uid="{15666B8E-8548-4E8D-9D44-A6D8964E29AF}"/>
    <cellStyle name="Normal 6 2 2 6 3" xfId="23910" xr:uid="{426342C5-B748-4D0B-BDDC-09B505493DC4}"/>
    <cellStyle name="Normal 6 2 2 7" xfId="10655" xr:uid="{501E3478-B5E2-4C86-BF65-EF7EC0F62809}"/>
    <cellStyle name="Normal 6 2 2 7 2" xfId="10656" xr:uid="{417285A6-8672-498B-8868-73E11B6B0DBA}"/>
    <cellStyle name="Normal 6 2 2 7 2 2" xfId="23913" xr:uid="{672A1FC2-DF4A-41B4-B407-C39AF9B53F27}"/>
    <cellStyle name="Normal 6 2 2 7 3" xfId="23912" xr:uid="{C89553A5-A961-4C13-8D91-D46E2D9D4305}"/>
    <cellStyle name="Normal 6 2 2 8" xfId="10657" xr:uid="{18FFCAA6-8E7B-4A3E-B807-4FB4200E94DB}"/>
    <cellStyle name="Normal 6 2 2 8 2" xfId="10658" xr:uid="{62BCC690-7498-4C02-88AB-F389EAC645F7}"/>
    <cellStyle name="Normal 6 2 2 8 2 2" xfId="23915" xr:uid="{BF77B677-CC7C-409B-B2C7-4548F46D3247}"/>
    <cellStyle name="Normal 6 2 2 8 3" xfId="23914" xr:uid="{32EA3F62-05A5-4435-A818-4A1DB027CFA2}"/>
    <cellStyle name="Normal 6 2 2 9" xfId="10659" xr:uid="{6C0F947C-1134-47EE-99DC-E07A1CEBD9BC}"/>
    <cellStyle name="Normal 6 2 2 9 2" xfId="23917" xr:uid="{F27724E6-A81D-436D-9A01-589DD7F11D12}"/>
    <cellStyle name="Normal 6 2 2 9 3" xfId="23916" xr:uid="{EF949581-E849-4860-832F-588BB94A3E70}"/>
    <cellStyle name="Normal 6 2 2_BS (E)" xfId="10660" xr:uid="{56BCEC86-D9C0-47A9-BC78-D85B1DE3A352}"/>
    <cellStyle name="Normal 6 2 3" xfId="10661" xr:uid="{B88C59CE-0A41-4EA7-AA67-4683B59E828F}"/>
    <cellStyle name="Normal 6 2 3 10" xfId="23919" xr:uid="{BFD051C0-FEF8-4808-8DB4-5E515C493923}"/>
    <cellStyle name="Normal 6 2 3 11" xfId="23920" xr:uid="{7ED3D910-62CB-4F07-B63B-99A11CC4F27E}"/>
    <cellStyle name="Normal 6 2 3 12" xfId="23918" xr:uid="{45E9E8E8-C71C-4AF7-94E6-7CA307213554}"/>
    <cellStyle name="Normal 6 2 3 13" xfId="12929" xr:uid="{3BECE211-3B85-43F8-A544-1E92F74C50B0}"/>
    <cellStyle name="Normal 6 2 3 13 2" xfId="29231" xr:uid="{7D238029-BAF5-455F-9CA3-C05547BBC418}"/>
    <cellStyle name="Normal 6 2 3 2" xfId="10662" xr:uid="{52789C72-5040-43B8-8227-A54E0F88E137}"/>
    <cellStyle name="Normal 6 2 3 2 10" xfId="23922" xr:uid="{454EE784-98B7-434C-9F7B-2EE0E29F1EBE}"/>
    <cellStyle name="Normal 6 2 3 2 10 2" xfId="23923" xr:uid="{71D0E3EB-2ED8-4330-8E97-D9434F39CAE5}"/>
    <cellStyle name="Normal 6 2 3 2 11" xfId="23924" xr:uid="{5C05BCD3-6F40-4014-85B8-F8A29209B43D}"/>
    <cellStyle name="Normal 6 2 3 2 12" xfId="23921" xr:uid="{305F9143-CA1D-4C09-8EE1-D488F8CDE013}"/>
    <cellStyle name="Normal 6 2 3 2 2" xfId="10663" xr:uid="{0444BDE0-A996-4EC4-903C-B727218BBEE9}"/>
    <cellStyle name="Normal 6 2 3 2 2 2" xfId="23925" xr:uid="{35FD99FA-7037-4E7B-93F8-DD350C3BB1B4}"/>
    <cellStyle name="Normal 6 2 3 2 3" xfId="23926" xr:uid="{9A34CB67-C508-4EBD-AD21-BB3FFA017BCE}"/>
    <cellStyle name="Normal 6 2 3 2 4" xfId="23927" xr:uid="{E20FA658-FBEC-4679-BAD2-D760ADD1E02D}"/>
    <cellStyle name="Normal 6 2 3 2 5" xfId="23928" xr:uid="{5B09D6E2-81F3-4818-8911-90C50B302C5F}"/>
    <cellStyle name="Normal 6 2 3 2 6" xfId="23929" xr:uid="{7129DCBF-31BF-4E12-B810-F3C24A8C8AB0}"/>
    <cellStyle name="Normal 6 2 3 2 7" xfId="23930" xr:uid="{BB6207EE-81E9-4F1E-9498-C916DB7A0B6E}"/>
    <cellStyle name="Normal 6 2 3 2 8" xfId="23931" xr:uid="{D0B3DB96-DD13-4EDD-8944-C9BD44982A06}"/>
    <cellStyle name="Normal 6 2 3 2 9" xfId="23932" xr:uid="{0795FB7D-80F3-4660-8987-982008988387}"/>
    <cellStyle name="Normal 6 2 3 3" xfId="10664" xr:uid="{09E0AE5D-6B1D-4F74-A707-9C51AFC3742B}"/>
    <cellStyle name="Normal 6 2 3 3 2" xfId="10665" xr:uid="{9FB218F2-BFCD-49A4-B14D-DAD14A233E95}"/>
    <cellStyle name="Normal 6 2 3 3 2 2" xfId="23934" xr:uid="{F788FE5D-EDF7-4A67-B523-041F8D6E4387}"/>
    <cellStyle name="Normal 6 2 3 3 3" xfId="23933" xr:uid="{FCD44941-0EFC-44C6-9501-36F62FB7F5AE}"/>
    <cellStyle name="Normal 6 2 3 4" xfId="10666" xr:uid="{0E9F33A7-EC62-44E6-B41E-24886245547B}"/>
    <cellStyle name="Normal 6 2 3 4 2" xfId="10667" xr:uid="{62C7F4F8-FF60-4CC2-BF95-FB43B56A522C}"/>
    <cellStyle name="Normal 6 2 3 4 2 2" xfId="23936" xr:uid="{BADB0099-5E5F-4EA1-885A-C6B3BEA7AEF1}"/>
    <cellStyle name="Normal 6 2 3 4 3" xfId="23935" xr:uid="{581B02A0-AEF8-4A98-BAA7-77E72341D812}"/>
    <cellStyle name="Normal 6 2 3 5" xfId="10668" xr:uid="{EF2C21B9-46ED-4FDF-AAAC-245C8E3EAE8D}"/>
    <cellStyle name="Normal 6 2 3 5 2" xfId="23938" xr:uid="{1CD11942-8278-4181-BEAB-FE60C69B8283}"/>
    <cellStyle name="Normal 6 2 3 5 3" xfId="23937" xr:uid="{48C78637-BE9A-430E-8A03-86327816A540}"/>
    <cellStyle name="Normal 6 2 3 6" xfId="23939" xr:uid="{880E0C62-15D2-45AF-8A6B-40D63CC2C65F}"/>
    <cellStyle name="Normal 6 2 3 6 2" xfId="23940" xr:uid="{4F47B204-3297-498B-9955-CEA4D8AE7BA1}"/>
    <cellStyle name="Normal 6 2 3 7" xfId="23941" xr:uid="{1A51C980-C3E5-43ED-B8EC-C634B83CD613}"/>
    <cellStyle name="Normal 6 2 3 7 2" xfId="23942" xr:uid="{75943047-9DFF-4D3C-AFCF-80C5947BF916}"/>
    <cellStyle name="Normal 6 2 3 8" xfId="23943" xr:uid="{EA8B26EF-49C2-4350-85D5-C57AB8CEFB5E}"/>
    <cellStyle name="Normal 6 2 3 8 2" xfId="23944" xr:uid="{E59164CA-BD59-4C98-A12B-89C9E456766E}"/>
    <cellStyle name="Normal 6 2 3 9" xfId="23945" xr:uid="{1ED9C75C-2D75-4709-9B5E-C29561E7CF73}"/>
    <cellStyle name="Normal 6 2 3 9 2" xfId="23946" xr:uid="{F98C829B-C662-4465-80D8-1661106ABC50}"/>
    <cellStyle name="Normal 6 2 3_BS (E)" xfId="10669" xr:uid="{1F028C99-DBEC-4231-B8A2-199045665244}"/>
    <cellStyle name="Normal 6 2 4" xfId="10670" xr:uid="{20D8785A-7106-489A-B993-B96D83A29D29}"/>
    <cellStyle name="Normal 6 2 4 10" xfId="23948" xr:uid="{4C1681B0-B101-46B3-BFA6-DA217D464407}"/>
    <cellStyle name="Normal 6 2 4 10 2" xfId="23949" xr:uid="{D50F1415-AFE5-4AD6-B0DB-9E04AC723E57}"/>
    <cellStyle name="Normal 6 2 4 11" xfId="23950" xr:uid="{93B1F9E7-0698-46AB-83ED-821151D70DF4}"/>
    <cellStyle name="Normal 6 2 4 12" xfId="23947" xr:uid="{9BDC961A-8E6F-43D9-8440-04BCF6023724}"/>
    <cellStyle name="Normal 6 2 4 13" xfId="12442" xr:uid="{A9430A86-72CA-44FA-8988-00C84E04D883}"/>
    <cellStyle name="Normal 6 2 4 2" xfId="10671" xr:uid="{3C0292CF-DC64-4850-9B0C-FF0B945C8BED}"/>
    <cellStyle name="Normal 6 2 4 2 2" xfId="10672" xr:uid="{87F57836-7B90-464B-AB93-D0C8CABA4591}"/>
    <cellStyle name="Normal 6 2 4 2 2 2" xfId="23952" xr:uid="{11E62DF0-2F7E-468B-A2B0-B8C7EAE2D2F1}"/>
    <cellStyle name="Normal 6 2 4 2 3" xfId="23951" xr:uid="{C7092D74-1146-4669-9240-818DB982C98A}"/>
    <cellStyle name="Normal 6 2 4 3" xfId="10673" xr:uid="{BB645517-4C31-4D84-BFBB-2D4DC9E9EC6D}"/>
    <cellStyle name="Normal 6 2 4 3 2" xfId="10674" xr:uid="{C25D001A-8724-4C9A-A584-8C5C4F5B3E74}"/>
    <cellStyle name="Normal 6 2 4 3 3" xfId="23953" xr:uid="{88449FC9-C442-49BB-B826-10FDE1D5A405}"/>
    <cellStyle name="Normal 6 2 4 4" xfId="10675" xr:uid="{0593F63A-D72D-46D8-8C7C-A0CC53EA5910}"/>
    <cellStyle name="Normal 6 2 4 4 2" xfId="10676" xr:uid="{28BA6233-556E-4806-A38F-164F826E54FE}"/>
    <cellStyle name="Normal 6 2 4 4 3" xfId="23954" xr:uid="{B96610EE-6B01-4947-AB09-76FC346D4888}"/>
    <cellStyle name="Normal 6 2 4 5" xfId="10677" xr:uid="{DCECB007-44F5-45AF-8757-F5ED8165D5C4}"/>
    <cellStyle name="Normal 6 2 4 5 2" xfId="23955" xr:uid="{6CB02064-03DD-4558-9298-924EEDE3DEF1}"/>
    <cellStyle name="Normal 6 2 4 6" xfId="23956" xr:uid="{F1745373-4373-4721-AF1C-CABBE53243FD}"/>
    <cellStyle name="Normal 6 2 4 7" xfId="23957" xr:uid="{4BC28781-984A-4ABF-9CFC-4E48F44D4AA9}"/>
    <cellStyle name="Normal 6 2 4 8" xfId="23958" xr:uid="{5C2EAD06-C6F5-48C5-8FD1-98409D648E61}"/>
    <cellStyle name="Normal 6 2 4 9" xfId="23959" xr:uid="{A89AA070-BF43-4812-A709-CE2384347BBF}"/>
    <cellStyle name="Normal 6 2 4_BS (E)" xfId="10678" xr:uid="{790C155D-BA42-4C75-A481-7288B2E85470}"/>
    <cellStyle name="Normal 6 2 5" xfId="10679" xr:uid="{2341E108-2489-4257-A908-555D94D14437}"/>
    <cellStyle name="Normal 6 2 5 2" xfId="10680" xr:uid="{9E2EC5AC-BAB7-429A-82D2-519BE470B791}"/>
    <cellStyle name="Normal 6 2 5 2 2" xfId="10681" xr:uid="{CB698470-AFA3-4CA6-8E15-BF2EB575B34C}"/>
    <cellStyle name="Normal 6 2 5 2 3" xfId="23961" xr:uid="{FECAFFE7-C98B-4B57-B1CF-35E8D2EB04D2}"/>
    <cellStyle name="Normal 6 2 5 3" xfId="10682" xr:uid="{164ABAF6-272C-4D6A-8B6E-8168778EAE74}"/>
    <cellStyle name="Normal 6 2 5 3 2" xfId="10683" xr:uid="{22CF2645-8A34-476F-AEB3-8F57659E773E}"/>
    <cellStyle name="Normal 6 2 5 4" xfId="10684" xr:uid="{8264B1FC-4A97-46A1-A98C-6C67F6E687AB}"/>
    <cellStyle name="Normal 6 2 5 4 2" xfId="10685" xr:uid="{E3CAEBAF-D888-4CD0-9C61-0EC2A08AD2A5}"/>
    <cellStyle name="Normal 6 2 5 5" xfId="10686" xr:uid="{87911C9B-7865-483A-ABD1-D0AAADB0D958}"/>
    <cellStyle name="Normal 6 2 5 6" xfId="23960" xr:uid="{D6134675-933B-489C-8490-3FE74732570C}"/>
    <cellStyle name="Normal 6 2 5_BS (E)" xfId="10687" xr:uid="{D8029C50-5A05-4D12-BFAF-EA8C9F238896}"/>
    <cellStyle name="Normal 6 2 6" xfId="10688" xr:uid="{8894AFF9-54EC-4413-8E71-70F2B4625A8D}"/>
    <cellStyle name="Normal 6 2 6 2" xfId="10689" xr:uid="{04CEF05C-94E8-4E3E-BE5E-F9EAF1FF2FF6}"/>
    <cellStyle name="Normal 6 2 6 2 2" xfId="10690" xr:uid="{7C17C358-BA2F-4DBD-AD47-68575C0DB37B}"/>
    <cellStyle name="Normal 6 2 6 2 3" xfId="23963" xr:uid="{9A428567-BC2E-4A78-B8F7-13A6882E4C28}"/>
    <cellStyle name="Normal 6 2 6 3" xfId="10691" xr:uid="{76ECCEA5-FC8C-4F6A-BB7B-58DFF9049255}"/>
    <cellStyle name="Normal 6 2 6 3 2" xfId="10692" xr:uid="{BBF62A42-EB5B-4B51-8593-1B43EA1FBFC9}"/>
    <cellStyle name="Normal 6 2 6 4" xfId="10693" xr:uid="{54D17997-C35F-449F-B5CF-4AFB8B37BF6F}"/>
    <cellStyle name="Normal 6 2 6 5" xfId="23962" xr:uid="{B7259AD4-2A3D-4240-A7D7-1B4B2C73AE0C}"/>
    <cellStyle name="Normal 6 2 7" xfId="10694" xr:uid="{6A5AACD9-49AF-4621-8D98-8F9011F25977}"/>
    <cellStyle name="Normal 6 2 7 2" xfId="10695" xr:uid="{1A909608-B485-4320-910C-5889CBBB7418}"/>
    <cellStyle name="Normal 6 2 7 2 2" xfId="23965" xr:uid="{28C06109-9F8F-45C9-9C55-FFCD9236CC8C}"/>
    <cellStyle name="Normal 6 2 7 3" xfId="23964" xr:uid="{7ABAE62B-BA91-4DB4-89CD-2E3ED1C9E775}"/>
    <cellStyle name="Normal 6 2 8" xfId="10696" xr:uid="{26C09CB4-48D5-4613-ADF5-0C922D6FC8DB}"/>
    <cellStyle name="Normal 6 2 8 2" xfId="10697" xr:uid="{A5E7FE97-794F-4365-835F-66FE56744D9F}"/>
    <cellStyle name="Normal 6 2 8 2 2" xfId="23967" xr:uid="{7C54D0A3-9C33-4372-838F-6DED44317545}"/>
    <cellStyle name="Normal 6 2 8 3" xfId="23966" xr:uid="{40E9D77F-04CA-424A-86B7-B5BE1291D3F1}"/>
    <cellStyle name="Normal 6 2 9" xfId="10698" xr:uid="{374092BD-3A42-479B-9AB8-9FEB4C0E55F0}"/>
    <cellStyle name="Normal 6 2 9 2" xfId="10699" xr:uid="{CAF0FC48-3398-4EF5-83E1-EB597FAC62E0}"/>
    <cellStyle name="Normal 6 2 9 2 2" xfId="23969" xr:uid="{35D62BF5-629C-4EF0-8107-D53321000901}"/>
    <cellStyle name="Normal 6 2 9 3" xfId="23968" xr:uid="{D7BAFF88-A582-495E-8B34-AEBE07B90469}"/>
    <cellStyle name="Normal 6 2_BS (E)" xfId="10700" xr:uid="{7F7F25A1-D100-4D99-9569-E5F979A61CB4}"/>
    <cellStyle name="Normal 6 20" xfId="23970" xr:uid="{7FD49C71-C1A2-4E64-946F-C37A0D6733E4}"/>
    <cellStyle name="Normal 6 21" xfId="11744" xr:uid="{8AD4D4D5-EDD0-47ED-A1D1-2EE7DC6EC378}"/>
    <cellStyle name="Normal 6 21 2" xfId="28537" xr:uid="{AEC96D3D-51E9-4C42-AD0E-1D00E1F2DB33}"/>
    <cellStyle name="Normal 6 3" xfId="10701" xr:uid="{8C4695ED-313E-459D-9F39-F534FF5EAAD2}"/>
    <cellStyle name="Normal 6 3 10" xfId="11814" xr:uid="{CA7F3B63-864B-460E-9C13-2DF9A22194E6}"/>
    <cellStyle name="Normal 6 3 10 2" xfId="28591" xr:uid="{FC721845-A907-43EA-9617-0E490E145D8E}"/>
    <cellStyle name="Normal 6 3 2" xfId="12945" xr:uid="{137E411A-25F0-4DC4-8453-A4F5462B05C0}"/>
    <cellStyle name="Normal 6 3 2 2" xfId="23972" xr:uid="{6131DEAF-43E4-41A0-8285-66EE8D1E2BA1}"/>
    <cellStyle name="Normal 6 3 2 3" xfId="23971" xr:uid="{3456D065-EDA5-4DC8-8461-99318510AB32}"/>
    <cellStyle name="Normal 6 3 3" xfId="12443" xr:uid="{2DA4148D-5051-4D95-B949-6EEB6C3A0F13}"/>
    <cellStyle name="Normal 6 3 3 2" xfId="23973" xr:uid="{671FFCDC-019F-4874-8878-C0972066A58B}"/>
    <cellStyle name="Normal 6 3 4" xfId="23974" xr:uid="{19FD3007-213B-4E48-A8BC-FF6FA779E1AA}"/>
    <cellStyle name="Normal 6 3 5" xfId="23975" xr:uid="{E5B455A8-FA59-4CC5-83DE-D102F5A64294}"/>
    <cellStyle name="Normal 6 3 6" xfId="23976" xr:uid="{A31F9EBE-ED16-44F2-B89F-2F4E16304528}"/>
    <cellStyle name="Normal 6 3 7" xfId="23977" xr:uid="{4FBB541C-1AA3-4F87-9B81-539258C1A161}"/>
    <cellStyle name="Normal 6 3 8" xfId="23978" xr:uid="{793C8272-7FBC-411D-B9A0-445D33743B5D}"/>
    <cellStyle name="Normal 6 3 9" xfId="23979" xr:uid="{D8D3B58A-34CA-43E6-AC54-3324FF19A361}"/>
    <cellStyle name="Normal 6 4" xfId="10702" xr:uid="{7F88CEB4-7C58-4F04-9AD2-ADA51A817E7E}"/>
    <cellStyle name="Normal 6 4 10" xfId="11888" xr:uid="{C3FD5A46-890D-4CC1-B7A0-667C1654046E}"/>
    <cellStyle name="Normal 6 4 2" xfId="10703" xr:uid="{AC3358EE-71E0-4EE4-9D91-B05AF75972BA}"/>
    <cellStyle name="Normal 6 4 2 2" xfId="10704" xr:uid="{32E5D570-0B20-42C9-808E-75AB9CBF83EA}"/>
    <cellStyle name="Normal 6 4 2 2 2" xfId="10705" xr:uid="{9D6CA7A9-029F-4771-ADAE-7DCF00312C04}"/>
    <cellStyle name="Normal 6 4 2 3" xfId="10706" xr:uid="{3CA9C13E-166E-47B5-966D-BFD224D5ABA0}"/>
    <cellStyle name="Normal 6 4 2 3 2" xfId="10707" xr:uid="{7AD29154-D60F-4C8E-8D37-0A6C20B4E7DA}"/>
    <cellStyle name="Normal 6 4 2 4" xfId="10708" xr:uid="{0874E99E-E5FD-4AB0-8CE7-176BBF030D15}"/>
    <cellStyle name="Normal 6 4 2 4 2" xfId="10709" xr:uid="{A139587C-328E-4E1E-A115-57242235C374}"/>
    <cellStyle name="Normal 6 4 2 5" xfId="10710" xr:uid="{FFF648D1-9929-4B8A-AFCA-69DAB5310589}"/>
    <cellStyle name="Normal 6 4 2 6" xfId="23981" xr:uid="{4188D659-B143-4A8A-8F28-BE27698654D7}"/>
    <cellStyle name="Normal 6 4 2_BS (E)" xfId="10711" xr:uid="{55516BA4-535D-4E83-9AF1-FD9C73D8A4AB}"/>
    <cellStyle name="Normal 6 4 3" xfId="10712" xr:uid="{99CC85A5-FA17-4077-872B-56B8DAA0446A}"/>
    <cellStyle name="Normal 6 4 3 2" xfId="10713" xr:uid="{7F121AD8-174A-486A-B58F-D2619B09D4CF}"/>
    <cellStyle name="Normal 6 4 3 2 2" xfId="10714" xr:uid="{02FD305D-460B-4DC9-84F5-75A85A3B6583}"/>
    <cellStyle name="Normal 6 4 3 3" xfId="10715" xr:uid="{353DA611-6B5E-409A-BEA7-1B6886D520BC}"/>
    <cellStyle name="Normal 6 4 3 3 2" xfId="10716" xr:uid="{5BEF101D-E155-412B-80B7-DB6F94F9ACCE}"/>
    <cellStyle name="Normal 6 4 3 4" xfId="10717" xr:uid="{B932ADDB-404E-4BE3-888F-A0F757CAE405}"/>
    <cellStyle name="Normal 6 4 3 4 2" xfId="10718" xr:uid="{1F0159CC-4639-480B-8068-242ABC8DDC2F}"/>
    <cellStyle name="Normal 6 4 3 5" xfId="10719" xr:uid="{2F887A6F-ADCF-4800-8400-4F02CF943F87}"/>
    <cellStyle name="Normal 6 4 3 6" xfId="23980" xr:uid="{1E5461C9-20F1-4390-BCAA-4F7E94EE219E}"/>
    <cellStyle name="Normal 6 4 3_BS (E)" xfId="10720" xr:uid="{852C9E1B-1DD3-4504-90DE-22B0A0A81718}"/>
    <cellStyle name="Normal 6 4 4" xfId="10721" xr:uid="{AFD75CD3-2FC5-4DDC-916C-DE9A3A420BA2}"/>
    <cellStyle name="Normal 6 4 4 2" xfId="10722" xr:uid="{40DDB16A-A3AB-4F54-8D93-EF6706154D96}"/>
    <cellStyle name="Normal 6 4 4 2 2" xfId="10723" xr:uid="{F845F1FC-C430-4A17-8AD5-291C1C771769}"/>
    <cellStyle name="Normal 6 4 4 3" xfId="10724" xr:uid="{FDA0B093-5A62-4AB7-A584-A2322B8A9E40}"/>
    <cellStyle name="Normal 6 4 4 3 2" xfId="10725" xr:uid="{73A970A1-52AE-44BC-BE28-D95BF38BA9E8}"/>
    <cellStyle name="Normal 6 4 4 4" xfId="10726" xr:uid="{8CF2227E-63CE-4079-B382-A8006C135D6D}"/>
    <cellStyle name="Normal 6 4 4 4 2" xfId="10727" xr:uid="{49443DC9-4556-4815-80FD-E0F008651079}"/>
    <cellStyle name="Normal 6 4 4 5" xfId="10728" xr:uid="{FD76E0C3-D48F-4EB8-ACC9-05E9CA7A0315}"/>
    <cellStyle name="Normal 6 4 4_BS (E)" xfId="10729" xr:uid="{C5B0C89B-0729-40E2-B419-23CE9DDB67C6}"/>
    <cellStyle name="Normal 6 4 5" xfId="10730" xr:uid="{8C43A597-269A-463B-A502-B2F1673E4893}"/>
    <cellStyle name="Normal 6 4 5 2" xfId="10731" xr:uid="{EC1A8D43-B487-47EA-80A1-4D8BBDBB94AC}"/>
    <cellStyle name="Normal 6 4 5 2 2" xfId="10732" xr:uid="{C8CEB61C-EAC9-48E6-9645-BF3081CBD914}"/>
    <cellStyle name="Normal 6 4 5 3" xfId="10733" xr:uid="{2BCC2577-5A80-49C6-9480-F6F074DFD5C9}"/>
    <cellStyle name="Normal 6 4 5 3 2" xfId="10734" xr:uid="{A49A2754-3C93-4E25-A0E5-8BA2F0CCB98D}"/>
    <cellStyle name="Normal 6 4 5 4" xfId="10735" xr:uid="{8133520E-D00E-4858-A640-204222A53034}"/>
    <cellStyle name="Normal 6 4 6" xfId="10736" xr:uid="{77799AFF-4151-46AC-A3E5-FC6541F1485A}"/>
    <cellStyle name="Normal 6 4 6 2" xfId="10737" xr:uid="{E7BDF585-E89B-47F5-89C9-58B0014C3563}"/>
    <cellStyle name="Normal 6 4 7" xfId="10738" xr:uid="{C97326BF-F33E-46BE-91DD-61D4DB553208}"/>
    <cellStyle name="Normal 6 4 7 2" xfId="10739" xr:uid="{F9016281-9840-4455-B865-2D2C9DEDBD25}"/>
    <cellStyle name="Normal 6 4 8" xfId="10740" xr:uid="{D436D1B3-868D-4A0E-B41A-A8B76BA48F53}"/>
    <cellStyle name="Normal 6 4 8 2" xfId="10741" xr:uid="{F068C545-C0C9-4856-836A-B4F529870087}"/>
    <cellStyle name="Normal 6 4 9" xfId="10742" xr:uid="{258D74EB-CD12-442B-B07D-08336EEE4B2F}"/>
    <cellStyle name="Normal 6 4_BS (E)" xfId="10743" xr:uid="{D1049C9F-603C-4212-B42E-9BC604FC0135}"/>
    <cellStyle name="Normal 6 5" xfId="10744" xr:uid="{F5A0ACEF-6208-4D69-BB55-84C3415630D3}"/>
    <cellStyle name="Normal 6 5 2" xfId="10745" xr:uid="{DB4E6838-B8F6-4447-B30C-840C7676FF10}"/>
    <cellStyle name="Normal 6 5 2 2" xfId="10746" xr:uid="{F297820D-9C6F-4E3B-B028-F810985FCBB0}"/>
    <cellStyle name="Normal 6 5 2 3" xfId="23983" xr:uid="{DAE73552-D7E6-41F7-B25B-BE4FC1785EB6}"/>
    <cellStyle name="Normal 6 5 3" xfId="10747" xr:uid="{BAFC728B-6238-4121-9FC4-1EA85808726E}"/>
    <cellStyle name="Normal 6 5 3 2" xfId="10748" xr:uid="{727D8011-2FCB-438C-BEBF-4E9F1069BED7}"/>
    <cellStyle name="Normal 6 5 4" xfId="10749" xr:uid="{33C9DF72-4FC9-4363-8988-9A8A86BE733B}"/>
    <cellStyle name="Normal 6 5 4 2" xfId="10750" xr:uid="{470E6AC1-EE69-461C-B3A9-318245EE43C2}"/>
    <cellStyle name="Normal 6 5 5" xfId="10751" xr:uid="{9B0467CC-D363-4DEE-B029-7FD1F3B8261D}"/>
    <cellStyle name="Normal 6 5 6" xfId="23982" xr:uid="{03F7F46A-93B9-4434-9FA9-DCAFECAE06DB}"/>
    <cellStyle name="Normal 6 5_BS (E)" xfId="10752" xr:uid="{CDAB6C26-0A52-4E17-9654-D6863A817BCF}"/>
    <cellStyle name="Normal 6 6" xfId="10753" xr:uid="{11CD5A5B-3B76-409D-A760-074F3D132624}"/>
    <cellStyle name="Normal 6 6 2" xfId="10754" xr:uid="{E67AC4E9-17D5-4729-B34F-7F567B086800}"/>
    <cellStyle name="Normal 6 6 2 2" xfId="10755" xr:uid="{4FE00FA9-3E1E-4588-8F2E-6BBE72BBFE3C}"/>
    <cellStyle name="Normal 6 6 2 3" xfId="23985" xr:uid="{2C38BD78-094A-4051-A275-D666F84FC11B}"/>
    <cellStyle name="Normal 6 6 3" xfId="10756" xr:uid="{7964AB09-0305-49CD-8C2A-63E2CAA4EFD8}"/>
    <cellStyle name="Normal 6 6 3 2" xfId="10757" xr:uid="{701974AC-C239-47B3-A60E-E3E2C98F5E99}"/>
    <cellStyle name="Normal 6 6 4" xfId="10758" xr:uid="{D4910FD2-6D12-4DC5-BCC2-6AECC81AB295}"/>
    <cellStyle name="Normal 6 6 4 2" xfId="10759" xr:uid="{F77272FC-0575-45A5-8137-627F17657930}"/>
    <cellStyle name="Normal 6 6 5" xfId="10760" xr:uid="{AD7A6326-1E78-46AD-8EDF-E13A58805425}"/>
    <cellStyle name="Normal 6 6 6" xfId="23984" xr:uid="{E40346F0-A5EC-42D5-9385-F5BE4DFFA775}"/>
    <cellStyle name="Normal 6 6_BS (E)" xfId="10761" xr:uid="{54B7D073-A7F2-403A-A02A-7C9A62287E16}"/>
    <cellStyle name="Normal 6 7" xfId="10762" xr:uid="{D8805D6C-4EC6-451A-9A52-BAF365BA2289}"/>
    <cellStyle name="Normal 6 7 2" xfId="10763" xr:uid="{B17064AB-0B01-4960-9B59-4A053E1AB2B4}"/>
    <cellStyle name="Normal 6 7 2 2" xfId="10764" xr:uid="{2BC0CCA7-15EB-4B58-B269-A35368EA9DFB}"/>
    <cellStyle name="Normal 6 7 2 3" xfId="23987" xr:uid="{868FB185-B5FD-4981-AB17-81379F90BEBB}"/>
    <cellStyle name="Normal 6 7 3" xfId="10765" xr:uid="{0049BD90-27F6-4CB1-8308-70586065C1FD}"/>
    <cellStyle name="Normal 6 7 3 2" xfId="10766" xr:uid="{9FB8DC53-62B3-4BAC-97AD-B0E88AEFB816}"/>
    <cellStyle name="Normal 6 7 4" xfId="10767" xr:uid="{3AA7451B-B236-4C16-A5B3-5CA1A2A4E631}"/>
    <cellStyle name="Normal 6 7 4 2" xfId="10768" xr:uid="{AA5BF6DD-154B-41B3-A825-AEFEEEDBF4A9}"/>
    <cellStyle name="Normal 6 7 5" xfId="10769" xr:uid="{155372F2-35C2-446A-B8C2-7DA570080325}"/>
    <cellStyle name="Normal 6 7 6" xfId="23986" xr:uid="{73BAFE48-DC35-44DB-B13E-7C210E38FE53}"/>
    <cellStyle name="Normal 6 7_BS (E)" xfId="10770" xr:uid="{B6D3DC53-ADDF-456E-88E2-CD2E7EF6A354}"/>
    <cellStyle name="Normal 6 8" xfId="10771" xr:uid="{7DA3E00E-70D4-4138-8E51-C8B940D42638}"/>
    <cellStyle name="Normal 6 8 2" xfId="23988" xr:uid="{37EA9B09-877C-445E-898A-D5CABEA67751}"/>
    <cellStyle name="Normal 6 9" xfId="10772" xr:uid="{B01993CE-39D0-4409-808C-FC196551A954}"/>
    <cellStyle name="Normal 6 9 2" xfId="23989" xr:uid="{9F8377B0-DF63-4579-9956-4C30370EEA7B}"/>
    <cellStyle name="Normal 6 9 3" xfId="23990" xr:uid="{6E3ABED8-561E-4DF0-9DD0-FCAAF655AA58}"/>
    <cellStyle name="Normal 6 9 4" xfId="23991" xr:uid="{8E76DF89-6A34-421B-AED6-CF87D1178741}"/>
    <cellStyle name="Normal 6_BS (E)" xfId="10773" xr:uid="{CAA681A0-2318-438E-9705-E4B0B2CEA0A8}"/>
    <cellStyle name="Normal 60" xfId="10774" xr:uid="{7B43CCD4-8763-4ECE-BB53-725B8E17ABA4}"/>
    <cellStyle name="Normal 60 2" xfId="23992" xr:uid="{1D4F451D-4DB3-4F5D-98A4-874D14CCA121}"/>
    <cellStyle name="Normal 60 3" xfId="12866" xr:uid="{0ED882BC-C60A-498E-988B-F7C94E9F8844}"/>
    <cellStyle name="Normal 61" xfId="10775" xr:uid="{7BAC7EDE-DD4F-4BC3-848D-AB301747E1E1}"/>
    <cellStyle name="Normal 61 2" xfId="23993" xr:uid="{1F5EFFCB-E08B-4DF3-9BEA-CDC2732C6135}"/>
    <cellStyle name="Normal 61 3" xfId="12864" xr:uid="{2DA8D54E-6930-4393-82BB-1E8F12DDC228}"/>
    <cellStyle name="Normal 62" xfId="10776" xr:uid="{A091586E-93A8-4E63-8EA1-A9C6A32D05A8}"/>
    <cellStyle name="Normal 62 2" xfId="23994" xr:uid="{2AED88CF-0829-440A-9E96-F170F9B466F1}"/>
    <cellStyle name="Normal 62 3" xfId="12868" xr:uid="{777FD6E5-83BB-4067-8364-602C57E9D1A7}"/>
    <cellStyle name="Normal 63" xfId="10777" xr:uid="{EF46CFC9-BDCC-4822-A323-E03795A71D62}"/>
    <cellStyle name="Normal 63 2" xfId="23995" xr:uid="{1788DB67-5710-46C7-92BF-CB47CB523254}"/>
    <cellStyle name="Normal 63 3" xfId="12870" xr:uid="{909080F6-AB56-4205-BE41-C5E97CC937FA}"/>
    <cellStyle name="Normal 64" xfId="10778" xr:uid="{9CE5C332-3366-4964-9B18-FC4333B74C93}"/>
    <cellStyle name="Normal 64 2" xfId="23996" xr:uid="{B1921717-68B9-41F3-9642-5CA3B1AE1967}"/>
    <cellStyle name="Normal 64 3" xfId="13016" xr:uid="{43D03273-E7A0-4BFE-AF31-2C03C6D8D00B}"/>
    <cellStyle name="Normal 65" xfId="10779" xr:uid="{80D2A65D-D0AC-4A07-A450-73F039339C87}"/>
    <cellStyle name="Normal 65 2" xfId="23997" xr:uid="{4093AE34-F3B0-4BEF-AC2C-5C3E79E542EE}"/>
    <cellStyle name="Normal 65 3" xfId="13017" xr:uid="{B2DFEE83-D75D-4717-A51D-B79E8E77F661}"/>
    <cellStyle name="Normal 66" xfId="10780" xr:uid="{7606A2F9-CE69-4751-9CAB-FD5529CE4196}"/>
    <cellStyle name="Normal 66 2" xfId="23998" xr:uid="{5CD4C6E1-7B07-453A-B903-0EF4373C719F}"/>
    <cellStyle name="Normal 66 3" xfId="13019" xr:uid="{786A072A-BF6F-47B9-9499-9C0E36E9D4C7}"/>
    <cellStyle name="Normal 67" xfId="10781" xr:uid="{C76D0BC4-25B8-49E6-A6B0-30E3DF130856}"/>
    <cellStyle name="Normal 67 2" xfId="23999" xr:uid="{8547B248-1110-4DA7-AFEE-2CC6544C81F0}"/>
    <cellStyle name="Normal 67 3" xfId="13126" xr:uid="{00F469C7-56B4-4DBC-A040-6CC8AD4D55F5}"/>
    <cellStyle name="Normal 68" xfId="10782" xr:uid="{02765648-7047-43E6-A092-8F3CC4D25059}"/>
    <cellStyle name="Normal 68 2" xfId="24000" xr:uid="{22036B29-698A-4940-8515-0437DC406C2F}"/>
    <cellStyle name="Normal 68 3" xfId="13128" xr:uid="{4B8CB05C-19F3-4696-BFF0-4F9860ED83CF}"/>
    <cellStyle name="Normal 69" xfId="10783" xr:uid="{8C6C61E3-9CF9-4C0F-AABE-71FC509019D2}"/>
    <cellStyle name="Normal 69 2" xfId="24001" xr:uid="{7340FB54-0B2F-429A-AC13-E8C746E9FA8F}"/>
    <cellStyle name="Normal 69 3" xfId="13129" xr:uid="{AE588D90-74FA-490B-8ECC-370FD03BDA03}"/>
    <cellStyle name="Normal 7" xfId="10784" xr:uid="{33EDEDE2-10F5-4AD8-9524-396A63838398}"/>
    <cellStyle name="Normal 7 10" xfId="24003" xr:uid="{B3D8BA87-4D1D-443C-B17E-AF1858F374A6}"/>
    <cellStyle name="Normal 7 11" xfId="24004" xr:uid="{F7E399F0-D49E-4CE8-A1D4-A76E37ABA72E}"/>
    <cellStyle name="Normal 7 12" xfId="24005" xr:uid="{20845E47-862B-4BE1-B01F-9188700D36B6}"/>
    <cellStyle name="Normal 7 13" xfId="24006" xr:uid="{28CADB0C-9888-49E5-B5BA-33B0F4EEEA04}"/>
    <cellStyle name="Normal 7 14" xfId="24007" xr:uid="{777C292B-93B9-4104-BF2D-AB8A5C4C3C68}"/>
    <cellStyle name="Normal 7 15" xfId="24008" xr:uid="{2155E252-3F22-4A8F-B368-C8326724B8E3}"/>
    <cellStyle name="Normal 7 16" xfId="24009" xr:uid="{68562008-0D5A-442D-8421-B2393B7A13D3}"/>
    <cellStyle name="Normal 7 17" xfId="24002" xr:uid="{97AE9D7A-949E-411C-98D8-A3307E8CD2FF}"/>
    <cellStyle name="Normal 7 18" xfId="11745" xr:uid="{49F2CFE2-390B-4FF1-AF1B-90B97BC274BC}"/>
    <cellStyle name="Normal 7 18 2" xfId="28538" xr:uid="{C11E47F9-E3FF-4D2A-8FD5-DE96922F2B38}"/>
    <cellStyle name="Normal 7 2" xfId="10785" xr:uid="{39CA036D-4C96-43BF-92A8-324C2FBC260B}"/>
    <cellStyle name="Normal 7 2 10" xfId="24011" xr:uid="{7D114E82-FBCE-4F4B-8C79-8891AF017795}"/>
    <cellStyle name="Normal 7 2 11" xfId="24012" xr:uid="{A450FB50-7389-44AF-ADFC-9159934D6CAB}"/>
    <cellStyle name="Normal 7 2 12" xfId="24013" xr:uid="{17E8CCF8-F17A-40D5-A77E-D6A98DA40A03}"/>
    <cellStyle name="Normal 7 2 13" xfId="24014" xr:uid="{5E1B673E-39BD-4373-9563-16208EFE1543}"/>
    <cellStyle name="Normal 7 2 14" xfId="24015" xr:uid="{AAFB72D3-ADAA-4D9D-932B-C1E3D74F231B}"/>
    <cellStyle name="Normal 7 2 15" xfId="24016" xr:uid="{BF486101-7FE7-4B7B-82ED-7482BC17AB69}"/>
    <cellStyle name="Normal 7 2 16" xfId="24010" xr:uid="{E2E7FE0E-819E-4E04-A3F1-05F66E5D4CA5}"/>
    <cellStyle name="Normal 7 2 17" xfId="11795" xr:uid="{648451AB-6424-4C51-87E0-9221561A2D9D}"/>
    <cellStyle name="Normal 7 2 17 2" xfId="28572" xr:uid="{54A78961-6BF4-4C15-BDB6-3BE915160534}"/>
    <cellStyle name="Normal 7 2 2" xfId="10786" xr:uid="{0FD1AFB3-6CAC-4784-A385-F9F925F29FAC}"/>
    <cellStyle name="Normal 7 2 2 2" xfId="12573" xr:uid="{821929AD-8237-4CA1-8B0E-2D788705C585}"/>
    <cellStyle name="Normal 7 2 2 2 2" xfId="24019" xr:uid="{0D8699C9-F388-4010-BF44-F5C679FF7BD3}"/>
    <cellStyle name="Normal 7 2 2 2 2 2" xfId="29425" xr:uid="{7EDB69DA-5525-44B9-9246-3EDCD416E413}"/>
    <cellStyle name="Normal 7 2 2 2 3" xfId="24020" xr:uid="{B1836FEA-CC0C-467E-95A8-8A72471171BF}"/>
    <cellStyle name="Normal 7 2 2 2 3 2" xfId="29426" xr:uid="{01ED5BDF-5883-410D-9C3B-D204BEBAF51A}"/>
    <cellStyle name="Normal 7 2 2 2 4" xfId="24021" xr:uid="{BB04765F-FDB9-4A86-9D67-896C19386A33}"/>
    <cellStyle name="Normal 7 2 2 2 4 2" xfId="29427" xr:uid="{CF753BCB-5DC2-4197-98A8-7607D34867DB}"/>
    <cellStyle name="Normal 7 2 2 2 5" xfId="24018" xr:uid="{0D35189F-EFBD-499B-80DD-D3A9FC7631D8}"/>
    <cellStyle name="Normal 7 2 2 2 6" xfId="28935" xr:uid="{19F12FDC-CC32-4193-8FBD-DC39A7F7910E}"/>
    <cellStyle name="Normal 7 2 2 3" xfId="11956" xr:uid="{7449E6F6-E930-4CE6-8C5E-E269933FE808}"/>
    <cellStyle name="Normal 7 2 2 3 2" xfId="24022" xr:uid="{26226C69-3FFD-4BB4-8A1C-1BC69579B7D8}"/>
    <cellStyle name="Normal 7 2 2 3 3" xfId="28684" xr:uid="{04D6F381-9CA2-4226-BF04-CB3CEDA6E33A}"/>
    <cellStyle name="Normal 7 2 2 4" xfId="24023" xr:uid="{455F2C74-CFA8-4F60-AE2B-CABE20CB9E96}"/>
    <cellStyle name="Normal 7 2 2 5" xfId="24017" xr:uid="{90BBAA7C-C6EC-4681-B11F-435B26D5561A}"/>
    <cellStyle name="Normal 7 2 2 6" xfId="11861" xr:uid="{C662AED4-E698-4162-8B06-301450E1BCA6}"/>
    <cellStyle name="Normal 7 2 2 6 2" xfId="28638" xr:uid="{58855B8B-CE62-471C-AC09-2A66E62E11CD}"/>
    <cellStyle name="Normal 7 2 3" xfId="12445" xr:uid="{79CDCEEE-7BBB-485E-9AF7-158AA4187C28}"/>
    <cellStyle name="Normal 7 2 3 2" xfId="24024" xr:uid="{B2773312-44B8-4BC2-8080-E4D439FB356C}"/>
    <cellStyle name="Normal 7 2 4" xfId="12561" xr:uid="{3E30B524-FABD-4311-81AE-BA2B1231AA96}"/>
    <cellStyle name="Normal 7 2 4 2" xfId="24025" xr:uid="{A696465F-DD2D-4CA5-88AF-DCDB8943CA62}"/>
    <cellStyle name="Normal 7 2 4 3" xfId="28923" xr:uid="{77E534DB-2F17-4BA8-B26A-3A51C20FF66F}"/>
    <cellStyle name="Normal 7 2 5" xfId="11942" xr:uid="{01B90DA7-D7D6-4C75-886F-36A1706E2AD9}"/>
    <cellStyle name="Normal 7 2 5 2" xfId="24026" xr:uid="{6D98282C-6809-4D86-A074-222A9051AB42}"/>
    <cellStyle name="Normal 7 2 5 3" xfId="28672" xr:uid="{D53A480A-CEDE-407E-89B6-3D568523A11A}"/>
    <cellStyle name="Normal 7 2 6" xfId="24027" xr:uid="{2CD7B551-D622-42F1-899D-973F678AB884}"/>
    <cellStyle name="Normal 7 2 7" xfId="24028" xr:uid="{9188EF97-9448-4DFD-AC94-8DA12BC67582}"/>
    <cellStyle name="Normal 7 2 8" xfId="24029" xr:uid="{528B4A0F-6FE1-4B12-BA76-143A9BCBE0C5}"/>
    <cellStyle name="Normal 7 2 9" xfId="24030" xr:uid="{F789D7FF-8427-4B9B-8A06-E5857AF9D56E}"/>
    <cellStyle name="Normal 7 2_WPL.Conso" xfId="24031" xr:uid="{1258478D-8D2C-4E7A-8AEE-E96C1228DBB8}"/>
    <cellStyle name="Normal 7 3" xfId="10787" xr:uid="{370B734D-9302-44A0-93EF-40F91FDD411D}"/>
    <cellStyle name="Normal 7 3 10" xfId="24033" xr:uid="{84A58BA1-726E-4CDD-BF00-9F0E99AE71E0}"/>
    <cellStyle name="Normal 7 3 10 2" xfId="29428" xr:uid="{B203010D-5EE5-4E66-9E59-F1E8EDE465D8}"/>
    <cellStyle name="Normal 7 3 11" xfId="24034" xr:uid="{96D0A182-87E3-4C56-B6FD-FA4A6C95A3FF}"/>
    <cellStyle name="Normal 7 3 12" xfId="24032" xr:uid="{73EC0956-2FCD-4B35-9B9E-2D09A6D49208}"/>
    <cellStyle name="Normal 7 3 13" xfId="11815" xr:uid="{249E42A6-1D42-4FB3-87F3-B7332B02DF81}"/>
    <cellStyle name="Normal 7 3 13 2" xfId="28592" xr:uid="{4325EFCB-05A5-4D73-9923-D7087CCF95CF}"/>
    <cellStyle name="Normal 7 3 2" xfId="10788" xr:uid="{B5CC06A4-A453-4BCD-8714-E383D02A2A2D}"/>
    <cellStyle name="Normal 7 3 2 2" xfId="13083" xr:uid="{B26BD6FD-EC4F-4A9B-83F0-1080C4DDC3F6}"/>
    <cellStyle name="Normal 7 3 2 2 2" xfId="29335" xr:uid="{F5B19BCA-9079-4877-862F-3D0AA0B519E1}"/>
    <cellStyle name="Normal 7 3 2 3" xfId="24035" xr:uid="{0BB1E97C-5FAA-416B-BF25-4A08418E28A0}"/>
    <cellStyle name="Normal 7 3 2 4" xfId="12446" xr:uid="{0D97EABE-0FB1-4589-B8C4-9F1B46A23413}"/>
    <cellStyle name="Normal 7 3 3" xfId="12568" xr:uid="{26314B98-0466-4E5B-8E5A-79051B8F73E7}"/>
    <cellStyle name="Normal 7 3 3 2" xfId="24036" xr:uid="{8442E585-0A66-49CB-A624-6227F73C2F1E}"/>
    <cellStyle name="Normal 7 3 3 3" xfId="28930" xr:uid="{E4A62B3F-37E3-40FC-BBB0-975631E491E7}"/>
    <cellStyle name="Normal 7 3 4" xfId="11951" xr:uid="{3FD13470-40DC-4002-A83A-F891A9C0CBD1}"/>
    <cellStyle name="Normal 7 3 4 2" xfId="24037" xr:uid="{06BF81A4-BA4B-4CB9-A99B-904496621C39}"/>
    <cellStyle name="Normal 7 3 4 3" xfId="28679" xr:uid="{17C7235C-A26A-417B-92F3-BE90EDD62C4E}"/>
    <cellStyle name="Normal 7 3 5" xfId="24038" xr:uid="{E26C11CB-0460-4951-96D9-E4E24959BE07}"/>
    <cellStyle name="Normal 7 3 6" xfId="24039" xr:uid="{8BDC1392-DFCB-4DE3-A742-1B7ED1C85281}"/>
    <cellStyle name="Normal 7 3 7" xfId="24040" xr:uid="{87873C6C-685F-4774-975A-E7F4B668DB3C}"/>
    <cellStyle name="Normal 7 3 8" xfId="24041" xr:uid="{328FA2C7-8910-428F-BFF5-5E4E7BC63F16}"/>
    <cellStyle name="Normal 7 3 9" xfId="24042" xr:uid="{E3E9C8F8-E715-46D0-8F6D-8C61C30638A7}"/>
    <cellStyle name="Normal 7 3_WPL.Conso" xfId="24043" xr:uid="{B2E98D73-374E-4DA1-990C-6A7F084D90D9}"/>
    <cellStyle name="Normal 7 4" xfId="10789" xr:uid="{83C34FA3-756B-42B1-916D-AC08A75DF2B7}"/>
    <cellStyle name="Normal 7 4 2" xfId="12564" xr:uid="{4B9C5D0C-9E7A-4B89-B50C-D6CC2ED54A3F}"/>
    <cellStyle name="Normal 7 4 2 2" xfId="24045" xr:uid="{3D713EE1-524A-44C9-9BD6-BD7235648BFE}"/>
    <cellStyle name="Normal 7 4 2 3" xfId="28926" xr:uid="{4CE36F1C-93AB-455D-A4E3-AA7FC70D9A0B}"/>
    <cellStyle name="Normal 7 4 3" xfId="24044" xr:uid="{CC42A178-BC52-4B97-AD75-DDB7A44D3B2B}"/>
    <cellStyle name="Normal 7 4 4" xfId="11945" xr:uid="{1E0E37EB-BC1C-4515-AFD1-78790D037178}"/>
    <cellStyle name="Normal 7 4 4 2" xfId="28675" xr:uid="{6227CB34-E13D-40FB-84DF-B8C7BC125F00}"/>
    <cellStyle name="Normal 7 5" xfId="10790" xr:uid="{CE4F30FB-7BED-4039-B0FA-1F40DCFF688E}"/>
    <cellStyle name="Normal 7 5 2" xfId="12780" xr:uid="{2CAF7444-E833-4535-BEAB-1C1143F742DB}"/>
    <cellStyle name="Normal 7 5 2 2" xfId="24047" xr:uid="{98DE9AC1-948B-4053-B616-46BAAF23E3C6}"/>
    <cellStyle name="Normal 7 5 2 3" xfId="29142" xr:uid="{ACF3319F-FA24-481B-B920-AED2C6738938}"/>
    <cellStyle name="Normal 7 5 3" xfId="24046" xr:uid="{E9E879EE-B212-45BB-8309-EBFCDFA0F2F7}"/>
    <cellStyle name="Normal 7 5 4" xfId="12444" xr:uid="{42AF6733-2558-481D-AAC9-CF011737B513}"/>
    <cellStyle name="Normal 7 5 4 2" xfId="28893" xr:uid="{3F6D0DFA-29DB-4437-8468-EF840FB25E32}"/>
    <cellStyle name="Normal 7 6" xfId="10791" xr:uid="{210A8C88-70E9-4455-A918-4C9CEF9030B2}"/>
    <cellStyle name="Normal 7 6 2" xfId="11716" xr:uid="{77E19B32-B674-4924-8753-12531BEF6BD2}"/>
    <cellStyle name="Normal 7 6 2 2" xfId="24048" xr:uid="{CBF5D93B-CAFC-453E-92A9-446A1E97E553}"/>
    <cellStyle name="Normal 7 6 2 3" xfId="28509" xr:uid="{C9150858-A454-49DC-A2A4-38427478A8EF}"/>
    <cellStyle name="Normal 7 6 3" xfId="12556" xr:uid="{FAD0B883-B7C9-40D7-9021-5250F3ABEDE5}"/>
    <cellStyle name="Normal 7 6 3 2" xfId="28918" xr:uid="{C9465706-C03F-4E43-8248-D5EE3BE389AB}"/>
    <cellStyle name="Normal 7 6 4" xfId="28490" xr:uid="{D7894085-CAC5-41A8-BEC8-8F9DC632E757}"/>
    <cellStyle name="Normal 7 7" xfId="10792" xr:uid="{5E1D047D-F37F-469C-AFF7-EAE397540441}"/>
    <cellStyle name="Normal 7 7 2" xfId="24049" xr:uid="{6E502331-2809-4D06-996B-9F127354C65A}"/>
    <cellStyle name="Normal 7 7 3" xfId="11901" xr:uid="{A1A8A58B-379D-4ABF-8BA1-E701E7FE681B}"/>
    <cellStyle name="Normal 7 7 3 2" xfId="28664" xr:uid="{DBD1A7BA-E753-464F-A703-57D3A419CC18}"/>
    <cellStyle name="Normal 7 8" xfId="24050" xr:uid="{B8D77B15-CB89-41E2-BB1B-64FCCC07C2A7}"/>
    <cellStyle name="Normal 7 9" xfId="24051" xr:uid="{93B52C26-1069-4CC8-AADC-6F2C7B57D824}"/>
    <cellStyle name="Normal 7_Detail Accrued Leased Line 2010-1" xfId="10793" xr:uid="{8DE183AA-2EF0-4A02-9FE0-74A6E51ADE6B}"/>
    <cellStyle name="Normal 70" xfId="10794" xr:uid="{65FADBAD-9691-41B3-BC75-D90A7C8789E3}"/>
    <cellStyle name="Normal 70 2" xfId="24052" xr:uid="{8A70B7C5-260C-408D-A121-00162A2DF16A}"/>
    <cellStyle name="Normal 70 3" xfId="11878" xr:uid="{978E2DC9-AD2D-4DDA-BE48-4F313C0313B7}"/>
    <cellStyle name="Normal 70 3 2" xfId="28651" xr:uid="{692426C3-6B31-44EE-9320-41973DE838FA}"/>
    <cellStyle name="Normal 71" xfId="10795" xr:uid="{2A6DF9D8-33A6-41FA-A9E9-15E5C66C4524}"/>
    <cellStyle name="Normal 71 2" xfId="24053" xr:uid="{1BBEDBDF-EFE9-4C86-AF0C-75E607A3D28C}"/>
    <cellStyle name="Normal 71 3" xfId="12386" xr:uid="{8E03A702-8C86-4682-9513-43EDD878BDDE}"/>
    <cellStyle name="Normal 71 3 2" xfId="28881" xr:uid="{AA7AC6B9-0C4C-481A-9E9A-5918C5FC9B31}"/>
    <cellStyle name="Normal 72" xfId="10796" xr:uid="{BA3D2FFA-1F71-4D1F-B237-5A9171B022A1}"/>
    <cellStyle name="Normal 72 2" xfId="24054" xr:uid="{7D847A12-5968-409E-90F5-FB2FB61EB956}"/>
    <cellStyle name="Normal 72 3" xfId="13135" xr:uid="{126C8098-CE99-449F-88E3-3D8AD91FAFEF}"/>
    <cellStyle name="Normal 72 3 2" xfId="29376" xr:uid="{B1DB52EA-D94B-4588-913E-79647DD8A652}"/>
    <cellStyle name="Normal 73" xfId="10797" xr:uid="{0EB6A4C9-9D72-4C63-A218-A34D6D131A0A}"/>
    <cellStyle name="Normal 73 2" xfId="24055" xr:uid="{C6A4B92A-2B39-44A7-88FB-990AD4677B2D}"/>
    <cellStyle name="Normal 73 3" xfId="13027" xr:uid="{237BB7F7-C500-489E-9DEC-8804204046C6}"/>
    <cellStyle name="Normal 73 3 2" xfId="13111" xr:uid="{8DD84A06-92E1-42F5-9F0F-D440325EC616}"/>
    <cellStyle name="Normal 73 3 2 2" xfId="29363" xr:uid="{85A76363-B44C-4906-8742-69BB58DAC5FA}"/>
    <cellStyle name="Normal 73 3 3" xfId="29282" xr:uid="{BBBB3CDC-BE7C-459B-A28A-2EDB3A46624C}"/>
    <cellStyle name="Normal 73 4" xfId="13121" xr:uid="{404DD41D-6664-4187-BB67-37AB1CB993B3}"/>
    <cellStyle name="Normal 73 4 2" xfId="29370" xr:uid="{4F4F577C-FDD0-4728-9C1A-8EDBEBBD1FB3}"/>
    <cellStyle name="Normal 74" xfId="10798" xr:uid="{0739EA30-27F7-445F-9BFF-74CF490E80D2}"/>
    <cellStyle name="Normal 74 2" xfId="24056" xr:uid="{DFCEA704-E46B-4F1C-9CAD-D16D83E80E85}"/>
    <cellStyle name="Normal 75" xfId="10799" xr:uid="{BAA1DF6C-BC0C-4DD3-B968-6E234CB8FCB1}"/>
    <cellStyle name="Normal 75 2" xfId="24057" xr:uid="{A8D1BB1D-8052-45C6-A3EB-927011DAF684}"/>
    <cellStyle name="Normal 76" xfId="10800" xr:uid="{02CE9445-4308-47C8-BFFC-3D21705950FA}"/>
    <cellStyle name="Normal 76 2" xfId="24058" xr:uid="{EB63D68A-DDBD-4791-BECB-9A865A745982}"/>
    <cellStyle name="Normal 77" xfId="10801" xr:uid="{06629EE3-3852-4A9E-9F58-36E0A3FE1D8E}"/>
    <cellStyle name="Normal 77 2" xfId="24059" xr:uid="{F5B92D55-7B78-437F-B06E-271DD0453A99}"/>
    <cellStyle name="Normal 78" xfId="10802" xr:uid="{62F71515-487C-476E-B62E-733D305458CA}"/>
    <cellStyle name="Normal 78 2" xfId="24060" xr:uid="{23A95531-EDC0-4B87-94CC-CA3AB34D6008}"/>
    <cellStyle name="Normal 78 3" xfId="11762" xr:uid="{5535BE59-3EDF-4C16-AF14-FF2AA3D2A79F}"/>
    <cellStyle name="Normal 79" xfId="10803" xr:uid="{D69906A7-9D46-4D1A-A613-C5024E65291F}"/>
    <cellStyle name="Normal 79 2" xfId="24061" xr:uid="{61016747-F6F4-47B1-9575-82615F4F74DA}"/>
    <cellStyle name="Normal 8" xfId="10804" xr:uid="{15F86E3D-8BC2-4D8C-AB83-AD9CABF90375}"/>
    <cellStyle name="Normal 8 10" xfId="24062" xr:uid="{7EC8384C-834A-4D58-AF14-55FE51F30190}"/>
    <cellStyle name="Normal 8 11" xfId="11746" xr:uid="{5A9AEEC3-C37A-4DE6-8842-EDBEEE1A912C}"/>
    <cellStyle name="Normal 8 11 2" xfId="28539" xr:uid="{F6A59744-D7B7-446E-BBFB-CD1667A5C5A5}"/>
    <cellStyle name="Normal 8 2" xfId="10805" xr:uid="{0076CF82-7C69-4016-84D2-0F691F76EC83}"/>
    <cellStyle name="Normal 8 2 10" xfId="24064" xr:uid="{5E2FE55E-8439-49B8-B2F6-C4AEA95C44CF}"/>
    <cellStyle name="Normal 8 2 11" xfId="24065" xr:uid="{228E1FE4-DD09-49D9-9E10-EE17A9846DC9}"/>
    <cellStyle name="Normal 8 2 12" xfId="24066" xr:uid="{508442FB-8C54-40DD-8209-77065DDE7BDE}"/>
    <cellStyle name="Normal 8 2 13" xfId="24067" xr:uid="{7D0D1929-0C4C-4877-B5A0-B985C046F3EC}"/>
    <cellStyle name="Normal 8 2 14" xfId="24063" xr:uid="{A0328758-EBFD-40AA-920F-DF2951A46449}"/>
    <cellStyle name="Normal 8 2 15" xfId="11796" xr:uid="{9F00D1B8-10F3-47D7-AEF0-37FAA66E5BB6}"/>
    <cellStyle name="Normal 8 2 15 2" xfId="28573" xr:uid="{E8E1320F-2BC3-4612-A8F2-F67CC7F269DB}"/>
    <cellStyle name="Normal 8 2 2" xfId="10806" xr:uid="{80B03493-28D7-4D94-A3E1-89854B75B75C}"/>
    <cellStyle name="Normal 8 2 2 10" xfId="11862" xr:uid="{B786CA24-B858-46E2-942E-B0D5760E8AAE}"/>
    <cellStyle name="Normal 8 2 2 10 2" xfId="28639" xr:uid="{03A5EF92-1C59-45DA-8144-1E6FB3107CE7}"/>
    <cellStyle name="Normal 8 2 2 11" xfId="28491" xr:uid="{43FD5086-E2CD-40BA-BA40-D9547B60A133}"/>
    <cellStyle name="Normal 8 2 2 2" xfId="11717" xr:uid="{2172807B-8F4A-45B4-AEEE-DAD4C4E8DB33}"/>
    <cellStyle name="Normal 8 2 2 2 2" xfId="24070" xr:uid="{8ADDA8FB-F924-462F-818F-57C8E48E7986}"/>
    <cellStyle name="Normal 8 2 2 2 2 2" xfId="24071" xr:uid="{51DBA2E1-4EAE-4DD3-A277-A76F1DB979ED}"/>
    <cellStyle name="Normal 8 2 2 2 2 3" xfId="24072" xr:uid="{46D6C211-B67D-4370-A97F-3DF047A43E55}"/>
    <cellStyle name="Normal 8 2 2 2 2 4" xfId="24073" xr:uid="{69DE2E9E-B2F5-4475-8280-E1E551AE82E8}"/>
    <cellStyle name="Normal 8 2 2 2 2 5" xfId="29429" xr:uid="{C9533623-2F5A-4D8D-B558-D798C0B1EE63}"/>
    <cellStyle name="Normal 8 2 2 2 3" xfId="24074" xr:uid="{8EA69EE3-4AD5-4370-ACC8-20C1C63BC13E}"/>
    <cellStyle name="Normal 8 2 2 2 3 2" xfId="29430" xr:uid="{BA6DC9B1-E7D2-41BC-B4AE-E5217782DDE9}"/>
    <cellStyle name="Normal 8 2 2 2 4" xfId="24075" xr:uid="{6DC30AB8-45A1-429E-9249-B3E9B582E998}"/>
    <cellStyle name="Normal 8 2 2 2 4 2" xfId="29431" xr:uid="{54BB9FDE-656C-4393-B522-2B0146A1025D}"/>
    <cellStyle name="Normal 8 2 2 2 5" xfId="24069" xr:uid="{19AE9C77-ED1F-4EFA-A819-E0B91E440B06}"/>
    <cellStyle name="Normal 8 2 2 2 6" xfId="12957" xr:uid="{5DFCA1BA-5C81-479D-9989-C09C2E7FCBD3}"/>
    <cellStyle name="Normal 8 2 2 2 6 2" xfId="29239" xr:uid="{3FA0D094-8049-44DB-8680-2513BEDE575E}"/>
    <cellStyle name="Normal 8 2 2 2 7" xfId="28510" xr:uid="{5456709C-A467-45AD-B1C8-2E75C0114491}"/>
    <cellStyle name="Normal 8 2 2 3" xfId="24076" xr:uid="{6ED57E1C-DBE6-45E0-9940-DC0C9B5C8D05}"/>
    <cellStyle name="Normal 8 2 2 4" xfId="24077" xr:uid="{3469888D-D29C-49AD-B307-38822F6A3F4D}"/>
    <cellStyle name="Normal 8 2 2 5" xfId="24078" xr:uid="{12DF72F8-D409-4E17-9982-9EABAEDC5073}"/>
    <cellStyle name="Normal 8 2 2 6" xfId="24079" xr:uid="{288C2F18-1EB1-4D62-83C1-F8DEFDA479DE}"/>
    <cellStyle name="Normal 8 2 2 7" xfId="24080" xr:uid="{5398A5B1-F183-4B5B-A932-959F99DA15F4}"/>
    <cellStyle name="Normal 8 2 2 8" xfId="24081" xr:uid="{592356DD-39D0-4B25-9B9A-4BBC251E0871}"/>
    <cellStyle name="Normal 8 2 2 9" xfId="24068" xr:uid="{8A3C2F38-9D21-4977-9003-BC77F8F13051}"/>
    <cellStyle name="Normal 8 2 3" xfId="12448" xr:uid="{34AA309D-D607-4597-A963-754724120F4D}"/>
    <cellStyle name="Normal 8 2 3 2" xfId="24082" xr:uid="{26D86A39-C416-40F0-81A9-9D5CC5371EC9}"/>
    <cellStyle name="Normal 8 2 4" xfId="24083" xr:uid="{3DB617F9-25B5-47BC-B9C7-4C70CB9BBB1E}"/>
    <cellStyle name="Normal 8 2 5" xfId="24084" xr:uid="{3E614D06-9B57-4E93-959F-75B1930A3215}"/>
    <cellStyle name="Normal 8 2 6" xfId="24085" xr:uid="{B62C221F-092F-4AE9-BAC5-5861E6287229}"/>
    <cellStyle name="Normal 8 2 7" xfId="24086" xr:uid="{38F6966E-7C6A-47BA-9A7E-EA49B40F018A}"/>
    <cellStyle name="Normal 8 2 8" xfId="24087" xr:uid="{0D62D1C4-1284-42D7-B614-48A7C56B0F14}"/>
    <cellStyle name="Normal 8 2 9" xfId="24088" xr:uid="{D52B3AE3-D0BC-4F8E-976A-D856E5AAEDB2}"/>
    <cellStyle name="Normal 8 3" xfId="10807" xr:uid="{1F6BAA22-EB6E-478A-AC0D-9EC0223E1C38}"/>
    <cellStyle name="Normal 8 3 2" xfId="13023" xr:uid="{0F85A0A9-D0E0-477C-B547-9F4443828A77}"/>
    <cellStyle name="Normal 8 3 2 2" xfId="24090" xr:uid="{8BD2E6C6-5257-449B-B65B-487F8FCBC8A2}"/>
    <cellStyle name="Normal 8 3 3" xfId="12449" xr:uid="{9AD49044-F581-4964-A87D-A3FED1F7BE7B}"/>
    <cellStyle name="Normal 8 3 3 2" xfId="24091" xr:uid="{A1CF5055-86F2-4038-9B55-0B129FA89887}"/>
    <cellStyle name="Normal 8 3 4" xfId="24089" xr:uid="{98B27503-D521-4CA9-A79E-2BE7357F6CEE}"/>
    <cellStyle name="Normal 8 3 5" xfId="11816" xr:uid="{96EFC266-3C23-4BA0-B0F3-1F25EFF3282C}"/>
    <cellStyle name="Normal 8 3 5 2" xfId="28593" xr:uid="{5F5EC0BC-B827-4318-BE23-7DEDD939C26F}"/>
    <cellStyle name="Normal 8 4" xfId="10808" xr:uid="{B72B27B3-0516-4681-BF6A-0DE2825A3538}"/>
    <cellStyle name="Normal 8 4 2" xfId="13049" xr:uid="{CE067D43-32A4-4472-910B-1A61949A90DB}"/>
    <cellStyle name="Normal 8 4 2 2" xfId="24093" xr:uid="{280E10C3-8B51-4C44-9CC2-50248C7CB67C}"/>
    <cellStyle name="Normal 8 4 2 3" xfId="29301" xr:uid="{6E35EAEE-422C-4A15-A1D1-1647538A9D50}"/>
    <cellStyle name="Normal 8 4 3" xfId="24092" xr:uid="{BB8D8C55-0FC1-480B-8C9C-CC9A5A718810}"/>
    <cellStyle name="Normal 8 4 4" xfId="12450" xr:uid="{79545C36-C6DB-46FE-911C-7FCB85EB6EB4}"/>
    <cellStyle name="Normal 8 5" xfId="12447" xr:uid="{0F71DE93-5DFE-4620-9B63-F52303E88BFE}"/>
    <cellStyle name="Normal 8 5 2" xfId="24094" xr:uid="{26FFBE5F-C53F-4E73-9D7E-C394D9C8CE6C}"/>
    <cellStyle name="Normal 8 6" xfId="12871" xr:uid="{8649D8AD-A825-4EA8-8DC7-A1630724A4E1}"/>
    <cellStyle name="Normal 8 6 2" xfId="24095" xr:uid="{11547C6B-BB36-4CB9-9631-051B724D2987}"/>
    <cellStyle name="Normal 8 6 3" xfId="29199" xr:uid="{AC85FB0A-CC55-4BE4-B888-B5E38B1C339B}"/>
    <cellStyle name="Normal 8 7" xfId="11921" xr:uid="{6A5C72CB-09A2-4BD8-A6F9-283958510A74}"/>
    <cellStyle name="Normal 8 7 10" xfId="24097" xr:uid="{0C8A9732-B29E-4A09-8021-AC7F263E4624}"/>
    <cellStyle name="Normal 8 7 11" xfId="24098" xr:uid="{BEBDADAB-A7BF-49A2-9896-C0E1D32E3976}"/>
    <cellStyle name="Normal 8 7 12" xfId="24099" xr:uid="{E2C26A73-19B3-4CD0-B81C-995CCF28F8BF}"/>
    <cellStyle name="Normal 8 7 13" xfId="24100" xr:uid="{633EBC78-B46F-40F3-BA1D-7A9C54AD5967}"/>
    <cellStyle name="Normal 8 7 14" xfId="24101" xr:uid="{145D1C8E-C1B4-4C79-A99F-D8C64E0112BD}"/>
    <cellStyle name="Normal 8 7 14 2" xfId="24102" xr:uid="{978A674A-6A36-44D3-8523-3291699B38EA}"/>
    <cellStyle name="Normal 8 7 15" xfId="24103" xr:uid="{9B3B4343-BF54-43B1-A282-C8F1F16DDD85}"/>
    <cellStyle name="Normal 8 7 15 2" xfId="24104" xr:uid="{7726C394-BBEB-42E5-810A-F9251D35C0BD}"/>
    <cellStyle name="Normal 8 7 16" xfId="24105" xr:uid="{9F18CAEB-BB2B-4595-B544-186CB7E8DC23}"/>
    <cellStyle name="Normal 8 7 16 2" xfId="24106" xr:uid="{2EBE47FF-763A-4966-B5C5-DE21D9D2CBF2}"/>
    <cellStyle name="Normal 8 7 17" xfId="24107" xr:uid="{91EE70C2-B99F-46D9-B960-89E66796708F}"/>
    <cellStyle name="Normal 8 7 17 2" xfId="24108" xr:uid="{E5D84970-83FC-42EC-AECA-8ACFA7B22D2E}"/>
    <cellStyle name="Normal 8 7 18" xfId="24109" xr:uid="{AF92830D-AC20-4ACE-AE43-3F87343A1248}"/>
    <cellStyle name="Normal 8 7 18 2" xfId="24110" xr:uid="{A13DEAD2-1BCB-4149-BEAA-1CA45EE390A6}"/>
    <cellStyle name="Normal 8 7 19" xfId="24111" xr:uid="{77B11649-A9EF-4DBC-9982-8BB5E87EE72F}"/>
    <cellStyle name="Normal 8 7 19 2" xfId="24112" xr:uid="{5E494B8F-EB17-41E3-8DB8-4DFAF4FC8C0F}"/>
    <cellStyle name="Normal 8 7 2" xfId="24113" xr:uid="{DD7D63AA-5D3D-4C22-8FE3-9A7E07AD6EA5}"/>
    <cellStyle name="Normal 8 7 2 2" xfId="24114" xr:uid="{1DB38352-B432-4FB2-A4C3-48719ECEEAC3}"/>
    <cellStyle name="Normal 8 7 2 3" xfId="24115" xr:uid="{A177F2AF-B6F5-453E-ACB6-6319C9D5D980}"/>
    <cellStyle name="Normal 8 7 2 4" xfId="24116" xr:uid="{BFF4C60D-89C7-4839-8648-FA84F529DB10}"/>
    <cellStyle name="Normal 8 7 2 5" xfId="24117" xr:uid="{6E598D51-E52D-48CB-8BE3-65B297ED98D2}"/>
    <cellStyle name="Normal 8 7 2 6" xfId="24118" xr:uid="{E185242E-C6D0-4FEF-A007-D474C1D7740C}"/>
    <cellStyle name="Normal 8 7 2 7" xfId="24119" xr:uid="{C12E76FF-9BFF-43A8-8E55-A43E6ACBB6E8}"/>
    <cellStyle name="Normal 8 7 2 8" xfId="24120" xr:uid="{D043C34C-9F8F-4DBD-88AA-3FAB665FDC1B}"/>
    <cellStyle name="Normal 8 7 2 9" xfId="24121" xr:uid="{801E58DA-85AD-458D-96CD-64BB5F7BD79C}"/>
    <cellStyle name="Normal 8 7 20" xfId="24096" xr:uid="{79B7FDD5-E223-4384-AB2C-38EC8D0C5A97}"/>
    <cellStyle name="Normal 8 7 3" xfId="24122" xr:uid="{A50B97A0-D189-434B-9020-8932AD487092}"/>
    <cellStyle name="Normal 8 7 4" xfId="24123" xr:uid="{0AF08D42-037F-4892-AE6A-7A8DB19BB19F}"/>
    <cellStyle name="Normal 8 7 5" xfId="24124" xr:uid="{6D968B22-8022-4CCE-87B0-039CD5EF859D}"/>
    <cellStyle name="Normal 8 7 6" xfId="24125" xr:uid="{9ADEED12-A24F-4B78-B150-36FA44267B39}"/>
    <cellStyle name="Normal 8 7 7" xfId="24126" xr:uid="{616E3262-7FA8-4715-A1CA-F130E707E370}"/>
    <cellStyle name="Normal 8 7 8" xfId="24127" xr:uid="{E70409F6-2798-41C1-BBA0-7D722DDBF269}"/>
    <cellStyle name="Normal 8 7 9" xfId="24128" xr:uid="{0167B32D-3C19-4D64-8CF5-D3EECBEBD952}"/>
    <cellStyle name="Normal 8 8" xfId="24129" xr:uid="{41D1F236-E944-4046-B457-8DAAE553A9B1}"/>
    <cellStyle name="Normal 8 8 2" xfId="24130" xr:uid="{E9687261-9941-4CC3-B326-3D9738308023}"/>
    <cellStyle name="Normal 8 9" xfId="24131" xr:uid="{884B0280-6A3E-462A-BCC8-FB0BDB677456}"/>
    <cellStyle name="Normal 8_edit-II5.1Top Bs PL 31.03.11" xfId="24132" xr:uid="{20835738-FBB0-4433-825A-8060AF77369F}"/>
    <cellStyle name="Normal 80" xfId="10809" xr:uid="{F986BD95-F17A-4274-AB1A-CBC57D63CB52}"/>
    <cellStyle name="Normal 80 2" xfId="24133" xr:uid="{E83281C7-984A-44AB-9533-4D629F5B59B8}"/>
    <cellStyle name="Normal 81" xfId="10810" xr:uid="{A26B12FF-6D1B-4319-9E54-94E793A92FA1}"/>
    <cellStyle name="Normal 81 2" xfId="24134" xr:uid="{93BB3DF4-DB42-4661-BA3E-85BB085667F9}"/>
    <cellStyle name="Normal 82" xfId="10811" xr:uid="{D02EECEF-0364-4339-AC67-FA4488A25D53}"/>
    <cellStyle name="Normal 82 2" xfId="24135" xr:uid="{42092290-A2E0-42EA-8FF9-A1A9E4633FC7}"/>
    <cellStyle name="Normal 83" xfId="10812" xr:uid="{C9A6607C-D4BE-48E4-AD7D-EBB381206627}"/>
    <cellStyle name="Normal 83 2" xfId="24136" xr:uid="{AF89AFDE-A535-4120-84A6-109778D95846}"/>
    <cellStyle name="Normal 84" xfId="10813" xr:uid="{21D03BF3-DC91-493F-8D2E-C5BEE0CA8F0E}"/>
    <cellStyle name="Normal 84 2" xfId="24137" xr:uid="{1728A9B7-92FA-4D9D-B143-02F6395C0ECE}"/>
    <cellStyle name="Normal 85" xfId="10814" xr:uid="{0FF5036D-9982-4F15-B0F5-7A0F24DD0DF3}"/>
    <cellStyle name="Normal 85 2" xfId="24138" xr:uid="{A26CB539-B9FA-4814-B5F3-756C5F1F6DC4}"/>
    <cellStyle name="Normal 86" xfId="10815" xr:uid="{F7E2B803-5BD9-48D7-B4F8-EA3B130EE7CF}"/>
    <cellStyle name="Normal 86 2" xfId="24139" xr:uid="{56254D92-202F-40F8-85E8-149A302553A1}"/>
    <cellStyle name="Normal 87" xfId="10816" xr:uid="{A21FF6D1-A089-4DDD-80BA-4F0BF008456D}"/>
    <cellStyle name="Normal 87 2" xfId="24140" xr:uid="{DA8FEAF2-C9FC-4670-AFB6-10AFC1963970}"/>
    <cellStyle name="Normal 88" xfId="10817" xr:uid="{5834560A-B5F3-4A54-BB13-6EDC944AFB20}"/>
    <cellStyle name="Normal 88 2" xfId="11877" xr:uid="{26FFE9A8-F856-42C4-B24E-5E870F737221}"/>
    <cellStyle name="Normal 89" xfId="10818" xr:uid="{94118A6E-F436-4E71-A25C-8065E216574D}"/>
    <cellStyle name="Normal 89 2" xfId="24141" xr:uid="{ECB2C535-0E5C-490C-B91A-C95406E3C548}"/>
    <cellStyle name="Normal 9" xfId="10819" xr:uid="{7E805194-87A1-441B-8254-CB17E96C8BDA}"/>
    <cellStyle name="Normal 9 10" xfId="24143" xr:uid="{5EB0BBB3-874C-4399-92B7-B07910286839}"/>
    <cellStyle name="Normal 9 10 2" xfId="24144" xr:uid="{ECC7129F-BAA1-4156-A879-D8C5339CA693}"/>
    <cellStyle name="Normal 9 11" xfId="24145" xr:uid="{24F6A64F-5BA8-49B6-B7EA-92B87C31D96F}"/>
    <cellStyle name="Normal 9 12" xfId="24146" xr:uid="{DF4B1151-7306-43C1-B932-A33E5F81B70D}"/>
    <cellStyle name="Normal 9 13" xfId="24147" xr:uid="{3A214C5B-52C9-4157-B987-0DF89F293F90}"/>
    <cellStyle name="Normal 9 14" xfId="24148" xr:uid="{BE5E167B-EC7A-49EA-913A-5E2C420C7B22}"/>
    <cellStyle name="Normal 9 15" xfId="24142" xr:uid="{22B7109D-9C72-4827-A9D9-3D98A2DD00BE}"/>
    <cellStyle name="Normal 9 16" xfId="11756" xr:uid="{A6A0345C-5D84-490C-A341-6210D8067733}"/>
    <cellStyle name="Normal 9 16 2" xfId="28541" xr:uid="{7FD5D073-A003-4243-9A80-49B7EC47F5BD}"/>
    <cellStyle name="Normal 9 2" xfId="10820" xr:uid="{61417228-06CE-41E8-92AA-8F7AAC553B44}"/>
    <cellStyle name="Normal 9 2 10" xfId="24150" xr:uid="{918F3B7A-01B0-446F-95F7-7C1E2A10EC5D}"/>
    <cellStyle name="Normal 9 2 11" xfId="24151" xr:uid="{8D8FFC3D-6B7A-46A0-8FDF-121514915DC6}"/>
    <cellStyle name="Normal 9 2 12" xfId="24152" xr:uid="{F2F33ED4-CB15-461C-B836-5E567866166E}"/>
    <cellStyle name="Normal 9 2 13" xfId="24149" xr:uid="{E1344AB3-92B3-4F8C-B47F-DDE2E7D3AC33}"/>
    <cellStyle name="Normal 9 2 14" xfId="11798" xr:uid="{8C4FDF3F-114C-49E0-AAE8-DB317CF9B117}"/>
    <cellStyle name="Normal 9 2 14 2" xfId="28575" xr:uid="{CA9EB2DD-D976-4546-9F5D-7B07378FEFBA}"/>
    <cellStyle name="Normal 9 2 2" xfId="10821" xr:uid="{BF47BD4B-10D9-4279-9110-22DA91FEBF67}"/>
    <cellStyle name="Normal 9 2 2 10" xfId="24153" xr:uid="{540D925A-EEAD-4919-9890-38078EA10FCA}"/>
    <cellStyle name="Normal 9 2 2 11" xfId="24154" xr:uid="{345E545D-BBC6-4F96-939F-EDA09575AA37}"/>
    <cellStyle name="Normal 9 2 2 12" xfId="11864" xr:uid="{6BFC8FC8-E3DC-4721-BD2A-D66BCAA4E639}"/>
    <cellStyle name="Normal 9 2 2 12 2" xfId="28641" xr:uid="{B3D046E5-0968-4A2E-9C3A-3A71A1C78EC1}"/>
    <cellStyle name="Normal 9 2 2 13" xfId="28492" xr:uid="{617EC44B-3D2A-4B80-A595-CB27F4B886BF}"/>
    <cellStyle name="Normal 9 2 2 2" xfId="11718" xr:uid="{FCCB26CA-5F5C-41BB-9DBA-825BD48E74CE}"/>
    <cellStyle name="Normal 9 2 2 2 10" xfId="24155" xr:uid="{35060305-8C61-462B-8AD0-5916F60557BC}"/>
    <cellStyle name="Normal 9 2 2 2 11" xfId="12922" xr:uid="{B70B70D8-30E6-47F3-B7B5-5A41FCE7DAB7}"/>
    <cellStyle name="Normal 9 2 2 2 12" xfId="28511" xr:uid="{D32F7F42-1FEB-4D59-A84E-93CF94917352}"/>
    <cellStyle name="Normal 9 2 2 2 2" xfId="24156" xr:uid="{79387186-5909-481C-92C0-FC657E36943B}"/>
    <cellStyle name="Normal 9 2 2 2 3" xfId="24157" xr:uid="{52196904-456D-490F-831C-960333531DF5}"/>
    <cellStyle name="Normal 9 2 2 2 4" xfId="24158" xr:uid="{F4214E2A-A993-4E51-B4D8-FA447B6DDA8C}"/>
    <cellStyle name="Normal 9 2 2 2 5" xfId="24159" xr:uid="{03AC0E01-CB36-40C1-9A82-9BD9F3EBF0CE}"/>
    <cellStyle name="Normal 9 2 2 2 6" xfId="24160" xr:uid="{EF4D3AB6-C905-4900-925E-C3111A796144}"/>
    <cellStyle name="Normal 9 2 2 2 7" xfId="24161" xr:uid="{65DDDB5C-D333-41FC-8897-783291BE80C7}"/>
    <cellStyle name="Normal 9 2 2 2 8" xfId="24162" xr:uid="{55F0C4C8-41F1-4AF3-8473-49EE0F1DB371}"/>
    <cellStyle name="Normal 9 2 2 2 9" xfId="24163" xr:uid="{630A8EBF-00D1-423D-8163-09D3277D47ED}"/>
    <cellStyle name="Normal 9 2 2 3" xfId="24164" xr:uid="{3FD02F93-E594-4B1E-8D92-BBC22BD38B1F}"/>
    <cellStyle name="Normal 9 2 2 3 2" xfId="24165" xr:uid="{A5CA81F5-9CC2-4402-A51D-449D08DCE71E}"/>
    <cellStyle name="Normal 9 2 2 4" xfId="24166" xr:uid="{2BD0DD67-6B31-4D41-AD07-B64934FA7AB7}"/>
    <cellStyle name="Normal 9 2 2 4 2" xfId="24167" xr:uid="{D675DCE8-7DCE-4062-B185-79BBB77B4591}"/>
    <cellStyle name="Normal 9 2 2 5" xfId="24168" xr:uid="{2C85B00C-CD83-4C03-BDB5-960232519D1F}"/>
    <cellStyle name="Normal 9 2 2 5 2" xfId="24169" xr:uid="{B43308BA-2A66-460D-B1E8-83A911A39A85}"/>
    <cellStyle name="Normal 9 2 2 6" xfId="24170" xr:uid="{D3FE502A-FA2E-450D-9BCC-70A40493F691}"/>
    <cellStyle name="Normal 9 2 2 6 2" xfId="24171" xr:uid="{BAFE91F2-6855-4FAB-99FA-DB6A59F4D395}"/>
    <cellStyle name="Normal 9 2 2 7" xfId="24172" xr:uid="{74212069-5445-4FA2-A05F-216B398B9672}"/>
    <cellStyle name="Normal 9 2 2 7 2" xfId="24173" xr:uid="{59B1CFD0-E69F-487E-A6D1-7CEF893421F9}"/>
    <cellStyle name="Normal 9 2 2 8" xfId="24174" xr:uid="{6A699065-B4EB-43C3-8B07-6567133EE1D3}"/>
    <cellStyle name="Normal 9 2 2 8 2" xfId="24175" xr:uid="{7F74B7E2-5E76-4959-BF95-9942F565EE3A}"/>
    <cellStyle name="Normal 9 2 2 9" xfId="24176" xr:uid="{BC33ED6E-D1B6-4C2A-907B-BC7CCE926DE3}"/>
    <cellStyle name="Normal 9 2 2 9 2" xfId="24177" xr:uid="{2E05754E-8FBB-406B-A39E-B6D175CD2637}"/>
    <cellStyle name="Normal 9 2 3" xfId="12452" xr:uid="{F76D629D-B408-430C-BA42-7BCBD9EFDD95}"/>
    <cellStyle name="Normal 9 2 3 2" xfId="24178" xr:uid="{1108D860-1162-47C7-8D5C-F42368EF9925}"/>
    <cellStyle name="Normal 9 2 4" xfId="24179" xr:uid="{AC7C4391-A2E3-4498-B95B-772FD18492A5}"/>
    <cellStyle name="Normal 9 2 5" xfId="24180" xr:uid="{B9961A09-23F8-436B-BFFE-99949E3E54D7}"/>
    <cellStyle name="Normal 9 2 6" xfId="24181" xr:uid="{E4E8308B-A0AD-4E54-9D82-BEC12ACC7949}"/>
    <cellStyle name="Normal 9 2 7" xfId="24182" xr:uid="{DEA8221C-9016-4036-827F-6BECD590597E}"/>
    <cellStyle name="Normal 9 2 8" xfId="24183" xr:uid="{9E1B2669-582A-4B3F-BA17-610EBAEA507F}"/>
    <cellStyle name="Normal 9 2 9" xfId="24184" xr:uid="{7A8798C4-FDFF-4D75-BCFE-47688EF1517A}"/>
    <cellStyle name="Normal 9 2_WPL.Conso" xfId="24185" xr:uid="{D3C23D50-BFBA-448A-8095-A3D8DA1BBB7C}"/>
    <cellStyle name="Normal 9 3" xfId="10822" xr:uid="{5F95B957-07FC-479F-BB36-21DB7E74D80C}"/>
    <cellStyle name="Normal 9 3 2" xfId="12823" xr:uid="{133C1659-5121-47B5-A468-BB8811C73F3A}"/>
    <cellStyle name="Normal 9 3 2 2" xfId="13088" xr:uid="{FD50CA53-D094-4A91-924A-220171F37E6B}"/>
    <cellStyle name="Normal 9 3 2 2 2" xfId="29340" xr:uid="{11A85FC4-0191-4EF2-B242-724A8B70C080}"/>
    <cellStyle name="Normal 9 3 2 3" xfId="24187" xr:uid="{DAD2586A-336A-4D67-8461-E5A504442832}"/>
    <cellStyle name="Normal 9 3 2 3 2" xfId="29432" xr:uid="{CA748A79-3E20-444B-B2A8-C7E3FD035869}"/>
    <cellStyle name="Normal 9 3 3" xfId="12985" xr:uid="{020C0827-C692-48A9-A255-D2B4D7DB9206}"/>
    <cellStyle name="Normal 9 3 3 2" xfId="24188" xr:uid="{344BD990-EC0D-4FFE-AB86-01CE00FDBA05}"/>
    <cellStyle name="Normal 9 3 3 3" xfId="29256" xr:uid="{D6EFDB4E-3241-433C-9A7F-29236DB6CB0E}"/>
    <cellStyle name="Normal 9 3 4" xfId="12453" xr:uid="{40B7C776-32CE-4B7F-B94A-00C9044EA132}"/>
    <cellStyle name="Normal 9 3 5" xfId="24186" xr:uid="{35F7A7C7-64A8-4517-BC36-E5BCF327845B}"/>
    <cellStyle name="Normal 9 3 6" xfId="11830" xr:uid="{2EA17335-7672-45A1-B910-A9845ECAB84E}"/>
    <cellStyle name="Normal 9 3 6 2" xfId="28607" xr:uid="{67C01512-57C4-443D-84A6-881E3A6191DD}"/>
    <cellStyle name="Normal 9 3_WPL.Conso" xfId="24189" xr:uid="{00EDA60A-0E59-47FE-93F3-721568D9C56C}"/>
    <cellStyle name="Normal 9 4" xfId="12451" xr:uid="{05D5584F-517B-4A21-9CF3-9D6162F4CA3C}"/>
    <cellStyle name="Normal 9 4 2" xfId="13052" xr:uid="{C2472AA6-1FFE-4B12-8D19-D908ECECFFE6}"/>
    <cellStyle name="Normal 9 4 2 2" xfId="24191" xr:uid="{1EC16E41-52BB-4CF5-A187-6F0F9D5FFC56}"/>
    <cellStyle name="Normal 9 4 2 3" xfId="29304" xr:uid="{84619F32-46C3-499C-8E6F-798BDA3E5858}"/>
    <cellStyle name="Normal 9 4 3" xfId="24190" xr:uid="{09C752DA-1BC5-4EAF-B21A-9F894EEEF3B4}"/>
    <cellStyle name="Normal 9 5" xfId="12873" xr:uid="{72995BAF-A032-45B0-AF82-19A67C0B94C5}"/>
    <cellStyle name="Normal 9 5 2" xfId="24193" xr:uid="{265747D3-D85D-4622-A3C6-83F33B984915}"/>
    <cellStyle name="Normal 9 5 3" xfId="24192" xr:uid="{264B08A3-6A04-4911-90AC-8A4C9CC59E88}"/>
    <cellStyle name="Normal 9 5 4" xfId="29201" xr:uid="{870C0C89-7719-455B-95FB-4D8777CEF023}"/>
    <cellStyle name="Normal 9 6" xfId="12821" xr:uid="{65FA5704-4259-4E1A-8F58-C1BCC0BDF188}"/>
    <cellStyle name="Normal 9 6 2" xfId="24195" xr:uid="{C296BF7C-C08C-4BE7-8411-8C19DEDBB66A}"/>
    <cellStyle name="Normal 9 6 3" xfId="24194" xr:uid="{FE7A125F-6602-4B5A-B63F-08DC28D6E87A}"/>
    <cellStyle name="Normal 9 7" xfId="11916" xr:uid="{9992FB3F-7578-4016-92E4-925518F75DF3}"/>
    <cellStyle name="Normal 9 7 2" xfId="24197" xr:uid="{E56B6F93-78C5-4598-8B8A-468FB12F4F94}"/>
    <cellStyle name="Normal 9 7 3" xfId="24196" xr:uid="{68EB7FE0-A0B9-4580-8C55-8AFEBF41B84E}"/>
    <cellStyle name="Normal 9 8" xfId="24198" xr:uid="{E5E97DB4-93CC-4B0C-BDF0-C837ABFDBB39}"/>
    <cellStyle name="Normal 9 8 2" xfId="24199" xr:uid="{853A4362-AF9F-4CD0-9809-777A6D444429}"/>
    <cellStyle name="Normal 9 9" xfId="24200" xr:uid="{533F36EF-CF85-43B0-BB56-69B5AC45515C}"/>
    <cellStyle name="Normal 9 9 2" xfId="24201" xr:uid="{7D0E4E68-A9B0-481B-A5CC-5FE3495A8BA3}"/>
    <cellStyle name="Normal 9_II5.1-5.4Top(a-x)II6FS  เก๋ แก้ X2" xfId="24202" xr:uid="{5CB29F12-F370-47DE-9818-7F09A5152C02}"/>
    <cellStyle name="Normal 90" xfId="11694" xr:uid="{00FA125C-EF5E-4E67-A1AB-21F392FBCA18}"/>
    <cellStyle name="Normal 90 2" xfId="24203" xr:uid="{90801790-1B98-41BB-ABEC-B311471FA150}"/>
    <cellStyle name="Normal 90 3" xfId="28495" xr:uid="{7DA28216-85AF-4E6C-8555-E13762240056}"/>
    <cellStyle name="Normal 91" xfId="11703" xr:uid="{A9C19DDB-076A-4B60-9D20-05BB48850E37}"/>
    <cellStyle name="Normal 91 2" xfId="24204" xr:uid="{BDFEFBFC-6DCC-4110-BD44-7A7166F62877}"/>
    <cellStyle name="Normal 91 3" xfId="28497" xr:uid="{F0888A62-F191-44B3-BAC9-2988F2C41DA5}"/>
    <cellStyle name="Normal 92" xfId="11702" xr:uid="{48DE2C71-83CA-44A2-85C8-AA2605D583CA}"/>
    <cellStyle name="Normal 92 2" xfId="24205" xr:uid="{3B055509-9B18-4C45-85F5-355F72B0D719}"/>
    <cellStyle name="Normal 92 3" xfId="28496" xr:uid="{23414E32-EE10-4DA3-9F64-A608DD12C489}"/>
    <cellStyle name="Normal 93" xfId="11721" xr:uid="{057894E0-FAE7-41ED-A65E-B82BB19B8CA2}"/>
    <cellStyle name="Normal 93 2" xfId="28455" xr:uid="{F4D9BDE4-1E58-49DF-B6F3-3DBD0A32353D}"/>
    <cellStyle name="Normal 93 2 2" xfId="29434" xr:uid="{FA2E3892-58EA-404C-A0BF-9FAD156436E4}"/>
    <cellStyle name="Normal 93 3" xfId="28514" xr:uid="{47AEB31C-2E1A-4A87-804B-D465492DCBAE}"/>
    <cellStyle name="Normal 94" xfId="11723" xr:uid="{79F42535-B1C4-4054-8513-C02B3494A8D5}"/>
    <cellStyle name="Normal 94 2" xfId="28457" xr:uid="{CA88E73D-C260-45F7-ADD1-AA76B90632E9}"/>
    <cellStyle name="Normal 94 3" xfId="28516" xr:uid="{C9272F7B-8DFA-4BAC-AADA-BC4AEEFD1C89}"/>
    <cellStyle name="Normal 95" xfId="28460" xr:uid="{23737187-7234-424D-9EFD-6A34F3066EA2}"/>
    <cellStyle name="Normal 95 2" xfId="29437" xr:uid="{D501DF53-813C-4968-83CF-36226984E880}"/>
    <cellStyle name="Normal 96" xfId="11726" xr:uid="{489D9DE9-D90A-491B-B58A-940E66C3738E}"/>
    <cellStyle name="Normal 97" xfId="28433" xr:uid="{DB966DED-653C-4D5E-9E4A-0E3FDEA913B6}"/>
    <cellStyle name="Normal 98" xfId="28467" xr:uid="{BFE55216-7581-4605-89FC-EF8AC4156F72}"/>
    <cellStyle name="Normal 99" xfId="28472" xr:uid="{507E3F59-D097-483D-B108-37D184CFA8D0}"/>
    <cellStyle name="Normal_BS&amp;PLT Q1'2006" xfId="1" xr:uid="{00000000-0005-0000-0000-000002000000}"/>
    <cellStyle name="Normál_Munka1" xfId="10823" xr:uid="{09D975BE-4907-4BEE-BEBA-3FBF4CC8391D}"/>
    <cellStyle name="Normale_1320 NX" xfId="10824" xr:uid="{3E53E06F-1099-4081-8AAB-49D1C966FBEB}"/>
    <cellStyle name="Normalny_Arkusz1" xfId="10825" xr:uid="{FB22FA24-8773-44C5-A1A3-33E245EDC4C1}"/>
    <cellStyle name="Note 10" xfId="12454" xr:uid="{524B3975-DB77-47B6-8B65-6231467638B8}"/>
    <cellStyle name="Note 10 2" xfId="24207" xr:uid="{4D53F1B1-5B38-4930-8F71-BC25A5014916}"/>
    <cellStyle name="Note 10 3" xfId="24208" xr:uid="{EDBF0D3A-3DD6-4375-B790-12967CFE6B4A}"/>
    <cellStyle name="Note 10 4" xfId="24209" xr:uid="{404F167D-09B5-4C93-8BE6-65CCC88CD1D8}"/>
    <cellStyle name="Note 10 5" xfId="24206" xr:uid="{31AA61E7-BF30-46F9-9742-622351112049}"/>
    <cellStyle name="Note 11" xfId="12455" xr:uid="{823ECFD4-C7B9-4579-9AA5-5ED95E9FFE8E}"/>
    <cellStyle name="Note 11 2" xfId="12456" xr:uid="{50348B70-51FA-45E4-BBA8-19E070F695E0}"/>
    <cellStyle name="Note 11 2 2" xfId="12782" xr:uid="{3D57D05D-861D-4C71-875C-64FCE6B4B6E8}"/>
    <cellStyle name="Note 11 2 2 2" xfId="29144" xr:uid="{0E91DABD-3D6D-46DF-8BA5-10A5A1508C2A}"/>
    <cellStyle name="Note 11 2 3" xfId="24211" xr:uid="{933C56E2-537C-4F46-80F9-6D4EE98CA917}"/>
    <cellStyle name="Note 11 2 4" xfId="28895" xr:uid="{BF3AAE5C-0449-45B4-AC0C-C9096F205A8A}"/>
    <cellStyle name="Note 11 3" xfId="12781" xr:uid="{0E7E4988-4437-44FE-B66F-BCA63E59B392}"/>
    <cellStyle name="Note 11 3 2" xfId="24212" xr:uid="{91FFCFDA-8720-416B-982C-B99AFE3A5847}"/>
    <cellStyle name="Note 11 3 3" xfId="29143" xr:uid="{025C936E-7983-421B-AD84-C745A066F45B}"/>
    <cellStyle name="Note 11 4" xfId="24213" xr:uid="{2DC37376-C259-46EF-BB4A-FECD184F824F}"/>
    <cellStyle name="Note 11 5" xfId="24210" xr:uid="{228694A9-6E0C-402A-BCF2-12C603F38112}"/>
    <cellStyle name="Note 11 6" xfId="28894" xr:uid="{FF4FCF7F-DE74-45E0-8094-08BAB80EB5BD}"/>
    <cellStyle name="Note 12" xfId="12457" xr:uid="{0AE7ED33-18DE-469A-8DFF-89DA2EBEA206}"/>
    <cellStyle name="Note 12 2" xfId="12458" xr:uid="{1CC18645-991D-456B-9793-BD4438E974E0}"/>
    <cellStyle name="Note 12 2 2" xfId="12784" xr:uid="{639DEF00-B133-4B6C-AEC1-3CA81D1685C3}"/>
    <cellStyle name="Note 12 2 2 2" xfId="29146" xr:uid="{75B63350-BD97-4B46-94C0-3D37C064B1C3}"/>
    <cellStyle name="Note 12 2 3" xfId="24215" xr:uid="{2912A011-E8BF-44DC-B39B-C637914F7350}"/>
    <cellStyle name="Note 12 2 4" xfId="28897" xr:uid="{88957883-5AE7-43FF-B090-0704F51F018B}"/>
    <cellStyle name="Note 12 3" xfId="12783" xr:uid="{7CBFE855-2301-4343-95FB-24A239A3A75B}"/>
    <cellStyle name="Note 12 3 2" xfId="24216" xr:uid="{01680C25-CB48-4ED4-AC12-F17AB9C5A831}"/>
    <cellStyle name="Note 12 3 3" xfId="29145" xr:uid="{8DC7EE97-7266-41A9-80AD-E69098E617C5}"/>
    <cellStyle name="Note 12 4" xfId="24217" xr:uid="{FEEA2089-C295-4E8C-A782-814D242A2B35}"/>
    <cellStyle name="Note 12 5" xfId="24214" xr:uid="{3DCCD9C6-AA31-48EB-82AE-8B124922A221}"/>
    <cellStyle name="Note 12 6" xfId="28896" xr:uid="{40515889-4B62-42E9-8223-11138D5D654B}"/>
    <cellStyle name="Note 13" xfId="12459" xr:uid="{1F1F18ED-3F64-463A-A310-30595486A49C}"/>
    <cellStyle name="Note 13 2" xfId="12460" xr:uid="{CBE70147-BBE7-4D39-9243-3D3C943891F2}"/>
    <cellStyle name="Note 13 2 2" xfId="12786" xr:uid="{ABAE46C3-ADAD-4FCA-AF63-21058663066B}"/>
    <cellStyle name="Note 13 2 2 2" xfId="29148" xr:uid="{4750EB24-3220-4091-9DD1-3B22D9ABF449}"/>
    <cellStyle name="Note 13 2 3" xfId="24219" xr:uid="{A4546D85-267C-4EE2-8E53-54953EA1DB74}"/>
    <cellStyle name="Note 13 2 4" xfId="28899" xr:uid="{DDD28FA1-FF0E-4CA4-BC2F-0176F77A80C7}"/>
    <cellStyle name="Note 13 3" xfId="12785" xr:uid="{F0C7D51D-17F7-4354-A31D-A5B51740A2B1}"/>
    <cellStyle name="Note 13 3 2" xfId="24220" xr:uid="{888FDB22-084A-45BD-86FC-847544098C96}"/>
    <cellStyle name="Note 13 3 3" xfId="29147" xr:uid="{323E5BC0-66E7-4946-90F3-52E378C6F82D}"/>
    <cellStyle name="Note 13 4" xfId="24221" xr:uid="{A260F1A6-D0BE-4B8D-8524-903C8D248E16}"/>
    <cellStyle name="Note 13 5" xfId="24218" xr:uid="{2AB3E0F8-AD31-4646-8C52-36A08B1193D7}"/>
    <cellStyle name="Note 13 6" xfId="28898" xr:uid="{27C5CC6F-6598-4A2F-AF5C-DAED12324F54}"/>
    <cellStyle name="Note 14" xfId="12461" xr:uid="{1E620B41-B215-4451-81A6-AE4CEEE7F0D0}"/>
    <cellStyle name="Note 14 2" xfId="12462" xr:uid="{7B4B0D01-2652-4D66-9C13-907A016055D3}"/>
    <cellStyle name="Note 14 2 2" xfId="12788" xr:uid="{56193B06-6CD6-4F01-9C24-6DBF32E1E3A7}"/>
    <cellStyle name="Note 14 2 2 2" xfId="29150" xr:uid="{D0CBF547-251D-49A2-9E6D-14AA6709D02B}"/>
    <cellStyle name="Note 14 2 3" xfId="24223" xr:uid="{E8432ADF-5EE7-4474-A53C-898B742DD949}"/>
    <cellStyle name="Note 14 2 4" xfId="28901" xr:uid="{C0BD57A3-91EF-4854-B0A1-C7557E2E8AFC}"/>
    <cellStyle name="Note 14 3" xfId="12787" xr:uid="{A0928D6F-94B9-4D1B-A0CD-34E0BF26CE3A}"/>
    <cellStyle name="Note 14 3 2" xfId="24224" xr:uid="{FCE06078-CEB0-47D2-89EA-7C8B62CC073B}"/>
    <cellStyle name="Note 14 3 3" xfId="29149" xr:uid="{6F02172A-C207-4116-82E4-0C855E5E5C3E}"/>
    <cellStyle name="Note 14 4" xfId="24225" xr:uid="{972B5038-AE54-4D7A-94E8-E4A5E32B8660}"/>
    <cellStyle name="Note 14 5" xfId="24222" xr:uid="{24E1D7F7-1BC3-4F5D-95E7-4DFAD17A88C6}"/>
    <cellStyle name="Note 14 6" xfId="28900" xr:uid="{C4EB1F31-5283-43CF-A1ED-4AA37C0C87EC}"/>
    <cellStyle name="Note 15" xfId="12463" xr:uid="{492E5D97-AC69-48F9-B950-5E244CE2661F}"/>
    <cellStyle name="Note 15 2" xfId="12464" xr:uid="{7686773C-0212-4A2B-9F79-9F329CFD8DAA}"/>
    <cellStyle name="Note 15 2 2" xfId="12790" xr:uid="{1A544C1E-F66F-465B-9576-499872DA8F16}"/>
    <cellStyle name="Note 15 2 2 2" xfId="29152" xr:uid="{738B16D6-9EC5-41D1-96B9-92C7C7FF354E}"/>
    <cellStyle name="Note 15 2 3" xfId="24227" xr:uid="{BC8AA96C-4242-4B30-8AA4-E1DAE4DABCC2}"/>
    <cellStyle name="Note 15 2 4" xfId="28903" xr:uid="{39AF870E-3490-4F75-B514-6C22F2E11612}"/>
    <cellStyle name="Note 15 3" xfId="12789" xr:uid="{CD00DB09-0694-4996-BB1A-BC6217CF8354}"/>
    <cellStyle name="Note 15 3 2" xfId="24228" xr:uid="{BE34E9B5-225E-4386-8C7F-07A2080769D1}"/>
    <cellStyle name="Note 15 3 3" xfId="29151" xr:uid="{94D47040-0E01-48B2-8094-0336EF516154}"/>
    <cellStyle name="Note 15 4" xfId="24229" xr:uid="{BBADC198-8C7C-4DC0-8F0D-C1E1F677DD04}"/>
    <cellStyle name="Note 15 5" xfId="24226" xr:uid="{C9A87F4C-87D2-4D04-8F0B-97B650019987}"/>
    <cellStyle name="Note 15 6" xfId="28902" xr:uid="{046EDE16-5781-4386-BC15-579645777212}"/>
    <cellStyle name="Note 16" xfId="12465" xr:uid="{969C9287-B4E0-4DBF-B8FE-5EF91EFCAD61}"/>
    <cellStyle name="Note 16 2" xfId="12466" xr:uid="{0B2A2C63-DC07-40B3-BCD4-9A4A51B0D598}"/>
    <cellStyle name="Note 16 2 2" xfId="12792" xr:uid="{A7D4C93C-0441-4812-AFFC-DD1F7DCF8DDF}"/>
    <cellStyle name="Note 16 2 2 2" xfId="29154" xr:uid="{D964266D-619E-4B84-9FBA-E35F0D507402}"/>
    <cellStyle name="Note 16 2 3" xfId="24231" xr:uid="{D2A558C2-6EA5-4C3C-8890-85B14A76F8F3}"/>
    <cellStyle name="Note 16 2 4" xfId="28905" xr:uid="{8CF13484-D291-4B24-86FC-06CF25025730}"/>
    <cellStyle name="Note 16 3" xfId="12791" xr:uid="{7657EED6-C686-45EE-BB60-A267D3941D42}"/>
    <cellStyle name="Note 16 3 2" xfId="24232" xr:uid="{94832DB0-BE66-4BCE-AA93-18D2A2FD1FBA}"/>
    <cellStyle name="Note 16 3 3" xfId="29153" xr:uid="{4CA6652B-F92E-4F70-89DD-DE7E055C8E60}"/>
    <cellStyle name="Note 16 4" xfId="24233" xr:uid="{5EE5A7CF-E96F-4D19-A9CC-B377F6222E06}"/>
    <cellStyle name="Note 16 5" xfId="24230" xr:uid="{B9A38F9E-DDB3-4D1B-ACA9-4B1A84F7A7A0}"/>
    <cellStyle name="Note 16 6" xfId="28904" xr:uid="{7EE0D7D6-DB3D-4232-B8DC-B0644AA9593B}"/>
    <cellStyle name="Note 17" xfId="12467" xr:uid="{D6719350-2508-4A00-9349-61048EADBB42}"/>
    <cellStyle name="Note 17 2" xfId="12793" xr:uid="{794539A8-D33A-443C-A0DD-953936C29DB5}"/>
    <cellStyle name="Note 17 2 2" xfId="29155" xr:uid="{2A3F7B42-05D2-4CDC-BECD-CFDF74FEFCE0}"/>
    <cellStyle name="Note 17 3" xfId="24234" xr:uid="{1EB049A5-F230-46E7-B7C2-78049A740443}"/>
    <cellStyle name="Note 17 4" xfId="28906" xr:uid="{1F40815E-A049-4558-ABB2-E94A76235BCA}"/>
    <cellStyle name="Note 18" xfId="12468" xr:uid="{BFE46B61-F04A-48AC-B823-F4B49A20D9E6}"/>
    <cellStyle name="Note 18 2" xfId="12794" xr:uid="{BBC638DB-6803-41C2-AFDF-01CA79DF8211}"/>
    <cellStyle name="Note 18 2 2" xfId="29156" xr:uid="{B9FF4602-BB02-4781-9499-7C02256E466F}"/>
    <cellStyle name="Note 18 3" xfId="24235" xr:uid="{B48860D5-B0F3-436C-AFDB-A5B78395C38E}"/>
    <cellStyle name="Note 18 4" xfId="28907" xr:uid="{FA07572E-8338-4348-AEDE-F80783BF1762}"/>
    <cellStyle name="Note 19" xfId="12469" xr:uid="{73C671B5-8106-4751-A560-0715AB7B0166}"/>
    <cellStyle name="Note 19 2" xfId="12795" xr:uid="{F16BA626-57F5-478D-A740-90C7D01E5D35}"/>
    <cellStyle name="Note 19 2 2" xfId="29157" xr:uid="{19CD85A7-8E3A-45DF-A26C-4F176015E3A8}"/>
    <cellStyle name="Note 19 3" xfId="24236" xr:uid="{8864D877-7244-404C-B270-6DAF7CF64797}"/>
    <cellStyle name="Note 19 4" xfId="28908" xr:uid="{1EF6B2A3-DE89-4E6E-B7F8-A8165D3A43DE}"/>
    <cellStyle name="Note 2" xfId="10826" xr:uid="{35CF0F95-4C9A-426C-8CD9-FCCC9BA51D94}"/>
    <cellStyle name="Note 2 10" xfId="24238" xr:uid="{E77234A9-45C3-4D21-BBA9-3D0CAF31C6DD}"/>
    <cellStyle name="Note 2 11" xfId="24239" xr:uid="{04420207-4110-4C6A-852B-1C82F6A42629}"/>
    <cellStyle name="Note 2 12" xfId="24240" xr:uid="{8056B4E0-AFD5-4D36-8946-CB28A92073A2}"/>
    <cellStyle name="Note 2 13" xfId="24241" xr:uid="{B42922A8-897F-483A-BDB9-DF0092190785}"/>
    <cellStyle name="Note 2 14" xfId="24242" xr:uid="{6DF4D94F-D0E9-4DBF-9239-6B0328D2B7DE}"/>
    <cellStyle name="Note 2 15" xfId="24243" xr:uid="{D8794786-4927-4702-B968-09CFDF92992D}"/>
    <cellStyle name="Note 2 16" xfId="24244" xr:uid="{0413D6D4-37D8-42C4-832E-95CC0C892944}"/>
    <cellStyle name="Note 2 17" xfId="24245" xr:uid="{899C716C-FE60-43C5-9F65-3F2813FD396F}"/>
    <cellStyle name="Note 2 18" xfId="24246" xr:uid="{0708DD91-7F3B-40B4-A38C-1CF1E1C9DF03}"/>
    <cellStyle name="Note 2 19" xfId="24247" xr:uid="{A3E894EF-3C5B-4F9C-8462-5E9FCBD785C3}"/>
    <cellStyle name="Note 2 2" xfId="10827" xr:uid="{4BD0FB14-EBC2-493A-A625-277997B1B15B}"/>
    <cellStyle name="Note 2 2 2" xfId="10828" xr:uid="{019CAD37-17CA-481F-95EF-8FDA645EC748}"/>
    <cellStyle name="Note 2 2 2 2" xfId="24250" xr:uid="{8B0C6E9D-57C0-44EE-827A-D08149A979D9}"/>
    <cellStyle name="Note 2 2 2 3" xfId="24251" xr:uid="{DA868DCD-BFA3-420E-A7A4-8027B10ED94E}"/>
    <cellStyle name="Note 2 2 2 4" xfId="24252" xr:uid="{F415867F-8B0E-4577-941A-861F39EF3421}"/>
    <cellStyle name="Note 2 2 2 5" xfId="24249" xr:uid="{8C9E9C69-A2DD-4613-9F54-E0612ED6A790}"/>
    <cellStyle name="Note 2 2 2 6" xfId="11866" xr:uid="{585761CB-8FFB-4129-86EE-10ABBCB997DE}"/>
    <cellStyle name="Note 2 2 2 6 2" xfId="28643" xr:uid="{24BA4E3E-DA5F-4AA6-8346-7353A5B76D9A}"/>
    <cellStyle name="Note 2 2 3" xfId="12471" xr:uid="{64E1AD46-0D7E-4DBA-A5DF-EFF86E537F17}"/>
    <cellStyle name="Note 2 2 4" xfId="24253" xr:uid="{D754F9F9-FEA2-4C9E-A57F-A19801F40945}"/>
    <cellStyle name="Note 2 2 5" xfId="24254" xr:uid="{E70FDEE8-24A4-425C-9403-EF8D353D8690}"/>
    <cellStyle name="Note 2 2 6" xfId="24248" xr:uid="{1C4A62A4-F2CC-4B00-87EE-7BE9979B4074}"/>
    <cellStyle name="Note 2 2 7" xfId="11800" xr:uid="{2F36651A-24E3-4026-8DD7-C1F8928F3805}"/>
    <cellStyle name="Note 2 2 7 2" xfId="28577" xr:uid="{962D3782-C5A3-4C55-9042-A853A5C31E02}"/>
    <cellStyle name="Note 2 20" xfId="24255" xr:uid="{5FF67387-46A4-4EF5-8A8D-32179DFCEE09}"/>
    <cellStyle name="Note 2 21" xfId="24256" xr:uid="{BD1C38CF-AE43-4CC2-A53C-4A6C51766DBE}"/>
    <cellStyle name="Note 2 22" xfId="24257" xr:uid="{178D5450-0A73-47E8-84EB-C04ACDCB7425}"/>
    <cellStyle name="Note 2 23" xfId="24258" xr:uid="{521CFC3F-5078-4C39-9DBF-2E947AD6E7DE}"/>
    <cellStyle name="Note 2 24" xfId="24259" xr:uid="{5C352A3A-1144-44A6-A049-C8CCE6D997C4}"/>
    <cellStyle name="Note 2 25" xfId="24237" xr:uid="{3752A616-465F-4A7A-833B-1D4F73B702C5}"/>
    <cellStyle name="Note 2 26" xfId="11758" xr:uid="{EDE75B58-FDF2-48BD-9A9F-05A448190CDF}"/>
    <cellStyle name="Note 2 26 2" xfId="28543" xr:uid="{0DDC88E4-C3BA-4B95-BC8F-F4D11D4C4995}"/>
    <cellStyle name="Note 2 3" xfId="10829" xr:uid="{2A717366-9F14-4F4A-8189-6B0AB3E60AF8}"/>
    <cellStyle name="Note 2 3 2" xfId="10830" xr:uid="{854FB18E-9E07-420D-8DB9-4F888878DA0B}"/>
    <cellStyle name="Note 2 3 2 2" xfId="12472" xr:uid="{EBFBB8CA-EF39-41C3-9EFD-CF90803B78FB}"/>
    <cellStyle name="Note 2 3 3" xfId="24260" xr:uid="{83BFE0F3-51B4-4E83-BF8F-53AEA6910A4D}"/>
    <cellStyle name="Note 2 3 4" xfId="11832" xr:uid="{1C2B7E75-63E8-44E3-AB27-F6C611F21CFB}"/>
    <cellStyle name="Note 2 3 4 2" xfId="28609" xr:uid="{391A9924-C681-4CF4-B506-0F3C8A7BAE51}"/>
    <cellStyle name="Note 2 4" xfId="12473" xr:uid="{6CAD3226-1042-442C-B821-EAB92AB16DDE}"/>
    <cellStyle name="Note 2 4 2" xfId="24261" xr:uid="{EBFB4982-6268-43C8-809E-8743281DEFC6}"/>
    <cellStyle name="Note 2 5" xfId="12796" xr:uid="{C6486F8D-1B77-427F-A611-2408CB4E4E4A}"/>
    <cellStyle name="Note 2 5 2" xfId="24262" xr:uid="{361DCF05-42DC-4C74-9A46-F3E3702EE47C}"/>
    <cellStyle name="Note 2 5 3" xfId="29158" xr:uid="{425E0E87-669B-4128-B258-243F488B99E7}"/>
    <cellStyle name="Note 2 6" xfId="12470" xr:uid="{8A6AE8B2-AD31-4D2F-893F-8B9BF7ABAFCF}"/>
    <cellStyle name="Note 2 6 2" xfId="24263" xr:uid="{B611462B-5713-4FA3-BFB8-4EFE579EDDD9}"/>
    <cellStyle name="Note 2 6 3" xfId="28909" xr:uid="{E13D6FA3-2A10-4399-9E1A-34AF807A2C30}"/>
    <cellStyle name="Note 2 7" xfId="24264" xr:uid="{CFFFAFB6-5980-436B-8F54-2FDB4E27A953}"/>
    <cellStyle name="Note 2 8" xfId="24265" xr:uid="{B78917C4-EE90-4A54-98EB-1419252B65AD}"/>
    <cellStyle name="Note 2 9" xfId="24266" xr:uid="{DF6B84C9-9A95-48CF-B24B-82761400113B}"/>
    <cellStyle name="Note 20" xfId="12474" xr:uid="{0500A37C-F8B8-447C-AED8-7F15700C9EDE}"/>
    <cellStyle name="Note 20 2" xfId="12797" xr:uid="{4C54D906-1DC5-461D-A791-C4AB52BCA19E}"/>
    <cellStyle name="Note 20 2 2" xfId="29159" xr:uid="{40ADAB47-AC3E-4C32-88DB-449E1828985F}"/>
    <cellStyle name="Note 20 3" xfId="24267" xr:uid="{8FB8B33F-A466-41A1-AAC5-6047DDE04AC5}"/>
    <cellStyle name="Note 20 4" xfId="28910" xr:uid="{D8B1AE87-B63D-46DC-8764-CA0FA2A754C3}"/>
    <cellStyle name="Note 21" xfId="12475" xr:uid="{09445DB8-0D5C-436C-9A64-73097D160F03}"/>
    <cellStyle name="Note 21 2" xfId="12798" xr:uid="{35DF16AD-75DD-4DF3-978F-4513B0395CB7}"/>
    <cellStyle name="Note 21 2 2" xfId="29160" xr:uid="{7030DEA4-7595-46A7-BBB9-6135DCCA25D2}"/>
    <cellStyle name="Note 21 3" xfId="28911" xr:uid="{2F44AE94-3796-4B3E-A618-D1A5AFA73BFB}"/>
    <cellStyle name="Note 3" xfId="10831" xr:uid="{39C358DF-016F-4473-8607-DD21AE965855}"/>
    <cellStyle name="Note 3 10" xfId="24269" xr:uid="{6F81A69F-415D-43B1-A30D-53AD73B256F2}"/>
    <cellStyle name="Note 3 11" xfId="24270" xr:uid="{03320A15-2D91-44F9-A5F1-48567BAEB0A2}"/>
    <cellStyle name="Note 3 12" xfId="24271" xr:uid="{9390626D-BE22-4C4A-BC1D-BF932AB3D9F7}"/>
    <cellStyle name="Note 3 13" xfId="24272" xr:uid="{F164495C-4822-4586-96AF-4B8AB6FA1D67}"/>
    <cellStyle name="Note 3 14" xfId="24273" xr:uid="{6E8454C9-294A-45C1-88B4-54A2C2213A81}"/>
    <cellStyle name="Note 3 15" xfId="24274" xr:uid="{033020A4-A2EF-4092-A334-9BDEBB25A677}"/>
    <cellStyle name="Note 3 16" xfId="24268" xr:uid="{F99F9F14-29D6-4910-81EE-9B342E63388F}"/>
    <cellStyle name="Note 3 17" xfId="12476" xr:uid="{EDD29EE8-C13D-4019-B4D4-C83EF6CFF4CD}"/>
    <cellStyle name="Note 3 2" xfId="10832" xr:uid="{C48BCDA1-5AC3-4CF8-831E-434EC5EB1F0C}"/>
    <cellStyle name="Note 3 2 2" xfId="24275" xr:uid="{E912C623-E76F-4B1E-BECE-3E8430A0907F}"/>
    <cellStyle name="Note 3 2 3" xfId="12477" xr:uid="{D84BC9E5-1C83-4B97-90AE-03493AA37F6A}"/>
    <cellStyle name="Note 3 3" xfId="12478" xr:uid="{018ABFDB-2E93-41AA-9CD8-970520E3C99E}"/>
    <cellStyle name="Note 3 3 2" xfId="24276" xr:uid="{4E7CBE82-E124-4C9C-A542-AD8AE9573F2D}"/>
    <cellStyle name="Note 3 4" xfId="24277" xr:uid="{34301775-701F-4E98-8D8A-2493A4E798BD}"/>
    <cellStyle name="Note 3 5" xfId="24278" xr:uid="{6BFB49CE-82C2-4DB4-9D36-698011BA552B}"/>
    <cellStyle name="Note 3 6" xfId="24279" xr:uid="{A55C94F1-DC51-40EF-811E-B57FD2F03692}"/>
    <cellStyle name="Note 3 7" xfId="24280" xr:uid="{4F8FFF5C-2B53-4271-A432-387C331DBB00}"/>
    <cellStyle name="Note 3 8" xfId="24281" xr:uid="{55DDE96B-7EAA-4E8A-8C66-36A523532328}"/>
    <cellStyle name="Note 3 9" xfId="24282" xr:uid="{004EB6D0-F2D9-44AB-9309-6A24AD19986A}"/>
    <cellStyle name="Note 4" xfId="10833" xr:uid="{AB1F8468-6956-4ECF-BA5E-BF6301A03C1F}"/>
    <cellStyle name="Note 4 2" xfId="10834" xr:uid="{9FA26E52-8007-4892-8700-E84BD8A79AD0}"/>
    <cellStyle name="Note 4 3" xfId="24284" xr:uid="{8DA3DE1B-4B59-4BE9-B5C9-80B88C3474CC}"/>
    <cellStyle name="Note 4 4" xfId="24285" xr:uid="{B0951D5B-1CE4-4BB9-90B9-DC3DB1798702}"/>
    <cellStyle name="Note 4 5" xfId="24283" xr:uid="{D440DA74-9CE8-497B-A124-2A2521BC1881}"/>
    <cellStyle name="Note 4 6" xfId="12479" xr:uid="{7F80633B-86AD-4811-8A59-C1DBCD2B53D0}"/>
    <cellStyle name="Note 5" xfId="10835" xr:uid="{0778C80C-C08A-49F2-9C9F-774BE13A865B}"/>
    <cellStyle name="Note 5 2" xfId="10836" xr:uid="{E74A794C-D126-481E-8B93-7A3E6ADDC47A}"/>
    <cellStyle name="Note 5 2 2" xfId="24287" xr:uid="{490EB399-5ABD-4B19-A200-5C534A7BE662}"/>
    <cellStyle name="Note 5 3" xfId="24288" xr:uid="{D6BAA581-AC6F-4D0A-9E47-4308132AEC64}"/>
    <cellStyle name="Note 5 4" xfId="24286" xr:uid="{9855A32C-BD85-4D2D-A441-D79BED73A748}"/>
    <cellStyle name="Note 5 5" xfId="12480" xr:uid="{CE14310B-5697-4995-B235-BB3E8C6CC1F7}"/>
    <cellStyle name="Note 6" xfId="10837" xr:uid="{C66AB2E0-1ABE-45DF-A180-D976B1B5281A}"/>
    <cellStyle name="Note 6 2" xfId="24290" xr:uid="{DC4FBE84-3521-49FA-8F1A-0A4497D72816}"/>
    <cellStyle name="Note 6 3" xfId="24291" xr:uid="{91BEF133-F687-4C0A-A835-D30EE886823A}"/>
    <cellStyle name="Note 6 4" xfId="24289" xr:uid="{0E9177BE-398F-4060-B0DB-82363FA9EBB9}"/>
    <cellStyle name="Note 6 5" xfId="12481" xr:uid="{1CDBF1C8-969F-43D6-AF81-328985231294}"/>
    <cellStyle name="Note 7" xfId="10838" xr:uid="{086F212F-B1D2-47D8-93F4-4FB5C6750662}"/>
    <cellStyle name="Note 7 2" xfId="24293" xr:uid="{65601B3A-4B1A-49D9-86E1-85281DBFAE00}"/>
    <cellStyle name="Note 7 3" xfId="24294" xr:uid="{2C10DF45-7046-4E18-8C6E-043DEF1E7A95}"/>
    <cellStyle name="Note 7 4" xfId="24295" xr:uid="{7B6A6270-C036-4D1A-9608-F72622DEEBC8}"/>
    <cellStyle name="Note 7 5" xfId="24292" xr:uid="{CF11ED11-BBB3-4123-84E5-6BF0349556E7}"/>
    <cellStyle name="Note 7 6" xfId="12482" xr:uid="{56EB1EBC-48DA-49AA-9C91-315996A0302E}"/>
    <cellStyle name="Note 8" xfId="10839" xr:uid="{9EEC91AC-CBD1-4E19-AC17-19537433F050}"/>
    <cellStyle name="Note 8 2" xfId="24297" xr:uid="{B4A4625D-9312-49F1-A8FE-5E2D859EA0B6}"/>
    <cellStyle name="Note 8 3" xfId="24298" xr:uid="{5B7AC2CB-665C-4694-9FD6-B2254999B545}"/>
    <cellStyle name="Note 8 4" xfId="24299" xr:uid="{0DF5294A-5F04-4848-AF58-21116CB3A16C}"/>
    <cellStyle name="Note 8 5" xfId="24296" xr:uid="{892BC934-A720-411F-ADB2-6FFF4A5DB569}"/>
    <cellStyle name="Note 8 6" xfId="12483" xr:uid="{9CC3D5B7-0734-4926-83F8-4626D0ED0057}"/>
    <cellStyle name="Note 9" xfId="12484" xr:uid="{C55F3C80-B943-4297-AEB9-30BEEE82B56F}"/>
    <cellStyle name="Note 9 2" xfId="24301" xr:uid="{DF5AF75F-FDF0-461D-A94C-6AF314E83C68}"/>
    <cellStyle name="Note 9 3" xfId="24302" xr:uid="{964FB98B-5E7B-45D5-88F6-94DFA7639572}"/>
    <cellStyle name="Note 9 4" xfId="24303" xr:uid="{D5C0819B-3221-445B-9085-6210F047A3A8}"/>
    <cellStyle name="Note 9 5" xfId="24300" xr:uid="{82104694-FE4F-45C9-8A8C-5541C34B618A}"/>
    <cellStyle name="Œ…‹æØ‚è [0.00]_4m stock" xfId="24304" xr:uid="{A710C304-063C-4B78-8EAE-486DBBF97DD8}"/>
    <cellStyle name="Œ…‹æØ‚è_4m stock" xfId="24305" xr:uid="{A166E631-9CD6-4BF0-8B4F-7F8CE6A31F7F}"/>
    <cellStyle name="oft Excel]_x000d__x000a_Comment=The open=/f lines load custom functions into the Paste Function list._x000d__x000a_Maximized=3_x000d__x000a_Basics=1_x000d__x000a_A" xfId="24306" xr:uid="{5C85C2E6-376D-4F3F-B17A-23AF0FF9EFEF}"/>
    <cellStyle name="oft Excel]_x000d__x000a_Comment=The open=/f lines load custom functions into the Paste Function list._x000d__x000a_Maximized=3_x000d__x000a_Basics=1_x000d__x000a_A 10" xfId="24307" xr:uid="{EC842F14-E4D8-4C60-9B47-4DB747D980E9}"/>
    <cellStyle name="oft Excel]_x000d__x000a_Comment=The open=/f lines load custom functions into the Paste Function list._x000d__x000a_Maximized=3_x000d__x000a_Basics=1_x000d__x000a_A 11" xfId="24308" xr:uid="{E8F415C7-22CD-4784-83BB-B79A5B879342}"/>
    <cellStyle name="oft Excel]_x000d__x000a_Comment=The open=/f lines load custom functions into the Paste Function list._x000d__x000a_Maximized=3_x000d__x000a_Basics=1_x000d__x000a_A 2" xfId="24309" xr:uid="{59EAF8FD-87AF-4182-BB17-A4321EA90CC4}"/>
    <cellStyle name="oft Excel]_x000d__x000a_Comment=The open=/f lines load custom functions into the Paste Function list._x000d__x000a_Maximized=3_x000d__x000a_Basics=1_x000d__x000a_A 2 2" xfId="24310" xr:uid="{E18D6B5F-43CF-4B67-A6EE-3A5509ACE958}"/>
    <cellStyle name="oft Excel]_x000d__x000a_Comment=The open=/f lines load custom functions into the Paste Function list._x000d__x000a_Maximized=3_x000d__x000a_Basics=1_x000d__x000a_A 2 3" xfId="24311" xr:uid="{D8BA0196-3204-47E0-B23E-25E77E294D64}"/>
    <cellStyle name="oft Excel]_x000d__x000a_Comment=The open=/f lines load custom functions into the Paste Function list._x000d__x000a_Maximized=3_x000d__x000a_Basics=1_x000d__x000a_A 2 4" xfId="24312" xr:uid="{5A8991A0-2AAF-440C-8DCB-BAD491409EF2}"/>
    <cellStyle name="oft Excel]_x000d__x000a_Comment=The open=/f lines load custom functions into the Paste Function list._x000d__x000a_Maximized=3_x000d__x000a_Basics=1_x000d__x000a_A 2 5" xfId="24313" xr:uid="{F2AA0076-B469-4936-8CB9-0EAA53929C8A}"/>
    <cellStyle name="oft Excel]_x000d__x000a_Comment=The open=/f lines load custom functions into the Paste Function list._x000d__x000a_Maximized=3_x000d__x000a_Basics=1_x000d__x000a_A 3" xfId="24314" xr:uid="{8B159DC7-FBE9-47FF-B8C5-D8FA9EF3F00F}"/>
    <cellStyle name="oft Excel]_x000d__x000a_Comment=The open=/f lines load custom functions into the Paste Function list._x000d__x000a_Maximized=3_x000d__x000a_Basics=1_x000d__x000a_A 3 2" xfId="24315" xr:uid="{D8450573-7684-45F4-B6A2-8A3006A5A1F5}"/>
    <cellStyle name="oft Excel]_x000d__x000a_Comment=The open=/f lines load custom functions into the Paste Function list._x000d__x000a_Maximized=3_x000d__x000a_Basics=1_x000d__x000a_A 4" xfId="24316" xr:uid="{050A1568-48E6-4974-8133-DC333351232D}"/>
    <cellStyle name="oft Excel]_x000d__x000a_Comment=The open=/f lines load custom functions into the Paste Function list._x000d__x000a_Maximized=3_x000d__x000a_Basics=1_x000d__x000a_A 5" xfId="24317" xr:uid="{9618958D-1E9F-454C-AD9C-9DFDA4777234}"/>
    <cellStyle name="oft Excel]_x000d__x000a_Comment=The open=/f lines load custom functions into the Paste Function list._x000d__x000a_Maximized=3_x000d__x000a_Basics=1_x000d__x000a_A 6" xfId="24318" xr:uid="{E5B858E7-3BA7-4464-9291-5B08AE5D03BA}"/>
    <cellStyle name="oft Excel]_x000d__x000a_Comment=The open=/f lines load custom functions into the Paste Function list._x000d__x000a_Maximized=3_x000d__x000a_Basics=1_x000d__x000a_A 7" xfId="24319" xr:uid="{2B52DC74-FB47-41F3-B23F-63BED38A86BC}"/>
    <cellStyle name="oft Excel]_x000d__x000a_Comment=The open=/f lines load custom functions into the Paste Function list._x000d__x000a_Maximized=3_x000d__x000a_Basics=1_x000d__x000a_A 8" xfId="24320" xr:uid="{3C9CDE2C-1407-4803-8920-3F875E937767}"/>
    <cellStyle name="oft Excel]_x000d__x000a_Comment=The open=/f lines load custom functions into the Paste Function list._x000d__x000a_Maximized=3_x000d__x000a_Basics=1_x000d__x000a_A 9" xfId="24321" xr:uid="{39E2D897-5063-4B9B-9B09-2F0E6ED8857D}"/>
    <cellStyle name="_x0004_omma_laroux_1_PLDT_Term loan &amp; PP-(YT)" xfId="24322" xr:uid="{06DC39F5-F8C9-4956-AA9C-863BDA3E3643}"/>
    <cellStyle name="Output" xfId="10" builtinId="21" customBuiltin="1"/>
    <cellStyle name="Output 10" xfId="24323" xr:uid="{EA610D79-2915-4AA3-A2DD-DEFB183CCD8C}"/>
    <cellStyle name="Output 10 2" xfId="24324" xr:uid="{5259AA08-999F-42D8-ADFB-A2B8243DC717}"/>
    <cellStyle name="Output 11" xfId="24325" xr:uid="{A7E2CE78-BD61-45F9-810D-C8F112A360CA}"/>
    <cellStyle name="Output 11 2" xfId="24326" xr:uid="{C6F0F15C-CBA9-4ADC-8BE4-24B8D0DF3A31}"/>
    <cellStyle name="Output 12" xfId="24327" xr:uid="{80449930-4AD9-4467-B0F0-22FB6F6F0068}"/>
    <cellStyle name="Output 12 2" xfId="24328" xr:uid="{05D196C8-277B-4F24-9E64-F0C7696A13C0}"/>
    <cellStyle name="Output 13" xfId="24329" xr:uid="{344698AB-2FC2-4E99-B08D-EAE9CE3A191C}"/>
    <cellStyle name="Output 13 2" xfId="24330" xr:uid="{D0982144-015D-4F98-87EB-E3849A521E2A}"/>
    <cellStyle name="Output 14" xfId="24331" xr:uid="{CCD2FA62-5FCD-4E4D-BE85-F7E01C3089FD}"/>
    <cellStyle name="Output 14 2" xfId="24332" xr:uid="{A43756D1-12BC-476D-90B0-EB74BC6AA7B1}"/>
    <cellStyle name="Output 15" xfId="24333" xr:uid="{A5F3777A-DA5F-4E9B-930C-8C3BE1DA21F8}"/>
    <cellStyle name="Output 16" xfId="24334" xr:uid="{33831707-EFA2-4EB6-B671-D383D3311B3E}"/>
    <cellStyle name="Output 17" xfId="24335" xr:uid="{8637FBAD-9F04-4556-A402-D17CA5C9EA38}"/>
    <cellStyle name="Output 18" xfId="24336" xr:uid="{E42CF5D4-70EC-472D-B45B-8760C4706607}"/>
    <cellStyle name="Output 19" xfId="24337" xr:uid="{A851A173-D924-4CD3-AE51-DFBFE8C000EE}"/>
    <cellStyle name="Output 2" xfId="10840" xr:uid="{779D9599-3F41-4E74-B90F-8367A160164C}"/>
    <cellStyle name="Output 2 10" xfId="24339" xr:uid="{579F6EB5-F8FA-49B5-B793-C3BFCA73629E}"/>
    <cellStyle name="Output 2 11" xfId="24340" xr:uid="{040D1F26-A112-49BB-A443-561080045D00}"/>
    <cellStyle name="Output 2 12" xfId="24341" xr:uid="{8B4F2CCA-C8F9-43BD-9E60-07D699C33BCC}"/>
    <cellStyle name="Output 2 13" xfId="24342" xr:uid="{E06343C7-FF1F-4F8B-A35C-398647B94C9D}"/>
    <cellStyle name="Output 2 14" xfId="24343" xr:uid="{ACF4D39C-6AFD-4BC1-854E-716471AFC59E}"/>
    <cellStyle name="Output 2 15" xfId="24344" xr:uid="{3FBC37E6-94EE-46FA-9A22-24EA03DA9F2A}"/>
    <cellStyle name="Output 2 16" xfId="24338" xr:uid="{74766BED-8B86-49F5-87B4-C6C97B6991E9}"/>
    <cellStyle name="Output 2 17" xfId="12485" xr:uid="{69AD1739-7BDE-4E1A-A61B-70753547C637}"/>
    <cellStyle name="Output 2 2" xfId="10841" xr:uid="{C2E2B590-7663-43AC-9E4C-6A4ECDC6F8F5}"/>
    <cellStyle name="Output 2 2 2" xfId="24345" xr:uid="{4D26776C-0DA1-4C08-BBB4-E2CB841E2BA1}"/>
    <cellStyle name="Output 2 2 2 2" xfId="24346" xr:uid="{C6C90145-B005-499B-9A65-6320CF731B7B}"/>
    <cellStyle name="Output 2 2 2 3" xfId="24347" xr:uid="{7873C280-CDE1-4A95-ACA9-4A4AFE415DF6}"/>
    <cellStyle name="Output 2 2 2 4" xfId="24348" xr:uid="{A7045FD3-262D-4020-937C-0B7E1003650E}"/>
    <cellStyle name="Output 2 2 3" xfId="24349" xr:uid="{B6D3AFEA-4E95-42BC-9D78-385AD75CB6D9}"/>
    <cellStyle name="Output 2 2 4" xfId="24350" xr:uid="{5C323E7D-447E-434D-82C1-BE9E8338B099}"/>
    <cellStyle name="Output 2 2 5" xfId="24351" xr:uid="{78C34D50-A756-4A9D-9C52-496BE6D9F560}"/>
    <cellStyle name="Output 2 3" xfId="10842" xr:uid="{BB0AA21D-68A3-4A1A-897D-0881B6C65580}"/>
    <cellStyle name="Output 2 3 2" xfId="24352" xr:uid="{895A7977-30F1-4A22-A365-7C5F6E1F691F}"/>
    <cellStyle name="Output 2 4" xfId="10843" xr:uid="{BA5D1F78-04C1-4066-90C9-FB9143DCB793}"/>
    <cellStyle name="Output 2 4 2" xfId="24353" xr:uid="{C33C68AB-AF58-4EE1-AF5F-735F5AA89B53}"/>
    <cellStyle name="Output 2 5" xfId="24354" xr:uid="{7765119C-9D85-4512-B59A-4DD5A2FD9BF6}"/>
    <cellStyle name="Output 2 6" xfId="24355" xr:uid="{3C0962A0-AA9F-4A58-A8EA-882E548C53E9}"/>
    <cellStyle name="Output 2 7" xfId="24356" xr:uid="{390FFBBF-F40A-4CC0-B0F1-3A94045E859D}"/>
    <cellStyle name="Output 2 8" xfId="24357" xr:uid="{4E62083E-20A7-468F-940D-1F4A50FFF609}"/>
    <cellStyle name="Output 2 9" xfId="24358" xr:uid="{A180B2FC-F6BC-460D-8BA8-4741312EAAAF}"/>
    <cellStyle name="Output 2_only" xfId="10844" xr:uid="{962A4FEB-FD26-4EA3-BC8B-6775D92F7817}"/>
    <cellStyle name="Output 20" xfId="24359" xr:uid="{AF6EB317-E2E4-471B-91CE-72D0C0F54A4A}"/>
    <cellStyle name="Output 21" xfId="24360" xr:uid="{DA916041-3788-417E-BBAE-98BEFA44F0DA}"/>
    <cellStyle name="Output 22" xfId="24361" xr:uid="{DDAA1523-6B91-48F2-995A-AE31667FB402}"/>
    <cellStyle name="Output 23" xfId="24362" xr:uid="{A04209D3-B353-4E1C-8737-EB5B9A1790BF}"/>
    <cellStyle name="Output 24" xfId="24363" xr:uid="{EA3B60ED-6E6C-4085-AB68-F3B28BBDCF1E}"/>
    <cellStyle name="Output 3" xfId="10845" xr:uid="{553B3299-3EA9-4EF0-B0A4-FADC301F904C}"/>
    <cellStyle name="Output 3 10" xfId="24365" xr:uid="{8FA8D45C-B0A4-453A-93FB-473A7FF5E6B5}"/>
    <cellStyle name="Output 3 11" xfId="24366" xr:uid="{15225076-2F3D-491A-94DE-8ED5A7BF78DD}"/>
    <cellStyle name="Output 3 12" xfId="24367" xr:uid="{4F7AF235-8CE2-45C6-88BE-36DCC78F83C6}"/>
    <cellStyle name="Output 3 13" xfId="24368" xr:uid="{09EFCC33-2744-4D83-B7A6-B76F83358C08}"/>
    <cellStyle name="Output 3 14" xfId="24369" xr:uid="{B48CB910-3D7D-46CB-9913-F6C54DB5107A}"/>
    <cellStyle name="Output 3 15" xfId="24370" xr:uid="{7C8F1D5A-4594-4116-BDAD-8B414A56A4AE}"/>
    <cellStyle name="Output 3 16" xfId="24364" xr:uid="{7A87DF5F-58EE-47A3-B003-491345832A8A}"/>
    <cellStyle name="Output 3 17" xfId="12486" xr:uid="{A7E4766E-DE90-4D65-A2BA-40E50B88FDEE}"/>
    <cellStyle name="Output 3 2" xfId="10846" xr:uid="{49B74219-B7D8-4F04-970D-7A1D4DA6A842}"/>
    <cellStyle name="Output 3 3" xfId="24371" xr:uid="{88EDFB41-02D8-49B9-A392-03566576E3D6}"/>
    <cellStyle name="Output 3 4" xfId="24372" xr:uid="{F376F16A-9548-439D-BD23-936251AE3F69}"/>
    <cellStyle name="Output 3 5" xfId="24373" xr:uid="{C34BB28B-F56F-4B5A-BCCA-849CF363BFFE}"/>
    <cellStyle name="Output 3 6" xfId="24374" xr:uid="{8AB83830-39D8-4F41-BBF2-8CA37504B838}"/>
    <cellStyle name="Output 3 7" xfId="24375" xr:uid="{344144BF-4E16-41E0-9EBD-66E300CFE1D7}"/>
    <cellStyle name="Output 3 8" xfId="24376" xr:uid="{8637DEC5-40F6-4E79-A90D-D07BFFCE8EBC}"/>
    <cellStyle name="Output 3 9" xfId="24377" xr:uid="{BDA19AE4-CB85-4B81-8943-50FE77841387}"/>
    <cellStyle name="Output 4" xfId="10847" xr:uid="{6F977A29-C5C3-4A71-AB77-ADB007EA102F}"/>
    <cellStyle name="Output 4 2" xfId="24379" xr:uid="{32C549FB-2BED-42C7-A36E-3998C71416C3}"/>
    <cellStyle name="Output 4 3" xfId="24380" xr:uid="{FE1DA465-4AB8-4240-AFEB-E8E8DCEB6302}"/>
    <cellStyle name="Output 4 4" xfId="24378" xr:uid="{CC95F12B-EAB9-4579-B2A6-53A4778CC2D4}"/>
    <cellStyle name="Output 4 5" xfId="12487" xr:uid="{8CA21BA4-C4BC-4D09-998A-2EB8185D8338}"/>
    <cellStyle name="Output 5" xfId="10848" xr:uid="{FF448322-A3DB-4CBC-9E97-A32CDCE847DC}"/>
    <cellStyle name="Output 5 2" xfId="24382" xr:uid="{CCFFC80F-C2CF-406A-9EC0-D606EDFE3514}"/>
    <cellStyle name="Output 5 3" xfId="24383" xr:uid="{6671149E-7C89-4D22-902B-7385E92E8A7F}"/>
    <cellStyle name="Output 5 4" xfId="24381" xr:uid="{3FE02C07-3DA0-4997-A4C2-CA512B259DAC}"/>
    <cellStyle name="Output 5 5" xfId="12488" xr:uid="{43FBF531-5941-4C54-B9B2-C8D7F69EBC2E}"/>
    <cellStyle name="Output 6" xfId="10849" xr:uid="{D7D8F27F-CB07-4C13-81AB-E4FABDD28C64}"/>
    <cellStyle name="Output 6 2" xfId="10850" xr:uid="{30F4C0AC-BD5F-4342-AE6B-65B4E7127881}"/>
    <cellStyle name="Output 6 3" xfId="24385" xr:uid="{99BF46E1-A073-467C-90E8-2FF17FC98024}"/>
    <cellStyle name="Output 6 4" xfId="24384" xr:uid="{1E99E250-CCF3-4EFC-96B7-475227365F62}"/>
    <cellStyle name="Output 7" xfId="10851" xr:uid="{90F8C228-50A9-4013-AC22-24DAD1C4A1F6}"/>
    <cellStyle name="Output 7 2" xfId="24387" xr:uid="{0BCA6F00-2EEC-4067-881F-C46428823E14}"/>
    <cellStyle name="Output 7 3" xfId="24388" xr:uid="{C71B5F67-471B-4EC7-919D-A0391CB0A329}"/>
    <cellStyle name="Output 7 4" xfId="24386" xr:uid="{74F3EFF0-E052-4EB2-8CFD-81E6E26307E0}"/>
    <cellStyle name="Output 8" xfId="10852" xr:uid="{84296C15-889D-4639-A961-5D2CA683A60E}"/>
    <cellStyle name="Output 8 2" xfId="24390" xr:uid="{88AC15D5-0A0D-435C-B433-6A2F1F7D9D33}"/>
    <cellStyle name="Output 8 3" xfId="24391" xr:uid="{28B2E70D-87FE-4E05-B950-9C61C86FFC82}"/>
    <cellStyle name="Output 8 4" xfId="24389" xr:uid="{26A10151-55F4-4926-87AD-275C3C1EDCF1}"/>
    <cellStyle name="Output 9" xfId="10853" xr:uid="{27949AC5-0563-4192-B01E-CCD04D0AD5C6}"/>
    <cellStyle name="Output 9 2" xfId="24393" xr:uid="{D990AE62-4D78-4EB4-B36C-85DAD7280400}"/>
    <cellStyle name="Output 9 3" xfId="24392" xr:uid="{DAD5F09B-0512-4C27-923D-450F9599554B}"/>
    <cellStyle name="paint" xfId="24394" xr:uid="{93BBC2A3-B60B-4338-8958-32EA8BCC5970}"/>
    <cellStyle name="pcdos" xfId="24395" xr:uid="{5D71F4F9-CFCD-4643-A4AB-05A46DE49082}"/>
    <cellStyle name="Percent (0)" xfId="10854" xr:uid="{A7730D23-73F4-498D-ACCB-CF5418B03F85}"/>
    <cellStyle name="Percent (0) 2" xfId="10855" xr:uid="{A175127D-AA90-446B-B020-327A01ADCA9E}"/>
    <cellStyle name="Percent [0]" xfId="10856" xr:uid="{0C25F457-8C56-4599-9185-927DC5E08F19}"/>
    <cellStyle name="Percent [0] 2" xfId="10857" xr:uid="{FF8F6B6D-B81F-4D31-9E1F-9F091F1F2112}"/>
    <cellStyle name="Percent [0] 2 2" xfId="24397" xr:uid="{085C7E8A-0FCC-4CD7-AD11-F3DDFC03E2E4}"/>
    <cellStyle name="Percent [0] 3" xfId="10858" xr:uid="{4D2AE622-686A-4386-8681-78767CE9D230}"/>
    <cellStyle name="Percent [0] 4" xfId="24396" xr:uid="{F6CC2E49-1427-42A4-A5D9-B11DF86002A0}"/>
    <cellStyle name="Percent [0]_only" xfId="10859" xr:uid="{44BA2645-F18F-4D56-9A2B-A7BECAA21348}"/>
    <cellStyle name="Percent [00]" xfId="10860" xr:uid="{DD6FF8B9-700C-4B1E-94FB-5ED764EB4D8F}"/>
    <cellStyle name="Percent [00] 2" xfId="10861" xr:uid="{F3BAEEDE-DD86-4EA4-AEFA-62F3A6CB04B3}"/>
    <cellStyle name="Percent [00] 2 2" xfId="24399" xr:uid="{600A94FA-A607-4B12-BDF9-301886846D37}"/>
    <cellStyle name="Percent [00] 3" xfId="10862" xr:uid="{AC1AB342-9DC9-4AFC-B878-53042FF225CF}"/>
    <cellStyle name="Percent [00] 4" xfId="24398" xr:uid="{271657FC-5243-43D4-8091-BE42818CCEE7}"/>
    <cellStyle name="Percent [00]_only" xfId="10863" xr:uid="{89D97CA3-1D77-41BE-A350-59803FBF4F96}"/>
    <cellStyle name="Percent [2]" xfId="10864" xr:uid="{04F5994D-B928-4501-9113-F3732D0B7C23}"/>
    <cellStyle name="Percent [2] 10" xfId="10865" xr:uid="{BA48BD7A-7521-4585-9FFC-0929B513A065}"/>
    <cellStyle name="Percent [2] 11" xfId="10866" xr:uid="{5F3B7583-C800-4C70-B31D-551E0B84F62F}"/>
    <cellStyle name="Percent [2] 12" xfId="10867" xr:uid="{1A75469E-92E8-4E2D-BADE-E0E15813E632}"/>
    <cellStyle name="Percent [2] 13" xfId="10868" xr:uid="{4E309591-AB88-4637-98BF-344DF991D6CF}"/>
    <cellStyle name="Percent [2] 14" xfId="10869" xr:uid="{B648EB1A-77CB-4829-8CA7-43993BDD4D08}"/>
    <cellStyle name="Percent [2] 15" xfId="10870" xr:uid="{96B87435-6B33-46A6-B045-52C43729FF21}"/>
    <cellStyle name="Percent [2] 16" xfId="10871" xr:uid="{E0EF21DC-A3E7-4B9C-9E87-2D94DED65401}"/>
    <cellStyle name="Percent [2] 17" xfId="10872" xr:uid="{E939B576-EBA4-4C00-A945-D0601F87E2D3}"/>
    <cellStyle name="Percent [2] 18" xfId="10873" xr:uid="{89600FD1-A085-46E7-8BD9-F4F8E2650F05}"/>
    <cellStyle name="Percent [2] 19" xfId="10874" xr:uid="{F9380E76-7396-46A6-A089-64C4EC5FA28F}"/>
    <cellStyle name="Percent [2] 2" xfId="10875" xr:uid="{89D1CD08-F772-4B85-B82E-028F81A3AD67}"/>
    <cellStyle name="Percent [2] 2 2" xfId="24400" xr:uid="{ED956383-FA50-454E-854B-8C51CDC31CD2}"/>
    <cellStyle name="Percent [2] 2 3" xfId="24401" xr:uid="{15207A0A-CCE2-4030-90E2-CAA3DDE39167}"/>
    <cellStyle name="Percent [2] 2 4" xfId="24402" xr:uid="{514241BE-ED7D-4FFB-872D-B593C552312A}"/>
    <cellStyle name="Percent [2] 2 5" xfId="24403" xr:uid="{1893CA31-17D1-42A4-9638-D5B97564B74E}"/>
    <cellStyle name="Percent [2] 20" xfId="10876" xr:uid="{0E1FD988-9EF3-4376-A288-A7E0FFCD1975}"/>
    <cellStyle name="Percent [2] 21" xfId="10877" xr:uid="{9E5445ED-D32B-48CC-942A-58135CA2F3AF}"/>
    <cellStyle name="Percent [2] 22" xfId="10878" xr:uid="{5A8B30B9-4BD2-424C-A757-F70FDF7B27B3}"/>
    <cellStyle name="Percent [2] 23" xfId="10879" xr:uid="{061A095E-3DC6-46A3-BE6F-39293EADC699}"/>
    <cellStyle name="Percent [2] 24" xfId="10880" xr:uid="{F1914549-C9F8-40E9-A420-1A16643F990F}"/>
    <cellStyle name="Percent [2] 25" xfId="10881" xr:uid="{846E6B6D-4CF2-4DF2-A589-0C5787DA5B16}"/>
    <cellStyle name="Percent [2] 26" xfId="10882" xr:uid="{DA8205B2-55CD-47B0-94A7-75CEFD2653BA}"/>
    <cellStyle name="Percent [2] 27" xfId="10883" xr:uid="{A3255C62-1D7E-4C63-8379-2F8A79C5A0BB}"/>
    <cellStyle name="Percent [2] 28" xfId="10884" xr:uid="{2E253643-3050-4EF7-AD76-8DB4434C5D33}"/>
    <cellStyle name="Percent [2] 29" xfId="10885" xr:uid="{A2EC3411-AFAF-4887-BFDE-F53AE3A2B12B}"/>
    <cellStyle name="Percent [2] 3" xfId="10886" xr:uid="{1044635A-0872-472A-8EF1-1306F4249926}"/>
    <cellStyle name="Percent [2] 30" xfId="10887" xr:uid="{A4B77BB2-345D-4986-B9E1-8B3C895D3E69}"/>
    <cellStyle name="Percent [2] 31" xfId="10888" xr:uid="{E9685BEC-E5FC-420F-9511-98505EA57CD3}"/>
    <cellStyle name="Percent [2] 32" xfId="10889" xr:uid="{87C90C0A-B889-45B5-ABED-E7185081FCE6}"/>
    <cellStyle name="Percent [2] 33" xfId="10890" xr:uid="{1A544A5D-0FCE-4717-A820-DC73FE28335F}"/>
    <cellStyle name="Percent [2] 4" xfId="10891" xr:uid="{494C72EB-F417-4C3E-85EF-75CEFCDD49E3}"/>
    <cellStyle name="Percent [2] 5" xfId="10892" xr:uid="{F136BE50-6D72-4B16-AE95-4D9A4F5A35E6}"/>
    <cellStyle name="Percent [2] 6" xfId="10893" xr:uid="{2E18E345-8364-4763-9BAA-579897C5CCC6}"/>
    <cellStyle name="Percent [2] 7" xfId="10894" xr:uid="{A9AF7178-43CC-4146-9D7B-15FCF0FD42FC}"/>
    <cellStyle name="Percent [2] 8" xfId="10895" xr:uid="{4B1AD1F4-0241-4922-8927-1B1BEE8A1049}"/>
    <cellStyle name="Percent [2] 9" xfId="10896" xr:uid="{857B7EAA-9E0C-4713-8701-60E40C4855C7}"/>
    <cellStyle name="Percent 10" xfId="10897" xr:uid="{85C87422-3D12-493C-AFCC-7E95C657A89C}"/>
    <cellStyle name="Percent 10 2" xfId="10898" xr:uid="{68F7B95B-4707-4622-97AC-DA44AF5CCC88}"/>
    <cellStyle name="Percent 10 2 2" xfId="24405" xr:uid="{3FB9D4E2-BE26-484B-95AB-983EA9D77494}"/>
    <cellStyle name="Percent 10 3" xfId="24406" xr:uid="{AE4757E0-ACA3-4A38-8BB3-64A872B81E77}"/>
    <cellStyle name="Percent 10 4" xfId="24404" xr:uid="{2D503A74-FFFD-4268-B8FE-F75D08EDAB0F}"/>
    <cellStyle name="Percent 11" xfId="10899" xr:uid="{493B3460-3FA2-449E-BE5D-BB42D1050379}"/>
    <cellStyle name="Percent 11 2" xfId="10900" xr:uid="{56ED5DAA-4961-4BBB-93F9-1E876ABE4D2D}"/>
    <cellStyle name="Percent 11 2 2" xfId="24408" xr:uid="{9D033BA3-75F3-418D-BE82-8BD2016EDBAD}"/>
    <cellStyle name="Percent 11 2 3" xfId="12800" xr:uid="{88DFC460-F772-41F2-BFB7-82F20F4C4025}"/>
    <cellStyle name="Percent 11 2 3 2" xfId="29162" xr:uid="{8C0FB9E7-44EF-4B23-A81C-D85869445A3C}"/>
    <cellStyle name="Percent 11 3" xfId="24409" xr:uid="{900A8157-C345-45F7-9155-E833841748F0}"/>
    <cellStyle name="Percent 11 4" xfId="24407" xr:uid="{7D6CB2B4-AAA4-4B87-A3B3-2FE52840A4AF}"/>
    <cellStyle name="Percent 11 5" xfId="12528" xr:uid="{2D554B1F-6A61-4E67-B6DC-DE9C710B2882}"/>
    <cellStyle name="Percent 11 5 2" xfId="28913" xr:uid="{8C3F48B9-1420-4141-BCE3-C5F8A53A0815}"/>
    <cellStyle name="Percent 12" xfId="10901" xr:uid="{417A5F59-F6CD-495E-9881-110390C8CB86}"/>
    <cellStyle name="Percent 12 2" xfId="10902" xr:uid="{8FE5BE7E-AFAE-4C01-AAEE-0EFDFF1F8C28}"/>
    <cellStyle name="Percent 12 2 2" xfId="24411" xr:uid="{2EB5ABF9-596A-4E61-9A9C-467FEB3F642B}"/>
    <cellStyle name="Percent 12 3" xfId="24412" xr:uid="{0764A045-2D14-42D0-93D0-3FC19B36DB31}"/>
    <cellStyle name="Percent 12 4" xfId="24413" xr:uid="{D213D034-932C-420E-BED8-1F27E34F0EB7}"/>
    <cellStyle name="Percent 12 5" xfId="24410" xr:uid="{7E3B973B-914A-4A22-B347-210972DE750D}"/>
    <cellStyle name="Percent 12 6" xfId="11970" xr:uid="{E378B4B7-0865-4B30-98E9-68B7E52EB0FF}"/>
    <cellStyle name="Percent 13" xfId="10903" xr:uid="{16DA2594-9E85-4697-9F1D-609D7C9E3468}"/>
    <cellStyle name="Percent 13 2" xfId="10904" xr:uid="{FB2DCFE0-B0C8-402A-B46D-E530E34CC4A5}"/>
    <cellStyle name="Percent 13 3" xfId="24414" xr:uid="{A6153C5C-8479-4700-8BF6-227AD5BC2835}"/>
    <cellStyle name="Percent 13 4" xfId="24415" xr:uid="{976324A0-8C69-44D5-9BBA-1BEBB09FA18B}"/>
    <cellStyle name="Percent 13 5" xfId="24416" xr:uid="{C95B7834-A5E6-4078-B263-7914A56C5818}"/>
    <cellStyle name="Percent 13 6" xfId="12548" xr:uid="{ED8A1E3F-D6A0-411A-8898-E17E865305EE}"/>
    <cellStyle name="Percent 14" xfId="10905" xr:uid="{1314EE60-F817-4962-AE59-57778E35691F}"/>
    <cellStyle name="Percent 14 2" xfId="10906" xr:uid="{350A5140-B639-43A3-9B78-34137256A9E6}"/>
    <cellStyle name="Percent 14 2 2" xfId="24417" xr:uid="{38DE797E-01FD-4637-852A-FE7ECC4617B1}"/>
    <cellStyle name="Percent 14 3" xfId="12541" xr:uid="{2E43F2FF-661F-4954-A703-C2EE2415EEF6}"/>
    <cellStyle name="Percent 15" xfId="10907" xr:uid="{A3BF8850-5980-413F-B132-F6F087E5C895}"/>
    <cellStyle name="Percent 15 2" xfId="10908" xr:uid="{B7C88327-84B1-4D45-9528-2A3F5B77B634}"/>
    <cellStyle name="Percent 15 2 2" xfId="24419" xr:uid="{0AE2E39D-D566-494C-9F20-6D9CF42507C2}"/>
    <cellStyle name="Percent 15 3" xfId="24420" xr:uid="{EBB63705-65B1-4738-9755-205DC1F69B39}"/>
    <cellStyle name="Percent 15 4" xfId="24418" xr:uid="{E9A76FA2-F795-423C-A0D6-918A6322ED03}"/>
    <cellStyle name="Percent 15 5" xfId="12546" xr:uid="{5294E66E-F363-49C7-9073-82CAE1C4A947}"/>
    <cellStyle name="Percent 16" xfId="10909" xr:uid="{622B8364-D159-4F1C-950F-FEF54614CF3B}"/>
    <cellStyle name="Percent 16 2" xfId="10910" xr:uid="{BBF7ACC0-2093-4BEC-A320-558D60109C4C}"/>
    <cellStyle name="Percent 16 2 2" xfId="24422" xr:uid="{6A8D04B6-3CF7-4520-9C8C-6EE7F3A3C04C}"/>
    <cellStyle name="Percent 16 3" xfId="24421" xr:uid="{C28E5AC9-CA3B-4025-B73B-97AA45131C59}"/>
    <cellStyle name="Percent 16 4" xfId="12543" xr:uid="{8D8C2870-5CFD-4866-A12F-492F132879B4}"/>
    <cellStyle name="Percent 17" xfId="10911" xr:uid="{C6BC882B-25A2-4F5E-A815-E4E45276B71A}"/>
    <cellStyle name="Percent 17 10" xfId="24423" xr:uid="{92096615-03B3-4431-BD4D-45A3CBEF87B3}"/>
    <cellStyle name="Percent 17 11" xfId="12544" xr:uid="{C3882DD1-C5C9-4F7D-987D-CD56B45279B8}"/>
    <cellStyle name="Percent 17 2" xfId="10912" xr:uid="{C77DA637-CA3D-46FB-AC71-889AB1B82615}"/>
    <cellStyle name="Percent 17 2 2" xfId="24424" xr:uid="{C7AF9AD4-B363-46A1-BBC9-2442F792680C}"/>
    <cellStyle name="Percent 17 3" xfId="24425" xr:uid="{400AEAF6-0159-4877-999C-F8350B9017D7}"/>
    <cellStyle name="Percent 17 4" xfId="24426" xr:uid="{987C0315-A2EF-4908-9F50-5AAE4F780546}"/>
    <cellStyle name="Percent 17 5" xfId="24427" xr:uid="{4A3ADD1B-4B5D-4C5F-8085-B83DEE41B28E}"/>
    <cellStyle name="Percent 17 6" xfId="24428" xr:uid="{59A9BDDD-54A4-4960-84E2-D592B4C9B1C7}"/>
    <cellStyle name="Percent 17 7" xfId="24429" xr:uid="{26170A48-5FE3-4F9C-9796-BF14A8E5E6E7}"/>
    <cellStyle name="Percent 17 8" xfId="24430" xr:uid="{8C37CB74-C310-4A43-B293-74705D75F306}"/>
    <cellStyle name="Percent 17 9" xfId="24431" xr:uid="{EF887EED-6D23-4E1C-B7BC-9865C4F3ED4B}"/>
    <cellStyle name="Percent 18" xfId="10913" xr:uid="{5E26ED9C-D875-4DAA-A0DC-BF1912F894C5}"/>
    <cellStyle name="Percent 18 2" xfId="24433" xr:uid="{A709F1D4-8647-4F55-B5DE-E220C1426EA4}"/>
    <cellStyle name="Percent 18 3" xfId="24432" xr:uid="{F9063814-3D35-4A10-B48C-E6F0F41995A6}"/>
    <cellStyle name="Percent 18 3 2" xfId="29433" xr:uid="{06782598-6D73-4F48-A5B1-0328D761E773}"/>
    <cellStyle name="Percent 18 4" xfId="11919" xr:uid="{2EBC2BE6-5613-4A4B-9BAF-F31948D64A40}"/>
    <cellStyle name="Percent 19" xfId="10914" xr:uid="{7FE12AE3-766C-40B2-A6A6-C1118D2D34F6}"/>
    <cellStyle name="Percent 19 2" xfId="24434" xr:uid="{AD0E3217-857B-4E0A-B3A2-E99521DE3604}"/>
    <cellStyle name="Percent 19 3" xfId="12552" xr:uid="{4DE8D732-E421-4075-BBB0-809D2CBF6624}"/>
    <cellStyle name="Percent 2" xfId="10915" xr:uid="{F49FD3FE-369B-4E67-B22E-ABEE8B2E0495}"/>
    <cellStyle name="Percent 2 10" xfId="10916" xr:uid="{726EC723-1177-4B29-A101-43B21E8C5705}"/>
    <cellStyle name="Percent 2 10 2" xfId="10917" xr:uid="{FAF6DEB8-6483-4795-8F1A-41AA255781C5}"/>
    <cellStyle name="Percent 2 10 3" xfId="24436" xr:uid="{9886C613-1092-4E7E-A9A9-101E66AC1EBB}"/>
    <cellStyle name="Percent 2 11" xfId="10918" xr:uid="{BA891929-8CC9-4883-BB01-01AC69412683}"/>
    <cellStyle name="Percent 2 11 2" xfId="10919" xr:uid="{3B269FCD-D845-4DF2-9764-8FA4970F78D3}"/>
    <cellStyle name="Percent 2 11 2 2" xfId="10920" xr:uid="{50C585DE-A229-4799-8723-CC66AE3E5A71}"/>
    <cellStyle name="Percent 2 11 3" xfId="10921" xr:uid="{D4882C77-9E14-4799-87AD-01120DC147D8}"/>
    <cellStyle name="Percent 2 11 3 2" xfId="10922" xr:uid="{09C8C427-14F7-46A7-BE72-E169C5D2A13D}"/>
    <cellStyle name="Percent 2 11 4" xfId="10923" xr:uid="{D66BDE11-0A75-4BF3-8EB1-702997B5E6DE}"/>
    <cellStyle name="Percent 2 11 4 2" xfId="10924" xr:uid="{DB94284C-A99D-403D-AA31-53883922C4F3}"/>
    <cellStyle name="Percent 2 11 5" xfId="10925" xr:uid="{77E78029-0F2D-465C-9E7C-7FCD7EE6C646}"/>
    <cellStyle name="Percent 2 11 6" xfId="24437" xr:uid="{1C9D971B-00A3-43A5-AB57-26C7FD8412E6}"/>
    <cellStyle name="Percent 2 12" xfId="10926" xr:uid="{FAC5E545-646B-4D16-8F37-B5DBF573F622}"/>
    <cellStyle name="Percent 2 12 2" xfId="10927" xr:uid="{0DF246B2-E380-4FC6-8FF2-3F5E9368E48E}"/>
    <cellStyle name="Percent 2 12 2 2" xfId="10928" xr:uid="{E647D32B-2BCF-408A-8303-F6C28B73D8AB}"/>
    <cellStyle name="Percent 2 12 3" xfId="10929" xr:uid="{4DEBC5B4-0573-4677-A1E1-DE6F30D096A1}"/>
    <cellStyle name="Percent 2 12 3 2" xfId="10930" xr:uid="{F7DFE1DC-1DC2-4F7A-9B06-57956811D6CD}"/>
    <cellStyle name="Percent 2 12 4" xfId="10931" xr:uid="{1358409C-A194-444D-91FE-CABC342B1474}"/>
    <cellStyle name="Percent 2 12 5" xfId="24438" xr:uid="{C3F7B267-5061-4194-BC0E-E540C7D00634}"/>
    <cellStyle name="Percent 2 13" xfId="10932" xr:uid="{ADF3E12E-D36A-44A4-9ED1-5AD785C78C23}"/>
    <cellStyle name="Percent 2 13 2" xfId="10933" xr:uid="{6B90B6F3-1952-4635-9E94-82311DB4EED0}"/>
    <cellStyle name="Percent 2 13 2 2" xfId="10934" xr:uid="{2D680E4F-97F6-499E-9CB5-3D35DF94623E}"/>
    <cellStyle name="Percent 2 13 3" xfId="10935" xr:uid="{A6247A13-087D-4EB4-8D23-B537E81694B9}"/>
    <cellStyle name="Percent 2 13 4" xfId="24439" xr:uid="{52B498DC-3EE4-41C6-9599-BFBC64B308A0}"/>
    <cellStyle name="Percent 2 14" xfId="10936" xr:uid="{2A95FC47-7376-49DD-9C36-BD5E43F0638A}"/>
    <cellStyle name="Percent 2 14 2" xfId="24441" xr:uid="{DB2CFC49-A6A6-4369-A8E8-73FF2D0A4865}"/>
    <cellStyle name="Percent 2 14 3" xfId="24440" xr:uid="{7A83CAB3-06DE-47BD-B800-5DA08584792E}"/>
    <cellStyle name="Percent 2 15" xfId="10937" xr:uid="{076BC14B-150A-4F57-BAD8-ECB26F0335FF}"/>
    <cellStyle name="Percent 2 15 2" xfId="24442" xr:uid="{E2FBDFBC-2F43-42E9-8DA4-38375076B84A}"/>
    <cellStyle name="Percent 2 16" xfId="10938" xr:uid="{7EF61B97-20A4-43F8-B943-C9C5BC378224}"/>
    <cellStyle name="Percent 2 16 2" xfId="24443" xr:uid="{2EFC3597-1C53-48E0-B6FF-D92621575180}"/>
    <cellStyle name="Percent 2 17" xfId="10939" xr:uid="{B8FB5185-82AF-4D74-8D3C-B81CA28ADF27}"/>
    <cellStyle name="Percent 2 17 2" xfId="24444" xr:uid="{AE452CA6-FCAB-4203-BE1D-C1B842D8C374}"/>
    <cellStyle name="Percent 2 18" xfId="10940" xr:uid="{BBF905D3-BBEA-46F5-8061-51D7260ECDD5}"/>
    <cellStyle name="Percent 2 18 2" xfId="24445" xr:uid="{8D1CA3E7-23A5-4DB2-96C7-B74CF6551A20}"/>
    <cellStyle name="Percent 2 19" xfId="10941" xr:uid="{AD0057FF-74F9-42FA-9148-BD1E62804E36}"/>
    <cellStyle name="Percent 2 19 2" xfId="24446" xr:uid="{84F4566B-B4B9-4149-90D1-BAF5E9263A64}"/>
    <cellStyle name="Percent 2 2" xfId="10942" xr:uid="{BF3825B0-4A55-46A7-94D4-5715F6B1CF08}"/>
    <cellStyle name="Percent 2 2 10" xfId="24448" xr:uid="{71A3B4BA-20AD-425E-8CBB-4210D02EE249}"/>
    <cellStyle name="Percent 2 2 11" xfId="24449" xr:uid="{FD950DCA-0C1C-4B25-A9B2-D342A0163160}"/>
    <cellStyle name="Percent 2 2 12" xfId="24450" xr:uid="{6A34F2C9-2846-4CC9-931A-53E16562EEA2}"/>
    <cellStyle name="Percent 2 2 13" xfId="24451" xr:uid="{0842ECB5-2D86-46CC-81C6-B6FEA2E443FC}"/>
    <cellStyle name="Percent 2 2 14" xfId="24452" xr:uid="{5A533275-FAF9-431A-AE01-234CDD71AF17}"/>
    <cellStyle name="Percent 2 2 15" xfId="24453" xr:uid="{6496A29F-095A-415B-AA2E-96B078836827}"/>
    <cellStyle name="Percent 2 2 16" xfId="24447" xr:uid="{85C04898-62F7-4D73-87ED-9F53EBA7CCBD}"/>
    <cellStyle name="Percent 2 2 17" xfId="11889" xr:uid="{AA0328C1-740A-4043-9110-C44BDD5FAE0B}"/>
    <cellStyle name="Percent 2 2 17 2" xfId="28658" xr:uid="{DD35F297-D538-42CA-8088-768200C6E2A0}"/>
    <cellStyle name="Percent 2 2 2" xfId="10943" xr:uid="{CAD8C4E5-5F95-4078-99CD-AA712E904C83}"/>
    <cellStyle name="Percent 2 2 2 10" xfId="24455" xr:uid="{E288D05B-35A0-43FD-BD0F-1D88FC72EB1F}"/>
    <cellStyle name="Percent 2 2 2 11" xfId="24456" xr:uid="{3387952D-C2D3-40D5-B690-C79A91945A9F}"/>
    <cellStyle name="Percent 2 2 2 12" xfId="24457" xr:uid="{841DFE93-8B16-4C15-98C5-8D2F8498E6EE}"/>
    <cellStyle name="Percent 2 2 2 13" xfId="24454" xr:uid="{2B1B6051-6E8F-4559-8645-756C7757E2C4}"/>
    <cellStyle name="Percent 2 2 2 14" xfId="12489" xr:uid="{1353E5C2-A6B4-45E8-9FDC-CE6915CA113E}"/>
    <cellStyle name="Percent 2 2 2 2" xfId="13004" xr:uid="{FC1E718D-3FF8-448D-B58E-C90C06F6A4EB}"/>
    <cellStyle name="Percent 2 2 2 2 2" xfId="13100" xr:uid="{F9D42802-15BB-41E8-9DDB-B29FF1FC7859}"/>
    <cellStyle name="Percent 2 2 2 2 2 2" xfId="24460" xr:uid="{B0076061-E9FC-4398-BCCA-10BB7DCCAFD9}"/>
    <cellStyle name="Percent 2 2 2 2 2 3" xfId="24461" xr:uid="{AA5ED6E7-51F3-45DE-A919-99A2E4D55E77}"/>
    <cellStyle name="Percent 2 2 2 2 2 4" xfId="24459" xr:uid="{65E21984-1561-451B-9F20-8B3DBA620572}"/>
    <cellStyle name="Percent 2 2 2 2 2 5" xfId="29352" xr:uid="{75A59A50-9FC1-42C6-9473-CB44ED9DB15B}"/>
    <cellStyle name="Percent 2 2 2 2 3" xfId="24462" xr:uid="{99C0A451-813A-48C4-B3CF-6F750AEA9332}"/>
    <cellStyle name="Percent 2 2 2 2 4" xfId="24458" xr:uid="{1F97FCDB-1C42-4AF8-90F3-FF43ABA9A274}"/>
    <cellStyle name="Percent 2 2 2 2 5" xfId="29272" xr:uid="{7806FBB2-B7C1-45B0-9499-78977E50E152}"/>
    <cellStyle name="Percent 2 2 2 3" xfId="12910" xr:uid="{EFF7F71F-A731-47D1-8107-A08F86D94C15}"/>
    <cellStyle name="Percent 2 2 2 3 2" xfId="24463" xr:uid="{8E8C0FE3-ED81-435F-8FBB-38EDCF28D777}"/>
    <cellStyle name="Percent 2 2 2 3 3" xfId="29219" xr:uid="{0732E2EC-5969-4631-8CB6-DFD76AEE5E11}"/>
    <cellStyle name="Percent 2 2 2 4" xfId="24464" xr:uid="{5428ABB0-8CFA-4309-98A7-5F94C1400B4F}"/>
    <cellStyle name="Percent 2 2 2 5" xfId="24465" xr:uid="{841B1FAF-E0A7-4754-96DE-819F6102202A}"/>
    <cellStyle name="Percent 2 2 2 6" xfId="24466" xr:uid="{453866AB-18DC-41DE-B702-C6A5ED4D0258}"/>
    <cellStyle name="Percent 2 2 2 7" xfId="24467" xr:uid="{23F563F7-0758-4E5F-9625-6F1D8E8E6510}"/>
    <cellStyle name="Percent 2 2 2 8" xfId="24468" xr:uid="{FDC833FD-532F-47CC-A352-BED7A2494702}"/>
    <cellStyle name="Percent 2 2 2 9" xfId="24469" xr:uid="{F35CA6E3-7E4E-4A4F-8907-1BFDC56770C6}"/>
    <cellStyle name="Percent 2 2 3" xfId="12843" xr:uid="{680029ED-B061-4DCC-8FE0-9F42088454D2}"/>
    <cellStyle name="Percent 2 2 3 2" xfId="13086" xr:uid="{FCD0A0EA-12DC-4D8E-A135-45AAF4005CF5}"/>
    <cellStyle name="Percent 2 2 3 2 2" xfId="29338" xr:uid="{F6AED546-C4BE-4FAE-AACF-E66A27341D50}"/>
    <cellStyle name="Percent 2 2 3 3" xfId="24470" xr:uid="{C07BC2B5-0152-40D7-9275-E3B2E949623F}"/>
    <cellStyle name="Percent 2 2 3 4" xfId="29185" xr:uid="{FE4D1C7B-F1DC-4663-A90C-15C0EDA65A4C}"/>
    <cellStyle name="Percent 2 2 4" xfId="11936" xr:uid="{D7BF019C-5E0F-4CB2-9DB7-84558FCAD40E}"/>
    <cellStyle name="Percent 2 2 4 2" xfId="13043" xr:uid="{151C6B08-AEBE-4CCC-B63D-1FFCCDD02A37}"/>
    <cellStyle name="Percent 2 2 4 2 2" xfId="29295" xr:uid="{9C1D9D44-141F-4C73-AE35-34D5E0CE5376}"/>
    <cellStyle name="Percent 2 2 4 3" xfId="24471" xr:uid="{D8E98205-4223-44F7-A385-D7F11BBA0D5E}"/>
    <cellStyle name="Percent 2 2 5" xfId="24472" xr:uid="{2DBF6F41-0E92-4367-BC93-91E8CBBF1237}"/>
    <cellStyle name="Percent 2 2 6" xfId="24473" xr:uid="{F75C2677-2C15-4B46-B951-FFD2BB185956}"/>
    <cellStyle name="Percent 2 2 7" xfId="24474" xr:uid="{CB8EE3D5-1088-49DE-9857-FF41CDFD1DDA}"/>
    <cellStyle name="Percent 2 2 8" xfId="24475" xr:uid="{6DC9F026-2691-450D-B790-E3AB614964EF}"/>
    <cellStyle name="Percent 2 2 9" xfId="24476" xr:uid="{9E613BCB-F47D-4421-AC5C-38FF3C56FCE9}"/>
    <cellStyle name="Percent 2 20" xfId="10944" xr:uid="{F5DE4B09-1460-4EDE-B76A-54196FF8C255}"/>
    <cellStyle name="Percent 2 20 2" xfId="24477" xr:uid="{64B94C15-09E1-4908-84DB-2F390DDDC2C1}"/>
    <cellStyle name="Percent 2 21" xfId="10945" xr:uid="{95F62A31-4B27-4709-B0ED-25A2AB7EEE7D}"/>
    <cellStyle name="Percent 2 21 2" xfId="24478" xr:uid="{0A80E047-3707-455D-8084-40DB7FA441ED}"/>
    <cellStyle name="Percent 2 22" xfId="10946" xr:uid="{BB6F36DC-2BFA-4DF0-80BD-0CEB43FBDBA6}"/>
    <cellStyle name="Percent 2 22 2" xfId="24479" xr:uid="{FE2813D9-97BA-407E-8862-835D0F90B7D8}"/>
    <cellStyle name="Percent 2 23" xfId="10947" xr:uid="{05B27329-38D7-48F9-9544-84180F5C0794}"/>
    <cellStyle name="Percent 2 23 2" xfId="24480" xr:uid="{9A2B6710-A7D3-46C1-90F2-83D0DDB9D2EA}"/>
    <cellStyle name="Percent 2 24" xfId="10948" xr:uid="{47488035-12C1-48D5-B78C-126F6805BA70}"/>
    <cellStyle name="Percent 2 24 2" xfId="24435" xr:uid="{20C124A2-7975-466D-A95D-730DB20AE302}"/>
    <cellStyle name="Percent 2 25" xfId="10949" xr:uid="{327FBC4F-CEA0-4691-99D5-18141A3AE1CB}"/>
    <cellStyle name="Percent 2 26" xfId="11790" xr:uid="{E9C31609-2A9F-40BE-909E-AED3DCD18E84}"/>
    <cellStyle name="Percent 2 3" xfId="10950" xr:uid="{28484740-771F-4BF3-A2BE-AE344F7FCC69}"/>
    <cellStyle name="Percent 2 3 2" xfId="10951" xr:uid="{AE6115E2-A3FF-466F-AC1B-6554ACFB8307}"/>
    <cellStyle name="Percent 2 3 2 2" xfId="12980" xr:uid="{0E24A68D-CF92-443A-9A21-83B4FD36D736}"/>
    <cellStyle name="Percent 2 3 2 2 2" xfId="29253" xr:uid="{76B14511-8695-43E7-B5BB-8A807782B045}"/>
    <cellStyle name="Percent 2 3 2 3" xfId="12490" xr:uid="{CEEEA542-92BD-438D-8D27-3157B8127A1A}"/>
    <cellStyle name="Percent 2 3 3" xfId="12844" xr:uid="{71A34C0B-0B4D-4982-875C-4300E15A9B40}"/>
    <cellStyle name="Percent 2 3 3 2" xfId="24481" xr:uid="{ED4E928F-453B-493B-8A33-2CD90C6B5321}"/>
    <cellStyle name="Percent 2 3 3 3" xfId="29186" xr:uid="{13EAE285-9015-4727-8B00-3A4591EA6545}"/>
    <cellStyle name="Percent 2 3 4" xfId="11969" xr:uid="{CF904B59-5560-4948-BE33-C111643EC64D}"/>
    <cellStyle name="Percent 2 3 4 2" xfId="24482" xr:uid="{EC246819-54AA-4BFB-ADED-E1F9DEB208AF}"/>
    <cellStyle name="Percent 2 3 5" xfId="24483" xr:uid="{51FD5458-AA93-4812-BDEF-9CFE739023F1}"/>
    <cellStyle name="Percent 2 3 6" xfId="11890" xr:uid="{6F5E5B0E-46DB-48F9-B8FC-9E67DAF1CC94}"/>
    <cellStyle name="Percent 2 3 6 2" xfId="28659" xr:uid="{C9AB73A2-3F45-47D4-9E7D-C9E1E0395FB0}"/>
    <cellStyle name="Percent 2 4" xfId="10952" xr:uid="{5E91B6D4-15C6-45FB-B53E-1363CB0568B4}"/>
    <cellStyle name="Percent 2 4 2" xfId="10953" xr:uid="{61FDAB22-BA65-4532-ACD2-371DFC9297D4}"/>
    <cellStyle name="Percent 2 4 2 2" xfId="12901" xr:uid="{E5AC48DE-C19D-4D5C-973D-C5130105F70B}"/>
    <cellStyle name="Percent 2 4 3" xfId="24484" xr:uid="{3E581AB4-6F0E-4C62-8152-C32526693BD1}"/>
    <cellStyle name="Percent 2 4 4" xfId="24485" xr:uid="{6098F309-5486-43CB-968A-4835D01DFA99}"/>
    <cellStyle name="Percent 2 4 5" xfId="24486" xr:uid="{3E656CB8-3C9F-445A-95E4-7A9EF25968DE}"/>
    <cellStyle name="Percent 2 4 6" xfId="12841" xr:uid="{51E1E932-041D-4CC6-B6AC-438211C2F5F6}"/>
    <cellStyle name="Percent 2 4 6 2" xfId="29183" xr:uid="{E89EF7D0-D10C-4C31-A477-D5D57B915FB0}"/>
    <cellStyle name="Percent 2 5" xfId="10954" xr:uid="{8013536C-8C26-492E-961D-70D2C3C4EAC5}"/>
    <cellStyle name="Percent 2 5 10" xfId="10955" xr:uid="{45E07301-C789-426B-89CC-3E9F07B43458}"/>
    <cellStyle name="Percent 2 5 2" xfId="10956" xr:uid="{BBD89764-D01B-4E96-8C23-5894B5356517}"/>
    <cellStyle name="Percent 2 5 2 2" xfId="10957" xr:uid="{925862F8-4059-4180-B664-36589FF2EC9B}"/>
    <cellStyle name="Percent 2 5 2 2 2" xfId="10958" xr:uid="{B82994EE-6EA9-4DD7-B80F-82CD30AEDB75}"/>
    <cellStyle name="Percent 2 5 2 2 2 2" xfId="10959" xr:uid="{28087ABA-9AF0-4E86-84ED-BD4E97FE67DE}"/>
    <cellStyle name="Percent 2 5 2 2 3" xfId="10960" xr:uid="{DD33D211-2F97-4840-A3FA-65038E860C73}"/>
    <cellStyle name="Percent 2 5 2 2 3 2" xfId="10961" xr:uid="{2E660D26-A170-47C1-8133-5E368D329B31}"/>
    <cellStyle name="Percent 2 5 2 2 4" xfId="10962" xr:uid="{63B444F9-70AB-450E-A825-5FC76670893B}"/>
    <cellStyle name="Percent 2 5 2 2 4 2" xfId="10963" xr:uid="{187A3BA1-9258-4747-B041-BB5114CA1622}"/>
    <cellStyle name="Percent 2 5 2 2 5" xfId="10964" xr:uid="{729756E1-65CF-4279-BF91-F026171C7103}"/>
    <cellStyle name="Percent 2 5 2 2 6" xfId="24488" xr:uid="{05719C0F-FA3E-4862-B0DD-67C5FF258ACF}"/>
    <cellStyle name="Percent 2 5 2 3" xfId="10965" xr:uid="{5B6E9C81-3FF0-4C2A-9AB1-F9044DC3CDFE}"/>
    <cellStyle name="Percent 2 5 2 3 2" xfId="10966" xr:uid="{B14B34FD-2CF8-427F-9A74-7B48A8282BF9}"/>
    <cellStyle name="Percent 2 5 2 3 2 2" xfId="10967" xr:uid="{2FF26698-8EFE-42F4-AB2F-ADB4059D2BBC}"/>
    <cellStyle name="Percent 2 5 2 3 3" xfId="10968" xr:uid="{69952294-1601-4F03-98DE-3EAB7398545D}"/>
    <cellStyle name="Percent 2 5 2 3 3 2" xfId="10969" xr:uid="{7627DA2F-CE39-468B-B594-DD629FFE2F8E}"/>
    <cellStyle name="Percent 2 5 2 3 4" xfId="10970" xr:uid="{05B49028-4620-47B7-BF79-6B2ADDDEAF4E}"/>
    <cellStyle name="Percent 2 5 2 3 4 2" xfId="10971" xr:uid="{CAE2184E-8B7F-47E0-BE04-A16771A36E13}"/>
    <cellStyle name="Percent 2 5 2 3 5" xfId="10972" xr:uid="{FAF200CA-AABA-4E47-AC99-690E35A4EFCD}"/>
    <cellStyle name="Percent 2 5 2 4" xfId="10973" xr:uid="{311C5A4B-238F-461F-AB15-C570F1C9C07F}"/>
    <cellStyle name="Percent 2 5 2 4 2" xfId="10974" xr:uid="{07349A7F-1F34-4CDF-B8BD-D40653C4DC57}"/>
    <cellStyle name="Percent 2 5 2 4 2 2" xfId="10975" xr:uid="{5F36335B-4029-4986-B68E-F84AC94C73C2}"/>
    <cellStyle name="Percent 2 5 2 4 3" xfId="10976" xr:uid="{3213990B-DE96-4954-8162-B54D5CDA7F65}"/>
    <cellStyle name="Percent 2 5 2 4 3 2" xfId="10977" xr:uid="{997DCA0B-C51E-4013-987B-69F73D44D4D9}"/>
    <cellStyle name="Percent 2 5 2 4 4" xfId="10978" xr:uid="{A94C221E-BB92-4E1B-8A4B-C45A617CAF7F}"/>
    <cellStyle name="Percent 2 5 2 4 4 2" xfId="10979" xr:uid="{813AE187-5952-490B-ADD1-910997FF1398}"/>
    <cellStyle name="Percent 2 5 2 4 5" xfId="10980" xr:uid="{DA034357-C2BB-4A4A-ADF6-7352E6DE51A2}"/>
    <cellStyle name="Percent 2 5 2 5" xfId="10981" xr:uid="{72B34827-9B42-493F-81C5-2EFE2519C7B1}"/>
    <cellStyle name="Percent 2 5 2 5 2" xfId="10982" xr:uid="{D923CD9C-DC15-4B68-BA6A-8CD7EC63199C}"/>
    <cellStyle name="Percent 2 5 2 5 2 2" xfId="10983" xr:uid="{80680D48-8C0A-4B7A-87F9-6921CA27EAE2}"/>
    <cellStyle name="Percent 2 5 2 5 3" xfId="10984" xr:uid="{84CE26EC-8CBE-4966-BE30-07D0061AE43C}"/>
    <cellStyle name="Percent 2 5 2 5 3 2" xfId="10985" xr:uid="{5C63463D-4A8C-4DDB-A1E0-EA635F60E2E3}"/>
    <cellStyle name="Percent 2 5 2 5 4" xfId="10986" xr:uid="{F108FAB2-9B95-4A75-8FD2-3BC18F7101A2}"/>
    <cellStyle name="Percent 2 5 2 6" xfId="10987" xr:uid="{8D7E828E-F0CC-4612-9715-34C6F74EFCC4}"/>
    <cellStyle name="Percent 2 5 2 6 2" xfId="10988" xr:uid="{E605408B-98D5-4D3B-885F-7644A9D2A636}"/>
    <cellStyle name="Percent 2 5 2 7" xfId="10989" xr:uid="{7E59C53D-563B-4E4C-9605-C3EB1A32E8AD}"/>
    <cellStyle name="Percent 2 5 2 7 2" xfId="10990" xr:uid="{3300EB16-BF3A-497B-A7C0-B451726C6C11}"/>
    <cellStyle name="Percent 2 5 2 8" xfId="10991" xr:uid="{1F6893A6-301A-4C29-8AAB-771F52B0FB4B}"/>
    <cellStyle name="Percent 2 5 2 9" xfId="12928" xr:uid="{86E2AEDC-1667-40C2-BB73-408C70CC085D}"/>
    <cellStyle name="Percent 2 5 3" xfId="10992" xr:uid="{0EE5329F-4F39-4157-BB0A-C29D4416E47D}"/>
    <cellStyle name="Percent 2 5 3 2" xfId="10993" xr:uid="{3272A546-84A1-43F4-85AC-C852C46D1C62}"/>
    <cellStyle name="Percent 2 5 3 2 2" xfId="10994" xr:uid="{9E61B74D-B5AF-4B7F-B350-4609DF9AB6D4}"/>
    <cellStyle name="Percent 2 5 3 3" xfId="10995" xr:uid="{DECC3B64-3E1F-4FA5-9CE8-915DD1768F67}"/>
    <cellStyle name="Percent 2 5 3 3 2" xfId="10996" xr:uid="{34CB1CEE-C7DA-488E-8267-4032826001DD}"/>
    <cellStyle name="Percent 2 5 3 4" xfId="10997" xr:uid="{03C59987-FB6D-4D52-9BC1-EE96C5081AC7}"/>
    <cellStyle name="Percent 2 5 3 4 2" xfId="10998" xr:uid="{CC02FCC2-62F1-462E-8713-2AB00709065B}"/>
    <cellStyle name="Percent 2 5 3 5" xfId="10999" xr:uid="{C3FA2477-CE16-4173-A9D1-21FBD95FE19D}"/>
    <cellStyle name="Percent 2 5 3 6" xfId="24489" xr:uid="{810E37C4-E40D-42AA-9D1F-44E26844C25D}"/>
    <cellStyle name="Percent 2 5 4" xfId="11000" xr:uid="{9B3138A1-1853-4A7F-81FC-F2855C48F410}"/>
    <cellStyle name="Percent 2 5 4 2" xfId="11001" xr:uid="{7207B99E-5E63-4720-A205-33D7EFA6D6E5}"/>
    <cellStyle name="Percent 2 5 4 2 2" xfId="11002" xr:uid="{308DB134-12D4-475D-907D-FDED8E045FFF}"/>
    <cellStyle name="Percent 2 5 4 3" xfId="11003" xr:uid="{415EEE35-7073-4F2B-8DB4-20E9B363940C}"/>
    <cellStyle name="Percent 2 5 4 3 2" xfId="11004" xr:uid="{8A29BFA5-D338-4230-96E2-65D22718A8E5}"/>
    <cellStyle name="Percent 2 5 4 4" xfId="11005" xr:uid="{63BACEE2-671B-445C-B4AD-EEBFD10D574F}"/>
    <cellStyle name="Percent 2 5 4 4 2" xfId="11006" xr:uid="{4C1BC31E-E472-4D68-ABE9-AE3680F7A3EF}"/>
    <cellStyle name="Percent 2 5 4 5" xfId="11007" xr:uid="{AAE9095C-1ED1-44E0-B3B6-5AA05A0369FB}"/>
    <cellStyle name="Percent 2 5 4 6" xfId="24487" xr:uid="{00B81BFC-AA2D-4C49-9E6F-8AA829D4CDE5}"/>
    <cellStyle name="Percent 2 5 5" xfId="11008" xr:uid="{26A7FFBC-8117-4507-9BC7-51AEB34A09A5}"/>
    <cellStyle name="Percent 2 5 5 2" xfId="11009" xr:uid="{A78D909E-A369-4FFF-896E-EAE8BB7B2900}"/>
    <cellStyle name="Percent 2 5 5 2 2" xfId="11010" xr:uid="{1E232FD1-DBA8-4269-9231-2079DEA71CB1}"/>
    <cellStyle name="Percent 2 5 5 3" xfId="11011" xr:uid="{B8F1F3B0-6870-46B3-B059-184C19FC5343}"/>
    <cellStyle name="Percent 2 5 5 3 2" xfId="11012" xr:uid="{B2FCC33F-0FE4-420F-9CF9-66B519BD9C18}"/>
    <cellStyle name="Percent 2 5 5 4" xfId="11013" xr:uid="{E984CD48-CAF9-4CFF-B008-E6D96157F7D2}"/>
    <cellStyle name="Percent 2 5 5 4 2" xfId="11014" xr:uid="{8DA5FC71-382D-4E38-BA00-B75E553FF62D}"/>
    <cellStyle name="Percent 2 5 5 5" xfId="11015" xr:uid="{A55A3FCE-6410-4541-AFEF-1A716C94D35E}"/>
    <cellStyle name="Percent 2 5 6" xfId="11016" xr:uid="{7C5C9EDF-691F-4ADA-8A8C-706321568F16}"/>
    <cellStyle name="Percent 2 5 6 2" xfId="11017" xr:uid="{A04D5D92-088F-4F66-BAC7-D272EDEB95EA}"/>
    <cellStyle name="Percent 2 5 6 2 2" xfId="11018" xr:uid="{4F49078E-E551-42AE-BEFF-B725F3BFE36A}"/>
    <cellStyle name="Percent 2 5 6 3" xfId="11019" xr:uid="{6B157909-B6F4-40E4-B641-83019CD0D5ED}"/>
    <cellStyle name="Percent 2 5 6 3 2" xfId="11020" xr:uid="{188C49F0-F287-43F8-AD2A-49EFE36328B4}"/>
    <cellStyle name="Percent 2 5 6 4" xfId="11021" xr:uid="{07A1259B-07B0-4389-8AA2-2903BD44C1C4}"/>
    <cellStyle name="Percent 2 5 7" xfId="11022" xr:uid="{14C71AA3-1A62-437E-8933-A397B1E4BE1E}"/>
    <cellStyle name="Percent 2 5 7 2" xfId="11023" xr:uid="{DC2A9970-CAAD-4044-98AA-6DB95EA11FE0}"/>
    <cellStyle name="Percent 2 5 8" xfId="11024" xr:uid="{471132A6-10AC-4807-B43F-35A78B807910}"/>
    <cellStyle name="Percent 2 5 8 2" xfId="11025" xr:uid="{AC46818F-1253-4D09-991A-3C093FE0254E}"/>
    <cellStyle name="Percent 2 5 9" xfId="11026" xr:uid="{B8639BE7-B2A2-4D1D-9530-8094D3BD3C63}"/>
    <cellStyle name="Percent 2 5 9 2" xfId="11027" xr:uid="{16BCF80D-D4A1-4217-8C29-EA24FE7F55F1}"/>
    <cellStyle name="Percent 2 6" xfId="11028" xr:uid="{01497A10-C07A-4DD8-ADAB-1BE68072D7D5}"/>
    <cellStyle name="Percent 2 6 10" xfId="24491" xr:uid="{D556D32A-B00D-4D5B-8505-8B84792E7036}"/>
    <cellStyle name="Percent 2 6 11" xfId="24490" xr:uid="{7C9A1ED0-2B97-4F98-8BE1-2F81B9E091E0}"/>
    <cellStyle name="Percent 2 6 12" xfId="12978" xr:uid="{B1D8DF80-E234-4FFA-9B87-93DE08FF2EAC}"/>
    <cellStyle name="Percent 2 6 12 2" xfId="29252" xr:uid="{C8C6EA1B-6A38-46C1-ABCE-C0EB939554A5}"/>
    <cellStyle name="Percent 2 6 2" xfId="11029" xr:uid="{3DE166F0-32C8-4B9D-B18C-24C56D0E35B1}"/>
    <cellStyle name="Percent 2 6 2 2" xfId="11030" xr:uid="{1E2F201B-6CF7-420A-B6C1-F2CE6A5B45B1}"/>
    <cellStyle name="Percent 2 6 2 2 2" xfId="11031" xr:uid="{2D233152-0F87-4A3E-A085-C69C244A2C47}"/>
    <cellStyle name="Percent 2 6 2 2 3" xfId="24492" xr:uid="{0721E0DB-C82B-414F-B6FC-AC38CAA3C7E3}"/>
    <cellStyle name="Percent 2 6 2 3" xfId="11032" xr:uid="{2E230207-8545-4150-8A78-0FF53B69A7D7}"/>
    <cellStyle name="Percent 2 6 2 3 2" xfId="11033" xr:uid="{72ED2C7F-B929-45E6-B11F-EB33CD424E03}"/>
    <cellStyle name="Percent 2 6 2 4" xfId="11034" xr:uid="{A493D942-947B-4F36-AE24-658775978D76}"/>
    <cellStyle name="Percent 2 6 2 4 2" xfId="11035" xr:uid="{365AE634-FEF3-4958-AB1A-036B5BFFC063}"/>
    <cellStyle name="Percent 2 6 2 5" xfId="11036" xr:uid="{73D3FF4C-49FF-491E-A538-9222EAE9F2AA}"/>
    <cellStyle name="Percent 2 6 2 6" xfId="13082" xr:uid="{47190717-1219-45A1-841F-904B69C65C6A}"/>
    <cellStyle name="Percent 2 6 2 6 2" xfId="29334" xr:uid="{FC560640-65EF-4BAD-B854-95B34BA5380F}"/>
    <cellStyle name="Percent 2 6 3" xfId="11037" xr:uid="{BDE0C9D7-782A-4E23-8990-FD7A814B56ED}"/>
    <cellStyle name="Percent 2 6 3 2" xfId="11038" xr:uid="{1377E7A1-F665-4C95-A02E-767555DA66DF}"/>
    <cellStyle name="Percent 2 6 3 2 2" xfId="11039" xr:uid="{41A7A12A-0543-4E2B-AAFD-C127033AF6CB}"/>
    <cellStyle name="Percent 2 6 3 3" xfId="11040" xr:uid="{2AF4EDA9-E147-4836-98F2-0FFC62F605AF}"/>
    <cellStyle name="Percent 2 6 3 3 2" xfId="11041" xr:uid="{B8CACE56-7FD0-40E2-AC13-7AB5620D1121}"/>
    <cellStyle name="Percent 2 6 3 4" xfId="11042" xr:uid="{170D12EA-CF5A-4693-97EB-1EA87ED2F03D}"/>
    <cellStyle name="Percent 2 6 3 4 2" xfId="11043" xr:uid="{CB053A82-F30A-4D60-ABF1-4D7C957EE894}"/>
    <cellStyle name="Percent 2 6 3 5" xfId="11044" xr:uid="{DB0225FA-3D91-42D5-9FFC-8F1303CBE16C}"/>
    <cellStyle name="Percent 2 6 3 6" xfId="24493" xr:uid="{45D511EF-AF8B-49FC-9723-2A26573D1331}"/>
    <cellStyle name="Percent 2 6 4" xfId="11045" xr:uid="{F6EB9F4E-A3B0-4030-8D94-0C70D9F40785}"/>
    <cellStyle name="Percent 2 6 4 2" xfId="11046" xr:uid="{B23FBDFC-0785-48A0-9E57-C2C0858D5A28}"/>
    <cellStyle name="Percent 2 6 4 2 2" xfId="11047" xr:uid="{A329128D-1C42-41EC-9A2A-16703047B490}"/>
    <cellStyle name="Percent 2 6 4 3" xfId="11048" xr:uid="{52DE3E6A-828B-49FB-BC96-6DFBB76915A2}"/>
    <cellStyle name="Percent 2 6 4 3 2" xfId="11049" xr:uid="{EAE66F0C-81A3-46D2-BAD6-06CA9624500C}"/>
    <cellStyle name="Percent 2 6 4 4" xfId="11050" xr:uid="{2A1B09FC-C7A9-4481-9A26-8D78DCAF167A}"/>
    <cellStyle name="Percent 2 6 4 4 2" xfId="11051" xr:uid="{BBF1C677-F6DF-4A88-A042-0FEAB12A27FC}"/>
    <cellStyle name="Percent 2 6 4 5" xfId="11052" xr:uid="{C7F48A96-E5AA-4A9C-B202-CE1AB1C88D3E}"/>
    <cellStyle name="Percent 2 6 4 6" xfId="24494" xr:uid="{09E20C34-AB96-4D2C-8AD7-BF05B0474CCE}"/>
    <cellStyle name="Percent 2 6 5" xfId="11053" xr:uid="{56491CA7-95AE-46BB-BA24-8ECC047FC58F}"/>
    <cellStyle name="Percent 2 6 5 2" xfId="11054" xr:uid="{F57B79FA-A7CC-4DAA-8B29-8606CF72B2AE}"/>
    <cellStyle name="Percent 2 6 5 2 2" xfId="11055" xr:uid="{033DD0C6-F1B1-431A-9675-921F879155B3}"/>
    <cellStyle name="Percent 2 6 5 3" xfId="11056" xr:uid="{E9C142F7-2FCF-41B8-A3D7-5F6929993CCA}"/>
    <cellStyle name="Percent 2 6 5 3 2" xfId="11057" xr:uid="{D55E897F-0A9F-4619-8211-A9C197394067}"/>
    <cellStyle name="Percent 2 6 5 4" xfId="11058" xr:uid="{3B587615-8C01-498C-A832-764E449C8D59}"/>
    <cellStyle name="Percent 2 6 5 5" xfId="24495" xr:uid="{FA79903E-E20D-446A-9142-6C154427E168}"/>
    <cellStyle name="Percent 2 6 6" xfId="11059" xr:uid="{F65E76EE-0820-4609-AEA6-0A282DAAB50F}"/>
    <cellStyle name="Percent 2 6 6 2" xfId="11060" xr:uid="{9B177FC9-8655-4C17-8036-C7250AF95AE4}"/>
    <cellStyle name="Percent 2 6 6 3" xfId="24496" xr:uid="{E7D3B199-A7A8-4200-923D-ED585FDC6A34}"/>
    <cellStyle name="Percent 2 6 7" xfId="11061" xr:uid="{A4D37A92-77F2-4E1C-8F05-D97875EDB9D3}"/>
    <cellStyle name="Percent 2 6 7 2" xfId="11062" xr:uid="{27BCB413-2D41-490C-8FC9-40D3AA0AC51C}"/>
    <cellStyle name="Percent 2 6 7 3" xfId="24497" xr:uid="{1FC76C10-25DD-41B8-AF25-B9F5775578E6}"/>
    <cellStyle name="Percent 2 6 8" xfId="11063" xr:uid="{4149ECBB-834D-4ECD-B3B7-6CC9428B9ED3}"/>
    <cellStyle name="Percent 2 6 8 2" xfId="11064" xr:uid="{F23C5FD4-0100-4D92-9685-7BD4EB7C6C44}"/>
    <cellStyle name="Percent 2 6 8 3" xfId="24498" xr:uid="{805A2667-366B-4597-83F9-AEABB92E492C}"/>
    <cellStyle name="Percent 2 6 9" xfId="11065" xr:uid="{C5DECDBD-072E-4EDA-ACFF-536F61025414}"/>
    <cellStyle name="Percent 2 6 9 2" xfId="24499" xr:uid="{23B3DA26-1EB6-4103-8CA1-7B550DE9737D}"/>
    <cellStyle name="Percent 2 7" xfId="11066" xr:uid="{F4A5FE8A-22A5-4BDC-A2BC-A54D1D5FE389}"/>
    <cellStyle name="Percent 2 7 2" xfId="11067" xr:uid="{51024484-F1D1-4FF4-93BE-2BE0DC83347B}"/>
    <cellStyle name="Percent 2 7 2 2" xfId="11068" xr:uid="{9E569132-6788-432C-9C8D-AFEBAFD8F3F7}"/>
    <cellStyle name="Percent 2 7 2 3" xfId="13114" xr:uid="{F669DA43-8460-464E-BA93-15D56809B918}"/>
    <cellStyle name="Percent 2 7 2 3 2" xfId="29366" xr:uid="{5984EE33-8828-4E98-9BF9-FA32F5A1E287}"/>
    <cellStyle name="Percent 2 7 3" xfId="11069" xr:uid="{3C1B1703-0CA3-4AFE-A42B-F6D21561C540}"/>
    <cellStyle name="Percent 2 7 3 2" xfId="11070" xr:uid="{5A156EAE-9772-42D3-AF1A-CFF4CC52D199}"/>
    <cellStyle name="Percent 2 7 3 3" xfId="24500" xr:uid="{6781FC47-43B5-4CC1-823D-D4DC1F1D5354}"/>
    <cellStyle name="Percent 2 7 4" xfId="11071" xr:uid="{1806D6D6-F9D7-4E0C-97CC-95C0DC47AC18}"/>
    <cellStyle name="Percent 2 7 4 2" xfId="11072" xr:uid="{82E39132-EAC3-4569-9FA1-53D5B06F7676}"/>
    <cellStyle name="Percent 2 7 5" xfId="11073" xr:uid="{8BB8FCB5-8825-4130-A5E4-D777348BF12C}"/>
    <cellStyle name="Percent 2 7 5 2" xfId="11074" xr:uid="{25393E5E-7ED0-4225-8E8D-DFDD71E467C0}"/>
    <cellStyle name="Percent 2 7 6" xfId="11075" xr:uid="{248F39B3-4E3F-4FD5-8098-4E98B973E0EA}"/>
    <cellStyle name="Percent 2 7 7" xfId="13030" xr:uid="{4CEAB927-CB08-48FC-9439-C3808677D043}"/>
    <cellStyle name="Percent 2 7 7 2" xfId="29284" xr:uid="{5EC1CCD2-A037-4560-B586-861A38AD34E6}"/>
    <cellStyle name="Percent 2 8" xfId="11076" xr:uid="{AC62221A-83B1-4B99-B30A-A0BA3C95D857}"/>
    <cellStyle name="Percent 2 8 2" xfId="11077" xr:uid="{A7843E6A-0A27-428F-BB9C-5D737C10F5A5}"/>
    <cellStyle name="Percent 2 8 2 2" xfId="11078" xr:uid="{755B6480-7EF0-4A64-9954-CA429E72345A}"/>
    <cellStyle name="Percent 2 8 2 3" xfId="24501" xr:uid="{7D50B9AE-8BDF-4C2A-B4E3-AB7067333698}"/>
    <cellStyle name="Percent 2 8 3" xfId="11079" xr:uid="{DAE58381-5AA1-4275-996F-3AF4A51DB4B7}"/>
    <cellStyle name="Percent 2 8 3 2" xfId="11080" xr:uid="{5BB315E5-924C-491D-8C86-57C5DA089E55}"/>
    <cellStyle name="Percent 2 8 4" xfId="11081" xr:uid="{F7ECA209-D46D-4AAC-A6ED-1B9F801E51B4}"/>
    <cellStyle name="Percent 2 8 4 2" xfId="11082" xr:uid="{F5837830-79FC-4274-AD19-1305FE1F59A4}"/>
    <cellStyle name="Percent 2 8 5" xfId="11083" xr:uid="{64300E8B-873C-441E-9716-39DBA1EE3AAF}"/>
    <cellStyle name="Percent 2 8 5 2" xfId="11084" xr:uid="{CCC10EC3-D2D1-4051-9A0C-DD278F07B539}"/>
    <cellStyle name="Percent 2 8 6" xfId="11085" xr:uid="{9F844D95-8F54-47D6-AE18-4CFBC739B130}"/>
    <cellStyle name="Percent 2 8 7" xfId="13042" xr:uid="{94D84B22-7CC3-4289-8395-F80651251001}"/>
    <cellStyle name="Percent 2 8 7 2" xfId="29294" xr:uid="{BC99304C-9218-4306-9686-94DE523CEA38}"/>
    <cellStyle name="Percent 2 9" xfId="11086" xr:uid="{F5DE09F1-662C-4CF0-AC82-BFAAA68D5B02}"/>
    <cellStyle name="Percent 2 9 2" xfId="11087" xr:uid="{5A02288F-DBCD-465F-A9D4-983124E8BAF7}"/>
    <cellStyle name="Percent 2 9 2 2" xfId="11088" xr:uid="{A5C74A2F-5BA9-4EFC-8718-DDB3883E0FDD}"/>
    <cellStyle name="Percent 2 9 2 3" xfId="24502" xr:uid="{9009505F-1DB9-4D1B-B7E2-C0011F870532}"/>
    <cellStyle name="Percent 2 9 3" xfId="11089" xr:uid="{5D1B0218-B788-42E9-84D6-41A34CD55C8C}"/>
    <cellStyle name="Percent 2 9 3 2" xfId="11090" xr:uid="{957F6F6C-B34D-498F-A448-E6E94737A2C7}"/>
    <cellStyle name="Percent 2 9 4" xfId="11091" xr:uid="{5528BF3D-4911-47F4-A058-A4173BF41048}"/>
    <cellStyle name="Percent 2 9 4 2" xfId="11092" xr:uid="{0687DADB-6037-40EC-9687-56F18D85422D}"/>
    <cellStyle name="Percent 2 9 5" xfId="11093" xr:uid="{A369861F-EA24-4310-B903-CCD9C018DD60}"/>
    <cellStyle name="Percent 2 9 5 2" xfId="11094" xr:uid="{7CCC5FB1-3577-4BF0-9138-7CF520738174}"/>
    <cellStyle name="Percent 2 9 6" xfId="11095" xr:uid="{9F94A8AF-1CB0-4A9F-A2A9-0651A8D90B55}"/>
    <cellStyle name="Percent 2 9 7" xfId="11887" xr:uid="{02D74212-1FE6-45F7-B97F-5169F510A371}"/>
    <cellStyle name="Percent 2 9 7 2" xfId="28657" xr:uid="{3CDEFBF2-5839-47A4-9DB3-096A197305EA}"/>
    <cellStyle name="Percent 2_Aging AR Internet at June2010" xfId="11096" xr:uid="{438FF85B-10E7-4486-8B3C-D3572EBCB5D7}"/>
    <cellStyle name="Percent 20" xfId="11097" xr:uid="{29677108-88FA-473D-8B1B-4F455FB4D766}"/>
    <cellStyle name="Percent 20 2" xfId="24503" xr:uid="{C7E66046-ED0C-4122-879D-E5E99B13529F}"/>
    <cellStyle name="Percent 20 3" xfId="12554" xr:uid="{903DFF39-DE1A-4FA6-B6B3-E569342EC244}"/>
    <cellStyle name="Percent 21" xfId="11098" xr:uid="{E07C5BE5-396E-4D3D-8B55-B2163C894FFB}"/>
    <cellStyle name="Percent 21 2" xfId="24505" xr:uid="{5D34D7AF-F7C4-4BDE-858F-85D478201F3A}"/>
    <cellStyle name="Percent 21 3" xfId="24504" xr:uid="{E3D14C75-DD4C-484B-990A-C7D073D6BEE6}"/>
    <cellStyle name="Percent 21 4" xfId="12817" xr:uid="{A753B2DF-2E50-4588-85D8-4D8BF77B1BFA}"/>
    <cellStyle name="Percent 21 4 2" xfId="29175" xr:uid="{49AA4DB3-233C-44D9-9249-ECB57008CD71}"/>
    <cellStyle name="Percent 22" xfId="11099" xr:uid="{CCF9F2FB-F04A-4342-A4C4-657341A4651B}"/>
    <cellStyle name="Percent 22 2" xfId="24506" xr:uid="{52B29C64-11EF-4EB4-ADCD-1161CE70E2C0}"/>
    <cellStyle name="Percent 22 3" xfId="12836" xr:uid="{FC7FF30A-3E4B-44B2-887F-95C8EB30F8D0}"/>
    <cellStyle name="Percent 22 3 2" xfId="29181" xr:uid="{087F4FAD-1FC2-4D67-A50B-2E56C03E147C}"/>
    <cellStyle name="Percent 23" xfId="11100" xr:uid="{98CD4F6C-2EC8-4C43-9643-ABE319BECA96}"/>
    <cellStyle name="Percent 23 2" xfId="24507" xr:uid="{9EF7AF4A-0C9D-449F-A3B5-9713405ABB25}"/>
    <cellStyle name="Percent 23 3" xfId="12842" xr:uid="{44983207-B345-44C7-A777-108F9C701CB0}"/>
    <cellStyle name="Percent 23 3 2" xfId="29184" xr:uid="{A325A444-A13F-4E47-8C00-20545198D7E2}"/>
    <cellStyle name="Percent 24" xfId="11101" xr:uid="{55CEAA24-B529-4101-934B-5AA69E9D31A6}"/>
    <cellStyle name="Percent 24 2" xfId="24508" xr:uid="{9158A631-89E4-4B32-96E6-5B1E4497D50F}"/>
    <cellStyle name="Percent 24 3" xfId="12860" xr:uid="{BEB1E9C9-F132-4E5B-AF43-E5E156F6B77D}"/>
    <cellStyle name="Percent 24 3 2" xfId="29195" xr:uid="{83108C4A-537A-4168-AECE-81ECE0F7322A}"/>
    <cellStyle name="Percent 25" xfId="11102" xr:uid="{C0540550-D7F3-42F5-8391-949F8FD007C6}"/>
    <cellStyle name="Percent 25 2" xfId="12876" xr:uid="{B54ABD86-40EE-4E37-8C96-4F0F3959BA0B}"/>
    <cellStyle name="Percent 26" xfId="11103" xr:uid="{6304BA9C-DF91-4B0A-8A78-C1A86D412A30}"/>
    <cellStyle name="Percent 26 2" xfId="12874" xr:uid="{2878DE1A-3DD2-4A53-885F-AA692986BFE2}"/>
    <cellStyle name="Percent 27" xfId="11104" xr:uid="{B5FA8BDF-AE07-4596-B20E-71A35D17A653}"/>
    <cellStyle name="Percent 27 2" xfId="13014" xr:uid="{0418BF54-B04A-46C2-8152-5E6461AF4326}"/>
    <cellStyle name="Percent 28" xfId="11105" xr:uid="{3736D47E-420F-4CAE-85AF-5576C39B913A}"/>
    <cellStyle name="Percent 28 2" xfId="13005" xr:uid="{E6351011-2B69-485D-B2CF-51AD37A25891}"/>
    <cellStyle name="Percent 29" xfId="11106" xr:uid="{66E6C961-DC8A-4F55-80FC-F0BFC065B915}"/>
    <cellStyle name="Percent 29 2" xfId="13021" xr:uid="{A9882D5B-D535-4379-A72F-D90706AFC55F}"/>
    <cellStyle name="Percent 3" xfId="11107" xr:uid="{C9B06042-0CFF-4408-B9A3-6EE4B3CE47C5}"/>
    <cellStyle name="Percent 3 2" xfId="11108" xr:uid="{4B6F4B48-FB82-4F0C-B525-2AB7AEC4DE15}"/>
    <cellStyle name="Percent 3 2 2" xfId="11109" xr:uid="{1F7ADA94-38BB-48F0-AAB3-412B1D9D514A}"/>
    <cellStyle name="Percent 3 2 2 2" xfId="24511" xr:uid="{CD0299CA-F454-41CF-8A85-1E9A09A64AA6}"/>
    <cellStyle name="Percent 3 2 2 2 2" xfId="24512" xr:uid="{26FC6FD8-65BF-4329-886E-C766FCAE6F0F}"/>
    <cellStyle name="Percent 3 2 2 3" xfId="24513" xr:uid="{2C9AB0E2-9759-4DD8-B2E9-8247863DC579}"/>
    <cellStyle name="Percent 3 2 2 4" xfId="24510" xr:uid="{D9D61C19-873A-4142-9ABA-6C4CE12859D9}"/>
    <cellStyle name="Percent 3 2 3" xfId="24514" xr:uid="{7674AAFD-81BB-44B0-A0B0-1FDFE5AA8943}"/>
    <cellStyle name="Percent 3 2 3 2" xfId="24515" xr:uid="{83CF183F-24D0-419E-A0D5-7927000DECAA}"/>
    <cellStyle name="Percent 3 2 4" xfId="24516" xr:uid="{E537245E-F5EC-4646-8602-35CE44203168}"/>
    <cellStyle name="Percent 3 2 5" xfId="24517" xr:uid="{E3289C15-6359-4AE3-AB5D-BA37BEA60CBC}"/>
    <cellStyle name="Percent 3 2 6" xfId="24518" xr:uid="{8AF4772D-9459-4649-95C1-F782E1DA214E}"/>
    <cellStyle name="Percent 3 2 7" xfId="24509" xr:uid="{D586BE9B-3478-4FAA-BBBB-CD897E03DE9B}"/>
    <cellStyle name="Percent 3 2 8" xfId="12491" xr:uid="{7FA1B78C-5A19-4FAE-AC71-A8D13BA775EB}"/>
    <cellStyle name="Percent 3 3" xfId="11110" xr:uid="{F52CF268-020B-4CE4-B4D2-CE70E932FBD4}"/>
    <cellStyle name="Percent 3 3 2" xfId="24520" xr:uid="{ED667FE7-8BF6-4CE6-8086-2175EFEC056A}"/>
    <cellStyle name="Percent 3 3 2 2" xfId="24521" xr:uid="{9FC5BCFE-BA4C-41BE-874B-AB33BA2965F6}"/>
    <cellStyle name="Percent 3 3 3" xfId="24522" xr:uid="{1F3B4B7C-FA3B-4A87-8678-AC64B6E69679}"/>
    <cellStyle name="Percent 3 3 4" xfId="24519" xr:uid="{0ECB5F11-EC1D-4D19-A3F5-D40B0639923D}"/>
    <cellStyle name="Percent 3 3 5" xfId="12950" xr:uid="{4499E93F-B453-4541-9FA1-9A83177259BF}"/>
    <cellStyle name="Percent 3 4" xfId="11111" xr:uid="{C7559371-3D54-42F5-ACFD-4D0096AFA741}"/>
    <cellStyle name="Percent 3 4 2" xfId="24524" xr:uid="{D09049CF-05CD-4E3C-A576-0ACA60326005}"/>
    <cellStyle name="Percent 3 4 3" xfId="24525" xr:uid="{F3D549D1-370C-4617-BEE0-3F486FADE4BA}"/>
    <cellStyle name="Percent 3 4 4" xfId="24523" xr:uid="{F60ED215-8F83-4BB3-BE65-AB12FDF36428}"/>
    <cellStyle name="Percent 3 4 5" xfId="12884" xr:uid="{2C338181-2924-477D-A089-1069DC25EBCE}"/>
    <cellStyle name="Percent 3 5" xfId="11112" xr:uid="{AC060D4E-3849-4ADC-B1D2-58095993EBCB}"/>
    <cellStyle name="Percent 3 5 2" xfId="24526" xr:uid="{360608F4-7C7C-49F2-A92D-FEDDC0949A0C}"/>
    <cellStyle name="Percent 3 6" xfId="11113" xr:uid="{79A44974-7EC5-459F-9958-21344920691D}"/>
    <cellStyle name="Percent 3 6 2" xfId="24527" xr:uid="{82954B23-9D07-4A9A-9EBC-17C2C2FA76FB}"/>
    <cellStyle name="Percent 3 7" xfId="24528" xr:uid="{D04654A6-3D05-4229-AA24-326A203FF360}"/>
    <cellStyle name="Percent 3 8" xfId="24529" xr:uid="{51E0BE2A-C20D-46F7-A5D9-F0564A041818}"/>
    <cellStyle name="Percent 3 9" xfId="24530" xr:uid="{F21B9530-3DE1-4D0A-97E6-B4E49BC08D83}"/>
    <cellStyle name="Percent 3_3-TTTBB Budget 2010 to Dept (2)" xfId="11114" xr:uid="{918A8513-B941-476B-AEA3-F38E23AE0F9B}"/>
    <cellStyle name="Percent 30" xfId="11115" xr:uid="{7AFAAFB7-CD38-42D4-9DAD-566C789D861B}"/>
    <cellStyle name="Percent 30 2" xfId="13122" xr:uid="{B522D176-51A9-4F39-BF3D-C5F7EEA718C4}"/>
    <cellStyle name="Percent 30 2 2" xfId="29371" xr:uid="{B4E4D785-7D03-44F3-A890-5467ED77844F}"/>
    <cellStyle name="Percent 31" xfId="11116" xr:uid="{69643C85-B9EE-4492-B236-33DE031E57B1}"/>
    <cellStyle name="Percent 31 2" xfId="11879" xr:uid="{08C1B92E-CAB8-41BC-A79E-179295F8DFD4}"/>
    <cellStyle name="Percent 31 2 2" xfId="28652" xr:uid="{964CEC8B-6B93-432B-9225-F6B7CA7ABD3E}"/>
    <cellStyle name="Percent 32" xfId="11117" xr:uid="{9731EF9A-6162-4863-9E66-3F9ADFADBD76}"/>
    <cellStyle name="Percent 32 2" xfId="12385" xr:uid="{840B558C-1EF5-4DC7-8147-2329CF5D3FBC}"/>
    <cellStyle name="Percent 32 2 2" xfId="28880" xr:uid="{EFA08735-E75E-4C5D-826E-0C65A5EDAD13}"/>
    <cellStyle name="Percent 33" xfId="11118" xr:uid="{8C46BE46-2658-498F-8838-ED08EF7DC6E3}"/>
    <cellStyle name="Percent 33 2" xfId="13134" xr:uid="{974B44F5-FEE1-46BB-B406-354CB61B9948}"/>
    <cellStyle name="Percent 33 2 2" xfId="29375" xr:uid="{F228B3C8-46C6-4245-8F6D-AAF91DA9683E}"/>
    <cellStyle name="Percent 34" xfId="11119" xr:uid="{BBC76E82-A7AF-4F30-BE8B-0AE6A4C531A6}"/>
    <cellStyle name="Percent 35" xfId="11120" xr:uid="{5A1A3E99-CB44-49E3-88D9-23FDF70BAE1B}"/>
    <cellStyle name="Percent 36" xfId="11121" xr:uid="{AAC080A2-D966-4749-82A8-2D8D80F1677A}"/>
    <cellStyle name="Percent 37" xfId="11122" xr:uid="{68433793-16D0-4798-A3CF-E1EF6C9FC9B0}"/>
    <cellStyle name="Percent 38" xfId="11123" xr:uid="{D94FE6D8-0E91-4D07-A8C2-3CE3E4678D16}"/>
    <cellStyle name="Percent 39" xfId="11124" xr:uid="{4A91D822-36EE-4DAD-A274-F4444159C708}"/>
    <cellStyle name="Percent 4" xfId="11125" xr:uid="{65796F17-213C-455D-9F5C-19F0E856DBFF}"/>
    <cellStyle name="Percent 4 2" xfId="11126" xr:uid="{B3BC6772-6E04-446E-B6B1-AE313FD63997}"/>
    <cellStyle name="Percent 4 2 10" xfId="24533" xr:uid="{47002DFB-D44F-40AB-9C2D-87D348B9574E}"/>
    <cellStyle name="Percent 4 2 11" xfId="24534" xr:uid="{D75210F7-8629-4995-BE8D-682E96ABE8A6}"/>
    <cellStyle name="Percent 4 2 12" xfId="24532" xr:uid="{3A648DDE-F702-4DB3-B8F2-95E5F9B1E6EB}"/>
    <cellStyle name="Percent 4 2 13" xfId="11944" xr:uid="{F71F3A2C-9846-425E-ACC6-167A2D8544D1}"/>
    <cellStyle name="Percent 4 2 13 2" xfId="28674" xr:uid="{F69C6240-6503-4B46-A1EF-B0BB09CEB095}"/>
    <cellStyle name="Percent 4 2 2" xfId="11127" xr:uid="{0AB8B03B-9771-4BC7-A892-A2F178F5DC17}"/>
    <cellStyle name="Percent 4 2 2 10" xfId="24536" xr:uid="{207954AC-50AD-4F85-BA78-D17A50ABAF69}"/>
    <cellStyle name="Percent 4 2 2 11" xfId="24535" xr:uid="{0A56AD0E-B59B-44CF-8FA6-05001FE927FB}"/>
    <cellStyle name="Percent 4 2 2 12" xfId="11958" xr:uid="{472542DC-CB74-4330-A11E-681E231BA1A5}"/>
    <cellStyle name="Percent 4 2 2 12 2" xfId="28686" xr:uid="{0782BAE1-D6DF-4D1B-B3A8-6EA4964B91E0}"/>
    <cellStyle name="Percent 4 2 2 2" xfId="12575" xr:uid="{04DAB8D1-2913-4719-92E4-BDC5E9862EE3}"/>
    <cellStyle name="Percent 4 2 2 2 10" xfId="24538" xr:uid="{116DF6F8-E00B-41E6-9D7E-9EC7A524D1C3}"/>
    <cellStyle name="Percent 4 2 2 2 11" xfId="24539" xr:uid="{A4BB58DC-D755-4159-A8C1-77A317B98872}"/>
    <cellStyle name="Percent 4 2 2 2 12" xfId="24540" xr:uid="{3219FF60-E73A-406C-8F91-BBC7A7F41053}"/>
    <cellStyle name="Percent 4 2 2 2 12 2" xfId="24541" xr:uid="{9039EF28-00E3-44B8-AD6F-20EF93C0C64A}"/>
    <cellStyle name="Percent 4 2 2 2 13" xfId="24542" xr:uid="{3C864610-DE91-42E1-ABC9-F09A525F3827}"/>
    <cellStyle name="Percent 4 2 2 2 14" xfId="24537" xr:uid="{EA765B98-1C18-4730-AF21-46FD472B7CA8}"/>
    <cellStyle name="Percent 4 2 2 2 15" xfId="28937" xr:uid="{1074A755-AB71-4FC7-858B-4647DE69257E}"/>
    <cellStyle name="Percent 4 2 2 2 2" xfId="24543" xr:uid="{DFA8A263-6A22-427E-B679-08BB7B409E84}"/>
    <cellStyle name="Percent 4 2 2 2 3" xfId="24544" xr:uid="{7185FCAE-14A0-40CF-BEB8-A935B505877B}"/>
    <cellStyle name="Percent 4 2 2 2 4" xfId="24545" xr:uid="{F119979D-EB07-4E38-AE54-9D99F79075E9}"/>
    <cellStyle name="Percent 4 2 2 2 5" xfId="24546" xr:uid="{D9DD7AE7-19A4-4D5D-9827-FA2B8E640EE5}"/>
    <cellStyle name="Percent 4 2 2 2 6" xfId="24547" xr:uid="{C6D21830-F2BC-4D2D-B9BE-58E9734D2641}"/>
    <cellStyle name="Percent 4 2 2 2 7" xfId="24548" xr:uid="{0ACEC466-F5BD-4EEB-98FA-54F69118931C}"/>
    <cellStyle name="Percent 4 2 2 2 8" xfId="24549" xr:uid="{9BEDF5A3-3768-4350-8363-9E992DA3B6BB}"/>
    <cellStyle name="Percent 4 2 2 2 9" xfId="24550" xr:uid="{49E18762-8082-4921-A170-08F34310EF39}"/>
    <cellStyle name="Percent 4 2 2 3" xfId="24551" xr:uid="{704788E1-613F-4B03-9896-AB4CC7323CFE}"/>
    <cellStyle name="Percent 4 2 2 4" xfId="24552" xr:uid="{A0F3D781-9436-45AE-8BE2-95D9F4798437}"/>
    <cellStyle name="Percent 4 2 2 5" xfId="24553" xr:uid="{A65A94C5-E3E3-4CB3-8359-4A56257CFCC3}"/>
    <cellStyle name="Percent 4 2 2 6" xfId="24554" xr:uid="{10A07489-7BE6-4E8E-8287-1CB9C49565F3}"/>
    <cellStyle name="Percent 4 2 2 7" xfId="24555" xr:uid="{4C7573BE-94C8-454C-A7F6-B200C3E02E45}"/>
    <cellStyle name="Percent 4 2 2 8" xfId="24556" xr:uid="{FA5E0082-6EFD-432D-9FEA-B3202A6B0517}"/>
    <cellStyle name="Percent 4 2 2 9" xfId="24557" xr:uid="{E283B285-D496-498A-80AF-BC9971D136B0}"/>
    <cellStyle name="Percent 4 2 3" xfId="12563" xr:uid="{AA71E966-8424-4890-BFC5-51D11B9A2EEE}"/>
    <cellStyle name="Percent 4 2 3 10" xfId="24559" xr:uid="{BAA1D747-FEEF-459C-8D84-20895D8194AB}"/>
    <cellStyle name="Percent 4 2 3 10 2" xfId="24560" xr:uid="{D88E31E0-BA11-4D7C-BC68-CF1FF81E1DEC}"/>
    <cellStyle name="Percent 4 2 3 11" xfId="24558" xr:uid="{4601DDD6-C012-4751-832F-8A79C0A26D1A}"/>
    <cellStyle name="Percent 4 2 3 12" xfId="28925" xr:uid="{9DBCE0D2-1F78-47E8-9304-CA36780AEE9D}"/>
    <cellStyle name="Percent 4 2 3 2" xfId="24561" xr:uid="{4BA8F341-A8ED-4A13-A560-799431EB9C3A}"/>
    <cellStyle name="Percent 4 2 3 3" xfId="24562" xr:uid="{87B4DBA0-C44A-46AB-9E96-75D8BB6BF5EF}"/>
    <cellStyle name="Percent 4 2 3 4" xfId="24563" xr:uid="{F1F24ADD-9B49-4E4A-A8DD-BFD392BF1C07}"/>
    <cellStyle name="Percent 4 2 3 5" xfId="24564" xr:uid="{0F88C197-38A8-410C-9649-708AE7201B00}"/>
    <cellStyle name="Percent 4 2 3 6" xfId="24565" xr:uid="{5C9ADD21-8F5D-4B77-B3F6-3D5903BC8A06}"/>
    <cellStyle name="Percent 4 2 3 7" xfId="24566" xr:uid="{B3CA25D6-1985-401F-A19E-752C9D01AD79}"/>
    <cellStyle name="Percent 4 2 3 8" xfId="24567" xr:uid="{550BD6A8-DFE1-46DE-B965-E1752D1681D7}"/>
    <cellStyle name="Percent 4 2 3 9" xfId="24568" xr:uid="{6BEB23E3-89ED-4FB7-808C-5DEECBD1B54A}"/>
    <cellStyle name="Percent 4 2 4" xfId="24569" xr:uid="{9362682D-DCE3-4995-9134-EF4A22D0EB0D}"/>
    <cellStyle name="Percent 4 2 5" xfId="24570" xr:uid="{F0F1FDC7-7252-4BB7-ADB1-2B94BCAFF345}"/>
    <cellStyle name="Percent 4 2 6" xfId="24571" xr:uid="{C24945A3-F919-4832-8EBE-01351FE1F42B}"/>
    <cellStyle name="Percent 4 2 7" xfId="24572" xr:uid="{A629A982-6166-4BA0-B022-63BA3CBFE95C}"/>
    <cellStyle name="Percent 4 2 8" xfId="24573" xr:uid="{1D0457B9-3D6C-45DF-B0BE-3E8A4C6D653F}"/>
    <cellStyle name="Percent 4 2 9" xfId="24574" xr:uid="{B4AB5281-B276-4E0B-A3AF-C85879C52224}"/>
    <cellStyle name="Percent 4 3" xfId="11128" xr:uid="{2512B51C-0C78-4BED-AFC6-C83B8FA91188}"/>
    <cellStyle name="Percent 4 3 2" xfId="12570" xr:uid="{61F5258D-70FB-4E4D-88A8-F7D942DE83AF}"/>
    <cellStyle name="Percent 4 3 2 2" xfId="24576" xr:uid="{213D0BA3-2801-4ED7-BB6A-0C3EEFE85A15}"/>
    <cellStyle name="Percent 4 3 2 3" xfId="28932" xr:uid="{F9C59C80-8B87-458D-ABEE-0461A004D03A}"/>
    <cellStyle name="Percent 4 3 3" xfId="24575" xr:uid="{2CAECE4F-2075-4CB9-9D82-F94C81663103}"/>
    <cellStyle name="Percent 4 3 4" xfId="11953" xr:uid="{B74AA225-8367-4DB3-AFE7-BC9315D58F3D}"/>
    <cellStyle name="Percent 4 3 4 2" xfId="28681" xr:uid="{D5BA8E48-3734-408D-ABDC-09D084BC0C0D}"/>
    <cellStyle name="Percent 4 4" xfId="11129" xr:uid="{79BF372D-BA8A-40E7-A6B8-5C52DEE89199}"/>
    <cellStyle name="Percent 4 4 2" xfId="12566" xr:uid="{D9154C9D-360D-4842-9B5D-B80B3ED855D3}"/>
    <cellStyle name="Percent 4 4 2 2" xfId="28928" xr:uid="{5EECBCC1-5ACE-4902-A734-AECF67DA6E53}"/>
    <cellStyle name="Percent 4 4 3" xfId="24577" xr:uid="{4C261FAA-4D1B-403C-8F00-AA66B47D2487}"/>
    <cellStyle name="Percent 4 4 4" xfId="11947" xr:uid="{C8C24351-F6D4-4D82-8D5B-969DC361AC5D}"/>
    <cellStyle name="Percent 4 4 4 2" xfId="28677" xr:uid="{81229526-CC92-44E5-B9F6-5A98BB21E010}"/>
    <cellStyle name="Percent 4 5" xfId="12492" xr:uid="{1A75D99B-2DDA-4652-8778-BFD27F62E014}"/>
    <cellStyle name="Percent 4 5 2" xfId="24578" xr:uid="{721C663A-2DB5-428C-A3DA-7B9B99F6E51D}"/>
    <cellStyle name="Percent 4 6" xfId="12558" xr:uid="{4E904D7E-0A6C-49AA-8C49-CF01267127F2}"/>
    <cellStyle name="Percent 4 6 2" xfId="24579" xr:uid="{75584665-8DA9-418A-949C-839611019DE8}"/>
    <cellStyle name="Percent 4 6 3" xfId="28920" xr:uid="{A3577657-2E9D-4DA0-A0C2-FB970878A89F}"/>
    <cellStyle name="Percent 4 7" xfId="12986" xr:uid="{77B919E8-02B9-4B10-BB9A-5F0E94BCFA3D}"/>
    <cellStyle name="Percent 4 8" xfId="24531" xr:uid="{C6E1349B-5955-4EE5-89D5-A15960D18ACB}"/>
    <cellStyle name="Percent 4 9" xfId="11925" xr:uid="{975F7912-EC99-4703-8619-040D2D320422}"/>
    <cellStyle name="Percent 4 9 2" xfId="28670" xr:uid="{ADD8C402-A9D5-4C56-8432-F56B97BC74A5}"/>
    <cellStyle name="Percent 4_only" xfId="11130" xr:uid="{E629D556-A1C3-4927-A8F6-781B3CDD6CED}"/>
    <cellStyle name="Percent 40" xfId="11131" xr:uid="{7136AFBD-08E4-4A06-B48F-851F96165A24}"/>
    <cellStyle name="Percent 41" xfId="11132" xr:uid="{7F860BB1-7D8A-4B59-9BC9-31D21CA1A39B}"/>
    <cellStyle name="Percent 42" xfId="11133" xr:uid="{272BEA90-8DA1-4142-BBF0-B6F629FA273B}"/>
    <cellStyle name="Percent 43" xfId="11134" xr:uid="{19EF36D3-03B1-4F3D-BA0C-20FE57AAD8A2}"/>
    <cellStyle name="Percent 44" xfId="11135" xr:uid="{226D0A97-954F-4CD3-ADDC-B473FA04950B}"/>
    <cellStyle name="Percent 45" xfId="11136" xr:uid="{3A63A022-34B1-41FB-81D8-A0F31889BA0E}"/>
    <cellStyle name="Percent 46" xfId="11137" xr:uid="{D78A20CC-FDAE-4DC0-A711-49EDA420F66E}"/>
    <cellStyle name="Percent 47" xfId="11138" xr:uid="{61571DEB-5D0E-4444-B0C6-538651E7E415}"/>
    <cellStyle name="Percent 48" xfId="11139" xr:uid="{074BF861-3A92-4F3A-ABBF-40B4E9DF4755}"/>
    <cellStyle name="Percent 49" xfId="11140" xr:uid="{9C58A8D7-BD69-4975-8D2C-1271317C57AC}"/>
    <cellStyle name="Percent 5" xfId="11141" xr:uid="{D6A13F48-216B-4D4F-86C6-9E0D1799093C}"/>
    <cellStyle name="Percent 5 10" xfId="24581" xr:uid="{04906CA2-42F9-47CC-9820-77C4BFE91F3D}"/>
    <cellStyle name="Percent 5 10 2" xfId="24582" xr:uid="{13619B26-4EF0-411A-844F-B26CB8D12546}"/>
    <cellStyle name="Percent 5 11" xfId="24583" xr:uid="{E4D3CBA7-CC85-4AE9-8BB0-7198948EACDB}"/>
    <cellStyle name="Percent 5 12" xfId="24584" xr:uid="{93061D00-5668-464E-961C-1BAD9F4E24E3}"/>
    <cellStyle name="Percent 5 13" xfId="24585" xr:uid="{F4E54836-8C21-4385-AEF9-FA90E5B7964E}"/>
    <cellStyle name="Percent 5 14" xfId="24580" xr:uid="{EF158647-5F63-4345-84B0-8C1798C07F68}"/>
    <cellStyle name="Percent 5 15" xfId="11923" xr:uid="{238838B4-CD68-45D0-9F02-4B57EE9648C0}"/>
    <cellStyle name="Percent 5 2" xfId="11142" xr:uid="{DCA13D48-F47E-4103-BCD6-37B44BE01F16}"/>
    <cellStyle name="Percent 5 2 10" xfId="24587" xr:uid="{82C51112-C720-45D5-98D4-DE3B61B44E36}"/>
    <cellStyle name="Percent 5 2 11" xfId="24588" xr:uid="{5790253D-3708-4695-8D7A-16A08C0F9BC1}"/>
    <cellStyle name="Percent 5 2 12" xfId="24589" xr:uid="{9599EAA3-9D0C-4411-B4E2-312678D2DDC4}"/>
    <cellStyle name="Percent 5 2 13" xfId="24586" xr:uid="{C69B6AC9-91E7-4EE1-9F66-8C27BEB4EDFB}"/>
    <cellStyle name="Percent 5 2 14" xfId="12493" xr:uid="{E4D26CC4-CEF5-4627-9FCB-A42E04A18477}"/>
    <cellStyle name="Percent 5 2 2" xfId="11143" xr:uid="{C39FCEA4-8184-4566-8E18-26FD6FB33124}"/>
    <cellStyle name="Percent 5 2 2 2" xfId="24590" xr:uid="{6260C26B-DF05-4415-9AA2-253A73A11037}"/>
    <cellStyle name="Percent 5 2 2 3" xfId="13081" xr:uid="{EB907849-C713-4A69-8C0F-CD2DDE1A63F2}"/>
    <cellStyle name="Percent 5 2 2 3 2" xfId="29333" xr:uid="{91092BD2-5FB0-4F91-942D-EA8A7BD0BA0F}"/>
    <cellStyle name="Percent 5 2 3" xfId="24591" xr:uid="{CE1A54B8-9078-471C-B50A-7E6934C70644}"/>
    <cellStyle name="Percent 5 2 4" xfId="24592" xr:uid="{AD0E38B0-45FB-4D69-85D1-8E1C6065A9C7}"/>
    <cellStyle name="Percent 5 2 5" xfId="24593" xr:uid="{8071CFC6-E500-437E-A32C-116F6D1A0B4D}"/>
    <cellStyle name="Percent 5 2 6" xfId="24594" xr:uid="{37C1FF76-EEAA-45B6-8485-922505AE189C}"/>
    <cellStyle name="Percent 5 2 7" xfId="24595" xr:uid="{506CB9F9-B516-4B60-B21F-49E6CE3DF681}"/>
    <cellStyle name="Percent 5 2 8" xfId="24596" xr:uid="{8643E6B8-6473-44B5-8B36-37E126479AFB}"/>
    <cellStyle name="Percent 5 2 9" xfId="24597" xr:uid="{3034B02B-BBE3-4CE5-AF5A-5CAD7B545F3C}"/>
    <cellStyle name="Percent 5 3" xfId="11144" xr:uid="{5C8D54F0-32C1-488E-AB53-E5ECA6F70753}"/>
    <cellStyle name="Percent 5 3 2" xfId="24598" xr:uid="{C0E5B61E-88A7-438F-ADA2-CBB3B74B2B8D}"/>
    <cellStyle name="Percent 5 3 3" xfId="12976" xr:uid="{A47481D3-680F-4D24-B8D9-B88DC778EBEC}"/>
    <cellStyle name="Percent 5 3 3 2" xfId="29251" xr:uid="{44FF3C61-8387-416C-AE40-D779A07C95EA}"/>
    <cellStyle name="Percent 5 4" xfId="24599" xr:uid="{A3210499-818C-4498-932C-16DBD6507F74}"/>
    <cellStyle name="Percent 5 5" xfId="24600" xr:uid="{7B25EB1A-D411-498D-98DD-1ABC58CA9E84}"/>
    <cellStyle name="Percent 5 6" xfId="24601" xr:uid="{9581E60E-F431-44E1-8BFD-9BCC6268FB28}"/>
    <cellStyle name="Percent 5 7" xfId="24602" xr:uid="{99A6A2E9-29F4-469C-8D4F-39132BD70743}"/>
    <cellStyle name="Percent 5 8" xfId="24603" xr:uid="{93470528-B355-4E00-BC36-CA693FB14161}"/>
    <cellStyle name="Percent 5 9" xfId="24604" xr:uid="{397215E2-DF3B-4F56-9C7B-FDB37FD708FB}"/>
    <cellStyle name="Percent 5_only" xfId="11145" xr:uid="{9A6679F7-1815-410E-B2BF-03922CAB967A}"/>
    <cellStyle name="Percent 50" xfId="11146" xr:uid="{2A2B4BFF-E91D-4ADE-BF12-8A1A24FAE1C2}"/>
    <cellStyle name="Percent 51" xfId="11147" xr:uid="{0FD9776C-5585-4CCE-A8B2-117FF9B262E2}"/>
    <cellStyle name="Percent 52" xfId="11148" xr:uid="{16408A25-0FBB-4449-867C-F16939AA27D5}"/>
    <cellStyle name="Percent 53" xfId="11149" xr:uid="{9C2E5E08-F125-4AB1-BE1B-D3EC079A59B8}"/>
    <cellStyle name="Percent 54" xfId="11150" xr:uid="{12B8866E-FE84-48AA-89EE-346E1223C7EB}"/>
    <cellStyle name="Percent 55" xfId="11151" xr:uid="{A6541A19-509E-4993-8E3A-9BA8C1E3A738}"/>
    <cellStyle name="Percent 56" xfId="11152" xr:uid="{60B53B85-636A-41F1-9B9C-AC4983EF4EC1}"/>
    <cellStyle name="Percent 57" xfId="11153" xr:uid="{B86C5832-06D6-4C1B-9017-94463A082853}"/>
    <cellStyle name="Percent 58" xfId="11154" xr:uid="{33258497-3702-4D39-AAA3-4E47573A9080}"/>
    <cellStyle name="Percent 59" xfId="11155" xr:uid="{91326B50-BE3F-40B6-8FF3-52055DB33686}"/>
    <cellStyle name="Percent 6" xfId="11156" xr:uid="{680A7860-54AB-4FD5-BD77-B4E633153D8A}"/>
    <cellStyle name="Percent 6 10" xfId="24605" xr:uid="{CA7F49C1-A032-471D-865F-71A809C2170F}"/>
    <cellStyle name="Percent 6 11" xfId="24606" xr:uid="{BCBBCEF5-5790-44C2-A4F0-350AEA03F96E}"/>
    <cellStyle name="Percent 6 12" xfId="24607" xr:uid="{E89237D2-4D4D-4F75-94F9-2BF5404732BC}"/>
    <cellStyle name="Percent 6 13" xfId="24608" xr:uid="{A5D47CDA-A50A-4ED6-8976-E28D74D198C1}"/>
    <cellStyle name="Percent 6 14" xfId="11941" xr:uid="{6EAE5BB6-BDAD-4253-AEF3-93C650455834}"/>
    <cellStyle name="Percent 6 2" xfId="11157" xr:uid="{3DEB1EE2-D93E-46C6-950B-E3011C4ADDA7}"/>
    <cellStyle name="Percent 6 2 10" xfId="24610" xr:uid="{EBBB7A42-E292-4808-AB3D-2EF74328183E}"/>
    <cellStyle name="Percent 6 2 11" xfId="24611" xr:uid="{549ED6FB-319F-44DE-A406-9BC99549A29D}"/>
    <cellStyle name="Percent 6 2 12" xfId="24612" xr:uid="{5BF6D8DD-994C-496B-88A8-CFBF7B5FAA85}"/>
    <cellStyle name="Percent 6 2 13" xfId="24609" xr:uid="{4F309B3D-DA69-45C3-A768-9CD50499BE33}"/>
    <cellStyle name="Percent 6 2 14" xfId="12494" xr:uid="{2AD6188A-E52E-49FD-98D4-2BC3FFEB3C5C}"/>
    <cellStyle name="Percent 6 2 2" xfId="13110" xr:uid="{9A2A6551-C408-474D-AE3B-B69BC932BEB5}"/>
    <cellStyle name="Percent 6 2 2 2" xfId="24613" xr:uid="{B6E50072-386D-4F41-B5C8-BD3114A1E3A2}"/>
    <cellStyle name="Percent 6 2 2 3" xfId="29362" xr:uid="{A9D46DEC-7123-4792-A926-FA7EA39AF08C}"/>
    <cellStyle name="Percent 6 2 3" xfId="24614" xr:uid="{CDD22398-A8EC-4E4F-9822-9B6EF12AE582}"/>
    <cellStyle name="Percent 6 2 4" xfId="24615" xr:uid="{412CCF6F-C553-491C-9062-103AE129CC61}"/>
    <cellStyle name="Percent 6 2 5" xfId="24616" xr:uid="{4F6DAE34-3255-4DA7-B499-4ABA4F277906}"/>
    <cellStyle name="Percent 6 2 6" xfId="24617" xr:uid="{563F67FE-5F9A-416C-8837-75CB77CDA24D}"/>
    <cellStyle name="Percent 6 2 7" xfId="24618" xr:uid="{7C4E9565-4040-4398-B5E5-4F142C15E3CA}"/>
    <cellStyle name="Percent 6 2 8" xfId="24619" xr:uid="{E3BB840C-74BE-4E49-A9B8-29CA354D4F2E}"/>
    <cellStyle name="Percent 6 2 9" xfId="24620" xr:uid="{C6C93868-2E99-4B8B-8316-B650B739D26A}"/>
    <cellStyle name="Percent 6 3" xfId="13026" xr:uid="{713EF284-CE7A-4E99-8AFD-D12A9729BE24}"/>
    <cellStyle name="Percent 6 3 2" xfId="24622" xr:uid="{A907CD23-6E1F-42B3-8BA4-0163E7E400EB}"/>
    <cellStyle name="Percent 6 3 3" xfId="24623" xr:uid="{079A782A-7CC4-4F2D-8995-33790F5B77A7}"/>
    <cellStyle name="Percent 6 3 4" xfId="24621" xr:uid="{29ECD164-D05D-4E21-8D53-77629805E525}"/>
    <cellStyle name="Percent 6 3 5" xfId="29281" xr:uid="{677B47E6-A7DD-4C82-BA21-8324ED3923F5}"/>
    <cellStyle name="Percent 6 4" xfId="24624" xr:uid="{DAA7D359-AC3B-4B4C-AEF8-7161F75F413A}"/>
    <cellStyle name="Percent 6 5" xfId="24625" xr:uid="{DB50F54B-777C-4BFE-BB78-BA53C2FE804A}"/>
    <cellStyle name="Percent 6 6" xfId="24626" xr:uid="{E37AEE9A-0FC4-4A50-BC31-0651C140857A}"/>
    <cellStyle name="Percent 6 7" xfId="24627" xr:uid="{8CAB5790-1995-4CD8-9376-F736D64A3D51}"/>
    <cellStyle name="Percent 6 8" xfId="24628" xr:uid="{537EAF42-E9AF-40A2-8B8A-ADD81F7CBB59}"/>
    <cellStyle name="Percent 6 9" xfId="24629" xr:uid="{F6E0E519-C500-4734-B378-BB602E77C2A5}"/>
    <cellStyle name="Percent 60" xfId="11158" xr:uid="{644B96B0-CD37-491C-B86F-440DA9B6C616}"/>
    <cellStyle name="Percent 61" xfId="11159" xr:uid="{E6C5CF0D-EF70-4503-8C34-6B0C474746F2}"/>
    <cellStyle name="Percent 62" xfId="11160" xr:uid="{BF1F5C57-72E1-47BD-91CD-C152724563C0}"/>
    <cellStyle name="Percent 63" xfId="11161" xr:uid="{B1314380-6527-4F56-B74E-C84DED1896F7}"/>
    <cellStyle name="Percent 64" xfId="11162" xr:uid="{1F599429-A1A5-4898-870C-ED855ADBBAEC}"/>
    <cellStyle name="Percent 65" xfId="11738" xr:uid="{F4C5576F-2E7B-4160-B228-6E2259436876}"/>
    <cellStyle name="Percent 66" xfId="26385" xr:uid="{35097D2E-44E9-4713-87B5-E5014DE30BF2}"/>
    <cellStyle name="Percent 67" xfId="28469" xr:uid="{F68770CB-66AF-4A00-B3CF-401781CD0711}"/>
    <cellStyle name="Percent 68" xfId="28474" xr:uid="{CE2C51A5-6DE8-4A5B-AEB3-3C54D78AE928}"/>
    <cellStyle name="Percent 7" xfId="11163" xr:uid="{D9AA0F2B-6A26-4176-9CD0-5DFEE9B6E1A8}"/>
    <cellStyle name="Percent 7 2" xfId="11164" xr:uid="{A968783C-19DB-46F0-B0CA-F9A09C82E0B6}"/>
    <cellStyle name="Percent 7 2 2" xfId="24631" xr:uid="{C6CB1D28-BF41-4DEA-8DCD-F5068ECDE837}"/>
    <cellStyle name="Percent 7 2 3" xfId="12495" xr:uid="{331FE13B-4F63-4056-91C2-DEA133C019B8}"/>
    <cellStyle name="Percent 7 3" xfId="13035" xr:uid="{EBB6A864-1809-41C7-A5DE-B414C052FFDE}"/>
    <cellStyle name="Percent 7 3 2" xfId="24632" xr:uid="{C642B7DE-A813-414A-9E60-CF26FA6614E7}"/>
    <cellStyle name="Percent 7 3 3" xfId="29287" xr:uid="{316E52F2-AD42-424A-8E7A-D9527EF9AAC6}"/>
    <cellStyle name="Percent 7 4" xfId="24633" xr:uid="{79B14A6D-253F-473C-9DFB-6B206473EC13}"/>
    <cellStyle name="Percent 7 5" xfId="24630" xr:uid="{69DA2863-DCC1-4701-A110-E8DE0C050A82}"/>
    <cellStyle name="Percent 7 6" xfId="11948" xr:uid="{75AF36C8-F8E5-41EB-97E8-08E5AFBBBA08}"/>
    <cellStyle name="Percent 8" xfId="11165" xr:uid="{09DEE5EC-EA9B-4FCE-9EA5-AD93E554AB3C}"/>
    <cellStyle name="Percent 8 2" xfId="11166" xr:uid="{048E4EDD-6004-48A0-A00D-36652123928F}"/>
    <cellStyle name="Percent 8 2 2" xfId="24635" xr:uid="{2E9F6D16-05FD-4BD8-93AD-EEDFA5E3515A}"/>
    <cellStyle name="Percent 8 3" xfId="24636" xr:uid="{513B54CC-3BAD-4FD6-BF96-F3BDFF89CE77}"/>
    <cellStyle name="Percent 8 4" xfId="24637" xr:uid="{0668595D-5C97-4D91-B298-9AE8F28D8FB1}"/>
    <cellStyle name="Percent 8 5" xfId="24634" xr:uid="{2B07568A-7824-4796-8B43-FB27A25E4182}"/>
    <cellStyle name="Percent 8 6" xfId="12496" xr:uid="{F1AB12CC-4908-4446-B606-35172CA60814}"/>
    <cellStyle name="Percent 9" xfId="11167" xr:uid="{A078277C-C21E-46B3-9007-0D798FD9E1C2}"/>
    <cellStyle name="Percent 9 2" xfId="11168" xr:uid="{6BA0BF1A-CFB8-4CCA-B7E3-72638AF52DFD}"/>
    <cellStyle name="Percent 9 2 2" xfId="24639" xr:uid="{EA11BAE4-5867-4C42-8972-A78C0BC0553D}"/>
    <cellStyle name="Percent 9 3" xfId="24640" xr:uid="{C3B4A13F-2841-43D4-BB4B-4F9C75C6846E}"/>
    <cellStyle name="Percent 9 4" xfId="24641" xr:uid="{72B24417-2DCC-4A0D-919B-9F1D7B328124}"/>
    <cellStyle name="Percent 9 5" xfId="24638" xr:uid="{2D3390AF-16AB-494E-8A04-4AEE800D2B3F}"/>
    <cellStyle name="Percent 9 6" xfId="12497" xr:uid="{C2B19450-8C4C-44B2-A0C6-84C2C5AF1C3C}"/>
    <cellStyle name="PERCENTAGE" xfId="11701" xr:uid="{55C65CA5-7737-40EF-A29A-E8A703400C01}"/>
    <cellStyle name="PERCENTAGE 2" xfId="24642" xr:uid="{F1306B44-05C0-4088-BEA6-EB43F27DC684}"/>
    <cellStyle name="Pilkku_BINV" xfId="11169" xr:uid="{E079EC36-FE80-4A96-8A07-4BA5C3D633B1}"/>
    <cellStyle name="PLAN" xfId="24643" xr:uid="{DDDE86DD-68DE-481F-B7FC-24A99043CC0B}"/>
    <cellStyle name="Popis" xfId="24644" xr:uid="{6355A1CD-CDC1-4FED-8D03-3AC8919B631D}"/>
    <cellStyle name="Porcentaje" xfId="11170" xr:uid="{17F16FEC-D2B4-492F-B79D-F53F53FA5471}"/>
    <cellStyle name="Pourcentage_TEMPTRAN" xfId="11171" xr:uid="{208488C0-1E46-439F-91B3-7CB1A074F850}"/>
    <cellStyle name="Prefilled" xfId="11172" xr:uid="{F37EE69A-E595-48EB-863A-0603906C67E3}"/>
    <cellStyle name="Prefilled 2" xfId="11173" xr:uid="{7B179D4B-B8F7-418C-9384-FF5FA4336BA5}"/>
    <cellStyle name="PrePop Currency (0)" xfId="11174" xr:uid="{F4B65218-A67D-4C31-92C3-2B3E5EBA0043}"/>
    <cellStyle name="PrePop Currency (0) 2" xfId="11175" xr:uid="{66007CB8-EB42-41D6-86DF-30D8B8F1CE2A}"/>
    <cellStyle name="PrePop Currency (0) 2 2" xfId="24646" xr:uid="{5789B7A0-681B-41C5-B4E1-8B4D1B8F766E}"/>
    <cellStyle name="PrePop Currency (0) 3" xfId="11176" xr:uid="{97756395-2D71-4D27-8862-6A1D6414F317}"/>
    <cellStyle name="PrePop Currency (0) 4" xfId="24645" xr:uid="{3486C19A-7867-4E8E-82C5-4DDBCB932EBD}"/>
    <cellStyle name="PrePop Currency (0)_only" xfId="11177" xr:uid="{CDDEFBF7-9AFD-47DD-8D56-714C4E9D5DB9}"/>
    <cellStyle name="PrePop Currency (2)" xfId="11178" xr:uid="{44B2D3D9-080A-4277-BA49-6AEB07A8B891}"/>
    <cellStyle name="PrePop Currency (2) 2" xfId="11179" xr:uid="{70F14A29-E76C-4C0A-B67C-052559494610}"/>
    <cellStyle name="PrePop Currency (2) 2 2" xfId="24648" xr:uid="{64543876-F7B2-4968-9C09-7BD4CC22B535}"/>
    <cellStyle name="PrePop Currency (2) 3" xfId="11180" xr:uid="{E8BF9E78-EB22-4777-ACC2-C2A4AF518D22}"/>
    <cellStyle name="PrePop Currency (2) 4" xfId="24647" xr:uid="{E790D8D3-048E-40B4-8E2D-FC846EE2F38F}"/>
    <cellStyle name="PrePop Currency (2)_only" xfId="11181" xr:uid="{0A6B9713-963C-4C1A-8B47-46CCE3F9B0C1}"/>
    <cellStyle name="PrePop Units (0)" xfId="11182" xr:uid="{84553716-53CD-466E-A555-04893B1CD0DF}"/>
    <cellStyle name="PrePop Units (0) 2" xfId="11183" xr:uid="{6E35B551-FCE3-42FE-AF20-4A6A20FFDBE6}"/>
    <cellStyle name="PrePop Units (0) 2 2" xfId="24650" xr:uid="{7448B27A-5354-4093-90F4-2288AA630D4A}"/>
    <cellStyle name="PrePop Units (0) 3" xfId="11184" xr:uid="{34D3C79E-BFE2-4629-A3CB-4B61554A2DAF}"/>
    <cellStyle name="PrePop Units (0) 4" xfId="24649" xr:uid="{39C67A30-44E6-4759-9C0B-A177D9AA47CD}"/>
    <cellStyle name="PrePop Units (0)_only" xfId="11185" xr:uid="{9CD0A1F0-3F6D-42B2-A36E-9298945C62C0}"/>
    <cellStyle name="PrePop Units (1)" xfId="11186" xr:uid="{EE73C698-269F-4F5F-8F6F-2147BF87CAA6}"/>
    <cellStyle name="PrePop Units (1) 2" xfId="11187" xr:uid="{78747AF0-CB3E-4511-AD2B-5D8E4103AB33}"/>
    <cellStyle name="PrePop Units (1) 2 2" xfId="24652" xr:uid="{3D4EE32D-54E3-49E1-ABFE-16BC51ABB681}"/>
    <cellStyle name="PrePop Units (1) 3" xfId="11188" xr:uid="{60A06BCE-D9DB-4A30-A7DF-FD5A6D8E5907}"/>
    <cellStyle name="PrePop Units (1) 4" xfId="24651" xr:uid="{7662CD80-435B-4348-B6CB-43054031E2A2}"/>
    <cellStyle name="PrePop Units (1)_only" xfId="11189" xr:uid="{F137D644-B127-4398-8A02-709CA6ECE15F}"/>
    <cellStyle name="PrePop Units (2)" xfId="11190" xr:uid="{98321B84-10B9-4E8E-8A88-B0D1A462A966}"/>
    <cellStyle name="PrePop Units (2) 2" xfId="11191" xr:uid="{2F951662-FBA8-47BF-BCFE-52DB361634E5}"/>
    <cellStyle name="PrePop Units (2) 2 2" xfId="24654" xr:uid="{A02A87AD-C8AF-4B20-8809-2BC8951536BA}"/>
    <cellStyle name="PrePop Units (2) 3" xfId="11192" xr:uid="{681D2D48-67DF-4C41-84F8-EF900AD02101}"/>
    <cellStyle name="PrePop Units (2) 4" xfId="24653" xr:uid="{E7AE95AB-1B31-42DC-88C6-0CFA6E53E7BE}"/>
    <cellStyle name="PrePop Units (2)_only" xfId="11193" xr:uid="{77A55FF6-891F-448B-BDB4-D1CD6FB3CBA4}"/>
    <cellStyle name="PRICE_$" xfId="11194" xr:uid="{A3F09AAE-60AF-4A0F-BF06-AF6381BB88D6}"/>
    <cellStyle name="PropGenCurrencyFormat" xfId="11195" xr:uid="{1875F151-1392-4580-96D7-A16D2AF4EC66}"/>
    <cellStyle name="PropGenCurrencyFormat 2" xfId="11196" xr:uid="{3205A4C8-99E6-415A-A37A-7B95684707E0}"/>
    <cellStyle name="proposal1" xfId="11197" xr:uid="{D68C1725-4421-4A58-B636-AB1BC4B8B045}"/>
    <cellStyle name="proposal1 2" xfId="11198" xr:uid="{E2E3459C-055C-4124-B374-B67F3CA5F779}"/>
    <cellStyle name="pwstyle" xfId="24655" xr:uid="{9467BC65-CE84-4663-B168-B952E02FF534}"/>
    <cellStyle name="Py?r. luku_BINV" xfId="11199" xr:uid="{0309DFBA-A2E5-4004-828C-F52AC54C811A}"/>
    <cellStyle name="Py?r. valuutta_BINV" xfId="11200" xr:uid="{66B572D4-96CA-4CE0-8F26-6AFC62F29D47}"/>
    <cellStyle name="Q" xfId="24656" xr:uid="{B72884C2-5DB7-4C3F-BB6E-5B284EDF6770}"/>
    <cellStyle name="Qt้ calcul้es" xfId="11201" xr:uid="{6AF9F9AD-B547-40CD-9545-AFFA967286E2}"/>
    <cellStyle name="Qt้ calcul้es 2" xfId="11202" xr:uid="{5B3AC1E8-378B-417D-9E69-725AB1C7E8AE}"/>
    <cellStyle name="QT้ entr้es" xfId="11203" xr:uid="{2D97CBF5-992E-472C-807D-709C5FF880B6}"/>
    <cellStyle name="QT้ entr้es 10" xfId="11204" xr:uid="{8AF82885-9091-4764-85B4-BF347917AD60}"/>
    <cellStyle name="QT้ entr้es 11" xfId="11205" xr:uid="{9019F9EA-C7DB-45B0-AEA8-F57F93D91D17}"/>
    <cellStyle name="QT้ entr้es 12" xfId="11206" xr:uid="{23FA8A51-9A76-4023-820D-D9EB97ABEE71}"/>
    <cellStyle name="QT้ entr้es 13" xfId="11207" xr:uid="{9818C466-7DF1-4B0A-87ED-8741B75866E1}"/>
    <cellStyle name="QT้ entr้es 14" xfId="11208" xr:uid="{9DC513A3-91E9-4382-890E-2C295C3A6EC4}"/>
    <cellStyle name="QT้ entr้es 15" xfId="11209" xr:uid="{D4719B1C-DF13-42CD-AC64-8D364607B8C2}"/>
    <cellStyle name="QT้ entr้es 16" xfId="11210" xr:uid="{7D48BC36-5C96-4F7F-9827-A3BAA5DA6C06}"/>
    <cellStyle name="QT้ entr้es 17" xfId="11211" xr:uid="{9551B6AA-4029-4714-9833-73F8FB33DD57}"/>
    <cellStyle name="QT้ entr้es 18" xfId="11212" xr:uid="{AD385D66-0AD5-4772-BC0A-BE635B4E4D7E}"/>
    <cellStyle name="QT้ entr้es 19" xfId="11213" xr:uid="{C9D6E1F5-752A-4016-90D1-8B22E9E98E40}"/>
    <cellStyle name="QT้ entr้es 2" xfId="11214" xr:uid="{7969841D-86DA-456B-A70F-DE03E282C8CE}"/>
    <cellStyle name="QT้ entr้es 2 2" xfId="11215" xr:uid="{F0B20A9C-A8A4-4B62-A573-11FDB29FB90B}"/>
    <cellStyle name="QT้ entr้es 2 3" xfId="11216" xr:uid="{8FCB5BD0-4DE4-4C49-84A2-547D9AC4F5F4}"/>
    <cellStyle name="QT้ entr้es 20" xfId="11217" xr:uid="{2A58901E-AB72-4205-B4F9-1F85A0ECEA1B}"/>
    <cellStyle name="QT้ entr้es 21" xfId="11218" xr:uid="{DB8FFF04-4EEC-4C29-95C4-BC50A3C76EE8}"/>
    <cellStyle name="QT้ entr้es 22" xfId="11219" xr:uid="{F15E15CB-AC9A-4936-BE43-88B85586A392}"/>
    <cellStyle name="QT้ entr้es 23" xfId="11220" xr:uid="{ECC1D6CE-ADE2-4268-9F05-7711355231C7}"/>
    <cellStyle name="QT้ entr้es 24" xfId="11221" xr:uid="{CFD7E5DF-FCCA-48E2-BF6C-8008FC15B930}"/>
    <cellStyle name="QT้ entr้es 3" xfId="11222" xr:uid="{C853E07D-5077-44F5-BE69-1B7A9D4B448A}"/>
    <cellStyle name="QT้ entr้es 3 2" xfId="11223" xr:uid="{D5ADF54B-DEE2-4535-A5B2-3FE4700907A0}"/>
    <cellStyle name="QT้ entr้es 4" xfId="11224" xr:uid="{FC913A2B-F9B8-4A58-82CF-B1F1AD8A2FF8}"/>
    <cellStyle name="QT้ entr้es 5" xfId="11225" xr:uid="{43EADE08-B313-4933-877B-E781AC37A749}"/>
    <cellStyle name="QT้ entr้es 6" xfId="11226" xr:uid="{C75589C2-E24A-4E0B-B182-4154EA76349B}"/>
    <cellStyle name="QT้ entr้es 7" xfId="11227" xr:uid="{0EF6FED8-730C-4ED1-9BAC-E9AC325BC1BE}"/>
    <cellStyle name="QT้ entr้es 8" xfId="11228" xr:uid="{0A97F385-CB07-4448-B571-E3BFA02C3938}"/>
    <cellStyle name="QT้ entr้es 9" xfId="11229" xr:uid="{1106C8EF-03B7-445D-BF87-06B7CB994A9E}"/>
    <cellStyle name="QT้ entr้es_(12) Detail cash flow" xfId="11230" xr:uid="{AE9C17D4-B62B-4988-8E61-9CF6BED40E2B}"/>
    <cellStyle name="Qt? calcul?es" xfId="11231" xr:uid="{047F0B4E-A9CB-43F1-84A4-2E67227BF90B}"/>
    <cellStyle name="Qt? calcul?es 2" xfId="11232" xr:uid="{C7FF44A0-EF03-4E2A-91FD-26BF38627259}"/>
    <cellStyle name="QT? entr?es" xfId="11233" xr:uid="{0F808162-141A-4EAC-A450-FB2D1FA30C85}"/>
    <cellStyle name="QT? entr?es 10" xfId="11234" xr:uid="{5D913A9D-D0C0-4D42-B736-3C6735209A9A}"/>
    <cellStyle name="QT? entr?es 11" xfId="11235" xr:uid="{4CC581F3-80C4-4EE4-96BF-07EAA4DA41FA}"/>
    <cellStyle name="QT? entr?es 12" xfId="11236" xr:uid="{10D8921F-0833-4CFC-958D-BCEF628E37B2}"/>
    <cellStyle name="QT? entr?es 13" xfId="11237" xr:uid="{9D2E2366-C5FF-4C13-8206-8904321AF5A3}"/>
    <cellStyle name="QT? entr?es 14" xfId="11238" xr:uid="{BA6CC3F5-A742-464A-A184-60B2A17C9563}"/>
    <cellStyle name="QT? entr?es 15" xfId="11239" xr:uid="{17C3C305-8C78-4DCC-A8A2-7E08E1B121D5}"/>
    <cellStyle name="QT? entr?es 16" xfId="11240" xr:uid="{B8A47A52-34C4-4D30-9C7C-23CDA9A410AE}"/>
    <cellStyle name="QT? entr?es 17" xfId="11241" xr:uid="{CF9F7B1D-3147-43B8-8D05-233385321E06}"/>
    <cellStyle name="QT? entr?es 18" xfId="11242" xr:uid="{1B8FFA50-07A3-4B42-BDEE-B4D14AC5DB31}"/>
    <cellStyle name="QT? entr?es 19" xfId="11243" xr:uid="{16D1DE30-FAB4-4851-A200-83C46E7D4751}"/>
    <cellStyle name="QT? entr?es 2" xfId="11244" xr:uid="{0099771B-D2D4-4A76-87AF-C788B02229B5}"/>
    <cellStyle name="QT? entr?es 2 2" xfId="11245" xr:uid="{CEFB1D7C-F200-4A4E-8CCF-4F9FEADF6515}"/>
    <cellStyle name="QT? entr?es 2 3" xfId="11246" xr:uid="{51BFAA4A-1FC0-4F90-B870-3429FDE7E982}"/>
    <cellStyle name="QT? entr?es 20" xfId="11247" xr:uid="{9F74DCDA-7ACA-4705-B417-D964C3602412}"/>
    <cellStyle name="QT? entr?es 21" xfId="11248" xr:uid="{361AC449-783F-4726-A4C9-0C947FF8C312}"/>
    <cellStyle name="QT? entr?es 22" xfId="11249" xr:uid="{22DBEBD2-6713-498B-B5E2-979F8FB6450B}"/>
    <cellStyle name="QT? entr?es 23" xfId="11250" xr:uid="{4434BCDC-BDC7-4039-8402-0675970E8D45}"/>
    <cellStyle name="QT? entr?es 24" xfId="11251" xr:uid="{B9894E7A-65B2-4F82-9183-632B30FCFCBF}"/>
    <cellStyle name="QT? entr?es 3" xfId="11252" xr:uid="{D6C0616B-13B3-44A2-B040-1C2144FD984F}"/>
    <cellStyle name="QT? entr?es 3 2" xfId="11253" xr:uid="{0289DB4C-5B6A-4B67-93EA-686611C50AC7}"/>
    <cellStyle name="QT? entr?es 4" xfId="11254" xr:uid="{1B119FB5-C7A0-40E7-BA9D-35305A7FD694}"/>
    <cellStyle name="QT? entr?es 5" xfId="11255" xr:uid="{6DD0D620-C24F-4E7B-BAAC-3CA17F029D9C}"/>
    <cellStyle name="QT? entr?es 6" xfId="11256" xr:uid="{2B8BC615-B372-4183-B7D0-BFCF2E9CD18C}"/>
    <cellStyle name="QT? entr?es 7" xfId="11257" xr:uid="{92BAF678-F8C2-4DCB-A17C-21D2914A00E6}"/>
    <cellStyle name="QT? entr?es 8" xfId="11258" xr:uid="{B5766B62-CD81-4674-A6AB-51B8CA8354B6}"/>
    <cellStyle name="QT? entr?es 9" xfId="11259" xr:uid="{BD8C7E6D-67E2-4554-A372-85357533701E}"/>
    <cellStyle name="QT? entr?es_(12) Detail cash flow" xfId="11260" xr:uid="{154CEBC8-6B8E-4004-ADE3-748128182E01}"/>
    <cellStyle name="Qté calculées" xfId="11261" xr:uid="{CD5EF7A6-1430-4AB7-BE9F-29CE6B5B1CD4}"/>
    <cellStyle name="Qté calculées 10" xfId="11262" xr:uid="{64251561-FD07-4A47-83BD-60E58DB92949}"/>
    <cellStyle name="Qté calculées 11" xfId="11263" xr:uid="{8C364099-4A24-4485-BB33-DE8664D9D82A}"/>
    <cellStyle name="Qté calculées 12" xfId="11264" xr:uid="{3521EA95-A312-4F40-AF40-C0B7E091DCDE}"/>
    <cellStyle name="Qté calculées 13" xfId="11265" xr:uid="{06ED1226-A17B-4E25-8294-69C7E52ACCBD}"/>
    <cellStyle name="Qté calculées 14" xfId="11266" xr:uid="{DD7E9B0E-D26F-40F7-9F75-3E5F84EF3650}"/>
    <cellStyle name="Qté calculées 15" xfId="11267" xr:uid="{94846879-D809-48BA-A974-81848A4F4652}"/>
    <cellStyle name="Qté calculées 16" xfId="11268" xr:uid="{DC4B72A6-5A6D-4D0E-82CD-DD8ADCA078D1}"/>
    <cellStyle name="Qté calculées 17" xfId="11269" xr:uid="{F438276C-BD4B-4047-B49A-4C268B0F307A}"/>
    <cellStyle name="Qté calculées 18" xfId="11270" xr:uid="{230EEE05-2033-4E32-BC7D-969230579843}"/>
    <cellStyle name="Qté calculées 19" xfId="11271" xr:uid="{B6721D41-F8F3-4AAF-8D6E-F04651AC43F8}"/>
    <cellStyle name="Qté calculées 2" xfId="11272" xr:uid="{2A1E27B8-FDF3-424A-B172-F2EEBF5241C9}"/>
    <cellStyle name="Qté calculées 2 2" xfId="11273" xr:uid="{E3FDE8F9-C929-4283-91CF-D2BF87ABD1EF}"/>
    <cellStyle name="Qté calculées 2 3" xfId="11274" xr:uid="{1BC08C33-0846-49BB-B678-9BD21BF9C461}"/>
    <cellStyle name="Qté calculées 20" xfId="11275" xr:uid="{9E7C477F-C660-45D7-9A82-514D8DCD218A}"/>
    <cellStyle name="Qté calculées 21" xfId="11276" xr:uid="{1268A9F3-4E59-4128-B33D-F9FBAAD228B0}"/>
    <cellStyle name="Qté calculées 22" xfId="11277" xr:uid="{3D792D97-1D0D-4604-A723-E41E1087131F}"/>
    <cellStyle name="Qté calculées 23" xfId="11278" xr:uid="{00E43BA3-0858-47A0-9794-84D4E9EF1560}"/>
    <cellStyle name="Qté calculées 24" xfId="11279" xr:uid="{7F1931D2-A697-4AF3-8BC6-406E9918131E}"/>
    <cellStyle name="Qté calculées 3" xfId="11280" xr:uid="{A192CE83-9A37-408F-AFF6-8D8AC4DDE120}"/>
    <cellStyle name="Qté calculées 3 2" xfId="11281" xr:uid="{2D66E230-0DF0-4B5B-9421-773ED8C31E70}"/>
    <cellStyle name="Qté calculées 4" xfId="11282" xr:uid="{EC339418-051B-4A8C-9578-37F585C1BE9A}"/>
    <cellStyle name="Qté calculées 5" xfId="11283" xr:uid="{C4890621-4CB4-4DE9-8DA0-7C0C64CCE2EF}"/>
    <cellStyle name="Qté calculées 6" xfId="11284" xr:uid="{3C2F53D4-075C-4D65-AF68-C73A51A4B7E5}"/>
    <cellStyle name="Qté calculées 7" xfId="11285" xr:uid="{A6BCC18A-64D0-4757-8401-2EEFDE4A30B5}"/>
    <cellStyle name="Qté calculées 8" xfId="11286" xr:uid="{676DF3F1-A841-4AED-84C2-797C353D7CCE}"/>
    <cellStyle name="Qté calculées 9" xfId="11287" xr:uid="{4EFA82C4-EC9D-47C7-837E-149E652F7374}"/>
    <cellStyle name="Qté calculées_(12) Detail cash flow" xfId="11288" xr:uid="{7EE887E8-E629-4F0E-AFE2-E448DAC37F81}"/>
    <cellStyle name="QTé entrées" xfId="11289" xr:uid="{9E274BC9-2B85-45BA-AC17-D81AA102840E}"/>
    <cellStyle name="QTé entrées 10" xfId="11290" xr:uid="{209191E3-6F71-4308-B4CD-692813A878B4}"/>
    <cellStyle name="QTé entrées 11" xfId="11291" xr:uid="{FBC6094E-DEC5-4B8B-B3D8-205D5B345254}"/>
    <cellStyle name="QTé entrées 12" xfId="11292" xr:uid="{1915C4AD-C121-4E85-9F3A-C1633271DCCE}"/>
    <cellStyle name="QTé entrées 13" xfId="11293" xr:uid="{85EC2FC6-4692-455F-B2B2-E3F098EEF346}"/>
    <cellStyle name="QTé entrées 14" xfId="11294" xr:uid="{B713AA4D-9ABA-4EB3-9F65-4503E6F76A8B}"/>
    <cellStyle name="QTé entrées 15" xfId="11295" xr:uid="{ACE788D0-5B7D-496D-AAFA-B0F57E5A94C8}"/>
    <cellStyle name="QTé entrées 16" xfId="11296" xr:uid="{A8D87E7A-CD8B-4CBC-82DA-0E6730EFA2EA}"/>
    <cellStyle name="QTé entrées 17" xfId="11297" xr:uid="{5EF6E38B-DF0B-48D4-BDB2-B8B53166BE65}"/>
    <cellStyle name="QTé entrées 18" xfId="11298" xr:uid="{069EC2C7-C511-4233-B0EB-169128E180A9}"/>
    <cellStyle name="QTé entrées 19" xfId="11299" xr:uid="{C771E132-AC43-4007-A7B0-6FC670590F87}"/>
    <cellStyle name="QTé entrées 2" xfId="11300" xr:uid="{89366919-2675-4FD6-812E-17AFFFBC36DF}"/>
    <cellStyle name="QTé entrées 2 2" xfId="11301" xr:uid="{E5998751-DDA7-4C69-B0D2-097175FA01E1}"/>
    <cellStyle name="QTé entrées 2 3" xfId="11302" xr:uid="{A154B588-C8E8-4D48-8934-FA8A5BA83F41}"/>
    <cellStyle name="QTé entrées 20" xfId="11303" xr:uid="{6F820326-7BA5-44F3-8A91-7343CA2DE0F5}"/>
    <cellStyle name="QTé entrées 21" xfId="11304" xr:uid="{0F63FD5D-5653-451F-ADA2-F13631912F65}"/>
    <cellStyle name="QTé entrées 22" xfId="11305" xr:uid="{46B0AB3B-6D3D-43A9-A343-453B12EB9589}"/>
    <cellStyle name="QTé entrées 23" xfId="11306" xr:uid="{9A0F33C4-B3A2-4210-8579-ACD81B344F13}"/>
    <cellStyle name="QTé entrées 24" xfId="11307" xr:uid="{82007A79-64D6-4181-81A5-62F51A875B63}"/>
    <cellStyle name="QTé entrées 3" xfId="11308" xr:uid="{144E0ECB-0CFD-4D50-A9A4-00CA25180AFC}"/>
    <cellStyle name="QTé entrées 3 2" xfId="11309" xr:uid="{48173A9B-4E91-422C-B08F-D628262B86E6}"/>
    <cellStyle name="QTé entrées 4" xfId="11310" xr:uid="{576BAABF-B9E3-472D-B88F-7D31EC24B134}"/>
    <cellStyle name="QTé entrées 5" xfId="11311" xr:uid="{13A8A188-C0AC-467D-A0BB-7A8B3F458D4C}"/>
    <cellStyle name="QTé entrées 6" xfId="11312" xr:uid="{E14F9E85-6B00-4095-94CA-FA2DC631F7AB}"/>
    <cellStyle name="QTé entrées 7" xfId="11313" xr:uid="{AF77AA74-D6B0-43D6-9354-3DEE056EB143}"/>
    <cellStyle name="QTé entrées 8" xfId="11314" xr:uid="{1BA3DC4F-64BA-48DC-81BF-7867A976C117}"/>
    <cellStyle name="QTé entrées 9" xfId="11315" xr:uid="{21DBF7B9-513F-4B02-940D-BA96BCD1E403}"/>
    <cellStyle name="QTé entrées_(12) Detail cash flow" xfId="11316" xr:uid="{63EBF7E8-3176-44FC-BEA6-C0EC71A5621A}"/>
    <cellStyle name="Quantity" xfId="11317" xr:uid="{4D2BD618-4E21-4E8A-A738-B7714036F485}"/>
    <cellStyle name="Quantity 10" xfId="11318" xr:uid="{FDF3AA22-96C0-4307-8EE1-A1542D965C83}"/>
    <cellStyle name="Quantity 11" xfId="11319" xr:uid="{D61CBB7C-C9B5-4D89-BB8C-1FF5A4FD3F59}"/>
    <cellStyle name="Quantity 12" xfId="11320" xr:uid="{4A5DC129-6113-41D9-AE32-FB67B65E7A26}"/>
    <cellStyle name="Quantity 13" xfId="11321" xr:uid="{7E510762-C620-44ED-9641-3C0BC5605DB2}"/>
    <cellStyle name="Quantity 14" xfId="11322" xr:uid="{9898DE07-0D73-4DDF-BCC2-AD569C0CC6B1}"/>
    <cellStyle name="Quantity 15" xfId="11323" xr:uid="{A5C6D15B-FC58-47AF-A0D5-3E3229B8B23F}"/>
    <cellStyle name="Quantity 16" xfId="11324" xr:uid="{30AA530E-AB3B-4A7D-A7EC-B0556AEBE7EE}"/>
    <cellStyle name="Quantity 17" xfId="11325" xr:uid="{1DCA7C94-2C8F-417C-AC63-2A38C6040BA5}"/>
    <cellStyle name="Quantity 18" xfId="11326" xr:uid="{194362B8-84EF-416F-B208-8671C3368CF5}"/>
    <cellStyle name="Quantity 19" xfId="11327" xr:uid="{630EE947-BE96-4CA7-8489-078DCFEEEEE9}"/>
    <cellStyle name="Quantity 2" xfId="11328" xr:uid="{1011D6A7-BFC7-46B7-BE88-9318502BC932}"/>
    <cellStyle name="Quantity 2 2" xfId="24657" xr:uid="{85DEB5B4-5AD5-4D76-B1DC-15E106F92C61}"/>
    <cellStyle name="Quantity 2 3" xfId="24658" xr:uid="{31099412-3777-4EFC-B3B3-17F87F25DCC9}"/>
    <cellStyle name="Quantity 2 4" xfId="24659" xr:uid="{7C388F9B-1D21-4C4A-985E-88AF456BB6E4}"/>
    <cellStyle name="Quantity 2 5" xfId="24660" xr:uid="{E1934387-16BE-45F0-860A-0CBEA60DA4F1}"/>
    <cellStyle name="Quantity 20" xfId="11329" xr:uid="{E13347AA-49AD-47B2-8A6C-001624E6313F}"/>
    <cellStyle name="Quantity 21" xfId="11330" xr:uid="{F561B802-F570-4F22-AF53-C826802BB452}"/>
    <cellStyle name="Quantity 22" xfId="11331" xr:uid="{C2932B38-985B-4036-B34D-AC312E214674}"/>
    <cellStyle name="Quantity 23" xfId="11332" xr:uid="{40CBBA1F-2D71-46F1-B860-8CDBC083D98E}"/>
    <cellStyle name="Quantity 24" xfId="11333" xr:uid="{DE9D806F-FA11-46E3-BCA7-E900D2D3004E}"/>
    <cellStyle name="Quantity 25" xfId="11334" xr:uid="{855FD568-8093-4C37-9D51-2A3024F12E54}"/>
    <cellStyle name="Quantity 26" xfId="11335" xr:uid="{B72F65CE-F4AD-4747-AD94-235C5D73FC16}"/>
    <cellStyle name="Quantity 27" xfId="11336" xr:uid="{2B5B1269-232D-4CB0-A616-F24162F38EC4}"/>
    <cellStyle name="Quantity 28" xfId="11337" xr:uid="{F4C271D7-7536-4B2C-9D0C-3C3BB7FB0221}"/>
    <cellStyle name="Quantity 29" xfId="11338" xr:uid="{9640C3AC-394B-48F0-B68F-4DF95C436DB2}"/>
    <cellStyle name="Quantity 3" xfId="11339" xr:uid="{2D2576B3-ED62-4EE5-9B34-800439916CCD}"/>
    <cellStyle name="Quantity 30" xfId="11340" xr:uid="{0DECBBA3-133A-40C2-A3F1-3145A7DD1047}"/>
    <cellStyle name="Quantity 31" xfId="11341" xr:uid="{57C5986A-AEDE-47F4-ACBE-24AB63D2F0FE}"/>
    <cellStyle name="Quantity 32" xfId="11342" xr:uid="{71701C0A-30D6-4A25-AEB1-1CF104270AB4}"/>
    <cellStyle name="Quantity 33" xfId="11343" xr:uid="{1D1BB823-8C5C-4B20-91EA-15B31C87372A}"/>
    <cellStyle name="Quantity 4" xfId="11344" xr:uid="{0D382DC5-B189-4DC6-AD0D-97AF0055D8EE}"/>
    <cellStyle name="Quantity 5" xfId="11345" xr:uid="{A4AB7187-6A31-470E-BD4D-D784F120BF4B}"/>
    <cellStyle name="Quantity 6" xfId="11346" xr:uid="{28B14603-BCED-4B92-B9A2-CF801F5D4B5D}"/>
    <cellStyle name="Quantity 7" xfId="11347" xr:uid="{7D8AC556-B56F-4B82-96F6-24F7ADE2341D}"/>
    <cellStyle name="Quantity 8" xfId="11348" xr:uid="{61D8C5D4-61F0-499C-98CB-EA6F43C1232A}"/>
    <cellStyle name="Quantity 9" xfId="11349" xr:uid="{FA2C68AD-B4DD-4FA8-AEB8-8F80788C2FC7}"/>
    <cellStyle name="Quantity_ JI-cost2013" xfId="11350" xr:uid="{90BB4140-7647-4CB4-8043-34D54201D86E}"/>
    <cellStyle name="Rack_kit" xfId="11351" xr:uid="{1F93F108-3A3B-454F-B769-E9A1DD41CE61}"/>
    <cellStyle name="Rate" xfId="24661" xr:uid="{91A8EC4F-F3D3-4A95-9E00-1779B91B467F}"/>
    <cellStyle name="Rate 2" xfId="24662" xr:uid="{E03B64B6-BDC4-48E5-B05F-CD39B9BA25E8}"/>
    <cellStyle name="Reset range style to defaults" xfId="24663" xr:uid="{333C9786-B74E-4104-80A0-F886CDD6EFF4}"/>
    <cellStyle name="RevList" xfId="24664" xr:uid="{0B2836CE-7693-403B-BF52-8E4E5626ACE9}"/>
    <cellStyle name="Rittichai" xfId="11352" xr:uid="{7EE01CB2-0843-46EE-A1D8-4EEB734516FD}"/>
    <cellStyle name="Rittichai 2" xfId="11353" xr:uid="{26531330-DB97-4C11-BEA6-14AB45100DC3}"/>
    <cellStyle name="Rittichai 3" xfId="11354" xr:uid="{A92AA4C4-AB42-413D-BF76-1549C68BA7BF}"/>
    <cellStyle name="Rittichai 3 2" xfId="24665" xr:uid="{F8D2F69C-0C8C-4BC7-ADCA-9D06012B895C}"/>
    <cellStyle name="Rittichai 4" xfId="11355" xr:uid="{B97EDAE8-B6BA-4347-A22C-ED241FFF17BF}"/>
    <cellStyle name="Rittichai 5" xfId="24666" xr:uid="{8ECF58F4-8D5C-4C52-8013-E91CCAF4C0DC}"/>
    <cellStyle name="Rittichai 6" xfId="24667" xr:uid="{8099A7D5-F7E8-4A99-A6CF-D3CC77D810C9}"/>
    <cellStyle name="Rittichai 7" xfId="24668" xr:uid="{6D7E49D6-949F-44CB-935B-8DFA0423F470}"/>
    <cellStyle name="Rittichai 8" xfId="24669" xr:uid="{888CA115-E4A3-44B6-98C3-9D2C71604A18}"/>
    <cellStyle name="Rittichai_ JI-cost2013" xfId="11356" xr:uid="{E853EC4F-3568-45EE-AFB2-C07D77062E4D}"/>
    <cellStyle name="RM" xfId="11357" xr:uid="{075E9593-5136-45C9-ACD1-D4A4176BB392}"/>
    <cellStyle name="rowStyleNumber" xfId="24670" xr:uid="{846F42C8-7FD9-4AA2-AE34-323107DAF933}"/>
    <cellStyle name="rowStyleNumber 10" xfId="24671" xr:uid="{701D7D54-9B73-46B6-8F60-EF90D930B830}"/>
    <cellStyle name="rowStyleNumber 2" xfId="24672" xr:uid="{B9D09A13-822C-4929-B446-3C254AF38844}"/>
    <cellStyle name="rowStyleNumber 3" xfId="24673" xr:uid="{6920CE28-7868-4B4A-8EF7-8594A4184337}"/>
    <cellStyle name="rowStyleNumber 4" xfId="24674" xr:uid="{A078DE21-39D0-49CB-BF74-8177327807AF}"/>
    <cellStyle name="rowStyleNumber 5" xfId="24675" xr:uid="{B5E4642D-B86C-457D-9E72-B57E54D18336}"/>
    <cellStyle name="rowStyleNumber 6" xfId="24676" xr:uid="{E7AA156B-D237-425B-AC77-B4960D0FB727}"/>
    <cellStyle name="rowStyleNumber 7" xfId="24677" xr:uid="{0F5FED37-2967-4048-89DE-AD45F4460363}"/>
    <cellStyle name="rowStyleNumber 8" xfId="24678" xr:uid="{77D92CA3-50A1-4290-AC40-C1858D5AAD2B}"/>
    <cellStyle name="rowStyleNumber 9" xfId="24679" xr:uid="{858A32DB-9414-4498-AA2C-B4B502CB098B}"/>
    <cellStyle name="rowStyleNumber_FAM GTEF_Lead 31.7.10" xfId="24680" xr:uid="{F90F78F8-8820-42E7-B88C-A581A0D6F421}"/>
    <cellStyle name="rowStyleStringLeft" xfId="24681" xr:uid="{54A6872D-D2E8-4456-8B4A-2FD2F4EB8059}"/>
    <cellStyle name="rowStyleStringLeft 10" xfId="24682" xr:uid="{BD211373-3498-440D-BD69-2EB9A8CB9799}"/>
    <cellStyle name="rowStyleStringLeft 10 2" xfId="24683" xr:uid="{3F64C451-655C-4B71-917B-2B0050947A83}"/>
    <cellStyle name="rowStyleStringLeft 11" xfId="24684" xr:uid="{2F045A72-CA69-4E90-921F-8D5D299A13FE}"/>
    <cellStyle name="rowStyleStringLeft 2" xfId="24685" xr:uid="{004B9566-4450-40BE-8E44-C295DA705DC1}"/>
    <cellStyle name="rowStyleStringLeft 2 2" xfId="24686" xr:uid="{E607911C-C24C-4F62-9717-149EB8DB1E52}"/>
    <cellStyle name="rowStyleStringLeft 3" xfId="24687" xr:uid="{06F79102-29D1-46B4-BA87-49BC63A7AFEC}"/>
    <cellStyle name="rowStyleStringLeft 3 2" xfId="24688" xr:uid="{7548F9E4-5A83-4D4D-A157-314591F51FE4}"/>
    <cellStyle name="rowStyleStringLeft 4" xfId="24689" xr:uid="{65277AC3-6DA8-4D2C-B38E-97C2EDCB0AA6}"/>
    <cellStyle name="rowStyleStringLeft 4 2" xfId="24690" xr:uid="{B1A92ADB-198B-4CAF-9DEE-38A97EC4A879}"/>
    <cellStyle name="rowStyleStringLeft 5" xfId="24691" xr:uid="{6517A6A1-760D-4C6F-B46F-12DA67DFDD80}"/>
    <cellStyle name="rowStyleStringLeft 5 2" xfId="24692" xr:uid="{3F3AEDBD-9460-4EDA-BB6B-765DD2D8B697}"/>
    <cellStyle name="rowStyleStringLeft 6" xfId="24693" xr:uid="{577F4412-B8D2-4BB2-8344-8B0DABF9921B}"/>
    <cellStyle name="rowStyleStringLeft 6 2" xfId="24694" xr:uid="{B31CC8D8-3F19-4600-AA8A-E129132BB6F0}"/>
    <cellStyle name="rowStyleStringLeft 7" xfId="24695" xr:uid="{C0FDA57A-AA82-4EAA-81A1-4E6B776B16F6}"/>
    <cellStyle name="rowStyleStringLeft 7 2" xfId="24696" xr:uid="{936C7952-E34C-49B2-B296-B1AC60A44CE3}"/>
    <cellStyle name="rowStyleStringLeft 8" xfId="24697" xr:uid="{CA59ADE0-BEDD-4AFF-9614-D129D7F1F937}"/>
    <cellStyle name="rowStyleStringLeft 8 2" xfId="24698" xr:uid="{F4B446C6-24CD-47EB-B264-E2979263F24A}"/>
    <cellStyle name="rowStyleStringLeft 9" xfId="24699" xr:uid="{26F4456D-BB34-4F2E-A212-B5674F730992}"/>
    <cellStyle name="rowStyleStringLeft 9 2" xfId="24700" xr:uid="{29A365F3-2CF7-4204-AB7F-45DBFD6D448C}"/>
    <cellStyle name="rowStyleStringLeft_FAM GTEF_Lead 31.7.10" xfId="24701" xr:uid="{3BDEF1DC-3ED2-46A8-8FA2-AA6E8398B16C}"/>
    <cellStyle name="rrency [0]_laroux_1" xfId="24702" xr:uid="{EA7C3A2E-CAB4-4CA1-A5A0-FAB111A0CC26}"/>
    <cellStyle name="S0" xfId="24703" xr:uid="{7EBD8102-0AB0-4AAA-A175-331D2F75E0A4}"/>
    <cellStyle name="S1" xfId="24704" xr:uid="{BAA33376-6AD1-4404-B20E-C39208BE5832}"/>
    <cellStyle name="S10" xfId="24705" xr:uid="{B277C659-D4D9-488B-ACEF-75992B020ACA}"/>
    <cellStyle name="S11" xfId="24706" xr:uid="{6F69EF29-4CB5-44B9-B3E6-8FC199258842}"/>
    <cellStyle name="S12" xfId="24707" xr:uid="{47B8352D-E697-4A0E-8214-9D7BDD9043CA}"/>
    <cellStyle name="S13" xfId="24708" xr:uid="{AE4BA248-6DBB-4004-98CB-C4020FB8E283}"/>
    <cellStyle name="S14" xfId="24709" xr:uid="{B0B97DB9-B1C5-476E-A643-BD47AFD37845}"/>
    <cellStyle name="S15" xfId="24710" xr:uid="{889E5037-419E-4804-A009-0A672537464C}"/>
    <cellStyle name="S16" xfId="24711" xr:uid="{C2BEC048-A721-4048-842C-9F7665737EF0}"/>
    <cellStyle name="S17" xfId="24712" xr:uid="{ECC3FD4F-9A5C-4EC3-BEF5-B83873AC2B90}"/>
    <cellStyle name="S18" xfId="24713" xr:uid="{555EE002-185C-4A83-B365-106ED40FECE3}"/>
    <cellStyle name="S19" xfId="24714" xr:uid="{1B77C6A4-C31A-45E2-B103-ABE955262D23}"/>
    <cellStyle name="S2" xfId="24715" xr:uid="{A2264B1E-D132-4597-A782-90501BBD4714}"/>
    <cellStyle name="S20" xfId="24716" xr:uid="{CAA2D4B6-D11B-4BB9-9218-5B4EBB728B3B}"/>
    <cellStyle name="S21" xfId="24717" xr:uid="{6F853C9C-D642-4CE0-8F26-8C93B7F3949D}"/>
    <cellStyle name="S22" xfId="24718" xr:uid="{68685E88-7A01-4C01-92CB-D387A03E7CBC}"/>
    <cellStyle name="S23" xfId="24719" xr:uid="{809D7FFC-8D0B-44F0-9E11-E771041F0E40}"/>
    <cellStyle name="S24" xfId="24720" xr:uid="{AE15752F-E29C-4188-A581-66AD19842A85}"/>
    <cellStyle name="S25" xfId="24721" xr:uid="{C8757DD8-CC2C-4FC1-99F1-14372F3A0DCC}"/>
    <cellStyle name="S26" xfId="24722" xr:uid="{E50473CE-A19F-4A45-9D5F-63A513A5A7A9}"/>
    <cellStyle name="S27" xfId="24723" xr:uid="{A68AD899-0B58-44A2-8CB8-C6636C2DD53E}"/>
    <cellStyle name="S28" xfId="24724" xr:uid="{D520E9E7-E122-4E23-92F5-F9AB462C5802}"/>
    <cellStyle name="S29" xfId="24725" xr:uid="{271504E3-9D9E-4F8E-B074-686194A67CF8}"/>
    <cellStyle name="S3" xfId="24726" xr:uid="{E4965798-0B06-412C-B84F-66B3F3708909}"/>
    <cellStyle name="S30" xfId="24727" xr:uid="{06A2190E-B6EA-4201-98B4-0E68CD3F1DD8}"/>
    <cellStyle name="S31" xfId="24728" xr:uid="{90FC6960-A56B-43BC-B0F6-03CB9396878E}"/>
    <cellStyle name="S32" xfId="24729" xr:uid="{E4B55461-F92A-49EC-80DA-260D194C67A5}"/>
    <cellStyle name="S33" xfId="24730" xr:uid="{DA427C17-965F-4FA1-81FD-4095C70D8EF8}"/>
    <cellStyle name="S34" xfId="24731" xr:uid="{209C603F-975E-4281-B099-B73F7EFB2D63}"/>
    <cellStyle name="S35" xfId="24732" xr:uid="{9E9A42AD-3059-4BD0-9392-BFDDD16E3374}"/>
    <cellStyle name="S36" xfId="24733" xr:uid="{C7CBDC60-6690-4CE1-973D-72E3B78A9AED}"/>
    <cellStyle name="S37" xfId="24734" xr:uid="{AB1DC5A0-ED52-4652-93B7-A787BFAE2B14}"/>
    <cellStyle name="S38" xfId="24735" xr:uid="{B7285C60-1ECD-470B-AD54-33EEA5386578}"/>
    <cellStyle name="S39" xfId="24736" xr:uid="{005BC2D0-83D4-4D44-AAF7-CEA988C425DF}"/>
    <cellStyle name="S4" xfId="24737" xr:uid="{740A420C-E2A3-4773-BAD1-CF80C6C7079A}"/>
    <cellStyle name="S40" xfId="24738" xr:uid="{D048498A-4EEB-47F7-8785-287750CF2913}"/>
    <cellStyle name="S41" xfId="24739" xr:uid="{469B3B65-05CD-4E6F-90D8-53ED715E1580}"/>
    <cellStyle name="S42" xfId="24740" xr:uid="{28D65B45-DD69-406C-A110-CB7301428AC3}"/>
    <cellStyle name="S43" xfId="24741" xr:uid="{B0628DFB-DB21-497F-AD67-56FD8655010C}"/>
    <cellStyle name="S44" xfId="24742" xr:uid="{EBE463A5-A410-46AC-84A1-1A5B8E7A2F92}"/>
    <cellStyle name="S45" xfId="24743" xr:uid="{4EF1289D-24D3-4EB9-98AC-A425EA847495}"/>
    <cellStyle name="S46" xfId="24744" xr:uid="{AF6A54FB-DE21-43A7-83D4-40E6D0B9A23A}"/>
    <cellStyle name="S47" xfId="24745" xr:uid="{241144D6-49B2-4D86-852B-63CF9F4A8BF2}"/>
    <cellStyle name="S48" xfId="24746" xr:uid="{E10A7B25-575E-48EA-B5C6-89A5167DEE37}"/>
    <cellStyle name="S49" xfId="24747" xr:uid="{E0A30F27-ED0C-44E9-8BAC-ECE3760B188F}"/>
    <cellStyle name="S5" xfId="24748" xr:uid="{B347BEE7-C62E-4C5E-8298-6B5D5B4ADD67}"/>
    <cellStyle name="S50" xfId="24749" xr:uid="{18F9E2A9-E4A9-4079-BB21-0E60333420F8}"/>
    <cellStyle name="S51" xfId="24750" xr:uid="{DC6CA9C9-A37D-4CCF-9991-8DCBDC465509}"/>
    <cellStyle name="S52" xfId="24751" xr:uid="{3E558E9E-CF57-4CD8-9673-386FDC16DCDA}"/>
    <cellStyle name="S6" xfId="24752" xr:uid="{62A7F9E6-38D3-4222-B5F2-7406A05FCDE2}"/>
    <cellStyle name="S7" xfId="24753" xr:uid="{6AFC73CB-DB38-461D-A411-030108A38B66}"/>
    <cellStyle name="S8" xfId="24754" xr:uid="{F51EA7EE-3583-43DC-9FC9-7152C693BFEB}"/>
    <cellStyle name="S9" xfId="24755" xr:uid="{B9C32329-490C-4101-B4C8-4E9366E8DABF}"/>
    <cellStyle name="SDH PROPOSAL" xfId="11358" xr:uid="{87A71E24-3CE3-4749-8EEC-87185F8392FA}"/>
    <cellStyle name="SDH PROPOSAL 2" xfId="11359" xr:uid="{EFA16567-029E-4A86-A40A-597E3CE3CACC}"/>
    <cellStyle name="Sheet Title" xfId="11360" xr:uid="{0F948802-FF57-4CE2-BD42-55E07DBC56E9}"/>
    <cellStyle name="SHEET2" xfId="24756" xr:uid="{CCF4B8C3-215E-4DB3-830A-3010144C2C70}"/>
    <cellStyle name="Sledovaný hypertextový odkaz" xfId="24757" xr:uid="{F1A48879-655B-4D90-AE25-474FF6DEF9C7}"/>
    <cellStyle name="small border line" xfId="24758" xr:uid="{F85A4BE5-D0DB-4705-80CB-034D2519EC28}"/>
    <cellStyle name="Smart Bold" xfId="12498" xr:uid="{0CF98552-DDF7-4DE3-8133-422842BED21B}"/>
    <cellStyle name="Smart General" xfId="12499" xr:uid="{7BF728A5-599E-4BA0-9B4E-E6FD9E408E6F}"/>
    <cellStyle name="Smart Highlight" xfId="12500" xr:uid="{4564067F-65D1-46D4-AB5C-B4AE025249CD}"/>
    <cellStyle name="Smart Percent" xfId="12501" xr:uid="{CC23AC1A-C310-4A1F-9F12-FBB488ADC648}"/>
    <cellStyle name="Smart Source" xfId="12502" xr:uid="{FD99142D-DE83-40F9-BB5D-15CCC5586F4D}"/>
    <cellStyle name="Smart Subtitle 1" xfId="11977" xr:uid="{A54F0DE4-30E0-4E43-A668-276C3FFD9E75}"/>
    <cellStyle name="Smart Subtitle 1 10" xfId="12503" xr:uid="{D88B79B0-DA72-4C80-BFAB-764B99EE1A59}"/>
    <cellStyle name="Smart Subtitle 1 10 2" xfId="12504" xr:uid="{AD4E8981-18FB-4BEF-A061-CB30DEDDF64B}"/>
    <cellStyle name="Smart Subtitle 2" xfId="12505" xr:uid="{047D6BAC-9098-4DE7-B661-AC15CEBAE6FD}"/>
    <cellStyle name="Smart Subtotal" xfId="11975" xr:uid="{88C714F4-8C9C-48D9-A5BA-192E26DB74E0}"/>
    <cellStyle name="Smart Title" xfId="12506" xr:uid="{FF1DE45E-1B4B-4CFB-A543-C9B9E81A617F}"/>
    <cellStyle name="Smart Title 2" xfId="12507" xr:uid="{604BF9E3-9B6C-4E36-942B-A10272EC1106}"/>
    <cellStyle name="Smart Title 2 2" xfId="12526" xr:uid="{CA12FC5B-D333-423F-99BF-0F9389C2226F}"/>
    <cellStyle name="Smart Title 20 3" xfId="12508" xr:uid="{6EE34663-6BB2-4D46-A99E-FAF856FF28C7}"/>
    <cellStyle name="Smart Total" xfId="11978" xr:uid="{A61BBCCD-5FC8-4EF8-9A36-7926C2DFE112}"/>
    <cellStyle name="Smart Total 10" xfId="12509" xr:uid="{7C2072A4-9C99-4E58-B616-DEADE8FF864B}"/>
    <cellStyle name="Smart Total 10 2" xfId="12510" xr:uid="{CF88BE6C-AA94-4ADF-AD9B-79C016AC7425}"/>
    <cellStyle name="Smart Total 2" xfId="12529" xr:uid="{0F9A2108-2694-4DB2-BB3A-62609A14060D}"/>
    <cellStyle name="Standard 2" xfId="24759" xr:uid="{038B7009-6E61-4DB7-B585-202F17B41A8D}"/>
    <cellStyle name="Standard_1678MCC_Illigan" xfId="11361" xr:uid="{942DCC64-72F0-4915-B74E-20F08C6B79BD}"/>
    <cellStyle name="StandardInput" xfId="11362" xr:uid="{A6649555-A8F4-493D-9C67-BD54E9479328}"/>
    <cellStyle name="Style 1" xfId="11363" xr:uid="{103EF9F3-A665-4BD7-875D-3A688D676CFF}"/>
    <cellStyle name="Style 1 2" xfId="11364" xr:uid="{46CC4991-DA0F-481A-B282-34D04B4BE200}"/>
    <cellStyle name="Style 1 2 2" xfId="11365" xr:uid="{A83D3B7D-C623-4372-A6E2-14579DC6B1B7}"/>
    <cellStyle name="Style 1 2 2 2" xfId="24761" xr:uid="{F6D9AC0E-B3DE-464F-A3AF-7D89A6228A3B}"/>
    <cellStyle name="Style 1 2 3" xfId="11366" xr:uid="{251B3C88-27A0-46E6-9A66-D060C5E6F96A}"/>
    <cellStyle name="Style 1 2 4" xfId="24760" xr:uid="{3D3447D0-2784-453F-8DEC-A69EDBDF00D7}"/>
    <cellStyle name="Style 1 3" xfId="11367" xr:uid="{612C4203-B6E9-4B9B-A44F-3803DE9D50F8}"/>
    <cellStyle name="Style 1 4" xfId="11368" xr:uid="{14016DFD-E912-412D-8374-A654D4086567}"/>
    <cellStyle name="Style 1 4 2" xfId="24762" xr:uid="{C19AC0DB-2072-47DB-997D-B43F42851B98}"/>
    <cellStyle name="Style 1 5" xfId="11369" xr:uid="{9C7FA846-9997-4442-A802-5117A04210E6}"/>
    <cellStyle name="Style 1 5 2" xfId="24763" xr:uid="{FCFBA62D-9F27-4F90-ABEA-DA02098D981D}"/>
    <cellStyle name="Style 1 6" xfId="24764" xr:uid="{F0A8E3F4-3498-4287-ADE1-6FE20628DA82}"/>
    <cellStyle name="Style 1_210 12M 08" xfId="24765" xr:uid="{F038709B-FDBE-4221-A6EE-88D3C0D8D878}"/>
    <cellStyle name="Style 2" xfId="11370" xr:uid="{857DF19B-6D76-4DA7-BFB5-970575F7F88B}"/>
    <cellStyle name="Style 2 2" xfId="24766" xr:uid="{F97F5A1F-3F95-4453-B42C-AFEA9D556240}"/>
    <cellStyle name="subcalc" xfId="11371" xr:uid="{344783BF-084A-4FF6-BAEF-29796E0D6703}"/>
    <cellStyle name="subcalc 10" xfId="11372" xr:uid="{E7E7F61D-30F1-41AC-8889-FB6D67C73C11}"/>
    <cellStyle name="subcalc 11" xfId="11373" xr:uid="{E0178105-5FAE-4648-9094-41086B09452A}"/>
    <cellStyle name="subcalc 12" xfId="11374" xr:uid="{E6B92651-66FD-4A43-8C37-8D9A0D2D145E}"/>
    <cellStyle name="subcalc 13" xfId="11375" xr:uid="{64EB337F-1D16-4A02-B66E-8F5EA92F3D85}"/>
    <cellStyle name="subcalc 14" xfId="11376" xr:uid="{474C7ED7-4FB6-4D2B-A40F-C41EFBF93EC5}"/>
    <cellStyle name="subcalc 15" xfId="11377" xr:uid="{3BDF0061-4F43-4D00-8A81-AAE2C6B544E7}"/>
    <cellStyle name="subcalc 16" xfId="11378" xr:uid="{38D82945-972E-474B-A145-D4EEDC72259A}"/>
    <cellStyle name="subcalc 17" xfId="11379" xr:uid="{491D99FC-7868-4A0C-AB95-BCC985C5D7D7}"/>
    <cellStyle name="subcalc 18" xfId="11380" xr:uid="{BB9F1A7A-4C04-43BB-B4C7-FC1FC9E86B9D}"/>
    <cellStyle name="subcalc 19" xfId="11381" xr:uid="{BB65BA13-411E-4511-A052-2CB2630D52CE}"/>
    <cellStyle name="subcalc 2" xfId="11382" xr:uid="{DD31F88B-4F4E-47E4-9642-6F12FB045B42}"/>
    <cellStyle name="subcalc 2 2" xfId="11383" xr:uid="{BBC56AA0-52EF-455A-8304-E804A61E8B4D}"/>
    <cellStyle name="subcalc 20" xfId="11384" xr:uid="{9E864A8D-85F6-43A4-B029-0C51EC0282AD}"/>
    <cellStyle name="subcalc 21" xfId="11385" xr:uid="{198052F6-0F1F-4828-A8DE-AA79AA467FD2}"/>
    <cellStyle name="subcalc 22" xfId="11386" xr:uid="{0268D9D8-F676-4625-80AA-945DD39F731B}"/>
    <cellStyle name="subcalc 23" xfId="11387" xr:uid="{F3A40593-E5EA-4E72-9AF1-A6D75E65C8C8}"/>
    <cellStyle name="subcalc 3" xfId="11388" xr:uid="{0E29C245-17D7-4D74-85A3-FC775A3E728D}"/>
    <cellStyle name="subcalc 4" xfId="11389" xr:uid="{22F297B6-244D-421E-BACD-B9ABB62924C2}"/>
    <cellStyle name="subcalc 5" xfId="11390" xr:uid="{8290898C-80C0-4126-876F-6E1C74F30A16}"/>
    <cellStyle name="subcalc 6" xfId="11391" xr:uid="{7F3846F4-D3C3-4B2A-87D9-F12C59141694}"/>
    <cellStyle name="subcalc 7" xfId="11392" xr:uid="{DB598475-FBD5-403F-A333-1FF97481ED45}"/>
    <cellStyle name="subcalc 8" xfId="11393" xr:uid="{FCBD2127-B5E0-4565-93EC-5C644483283E}"/>
    <cellStyle name="subcalc 9" xfId="11394" xr:uid="{0EEE51B5-925A-48E8-9269-F57355F28153}"/>
    <cellStyle name="subcalc_(12) Detail cash flow" xfId="11395" xr:uid="{AA0E7952-26F8-4856-A0A2-26796D2AA944}"/>
    <cellStyle name="subhead" xfId="11396" xr:uid="{54A6D8F8-6ED5-4F1B-8E4C-6A0406FF32AA}"/>
    <cellStyle name="subhead 2" xfId="11397" xr:uid="{BCD8194C-3602-4134-9038-049A29939042}"/>
    <cellStyle name="subhead 3" xfId="11398" xr:uid="{BC2EDBB2-5A0D-4A6C-AD44-013D8789687C}"/>
    <cellStyle name="subhead 4" xfId="11399" xr:uid="{4F78C261-D1A1-425E-8B95-8B96B6221F03}"/>
    <cellStyle name="subhead_only" xfId="11400" xr:uid="{E1D50C3B-B3A3-459C-BA10-40C16A3D1633}"/>
    <cellStyle name="Subtotal" xfId="24767" xr:uid="{BEECAAD0-34F3-48C4-B82E-02111678BFDF}"/>
    <cellStyle name="SUPPR" xfId="11401" xr:uid="{5B6954E3-EF77-4C13-AC6C-1ED58EDAB69A}"/>
    <cellStyle name="SUPPR 10" xfId="11402" xr:uid="{EDB110DA-AFA4-471F-A57B-F637CA48AA56}"/>
    <cellStyle name="SUPPR 11" xfId="11403" xr:uid="{42B8DB77-EED7-4848-89B7-A15CC94AB6A3}"/>
    <cellStyle name="SUPPR 12" xfId="11404" xr:uid="{9D40CC65-AAE8-46E4-B6D2-8B82C72DBB5C}"/>
    <cellStyle name="SUPPR 13" xfId="11405" xr:uid="{8F5783FF-8DD2-4528-8A04-60398B691AEF}"/>
    <cellStyle name="SUPPR 14" xfId="11406" xr:uid="{48AF3F9F-E363-4EB8-B05B-3D99726DAC45}"/>
    <cellStyle name="SUPPR 15" xfId="11407" xr:uid="{B5584F46-2DA0-4E44-B14C-72F78111FBC4}"/>
    <cellStyle name="SUPPR 16" xfId="11408" xr:uid="{07ADBE1E-841F-4BDD-AFDD-FBA5EA20AF99}"/>
    <cellStyle name="SUPPR 17" xfId="11409" xr:uid="{D8CA2084-1467-4870-A57A-B901D6BF8C6D}"/>
    <cellStyle name="SUPPR 18" xfId="11410" xr:uid="{A9C61674-255A-45D1-A747-DBD36932D6EC}"/>
    <cellStyle name="SUPPR 19" xfId="11411" xr:uid="{C593A4D2-F899-4317-8389-3363D5E50909}"/>
    <cellStyle name="SUPPR 2" xfId="11412" xr:uid="{ACE502E1-2F0F-4A42-99B4-B5EE3F1AADAC}"/>
    <cellStyle name="SUPPR 2 2" xfId="11413" xr:uid="{B78222EC-5E49-4922-ADF7-4EDB513F9F92}"/>
    <cellStyle name="SUPPR 20" xfId="11414" xr:uid="{EFFCD21C-FE84-4E64-AED8-825C7125AB5D}"/>
    <cellStyle name="SUPPR 21" xfId="11415" xr:uid="{C241B200-76EB-4AD4-8DE7-5D75D2D8F9AF}"/>
    <cellStyle name="SUPPR 22" xfId="11416" xr:uid="{CC7998B3-E97E-4622-854C-54F93AA2C347}"/>
    <cellStyle name="SUPPR 23" xfId="11417" xr:uid="{BF71DAF5-F170-4729-9893-1A80A190F483}"/>
    <cellStyle name="SUPPR 3" xfId="11418" xr:uid="{56365ED2-5121-4495-9676-B38923F34B80}"/>
    <cellStyle name="SUPPR 4" xfId="11419" xr:uid="{0BC66B79-12D0-4F50-A19E-1B85E0ADAAF6}"/>
    <cellStyle name="SUPPR 4 2" xfId="11420" xr:uid="{FC6BE38F-9053-428A-9A5B-938D6081EF61}"/>
    <cellStyle name="SUPPR 5" xfId="11421" xr:uid="{A4BC89B9-5648-4F92-A297-F04C288634E2}"/>
    <cellStyle name="SUPPR 6" xfId="11422" xr:uid="{F5697CCD-8D4D-4069-BBC0-7E61B5A7CA24}"/>
    <cellStyle name="SUPPR 7" xfId="11423" xr:uid="{8FDB2CFF-3259-46A6-885D-39424FFDA2A4}"/>
    <cellStyle name="SUPPR 8" xfId="11424" xr:uid="{2BFFC467-575A-47FC-A25F-0CCC7A83451B}"/>
    <cellStyle name="SUPPR 9" xfId="11425" xr:uid="{1845895F-84A5-4652-9069-76509D85D7AB}"/>
    <cellStyle name="SUPPR_(12) Detail cash flow" xfId="11426" xr:uid="{73A5EFF3-64E9-4080-8EE6-A1364AB18F2E}"/>
    <cellStyle name="Table" xfId="11427" xr:uid="{D1F9300B-6448-4EB0-B3BE-538FFDF7875A}"/>
    <cellStyle name="Table 2" xfId="11428" xr:uid="{8FBA1F17-6901-464C-85F5-A6C507C88584}"/>
    <cellStyle name="Table 3" xfId="11429" xr:uid="{740CE473-9D25-4CBC-9914-FFAEBE2018DA}"/>
    <cellStyle name="Table 4" xfId="24768" xr:uid="{80284F05-678C-4EAC-BCDF-7E16C9E2B5F3}"/>
    <cellStyle name="Table 5" xfId="24769" xr:uid="{0AA50F9F-3870-42CF-981D-40B826485901}"/>
    <cellStyle name="Table 6" xfId="24770" xr:uid="{630AA75F-D8E4-4376-840B-18AC8CAFBCCA}"/>
    <cellStyle name="Table 7" xfId="24771" xr:uid="{1CDE66A9-6259-4D14-8601-9BD197CE9F10}"/>
    <cellStyle name="Table 8" xfId="24772" xr:uid="{BE70BF32-5D5E-4C50-9F30-EEB3F8D69D31}"/>
    <cellStyle name="TANAWAT" xfId="11430" xr:uid="{172FFAE2-7238-48E2-88C3-178AB2FBE4F3}"/>
    <cellStyle name="TANAWAT 10" xfId="11431" xr:uid="{ED3DE652-33BF-481A-BB38-7FEE4DE4DFAA}"/>
    <cellStyle name="TANAWAT 11" xfId="11432" xr:uid="{2A0D3D33-3A1E-4893-83E4-0F317BB1FEFD}"/>
    <cellStyle name="TANAWAT 12" xfId="11433" xr:uid="{429C5D98-D28F-4AA2-860D-93F0CAA875D3}"/>
    <cellStyle name="TANAWAT 13" xfId="11434" xr:uid="{2CEB8EF8-29C5-4B22-AC36-A8F9A091524C}"/>
    <cellStyle name="TANAWAT 14" xfId="11435" xr:uid="{5FE505DF-F2C2-48A4-B21C-88973CDA11E8}"/>
    <cellStyle name="TANAWAT 15" xfId="11436" xr:uid="{BBEB0CD2-E48F-459B-94AD-79C31215EA71}"/>
    <cellStyle name="TANAWAT 16" xfId="11437" xr:uid="{A45E8F23-09A3-45F9-A0ED-75D5940B6611}"/>
    <cellStyle name="TANAWAT 17" xfId="11438" xr:uid="{A72F3C2F-4388-400C-8F42-ACF887B638DA}"/>
    <cellStyle name="TANAWAT 18" xfId="11439" xr:uid="{0246CB4D-A90F-4B55-B26D-83363F418AAB}"/>
    <cellStyle name="TANAWAT 19" xfId="11440" xr:uid="{26904070-7CDD-423B-888E-1ED29751E265}"/>
    <cellStyle name="TANAWAT 2" xfId="11441" xr:uid="{50E9F6D6-F587-4B8F-8E58-FAA517648C25}"/>
    <cellStyle name="TANAWAT 2 2" xfId="11442" xr:uid="{5B246B05-9BF5-4767-998A-9210DDDC81B3}"/>
    <cellStyle name="TANAWAT 2 3" xfId="11443" xr:uid="{E7BCDD23-EBC5-490C-B5A6-AB6B0D1164F6}"/>
    <cellStyle name="TANAWAT 20" xfId="11444" xr:uid="{48A7B8C9-80A6-4545-8B32-2197F881B7F8}"/>
    <cellStyle name="TANAWAT 21" xfId="11445" xr:uid="{3DEB2F76-C1FF-468A-9985-2BA04B6A9BEF}"/>
    <cellStyle name="TANAWAT 22" xfId="11446" xr:uid="{4A301577-911F-4D3F-8ED9-5D8A5CDAECA7}"/>
    <cellStyle name="TANAWAT 23" xfId="11447" xr:uid="{5C46AE16-0CFF-4E88-9641-E92610347DA5}"/>
    <cellStyle name="TANAWAT 24" xfId="11448" xr:uid="{7A5EFA14-8B71-416C-9734-EFF689DBEEB7}"/>
    <cellStyle name="TANAWAT 3" xfId="11449" xr:uid="{3FF2C71C-5309-48E0-A8D7-C2B4C837F02A}"/>
    <cellStyle name="TANAWAT 3 2" xfId="11450" xr:uid="{976F8EFC-4602-4B55-AE97-FF020A1B819E}"/>
    <cellStyle name="TANAWAT 4" xfId="11451" xr:uid="{656C01C5-8593-461E-B5D3-1170F37F7036}"/>
    <cellStyle name="TANAWAT 5" xfId="11452" xr:uid="{4673CA8D-C147-4DE2-A84F-0EC2639FEF77}"/>
    <cellStyle name="TANAWAT 6" xfId="11453" xr:uid="{EBFD2F73-9C64-4B95-B936-E7AD41C82E4D}"/>
    <cellStyle name="TANAWAT 7" xfId="11454" xr:uid="{80B98B1A-9C97-4A74-87B1-227D7F56F516}"/>
    <cellStyle name="TANAWAT 8" xfId="11455" xr:uid="{8566A312-5C58-41A6-A108-B030392A6830}"/>
    <cellStyle name="TANAWAT 9" xfId="11456" xr:uid="{52B3FCF3-AE82-427B-8B8D-00AEBDF36758}"/>
    <cellStyle name="TANAWAT_(12) Detail cash flow" xfId="11457" xr:uid="{74ACDE20-0775-498F-B143-803C526D569E}"/>
    <cellStyle name="Text Indent A" xfId="11458" xr:uid="{384121A4-8536-47E6-B40B-032DEC1C9219}"/>
    <cellStyle name="Text Indent A 2" xfId="11459" xr:uid="{E6E46172-2508-42C4-9A02-864E19495A33}"/>
    <cellStyle name="Text Indent A 3" xfId="11460" xr:uid="{937CFA84-2372-4E07-8CC5-781E8F76EB0C}"/>
    <cellStyle name="Text Indent A_only" xfId="11461" xr:uid="{EFB23F00-9475-418C-A106-868A5AB1C5C8}"/>
    <cellStyle name="Text Indent B" xfId="11462" xr:uid="{A0002514-FF5F-40A3-873C-D210EE167670}"/>
    <cellStyle name="Text Indent B 2" xfId="11463" xr:uid="{718489AF-93CB-4BD5-9845-19AE191A6306}"/>
    <cellStyle name="Text Indent B 2 2" xfId="24774" xr:uid="{479CBC9C-C8EA-44ED-9CCF-28E918611AAF}"/>
    <cellStyle name="Text Indent B 3" xfId="11464" xr:uid="{F438F98A-93D3-4AEE-96FB-E4D9130EA648}"/>
    <cellStyle name="Text Indent B 4" xfId="24773" xr:uid="{45A40BB6-59B9-4EAA-AE2D-FF63427F05B7}"/>
    <cellStyle name="Text Indent B_only" xfId="11465" xr:uid="{D59F677F-5911-4A08-9C0C-52736FCE2AC7}"/>
    <cellStyle name="Text Indent C" xfId="11466" xr:uid="{5E7CE91A-52C5-4970-81AE-5149398BE32B}"/>
    <cellStyle name="Text Indent C 2" xfId="11467" xr:uid="{9722D6BB-D9CC-40BE-A207-FD842C6B6D68}"/>
    <cellStyle name="Text Indent C 2 2" xfId="24776" xr:uid="{C17755C0-1AC6-4EC1-8B4A-0A262D3E6564}"/>
    <cellStyle name="Text Indent C 3" xfId="11468" xr:uid="{35BCB940-D960-4347-A9BD-2CC482F95AC1}"/>
    <cellStyle name="Text Indent C 4" xfId="24775" xr:uid="{160B222A-96F0-4270-8FB3-B09EA4957452}"/>
    <cellStyle name="Text Indent C_only" xfId="11469" xr:uid="{8BED7BE0-808F-4A52-8E26-099D38EC88E7}"/>
    <cellStyle name="TextDisplayOnly" xfId="11470" xr:uid="{39C3C541-7401-4E19-ABF5-ED831439E920}"/>
    <cellStyle name="Tickmark" xfId="11471" xr:uid="{84035B12-04C1-4625-AAD5-907B34F3E76A}"/>
    <cellStyle name="Tickmark 2" xfId="11472" xr:uid="{3B1952EB-9F69-4C08-BF29-C7BF50C8570D}"/>
    <cellStyle name="Tickmark 2 2" xfId="24778" xr:uid="{47F12AAE-D487-4F2E-A15D-EBA148A8736A}"/>
    <cellStyle name="Tickmark 3" xfId="24777" xr:uid="{8BB3FDCF-10E9-4FEE-B07E-43E1B893AAE1}"/>
    <cellStyle name="Times New Roman" xfId="11473" xr:uid="{4A1578CA-8229-4C8A-A43F-E788115769E5}"/>
    <cellStyle name="Times New Roman 2" xfId="11474" xr:uid="{8B55BC46-DC24-4B11-A908-0C20AC751A96}"/>
    <cellStyle name="Times New Roman 3" xfId="11475" xr:uid="{4D93E71F-6604-403A-802F-194EA78A8276}"/>
    <cellStyle name="Times New Roman_only" xfId="11476" xr:uid="{28164437-63F7-4F33-A6D0-C32F2664A264}"/>
    <cellStyle name="Title 10" xfId="11477" xr:uid="{907DCD7B-26D7-4A6A-AFBA-F6D8344976AB}"/>
    <cellStyle name="Title 10 2" xfId="24780" xr:uid="{9308D4DD-8B6E-4433-910E-B538068312B8}"/>
    <cellStyle name="Title 10 3" xfId="24779" xr:uid="{7D024093-6AEF-4050-A97F-FCBAE327FA5A}"/>
    <cellStyle name="title 11" xfId="11478" xr:uid="{D635E4F3-88D6-478C-AEEB-363BB28D3486}"/>
    <cellStyle name="Title 11 2" xfId="24782" xr:uid="{2D81E33B-0373-4A98-A109-FD8107A7DE6B}"/>
    <cellStyle name="Title 11 3" xfId="24781" xr:uid="{88C43827-2324-4F0F-9989-807403FAF9AC}"/>
    <cellStyle name="title 12" xfId="11479" xr:uid="{E3FFFF9A-17F8-4449-AA6E-AA589FA28C65}"/>
    <cellStyle name="Title 12 2" xfId="24784" xr:uid="{34D29C28-A2B1-407F-80F3-9E230E3583DF}"/>
    <cellStyle name="Title 12 3" xfId="24783" xr:uid="{2593511B-4D3F-4E41-A9F2-700305042075}"/>
    <cellStyle name="title 13" xfId="11480" xr:uid="{E53CDD65-04B7-47B2-B4C5-B019571CFA52}"/>
    <cellStyle name="Title 13 2" xfId="24786" xr:uid="{E14CE0A9-D0BC-4315-8D31-4466B0E31505}"/>
    <cellStyle name="Title 13 3" xfId="24785" xr:uid="{B21E860E-D616-4C08-90A8-3FE25436EC5C}"/>
    <cellStyle name="title 14" xfId="11481" xr:uid="{F7617F13-4E69-4DD0-A8CC-9A4F089FEB37}"/>
    <cellStyle name="Title 14 2" xfId="24788" xr:uid="{00C523E6-F32C-4BEC-A3FB-8BBA568D8C3D}"/>
    <cellStyle name="Title 14 3" xfId="24787" xr:uid="{764A6AA5-CE18-4F8B-86F4-A7AA9C52A19D}"/>
    <cellStyle name="title 15" xfId="11482" xr:uid="{6AC0B21D-6665-4408-9369-E83EAD4977B3}"/>
    <cellStyle name="Title 15 2" xfId="24789" xr:uid="{BBDD1FA4-29EC-43B7-BDE7-23061D7F8313}"/>
    <cellStyle name="title 16" xfId="11483" xr:uid="{4D1333CD-6D8B-44B2-9392-C73298D7DAA4}"/>
    <cellStyle name="Title 16 2" xfId="24790" xr:uid="{0EB32513-1F40-4DE6-A9D5-C645AB389925}"/>
    <cellStyle name="Title 17" xfId="24791" xr:uid="{74341FAF-50B1-4E93-B5BA-318D325E5D87}"/>
    <cellStyle name="Title 18" xfId="24792" xr:uid="{7E9827B7-C7F4-4270-BE8C-FA6C6587073B}"/>
    <cellStyle name="Title 19" xfId="24793" xr:uid="{FA8277A9-D540-4CE9-A02D-FF65A15FD25B}"/>
    <cellStyle name="title 2" xfId="11484" xr:uid="{25C607A0-16A6-4194-85E5-69AC70DFBDAD}"/>
    <cellStyle name="Title 2 10" xfId="24795" xr:uid="{B09A9F5C-5C17-479E-AE2B-E67FB124B3A8}"/>
    <cellStyle name="Title 2 11" xfId="24796" xr:uid="{10526BC7-94DE-40E6-AB8D-E80EDA830D58}"/>
    <cellStyle name="Title 2 12" xfId="24797" xr:uid="{BC9154F2-DCAD-4A47-A945-A88C0193738B}"/>
    <cellStyle name="Title 2 13" xfId="24798" xr:uid="{0BC84D3E-A774-42B9-B078-BC6FA4A79E99}"/>
    <cellStyle name="Title 2 14" xfId="24799" xr:uid="{19D903AD-D41C-4385-9A69-12E9F8B5728D}"/>
    <cellStyle name="Title 2 15" xfId="24800" xr:uid="{1429273E-F2A1-4551-A3F1-6C4E2D5130E9}"/>
    <cellStyle name="Title 2 16" xfId="24794" xr:uid="{75835731-753B-4606-B9F1-D33428600E57}"/>
    <cellStyle name="Title 2 17" xfId="12511" xr:uid="{E0BC8286-D851-4955-9A0E-96F7B2D19DB3}"/>
    <cellStyle name="Title 2 2" xfId="11485" xr:uid="{6A9EBFAA-E522-402B-82A0-2BE889C6ADD2}"/>
    <cellStyle name="Title 2 2 2" xfId="24801" xr:uid="{D57F104D-6273-4C31-8AAB-EDDAA44F444A}"/>
    <cellStyle name="Title 2 2 2 2" xfId="24802" xr:uid="{EEA606C4-A908-46C6-8C73-817985606C0C}"/>
    <cellStyle name="Title 2 2 2 3" xfId="24803" xr:uid="{E2072641-5BA7-4557-AFAD-EA8E9D997AAB}"/>
    <cellStyle name="Title 2 2 2 4" xfId="24804" xr:uid="{2CCB324A-4450-4D09-B4E1-7A38F31D2875}"/>
    <cellStyle name="Title 2 2 3" xfId="24805" xr:uid="{353325A4-3D87-4E2B-9253-72B088E3B3DF}"/>
    <cellStyle name="Title 2 2 4" xfId="24806" xr:uid="{A880B2AA-5063-4942-B1A1-7BACCF3C46CD}"/>
    <cellStyle name="Title 2 2 5" xfId="24807" xr:uid="{E9E2F463-7EA5-4274-8C9A-8CE078CC45CB}"/>
    <cellStyle name="Title 2 3" xfId="11486" xr:uid="{B14146C7-6542-4D97-966F-B68D89088ECA}"/>
    <cellStyle name="Title 2 3 2" xfId="24808" xr:uid="{74C6D19D-B618-44A5-806A-46CCB28B8B29}"/>
    <cellStyle name="title 2 4" xfId="11487" xr:uid="{79086642-EAD2-40B9-9725-F4C0D863FA47}"/>
    <cellStyle name="Title 2 4 2" xfId="24809" xr:uid="{76518BB5-F36A-4941-9772-B95B8FE4AA5E}"/>
    <cellStyle name="Title 2 5" xfId="24810" xr:uid="{8E0C8525-DEE7-4363-8C19-7A66DC13532E}"/>
    <cellStyle name="Title 2 6" xfId="24811" xr:uid="{86F359FF-ABB8-4CA1-B425-0CCDD4BB1DF5}"/>
    <cellStyle name="Title 2 7" xfId="24812" xr:uid="{EAB12585-EFA3-467E-928B-19980451B0B0}"/>
    <cellStyle name="Title 2 8" xfId="24813" xr:uid="{FB640549-34B8-460D-998C-FE876545CC07}"/>
    <cellStyle name="Title 2 9" xfId="24814" xr:uid="{E7A661D1-D77B-4FAE-9368-8BAA9F754036}"/>
    <cellStyle name="Title 2_only" xfId="11488" xr:uid="{E3CD6BC8-8F72-4473-B3C1-DA8743B25638}"/>
    <cellStyle name="Title 20" xfId="24815" xr:uid="{C3A8DCAC-87DD-46C5-A680-A4398F60EEA6}"/>
    <cellStyle name="Title 21" xfId="24816" xr:uid="{314216C8-6608-44CC-8621-281FA28BD6BA}"/>
    <cellStyle name="Title 22" xfId="24817" xr:uid="{F932E0EE-5DAB-443F-AC2D-41D45F7B91D1}"/>
    <cellStyle name="Title 23" xfId="24818" xr:uid="{30C7AD0E-CD66-4A85-B003-F39E0569AC97}"/>
    <cellStyle name="Title 24" xfId="24819" xr:uid="{01FBF3EB-E828-42E2-83BB-A8AF2183CD36}"/>
    <cellStyle name="Title 25" xfId="11748" xr:uid="{A4B5221D-B2F7-4B47-83F4-520FA3D3457D}"/>
    <cellStyle name="Title 26" xfId="25345" xr:uid="{ED989B69-F733-4127-B9CD-DB57C5CA4003}"/>
    <cellStyle name="Title 3" xfId="11489" xr:uid="{B929C51E-5433-4DF9-8982-1FF09B06CFBD}"/>
    <cellStyle name="Title 3 10" xfId="24821" xr:uid="{686A6599-538F-4D00-9896-7A93FE5E5AD8}"/>
    <cellStyle name="Title 3 11" xfId="24822" xr:uid="{6F958AC7-49E5-4EA1-9C0B-56879E1D8796}"/>
    <cellStyle name="Title 3 12" xfId="24823" xr:uid="{098C82AB-FEF1-4A89-8483-99BB904F64E5}"/>
    <cellStyle name="Title 3 13" xfId="24824" xr:uid="{632933EE-29B9-4322-BA28-0A2E54D965F7}"/>
    <cellStyle name="Title 3 14" xfId="24825" xr:uid="{1A1BD49A-4B05-4973-9AC1-111D07DC08DA}"/>
    <cellStyle name="Title 3 15" xfId="24826" xr:uid="{958E7BEF-CF2B-4F78-9612-E38247DED60A}"/>
    <cellStyle name="Title 3 16" xfId="24820" xr:uid="{913DC685-FFA5-4A0F-9649-1EF57B72FC29}"/>
    <cellStyle name="Title 3 17" xfId="12512" xr:uid="{E82B81D2-F2C2-4A68-A689-742BDDBBD6A9}"/>
    <cellStyle name="Title 3 2" xfId="11490" xr:uid="{9731483B-B6CE-4F9C-9059-6AE2B1C53663}"/>
    <cellStyle name="Title 3 3" xfId="24827" xr:uid="{8D373DF0-CCC8-4223-8AAA-6DD0B3DAD507}"/>
    <cellStyle name="Title 3 4" xfId="24828" xr:uid="{A47A56E5-C6F0-4560-8ABC-6B3331B0CB2C}"/>
    <cellStyle name="Title 3 5" xfId="24829" xr:uid="{56ACB07D-3A3B-4609-A991-B1ABF3331E99}"/>
    <cellStyle name="Title 3 6" xfId="24830" xr:uid="{81F1CFA3-6901-4AF9-9A6D-820B78074712}"/>
    <cellStyle name="Title 3 7" xfId="24831" xr:uid="{7C0F3484-2C9F-4DE0-AC85-97D2CBF3861E}"/>
    <cellStyle name="Title 3 8" xfId="24832" xr:uid="{E6CAAFCF-8C21-4F02-A40D-1F24FD3F88DF}"/>
    <cellStyle name="Title 3 9" xfId="24833" xr:uid="{D64536BC-12FC-4789-B82F-18AA2F566974}"/>
    <cellStyle name="title 4" xfId="11491" xr:uid="{8FD4F807-79D2-420D-9CD2-D88563EBB0CF}"/>
    <cellStyle name="Title 4 2" xfId="11492" xr:uid="{D82780E1-AA1A-4571-8D6C-62FD7BFCE9A5}"/>
    <cellStyle name="Title 4 3" xfId="24835" xr:uid="{0B0607A3-E5FC-4D51-9502-5E9C19CECDB4}"/>
    <cellStyle name="Title 4 4" xfId="24834" xr:uid="{3977AC9B-8BE8-4595-9C7F-8474967C67F9}"/>
    <cellStyle name="Title 4 5" xfId="12513" xr:uid="{93F30702-2008-43D2-B066-F739D69D29DE}"/>
    <cellStyle name="title 5" xfId="11493" xr:uid="{773A6602-F68C-4B46-9577-E762A1594746}"/>
    <cellStyle name="Title 5 2" xfId="11494" xr:uid="{376B57CE-CF34-4845-B287-0BB7F73E5B0D}"/>
    <cellStyle name="Title 5 3" xfId="24837" xr:uid="{3995984E-245D-4695-A8D7-FEA4B17F1F04}"/>
    <cellStyle name="Title 5 4" xfId="24836" xr:uid="{3ED7B0D1-03D4-42EF-9C59-DAEFB3D9735D}"/>
    <cellStyle name="Title 5 5" xfId="12514" xr:uid="{2AAB75FE-DDA5-4BC1-B46B-CF539CB7420C}"/>
    <cellStyle name="title 6" xfId="11495" xr:uid="{D1DCEC89-34D2-4E17-BA37-AC4093E334FD}"/>
    <cellStyle name="Title 6 2" xfId="11496" xr:uid="{CF8E48C7-569D-426D-AB3B-C2AAE6A9E079}"/>
    <cellStyle name="Title 6 3" xfId="24839" xr:uid="{0470816E-296C-4352-9371-75E9AEF52679}"/>
    <cellStyle name="Title 6 4" xfId="24838" xr:uid="{2190581B-9D64-4A11-ACE5-4577482FB668}"/>
    <cellStyle name="Title 7" xfId="11497" xr:uid="{544BE3DC-548A-41EC-B428-A7F1C7CCFEED}"/>
    <cellStyle name="Title 7 2" xfId="24841" xr:uid="{AA5B2C74-DE01-422A-BBC8-AE6B33399F14}"/>
    <cellStyle name="Title 7 3" xfId="24842" xr:uid="{B3DCC552-ED30-449A-9DDF-25A221913242}"/>
    <cellStyle name="Title 7 4" xfId="24840" xr:uid="{3EFAA8DB-F060-480E-8D93-42C93DB33337}"/>
    <cellStyle name="Title 8" xfId="11498" xr:uid="{21B8E285-12F4-4044-8107-0BB5E8523704}"/>
    <cellStyle name="Title 8 2" xfId="24844" xr:uid="{66A2602B-2AFE-4C0B-8E29-9A32526C3FE1}"/>
    <cellStyle name="Title 8 3" xfId="24845" xr:uid="{367ACDC4-7AA9-43BB-A07F-0412A43CD6CA}"/>
    <cellStyle name="Title 8 4" xfId="24843" xr:uid="{B98775CD-2300-4D29-9F15-7401F902FAEB}"/>
    <cellStyle name="Title 9" xfId="11499" xr:uid="{D93873CC-E0E0-444D-BBB6-00662EAAD5F8}"/>
    <cellStyle name="Title 9 2" xfId="24847" xr:uid="{3B355871-D2F8-4C22-8A7E-878BA8EE9B75}"/>
    <cellStyle name="Title 9 3" xfId="24846" xr:uid="{3C322F73-77FE-4365-817F-16244A64BB3A}"/>
    <cellStyle name="titre1" xfId="11500" xr:uid="{2EA12640-C874-4FF7-9300-D27FD3BA4C08}"/>
    <cellStyle name="titre1 2" xfId="11501" xr:uid="{7BCD33B2-9047-4EDF-B28E-9108AEE2D9F7}"/>
    <cellStyle name="Total" xfId="16" builtinId="25" customBuiltin="1"/>
    <cellStyle name="Total 10" xfId="24848" xr:uid="{16673298-F381-45CE-84F1-04D063FDC4F1}"/>
    <cellStyle name="Total 10 2" xfId="24849" xr:uid="{C45F269B-A762-4F65-BCC2-DE6B0C6849F4}"/>
    <cellStyle name="Total 11" xfId="24850" xr:uid="{56699F71-ECED-456D-85A6-126C1B08C821}"/>
    <cellStyle name="Total 11 2" xfId="24851" xr:uid="{DE2D0662-BA32-4262-AD34-09227D70E0FE}"/>
    <cellStyle name="Total 12" xfId="24852" xr:uid="{1E91605E-1A13-423C-9284-9715513FF4C2}"/>
    <cellStyle name="Total 12 2" xfId="24853" xr:uid="{76F650D8-59E9-4687-86B1-64152E330A76}"/>
    <cellStyle name="Total 13" xfId="24854" xr:uid="{50B1C687-5943-4FEE-B761-8FB607C60B6D}"/>
    <cellStyle name="Total 13 2" xfId="24855" xr:uid="{7734E464-9758-40A7-A2E8-2E25A0C4E244}"/>
    <cellStyle name="Total 14" xfId="24856" xr:uid="{01E072D7-D683-4302-BCF7-D79FDFDFD33F}"/>
    <cellStyle name="Total 14 2" xfId="24857" xr:uid="{7F8D8C77-00DD-4EBA-9D65-29F200EAB2A5}"/>
    <cellStyle name="Total 15" xfId="24858" xr:uid="{28AC780A-9F86-4601-856D-73214A7BE4CB}"/>
    <cellStyle name="Total 16" xfId="24859" xr:uid="{FBEA7B6D-86F3-46A2-ACC1-1E1B471FFDAD}"/>
    <cellStyle name="Total 17" xfId="24860" xr:uid="{BE23D135-C1AE-48A8-B757-C713E67841D4}"/>
    <cellStyle name="Total 18" xfId="24861" xr:uid="{4B2B8749-DCBB-4A04-8B95-0E292241C59B}"/>
    <cellStyle name="Total 19" xfId="24862" xr:uid="{167ADD9F-3F64-4B0B-BFD0-CBB9CD712455}"/>
    <cellStyle name="Total 2" xfId="11502" xr:uid="{494E428E-F94D-44C4-B1EF-12900DAE9B25}"/>
    <cellStyle name="Total 2 10" xfId="24864" xr:uid="{15F24E05-01B0-484B-A50F-6822840CEB9A}"/>
    <cellStyle name="Total 2 11" xfId="24865" xr:uid="{2414F9B9-A2EB-41B6-B3DA-674E577DFC5C}"/>
    <cellStyle name="Total 2 12" xfId="24866" xr:uid="{E9034331-C523-4096-8102-696F3C7A29F0}"/>
    <cellStyle name="Total 2 13" xfId="24867" xr:uid="{66863B4D-1D7E-4F8E-87AD-91C742BB07CF}"/>
    <cellStyle name="Total 2 14" xfId="24868" xr:uid="{E6421D0B-1737-4D00-BF26-ADD64D3567F2}"/>
    <cellStyle name="Total 2 15" xfId="24869" xr:uid="{D96F0CFA-D996-4473-A891-AE6615942083}"/>
    <cellStyle name="Total 2 16" xfId="24863" xr:uid="{E22C3B04-B171-4688-8E6F-9A50953ABE77}"/>
    <cellStyle name="Total 2 17" xfId="12515" xr:uid="{B41A54EB-38FC-452A-8CD2-CC47D361191B}"/>
    <cellStyle name="Total 2 2" xfId="11503" xr:uid="{EFE466BD-02AA-4DA5-ABD7-D7A8F85EC01F}"/>
    <cellStyle name="Total 2 2 2" xfId="11504" xr:uid="{4B43F88E-15E4-4594-80BD-2EE55BF1AF6D}"/>
    <cellStyle name="Total 2 2 2 2" xfId="24871" xr:uid="{3A2F7156-F1CA-452A-AF39-683E6B5712E1}"/>
    <cellStyle name="Total 2 2 2 3" xfId="24872" xr:uid="{6EE3A772-39C5-4513-BDD9-41D718484253}"/>
    <cellStyle name="Total 2 2 2 4" xfId="24873" xr:uid="{D4D6F645-5295-420A-9AD3-5F5D16789FB4}"/>
    <cellStyle name="Total 2 2 2 5" xfId="24870" xr:uid="{C1075B73-2FAB-448A-950D-38474AA9ABFA}"/>
    <cellStyle name="Total 2 2 3" xfId="24874" xr:uid="{8983434F-D7C2-4ED5-8B04-CD6459E552E2}"/>
    <cellStyle name="Total 2 2 4" xfId="24875" xr:uid="{3BCC12FE-852D-4E96-85D8-2C5F876581FA}"/>
    <cellStyle name="Total 2 2 5" xfId="24876" xr:uid="{76AD17D2-CCCB-42AE-972E-139135C0B4FB}"/>
    <cellStyle name="Total 2 3" xfId="11505" xr:uid="{3B62699C-E27A-4DA9-922E-E33711B33DF6}"/>
    <cellStyle name="Total 2 3 2" xfId="24877" xr:uid="{80CE3C71-0026-4754-826A-185B12AAC1EC}"/>
    <cellStyle name="Total 2 4" xfId="11506" xr:uid="{4644BE0F-658D-4C71-9EB7-FD2F7AD6ED74}"/>
    <cellStyle name="Total 2 4 2" xfId="24878" xr:uid="{EDB3D16B-3BB0-40CC-8DB8-56211AD83DB8}"/>
    <cellStyle name="Total 2 5" xfId="24879" xr:uid="{9FB06F97-6D8F-46DA-BDA5-BA5985C43C3E}"/>
    <cellStyle name="Total 2 6" xfId="24880" xr:uid="{92E3034F-A9AB-4B66-AD52-DCCD391365CC}"/>
    <cellStyle name="Total 2 7" xfId="24881" xr:uid="{463918C3-5DD0-40B0-9B76-4C87413260C6}"/>
    <cellStyle name="Total 2 8" xfId="24882" xr:uid="{C5BCB76C-539A-4381-908C-3B52B74D1C09}"/>
    <cellStyle name="Total 2 9" xfId="24883" xr:uid="{3062271E-E449-402D-BE9E-79FE6E8ADB66}"/>
    <cellStyle name="Total 2_only" xfId="11507" xr:uid="{ECBA1D99-252C-4935-8D5B-77DC21A32E5C}"/>
    <cellStyle name="Total 20" xfId="24884" xr:uid="{1012A344-5AAE-4097-9F64-0BFB46631CD7}"/>
    <cellStyle name="Total 21" xfId="24885" xr:uid="{8C2DAED6-8C1A-4E9C-A909-EB1ABC5262E1}"/>
    <cellStyle name="Total 22" xfId="24886" xr:uid="{BFA2B549-7B72-45CB-956E-D820895B988C}"/>
    <cellStyle name="Total 23" xfId="24887" xr:uid="{978F7D7F-60AA-4C1E-83DF-02B9C578B0CF}"/>
    <cellStyle name="Total 24" xfId="24888" xr:uid="{7F7992B9-E8BD-44B9-851F-0519CE75BFD3}"/>
    <cellStyle name="Total 3" xfId="11508" xr:uid="{4AEAFC66-AE1F-4909-8D0A-4CBFC22C4A1F}"/>
    <cellStyle name="Total 3 10" xfId="24890" xr:uid="{1B1D8BC1-267B-44A6-A2C6-3339F221A43F}"/>
    <cellStyle name="Total 3 11" xfId="24891" xr:uid="{5211124C-F5DF-45A6-B8A7-49224E2467BD}"/>
    <cellStyle name="Total 3 12" xfId="24892" xr:uid="{8CB3691D-4D6A-4235-8904-0B12BFCDE43A}"/>
    <cellStyle name="Total 3 13" xfId="24893" xr:uid="{484F0110-8B68-439A-9C1C-555D6DAAC75F}"/>
    <cellStyle name="Total 3 14" xfId="24894" xr:uid="{84F60DDA-432A-4FE3-9982-C113981EF62C}"/>
    <cellStyle name="Total 3 15" xfId="24895" xr:uid="{510F654D-9FB2-4026-BF5A-F75BF25301FA}"/>
    <cellStyle name="Total 3 16" xfId="24889" xr:uid="{B841368D-5C60-4CA5-991C-0F8529BAEBB1}"/>
    <cellStyle name="Total 3 17" xfId="12516" xr:uid="{C5B40BC1-45E3-483E-A54D-8CDEB1BAD1B0}"/>
    <cellStyle name="Total 3 2" xfId="11509" xr:uid="{C8AE8CB3-FEB8-4407-8D3A-55ABA85785C3}"/>
    <cellStyle name="Total 3 2 2" xfId="24896" xr:uid="{F5D33D33-B9C7-4E9C-A934-64CF2F9DEBFA}"/>
    <cellStyle name="Total 3 3" xfId="11510" xr:uid="{EB5B7620-7F74-4072-8D19-87E2FB13F214}"/>
    <cellStyle name="Total 3 4" xfId="24897" xr:uid="{EC03B42C-FEB7-43DC-BA54-0AF8466759CB}"/>
    <cellStyle name="Total 3 5" xfId="24898" xr:uid="{055A4A89-E1EC-4F16-B7C9-214C5CF48F9F}"/>
    <cellStyle name="Total 3 6" xfId="24899" xr:uid="{2306A26B-1808-4487-B5E0-2AFD0D129508}"/>
    <cellStyle name="Total 3 7" xfId="24900" xr:uid="{06008578-4AC1-4065-AE58-7861359E23DB}"/>
    <cellStyle name="Total 3 8" xfId="24901" xr:uid="{656328CF-C1F2-4CA6-8097-63404EC35E7A}"/>
    <cellStyle name="Total 3 9" xfId="24902" xr:uid="{6955C576-C9DD-4F04-88C4-ADF25726C8FB}"/>
    <cellStyle name="Total 3_only" xfId="11511" xr:uid="{F4085788-13AB-42D2-BC15-DA2C78AE14AF}"/>
    <cellStyle name="Total 4" xfId="11512" xr:uid="{A83EA614-51C6-4644-8C8A-118DABA15E5F}"/>
    <cellStyle name="Total 4 2" xfId="11513" xr:uid="{9416E003-DDE7-4C94-82EF-0CCAE545DCFF}"/>
    <cellStyle name="Total 4 3" xfId="24904" xr:uid="{86FB8EF5-0244-415A-B831-729737C3B457}"/>
    <cellStyle name="Total 4 4" xfId="24903" xr:uid="{08F9FDCF-7E7A-4160-9634-2F9A0CCD9700}"/>
    <cellStyle name="Total 4 5" xfId="12517" xr:uid="{02E0EBDD-77D6-46C4-9339-1D462D06B3FC}"/>
    <cellStyle name="Total 5" xfId="11514" xr:uid="{E3EA226C-ACB1-43BB-BF0A-6654EE409D9E}"/>
    <cellStyle name="Total 5 2" xfId="11515" xr:uid="{82159D64-9E72-44C5-8FD5-169D5D002F17}"/>
    <cellStyle name="Total 5 3" xfId="24906" xr:uid="{A213DE58-EB48-4513-A2FF-92300FE54EB0}"/>
    <cellStyle name="Total 5 4" xfId="24905" xr:uid="{829BCCA1-D2C2-4DF2-87A2-77D8450C0F45}"/>
    <cellStyle name="Total 5 5" xfId="12518" xr:uid="{C7E7DBEB-1D76-4326-96FF-07E13E666C00}"/>
    <cellStyle name="Total 6" xfId="11516" xr:uid="{D2EED573-0329-4DAD-BAA8-AE05583F836B}"/>
    <cellStyle name="Total 6 2" xfId="11517" xr:uid="{CD1F8C8B-1A0A-4753-9F3A-66C0DCA3C023}"/>
    <cellStyle name="Total 6 3" xfId="24908" xr:uid="{8FBD824D-6118-46BD-86FB-1004D630D147}"/>
    <cellStyle name="Total 6 4" xfId="24907" xr:uid="{F1FB437D-3D7C-4166-97E1-683E7708FB55}"/>
    <cellStyle name="Total 7" xfId="11518" xr:uid="{AC8DA630-FB8C-4984-839C-64D3381EC8E6}"/>
    <cellStyle name="Total 7 2" xfId="24910" xr:uid="{432CF8B6-9F75-4126-9D8D-8157C1676D31}"/>
    <cellStyle name="Total 7 3" xfId="24911" xr:uid="{5EB5FA00-7251-4B19-B27A-B58B73D0588F}"/>
    <cellStyle name="Total 7 4" xfId="24909" xr:uid="{398AD845-4A55-470A-92AB-C58CA6F9531C}"/>
    <cellStyle name="Total 8" xfId="11519" xr:uid="{3601A2F8-3928-45D5-9586-06DBC1F3C323}"/>
    <cellStyle name="Total 8 2" xfId="24913" xr:uid="{FC5D555E-CEFB-4269-BC18-8764D26EF285}"/>
    <cellStyle name="Total 8 3" xfId="24914" xr:uid="{C059952E-62C4-4912-AF51-DEE267228BE5}"/>
    <cellStyle name="Total 8 4" xfId="24912" xr:uid="{8AB1049C-040C-4F53-866F-CD3B9281BA06}"/>
    <cellStyle name="Total 9" xfId="24915" xr:uid="{F5244C76-0E0F-4DAA-8F6F-3E1ECF481E21}"/>
    <cellStyle name="Total 9 2" xfId="24916" xr:uid="{7EE3F766-7155-4FBC-B4CD-561BB3D52EA5}"/>
    <cellStyle name="Tusental_A-listan (fixad)" xfId="11520" xr:uid="{F2080FD2-455D-49ED-9BD4-33B15F819A05}"/>
    <cellStyle name="_x0003_urrency [0]_laroux" xfId="11521" xr:uid="{6FD1B0E2-AFCD-4919-9EEF-38166670E6A0}"/>
    <cellStyle name="User_Defined_A" xfId="11522" xr:uid="{F92C8AB4-E742-49B8-85F9-961FD1F26613}"/>
    <cellStyle name="Value" xfId="24917" xr:uid="{B5047A49-7153-4ECB-BF99-E9B978518FF9}"/>
    <cellStyle name="Value 2" xfId="24918" xr:uid="{8152B523-02B9-4B48-A5E1-1E5149C56842}"/>
    <cellStyle name="Valuta (0)_1 new STM 16 ring" xfId="11523" xr:uid="{DF805CEE-A752-4143-8F68-F0FA48B7B413}"/>
    <cellStyle name="Valuta_1 new STM 16 ring" xfId="11524" xr:uid="{AA80CBF3-9791-4F3C-A29F-F784DA7119BC}"/>
    <cellStyle name="Valuutta_BINV" xfId="11525" xr:uid="{A6B5ED62-22C0-4578-A876-57C48365DFF8}"/>
    <cellStyle name="Virgule fixe" xfId="11526" xr:uid="{7381BFB4-12FB-4E66-A48D-9AAE1CDAD7C8}"/>
    <cellStyle name="Virgule fixe 10" xfId="11527" xr:uid="{E434E1CF-BFEB-4921-A668-B24BC54FDE63}"/>
    <cellStyle name="Virgule fixe 11" xfId="11528" xr:uid="{8020B0FB-CDEC-43D4-A998-613C45EE05F4}"/>
    <cellStyle name="Virgule fixe 12" xfId="11529" xr:uid="{B5C4ECE9-627C-4DD7-8106-06DA5745AC20}"/>
    <cellStyle name="Virgule fixe 13" xfId="11530" xr:uid="{57CA513A-4594-44E8-99F1-A9B380C7E638}"/>
    <cellStyle name="Virgule fixe 14" xfId="11531" xr:uid="{7CCCABBD-63C6-4162-B34E-7E420B67BFC2}"/>
    <cellStyle name="Virgule fixe 15" xfId="11532" xr:uid="{83FA3BCB-59A6-4113-8672-68CF6F2E99B8}"/>
    <cellStyle name="Virgule fixe 16" xfId="11533" xr:uid="{EA6395AB-E781-403A-BF4C-9ABCB1A4E393}"/>
    <cellStyle name="Virgule fixe 17" xfId="11534" xr:uid="{444D5C38-9A63-4637-89E6-2D5143219E91}"/>
    <cellStyle name="Virgule fixe 18" xfId="11535" xr:uid="{943DAEEB-A33C-4191-90EF-9C0870F2AEA6}"/>
    <cellStyle name="Virgule fixe 19" xfId="11536" xr:uid="{36C53E00-9514-4104-A3DC-D8EB0C56E65A}"/>
    <cellStyle name="Virgule fixe 2" xfId="11537" xr:uid="{9B116CC8-8E17-4CAF-8335-CFAAFDEC0AFE}"/>
    <cellStyle name="Virgule fixe 2 2" xfId="11538" xr:uid="{C0444863-90E0-4E98-A11A-002FD880BBEB}"/>
    <cellStyle name="Virgule fixe 20" xfId="11539" xr:uid="{346E8F90-E28F-4257-9D8A-92B50C2F77C8}"/>
    <cellStyle name="Virgule fixe 21" xfId="11540" xr:uid="{73BC1A4D-7E4C-4EAE-A9E0-090A195E8F7D}"/>
    <cellStyle name="Virgule fixe 22" xfId="11541" xr:uid="{857BCAD5-8D6C-4F2B-84CE-C7625AD0F76B}"/>
    <cellStyle name="Virgule fixe 23" xfId="11542" xr:uid="{E815A19F-C708-4438-B392-16AA79BB5D00}"/>
    <cellStyle name="Virgule fixe 3" xfId="11543" xr:uid="{55771091-136E-4ECC-A184-4EC9D51D672E}"/>
    <cellStyle name="Virgule fixe 4" xfId="11544" xr:uid="{7B14FCDD-2332-41AD-8DA5-ABAD497DD31A}"/>
    <cellStyle name="Virgule fixe 5" xfId="11545" xr:uid="{97F42408-13B6-4ADB-9710-CF148CB74FBD}"/>
    <cellStyle name="Virgule fixe 6" xfId="11546" xr:uid="{44B03453-55DE-4ECB-AA54-CFD52CE7BBB5}"/>
    <cellStyle name="Virgule fixe 7" xfId="11547" xr:uid="{DF4DD436-ED38-4A53-A43B-28F78D85E0BE}"/>
    <cellStyle name="Virgule fixe 8" xfId="11548" xr:uid="{ED1049D9-5088-4197-8C9B-0759CEDC440A}"/>
    <cellStyle name="Virgule fixe 9" xfId="11549" xr:uid="{239E8B20-B62A-4E6C-BBE3-A2D5BF9150C9}"/>
    <cellStyle name="W" xfId="24919" xr:uid="{92F282C1-7DC8-4A54-8CE9-92878BDB281F}"/>
    <cellStyle name="Währung [0]_GERMAN2" xfId="24920" xr:uid="{8E53CE88-D01F-492A-8C29-DE606DA46A06}"/>
    <cellStyle name="Währung_GERMAN2" xfId="24921" xr:uid="{D317E61D-4F1C-4425-89B8-11DEEBDB486D}"/>
    <cellStyle name="Warning Text" xfId="14" builtinId="11" customBuiltin="1"/>
    <cellStyle name="Warning Text 10" xfId="24922" xr:uid="{065EF06C-52E1-44DF-AAC7-197AAE191C39}"/>
    <cellStyle name="Warning Text 10 2" xfId="24923" xr:uid="{7CDDD0BD-76A7-4AED-A258-76F3AE4A015B}"/>
    <cellStyle name="Warning Text 11" xfId="24924" xr:uid="{756F60D4-74C6-4931-9082-464918625BDA}"/>
    <cellStyle name="Warning Text 11 2" xfId="24925" xr:uid="{F92D8D3D-76FE-4B88-88BB-C6A0F98BAB31}"/>
    <cellStyle name="Warning Text 12" xfId="24926" xr:uid="{D29E9E83-28E2-4D8F-9294-4435CCB66A2B}"/>
    <cellStyle name="Warning Text 12 2" xfId="24927" xr:uid="{9316A783-D525-4DC6-9E67-2DE1315B879E}"/>
    <cellStyle name="Warning Text 13" xfId="24928" xr:uid="{1C742914-1FC9-4C49-8AE6-C58747C53B14}"/>
    <cellStyle name="Warning Text 13 2" xfId="24929" xr:uid="{4FBFE3FE-CDF5-4306-AF82-60BFE80E2818}"/>
    <cellStyle name="Warning Text 14" xfId="24930" xr:uid="{5C36A4A9-96B6-4C85-9DEC-A99A6BE30755}"/>
    <cellStyle name="Warning Text 14 2" xfId="24931" xr:uid="{E0E8F899-6A41-4C16-9AF4-F4F445529FB0}"/>
    <cellStyle name="Warning Text 15" xfId="24932" xr:uid="{456D4A1B-A270-445F-8C30-D16AA1A20412}"/>
    <cellStyle name="Warning Text 16" xfId="24933" xr:uid="{7ADE76D3-B0E5-405A-9D52-869601631300}"/>
    <cellStyle name="Warning Text 17" xfId="24934" xr:uid="{285F0B7D-CE0C-488F-BC29-58D974AD2FE3}"/>
    <cellStyle name="Warning Text 18" xfId="24935" xr:uid="{159265CB-DDA2-4629-AAEF-90A9E8DECB99}"/>
    <cellStyle name="Warning Text 19" xfId="24936" xr:uid="{126F2D88-CCE8-40A4-A55A-2E781C8DE3A3}"/>
    <cellStyle name="Warning Text 2" xfId="11550" xr:uid="{3E107604-D998-42F3-8C2F-317390E05321}"/>
    <cellStyle name="Warning Text 2 10" xfId="24938" xr:uid="{8C05E572-2D2C-4DCD-96CC-73E19E9132EC}"/>
    <cellStyle name="Warning Text 2 11" xfId="24939" xr:uid="{F13E2C40-CFEE-4D38-801E-F197F8329AF5}"/>
    <cellStyle name="Warning Text 2 12" xfId="24940" xr:uid="{46C46C8C-FC86-44F3-ACFB-7CA6243678BF}"/>
    <cellStyle name="Warning Text 2 13" xfId="24941" xr:uid="{5161C12B-2E9D-4A46-81E6-BB3E69C2CD80}"/>
    <cellStyle name="Warning Text 2 14" xfId="24942" xr:uid="{45E1E6CE-3EEC-4A77-9444-938C34718BF4}"/>
    <cellStyle name="Warning Text 2 15" xfId="24943" xr:uid="{157FA4C2-F72E-4D19-91DB-4697C771AEE1}"/>
    <cellStyle name="Warning Text 2 16" xfId="24937" xr:uid="{8EF5608D-C192-45BB-B0E8-1E30B452F220}"/>
    <cellStyle name="Warning Text 2 17" xfId="12519" xr:uid="{0E31CEB7-C03A-408F-BC03-5EB2089CEA0D}"/>
    <cellStyle name="Warning Text 2 2" xfId="11551" xr:uid="{0BD5E83F-D181-4038-AFBE-40A83C3FD1EB}"/>
    <cellStyle name="Warning Text 2 2 2" xfId="24944" xr:uid="{C28364B5-CF82-4209-9327-6E168FC137C8}"/>
    <cellStyle name="Warning Text 2 2 2 2" xfId="24945" xr:uid="{4812C088-E3AA-426C-AC8F-B584731DC071}"/>
    <cellStyle name="Warning Text 2 2 2 3" xfId="24946" xr:uid="{C76B517C-18C8-4353-95CE-7E5E13500327}"/>
    <cellStyle name="Warning Text 2 2 2 4" xfId="24947" xr:uid="{93E821FC-6DF9-475F-9BAF-A07717F216F9}"/>
    <cellStyle name="Warning Text 2 2 3" xfId="24948" xr:uid="{30CA18E1-FE91-4304-A97C-AB00AF51DA0F}"/>
    <cellStyle name="Warning Text 2 2 4" xfId="24949" xr:uid="{1D315C3A-380F-4EB8-88BC-BBD318D9F0F5}"/>
    <cellStyle name="Warning Text 2 2 5" xfId="24950" xr:uid="{46E15A9F-0931-4E5B-8815-2912312B997D}"/>
    <cellStyle name="Warning Text 2 3" xfId="11552" xr:uid="{BB377BAE-EBF3-4411-9252-C0BCB816B4F8}"/>
    <cellStyle name="Warning Text 2 3 2" xfId="24951" xr:uid="{09D2E064-078F-4830-960D-874C7CD75812}"/>
    <cellStyle name="Warning Text 2 4" xfId="11553" xr:uid="{98BCAF9E-A8F9-4F57-9AB5-CE34EB7BB389}"/>
    <cellStyle name="Warning Text 2 4 2" xfId="24952" xr:uid="{E770D8F7-0AB8-4479-B66B-5778032FEA8D}"/>
    <cellStyle name="Warning Text 2 5" xfId="24953" xr:uid="{EE5F846E-A69F-49BE-B28E-757B652770D2}"/>
    <cellStyle name="Warning Text 2 6" xfId="24954" xr:uid="{329CF54C-554D-4AEF-A760-AABC9E89BCB5}"/>
    <cellStyle name="Warning Text 2 7" xfId="24955" xr:uid="{AE73D894-D5AC-492C-992E-88AB7F8B8B0D}"/>
    <cellStyle name="Warning Text 2 8" xfId="24956" xr:uid="{70FFAD21-4722-4CB4-814B-ECC4DA82E03A}"/>
    <cellStyle name="Warning Text 2 9" xfId="24957" xr:uid="{16ED397F-E9C8-493E-A697-00745BF9E724}"/>
    <cellStyle name="Warning Text 2_only" xfId="11554" xr:uid="{07515BCA-9031-4EEA-BC15-30F9B7FF1085}"/>
    <cellStyle name="Warning Text 20" xfId="24958" xr:uid="{706EE0F4-E0FD-4A3F-B644-2F7862BBE454}"/>
    <cellStyle name="Warning Text 21" xfId="24959" xr:uid="{8933822E-5F0A-4D2C-A112-4062315F9D73}"/>
    <cellStyle name="Warning Text 22" xfId="24960" xr:uid="{B2A607C8-E67F-46D0-B7F4-27D60F3CBE04}"/>
    <cellStyle name="Warning Text 23" xfId="24961" xr:uid="{096CC5CF-4F2D-4CEB-984C-5612D30F642C}"/>
    <cellStyle name="Warning Text 24" xfId="24962" xr:uid="{6607545B-56E9-4D81-9516-72E9FD247A91}"/>
    <cellStyle name="Warning Text 3" xfId="11555" xr:uid="{3C9C13FA-D680-4866-9FF9-65C46AC46430}"/>
    <cellStyle name="Warning Text 3 10" xfId="24964" xr:uid="{AFEC792C-EA59-4CBB-A40C-205CAE9446C6}"/>
    <cellStyle name="Warning Text 3 11" xfId="24965" xr:uid="{DE632064-AA51-4699-BAAE-D275D1B2B3DD}"/>
    <cellStyle name="Warning Text 3 12" xfId="24966" xr:uid="{D33CDEE3-D5B5-4260-B702-D0A90C70925D}"/>
    <cellStyle name="Warning Text 3 13" xfId="24967" xr:uid="{4D1CF23F-9D4E-425D-8D6D-91FE29FFD815}"/>
    <cellStyle name="Warning Text 3 14" xfId="24968" xr:uid="{34A94C3F-8D84-4A27-BB54-3944148C699F}"/>
    <cellStyle name="Warning Text 3 15" xfId="24969" xr:uid="{9977D86A-0DA7-46CD-B0E3-94EDB9FD6627}"/>
    <cellStyle name="Warning Text 3 16" xfId="24963" xr:uid="{9AB4C08F-C300-47D5-A649-C01250244998}"/>
    <cellStyle name="Warning Text 3 17" xfId="12520" xr:uid="{7F0DC93A-EF01-46EF-A951-5C71A6EC27EE}"/>
    <cellStyle name="Warning Text 3 2" xfId="11556" xr:uid="{9F47C3EF-A88D-41A6-B153-BB652CC40B24}"/>
    <cellStyle name="Warning Text 3 3" xfId="24970" xr:uid="{0A3E862E-E26D-49F7-B119-DCADEEE83C40}"/>
    <cellStyle name="Warning Text 3 4" xfId="24971" xr:uid="{656927BA-E5CC-45C7-9126-E54227AD15F9}"/>
    <cellStyle name="Warning Text 3 5" xfId="24972" xr:uid="{7D045DAD-26F1-4F83-9F39-B21B28C8F9DB}"/>
    <cellStyle name="Warning Text 3 6" xfId="24973" xr:uid="{D0406F53-D953-4847-9AA0-C522006DE739}"/>
    <cellStyle name="Warning Text 3 7" xfId="24974" xr:uid="{21BA5B26-7D50-4F8D-A006-5F30D5D51BEF}"/>
    <cellStyle name="Warning Text 3 8" xfId="24975" xr:uid="{D8D81EA0-D9B1-4827-9A13-3611735E6E43}"/>
    <cellStyle name="Warning Text 3 9" xfId="24976" xr:uid="{3ABE70F1-CECC-4027-AEAA-924A7F9FDB32}"/>
    <cellStyle name="Warning Text 4" xfId="11557" xr:uid="{57FDC946-EB84-45BE-9B5D-F8E657ABC954}"/>
    <cellStyle name="Warning Text 4 2" xfId="24978" xr:uid="{1B340CD4-7CFB-4C7F-A5C1-465ED3D0B90E}"/>
    <cellStyle name="Warning Text 4 3" xfId="24979" xr:uid="{809BF976-CB76-4F76-8446-F974B3FEE839}"/>
    <cellStyle name="Warning Text 4 4" xfId="24977" xr:uid="{F4653F86-A15B-4CC3-B74A-41B759D9656E}"/>
    <cellStyle name="Warning Text 4 5" xfId="12521" xr:uid="{0E2C431F-C004-469A-9A58-6ECC28D8BDF4}"/>
    <cellStyle name="Warning Text 5" xfId="11558" xr:uid="{8FE81F7C-730D-4693-BF40-44805583C88F}"/>
    <cellStyle name="Warning Text 5 2" xfId="24981" xr:uid="{35CA509A-4255-4ABF-8F3C-51CDE6D2B5F8}"/>
    <cellStyle name="Warning Text 5 3" xfId="24982" xr:uid="{93BD878C-65C0-4615-9C76-26ED688DA841}"/>
    <cellStyle name="Warning Text 5 4" xfId="24980" xr:uid="{4FEF5B00-D37B-429A-8FFF-DFA3FC0B0FA0}"/>
    <cellStyle name="Warning Text 5 5" xfId="12522" xr:uid="{3068CD01-A5A9-4AF6-9172-363AC45D5009}"/>
    <cellStyle name="Warning Text 6" xfId="11559" xr:uid="{51C07B77-4AF3-429A-97DD-213878675482}"/>
    <cellStyle name="Warning Text 6 2" xfId="11560" xr:uid="{23AC0F51-10D4-48AC-B4B6-AE7B7F3B2EF4}"/>
    <cellStyle name="Warning Text 6 3" xfId="24984" xr:uid="{5E962194-D6AE-4362-BB8F-A133237C6E96}"/>
    <cellStyle name="Warning Text 6 4" xfId="24983" xr:uid="{10B7BB8C-0064-47AD-A327-8099E5AF7516}"/>
    <cellStyle name="Warning Text 7" xfId="11561" xr:uid="{F98E1315-7970-45DF-B8A0-365A430FDE1E}"/>
    <cellStyle name="Warning Text 7 2" xfId="24986" xr:uid="{5A6357D1-1C4B-4C52-8570-23976D23B748}"/>
    <cellStyle name="Warning Text 7 3" xfId="24987" xr:uid="{9E827326-A983-4A84-90DE-8B9E0E2AF65C}"/>
    <cellStyle name="Warning Text 7 4" xfId="24985" xr:uid="{6E19FBBB-949F-490A-A514-B83058C874A6}"/>
    <cellStyle name="Warning Text 8" xfId="24988" xr:uid="{33AEBDEB-21CC-4A5F-9353-7A9D3680727E}"/>
    <cellStyle name="Warning Text 8 2" xfId="24989" xr:uid="{CC8D9FB2-8AF7-42FB-A700-0F962A5A7AC0}"/>
    <cellStyle name="Warning Text 8 3" xfId="24990" xr:uid="{94492908-1380-492F-9113-7AE0B114E7E8}"/>
    <cellStyle name="Warning Text 9" xfId="24991" xr:uid="{C60F1B33-D1EA-4781-8CAB-A2FF8BA194CF}"/>
    <cellStyle name="Warning Text 9 2" xfId="24992" xr:uid="{CD255158-51DE-44BE-9D6B-6DAB94F4D689}"/>
    <cellStyle name="WHead - Style2" xfId="11562" xr:uid="{CA42AE85-49FF-48E1-8D64-4DCBBC2E893D}"/>
    <cellStyle name="WHead - Style2 2" xfId="11563" xr:uid="{C336D4B9-7EBC-461E-9B5D-F9F7D6DB6291}"/>
    <cellStyle name="WHead - Style2 3" xfId="11564" xr:uid="{7A4C164A-C8A1-46C5-ABD2-CBB629662562}"/>
    <cellStyle name="WHead - Style2 4" xfId="11565" xr:uid="{7D454387-AB57-44D2-9FC9-A8FFB0887BEB}"/>
    <cellStyle name="WHead - Style2_only" xfId="11566" xr:uid="{4F065D8A-1AE7-43A7-B147-4CA6F81CD3FC}"/>
    <cellStyle name="Wไhrung [0]_35ERI8T2gbIEMixb4v26icuOo" xfId="24993" xr:uid="{289BB5D3-64DC-4261-8584-157B4897D339}"/>
    <cellStyle name="Wไhrung_35ERI8T2gbIEMixb4v26icuOo" xfId="24994" xr:uid="{D19FFB18-6C65-4928-AF7A-DD4ECB9ACD31}"/>
    <cellStyle name="YY.MM" xfId="24995" xr:uid="{276FE4DF-6E68-4FCF-BFE6-53123ECC0E15}"/>
    <cellStyle name="YY.MM 2" xfId="24996" xr:uid="{2F44BB46-3A51-41F2-8D16-A0755BD0D49E}"/>
    <cellStyle name="การคำนวณ" xfId="11596" xr:uid="{10FD50B1-6395-4941-843C-9BAE198993B4}"/>
    <cellStyle name="การคำนวณ 10" xfId="24998" xr:uid="{3AD44E2A-BF99-4F16-810A-41BC6CDC1EEB}"/>
    <cellStyle name="การคำนวณ 11" xfId="24999" xr:uid="{7B094530-2241-4E4E-ABB1-4543AC91006A}"/>
    <cellStyle name="การคำนวณ 12" xfId="25000" xr:uid="{C30A08DF-A0C4-4471-8E6C-1862296DB31C}"/>
    <cellStyle name="การคำนวณ 13" xfId="25001" xr:uid="{2811B1A7-015E-41FA-9384-A100AD375428}"/>
    <cellStyle name="การคำนวณ 14" xfId="25002" xr:uid="{A2DB136F-E102-44EC-9AE7-7969F547D5B2}"/>
    <cellStyle name="การคำนวณ 15" xfId="25003" xr:uid="{8EE2F961-217A-4B04-B411-FD11D7C833FC}"/>
    <cellStyle name="การคำนวณ 16" xfId="25004" xr:uid="{ACCC7D9E-26DD-4E4B-9DF5-A8E6C52BB657}"/>
    <cellStyle name="การคำนวณ 17" xfId="25005" xr:uid="{EE0AEE64-DB25-4BA5-9999-5DC5D477E5A2}"/>
    <cellStyle name="การคำนวณ 18" xfId="25006" xr:uid="{EF4CBDF6-C77B-4F90-A835-FE33AAB280F8}"/>
    <cellStyle name="การคำนวณ 19" xfId="25007" xr:uid="{1978AE5E-E235-478E-BFBB-AC7B051B6C10}"/>
    <cellStyle name="การคำนวณ 2" xfId="11597" xr:uid="{25330BE5-C53B-4EB5-9441-64F96B86C0EE}"/>
    <cellStyle name="การคำนวณ 2 2" xfId="25009" xr:uid="{28FEE3C4-BC08-4F5E-A3F6-830427551A8D}"/>
    <cellStyle name="การคำนวณ 2 3" xfId="25010" xr:uid="{12732FBB-0121-42E0-88B2-3B7C13FA5CAA}"/>
    <cellStyle name="การคำนวณ 2 4" xfId="25011" xr:uid="{6409C527-8E05-4F12-A0B9-A788C9725A84}"/>
    <cellStyle name="การคำนวณ 2 5" xfId="25012" xr:uid="{16904CA3-2FDE-4E13-9D65-CAE96711E500}"/>
    <cellStyle name="การคำนวณ 2 6" xfId="25013" xr:uid="{9B86B55C-E26C-4280-BA94-DBBB0E3E8543}"/>
    <cellStyle name="การคำนวณ 2 7" xfId="25014" xr:uid="{6395887D-190E-4D0C-97DB-02CEE9857BB9}"/>
    <cellStyle name="การคำนวณ 2 8" xfId="25015" xr:uid="{BF07DC62-5490-4825-9143-2B8EF51EDE97}"/>
    <cellStyle name="การคำนวณ 2 9" xfId="25008" xr:uid="{50EF6F7A-B7EB-46C6-8FB2-385B3151BEEC}"/>
    <cellStyle name="การคำนวณ 20" xfId="25016" xr:uid="{B571324B-1087-420E-BC48-35FFC840AB77}"/>
    <cellStyle name="การคำนวณ 21" xfId="24997" xr:uid="{17558FCA-6525-4366-A05F-ACEA475F122F}"/>
    <cellStyle name="การคำนวณ 3" xfId="11598" xr:uid="{61E04774-7667-4429-9663-6239A626C956}"/>
    <cellStyle name="การคำนวณ 3 2" xfId="25017" xr:uid="{B73F3B50-EC2D-4A2C-95B5-B7155A9F75B3}"/>
    <cellStyle name="การคำนวณ 4" xfId="25018" xr:uid="{E5FC294D-F0A9-43D1-BFEC-AEBA8B9FB693}"/>
    <cellStyle name="การคำนวณ 4 2" xfId="25019" xr:uid="{12EC1FD1-0B04-40F8-8C8C-D0B37A010A5F}"/>
    <cellStyle name="การคำนวณ 5" xfId="25020" xr:uid="{26057557-0889-4566-B2B7-65335FAADF5B}"/>
    <cellStyle name="การคำนวณ 5 2" xfId="25021" xr:uid="{987065A8-362B-4F97-8CB7-D256A9EE1F9D}"/>
    <cellStyle name="การคำนวณ 6" xfId="25022" xr:uid="{CF63E500-7FE1-4391-9823-671388099BCF}"/>
    <cellStyle name="การคำนวณ 6 2" xfId="25023" xr:uid="{886FC060-4472-4FB0-85DF-8120173461C1}"/>
    <cellStyle name="การคำนวณ 7" xfId="25024" xr:uid="{2491FE15-986F-476C-B1AB-7B911989E39D}"/>
    <cellStyle name="การคำนวณ 8" xfId="25025" xr:uid="{A5E34ECD-7024-47D1-9D12-FF61A405E562}"/>
    <cellStyle name="การคำนวณ 9" xfId="25026" xr:uid="{C26BACC0-20F3-442B-9B73-F49E8C15B4B7}"/>
    <cellStyle name="การคำนวณ_WPL.Conso" xfId="25027" xr:uid="{BC111BFC-92B9-44EE-9D3A-9454810E21CD}"/>
    <cellStyle name="ข้อความเตือน" xfId="11599" xr:uid="{A5E679AC-CEBE-470C-AB9D-80B4246E288F}"/>
    <cellStyle name="ข้อความเตือน 10" xfId="25029" xr:uid="{0ED92CE5-3657-463A-8A5D-F9C064B03E2E}"/>
    <cellStyle name="ข้อความเตือน 11" xfId="25030" xr:uid="{E6B3F0B9-495C-4ED1-A40B-1DABACE4EC6D}"/>
    <cellStyle name="ข้อความเตือน 12" xfId="25031" xr:uid="{7C337190-D473-4397-8029-65A8B248E8C2}"/>
    <cellStyle name="ข้อความเตือน 13" xfId="25032" xr:uid="{F6CB6833-E315-4367-86DC-F124A019FBA6}"/>
    <cellStyle name="ข้อความเตือน 14" xfId="25033" xr:uid="{1EE6525E-BA8B-412D-8379-FD1752A9C2F1}"/>
    <cellStyle name="ข้อความเตือน 15" xfId="25034" xr:uid="{10429F3B-3608-459C-ABB9-42F92D601F26}"/>
    <cellStyle name="ข้อความเตือน 16" xfId="25035" xr:uid="{A875FCD5-FE2D-49EB-87A6-2D448A6E2A20}"/>
    <cellStyle name="ข้อความเตือน 17" xfId="25036" xr:uid="{3875059B-DC39-44AD-B55C-91AC44718172}"/>
    <cellStyle name="ข้อความเตือน 18" xfId="25037" xr:uid="{104706C8-A072-4FB3-A42E-185B390C09D4}"/>
    <cellStyle name="ข้อความเตือน 19" xfId="25038" xr:uid="{0DC545A4-24EC-4E77-989B-7615B32B3219}"/>
    <cellStyle name="ข้อความเตือน 2" xfId="11600" xr:uid="{987C7A20-AA01-49F7-A02F-B8E6DFF31B2C}"/>
    <cellStyle name="ข้อความเตือน 2 2" xfId="25040" xr:uid="{7071BA5B-915D-42F9-9910-00799BFAC6FE}"/>
    <cellStyle name="ข้อความเตือน 2 3" xfId="25041" xr:uid="{F2A9B487-0E99-4997-A3F9-1A808842AE93}"/>
    <cellStyle name="ข้อความเตือน 2 4" xfId="25042" xr:uid="{31300455-EBEA-48DE-9CEC-613D9A00E7CC}"/>
    <cellStyle name="ข้อความเตือน 2 5" xfId="25043" xr:uid="{939EAF5F-7988-4A52-BE25-5A33333458CC}"/>
    <cellStyle name="ข้อความเตือน 2 6" xfId="25044" xr:uid="{B7520CE8-C91C-4B2D-8043-FD1686C5346B}"/>
    <cellStyle name="ข้อความเตือน 2 7" xfId="25045" xr:uid="{C01EC1D6-C998-4236-BCD6-5B0635F8706E}"/>
    <cellStyle name="ข้อความเตือน 2 8" xfId="25046" xr:uid="{E0225649-40F4-4C30-98BC-6117E6AA7DE9}"/>
    <cellStyle name="ข้อความเตือน 2 9" xfId="25039" xr:uid="{15EE5EB4-ADD5-4007-8219-D3EF863DC0F5}"/>
    <cellStyle name="ข้อความเตือน 20" xfId="25028" xr:uid="{81D5370E-9A01-4559-9F2F-8F1D58A74DB3}"/>
    <cellStyle name="ข้อความเตือน 3" xfId="11601" xr:uid="{39FC3B3F-DFC1-4D95-AFB8-70571D35B7A7}"/>
    <cellStyle name="ข้อความเตือน 3 2" xfId="25047" xr:uid="{8C8BA03F-4166-48F5-B409-F7D218CFC246}"/>
    <cellStyle name="ข้อความเตือน 4" xfId="25048" xr:uid="{42CFF7EE-FB18-40A0-8A53-87EFF18CDC1A}"/>
    <cellStyle name="ข้อความเตือน 4 2" xfId="25049" xr:uid="{3073380E-B42F-48E8-A09E-DC1B3187BE83}"/>
    <cellStyle name="ข้อความเตือน 5" xfId="25050" xr:uid="{228821CB-E731-4FFC-AACE-EA5D01A4BDEA}"/>
    <cellStyle name="ข้อความเตือน 5 2" xfId="25051" xr:uid="{6FE4CB37-AAB4-41E4-9237-597C7B61ACD5}"/>
    <cellStyle name="ข้อความเตือน 6" xfId="25052" xr:uid="{44528B83-C456-40B7-9F69-C29A88899685}"/>
    <cellStyle name="ข้อความเตือน 6 2" xfId="25053" xr:uid="{2DA99336-3637-47F7-91C6-8E7C6227CD1B}"/>
    <cellStyle name="ข้อความเตือน 7" xfId="25054" xr:uid="{0F73BF26-4A3A-4197-88C3-51659A5A95F7}"/>
    <cellStyle name="ข้อความเตือน 8" xfId="25055" xr:uid="{A448E743-A1CA-4F0E-8ADD-BE6BE79E2D93}"/>
    <cellStyle name="ข้อความเตือน 9" xfId="25056" xr:uid="{08DDF233-C217-4F74-8893-B4B745A8D19C}"/>
    <cellStyle name="ข้อความเตือน_WPL.Conso" xfId="25057" xr:uid="{6D4B5931-F75D-4090-A427-5194304E462B}"/>
    <cellStyle name="ข้อความอธิบาย" xfId="11602" xr:uid="{5D3A3C18-D1D4-434A-B926-4F60018844CB}"/>
    <cellStyle name="ข้อความอธิบาย 10" xfId="25059" xr:uid="{D84F71CC-897E-4CA6-ADC2-EB3DDFFA6122}"/>
    <cellStyle name="ข้อความอธิบาย 11" xfId="25060" xr:uid="{2E030DA8-A9F6-4CE3-B120-EBF842E7C3D3}"/>
    <cellStyle name="ข้อความอธิบาย 12" xfId="25061" xr:uid="{1499EF60-849C-4B4A-9CAA-7DA3948F3F6B}"/>
    <cellStyle name="ข้อความอธิบาย 13" xfId="25062" xr:uid="{6D1DA71E-8E24-4911-A323-9DE47A332FF2}"/>
    <cellStyle name="ข้อความอธิบาย 14" xfId="25063" xr:uid="{CC0D637C-0BC2-4EA4-9E29-C7B50FF8B1C6}"/>
    <cellStyle name="ข้อความอธิบาย 15" xfId="25064" xr:uid="{D310F311-1075-4C39-9CD2-F5181BA185D5}"/>
    <cellStyle name="ข้อความอธิบาย 16" xfId="25065" xr:uid="{6CD98A25-E4E8-4C0B-A862-CFE2CCA8A798}"/>
    <cellStyle name="ข้อความอธิบาย 17" xfId="25066" xr:uid="{E9130C2E-2AAA-4F52-AC0D-1E85150CDFEA}"/>
    <cellStyle name="ข้อความอธิบาย 18" xfId="25067" xr:uid="{38632F3A-7088-40C6-BA62-572606515707}"/>
    <cellStyle name="ข้อความอธิบาย 19" xfId="25068" xr:uid="{D48360ED-52A5-40DE-992C-798F45E54AB3}"/>
    <cellStyle name="ข้อความอธิบาย 2" xfId="11603" xr:uid="{399695F4-DE2F-45FE-8A1A-1882B867D1BD}"/>
    <cellStyle name="ข้อความอธิบาย 2 2" xfId="25070" xr:uid="{3D52A87A-365E-4477-936C-1E6DEAAA636E}"/>
    <cellStyle name="ข้อความอธิบาย 2 3" xfId="25071" xr:uid="{468D82B3-B5C6-4F8B-B07F-F98E2A24CBF4}"/>
    <cellStyle name="ข้อความอธิบาย 2 4" xfId="25072" xr:uid="{A174A712-05E7-4A8E-B4C7-97B6B5C0C7B5}"/>
    <cellStyle name="ข้อความอธิบาย 2 5" xfId="25073" xr:uid="{94AD293F-8692-42F3-8318-D689CA44206D}"/>
    <cellStyle name="ข้อความอธิบาย 2 6" xfId="25074" xr:uid="{6C1F3323-511D-411E-8AF4-4E20AB813446}"/>
    <cellStyle name="ข้อความอธิบาย 2 7" xfId="25075" xr:uid="{4ED500DE-0136-41A8-8D82-E4592B7A430B}"/>
    <cellStyle name="ข้อความอธิบาย 2 8" xfId="25076" xr:uid="{62543CDB-AD2A-47B8-966B-45063B484817}"/>
    <cellStyle name="ข้อความอธิบาย 2 9" xfId="25069" xr:uid="{931BB891-50D6-48D1-8BD4-38EA84A13E7E}"/>
    <cellStyle name="ข้อความอธิบาย 20" xfId="25058" xr:uid="{6C28FE0A-1220-4471-A304-1146C358987D}"/>
    <cellStyle name="ข้อความอธิบาย 3" xfId="11604" xr:uid="{5CFA5A14-9705-44BE-9967-352A023646C6}"/>
    <cellStyle name="ข้อความอธิบาย 3 2" xfId="25077" xr:uid="{EA9391E3-CDD9-4D3F-B87C-BD669AE1C51F}"/>
    <cellStyle name="ข้อความอธิบาย 4" xfId="25078" xr:uid="{C52816F0-21DB-4452-93E2-EB078F66D911}"/>
    <cellStyle name="ข้อความอธิบาย 4 2" xfId="25079" xr:uid="{18380FFB-4C87-47A3-A1E3-4A890F2E02B3}"/>
    <cellStyle name="ข้อความอธิบาย 5" xfId="25080" xr:uid="{9635690D-AA40-42E6-B738-347B5D812D12}"/>
    <cellStyle name="ข้อความอธิบาย 5 2" xfId="25081" xr:uid="{71619444-18FC-4C8F-9FBB-A6E027CCE19D}"/>
    <cellStyle name="ข้อความอธิบาย 6" xfId="25082" xr:uid="{8B471870-2FEE-4EC4-9303-C03634AD4FE1}"/>
    <cellStyle name="ข้อความอธิบาย 6 2" xfId="25083" xr:uid="{ACEE6D49-6D64-4358-B769-99ABC7DB38BF}"/>
    <cellStyle name="ข้อความอธิบาย 7" xfId="25084" xr:uid="{103F7071-7F5B-437A-8B99-D93C0E2E5340}"/>
    <cellStyle name="ข้อความอธิบาย 8" xfId="25085" xr:uid="{56C7A50A-CB59-4FA7-B9B9-E304E0E1E023}"/>
    <cellStyle name="ข้อความอธิบาย 9" xfId="25086" xr:uid="{C3BDBD89-F3E0-4248-8F3E-EFBEBF348672}"/>
    <cellStyle name="ข้อความอธิบาย_WPL.Conso" xfId="25087" xr:uid="{EBA06B00-BA5A-4BE0-B58C-F78B33F323EF}"/>
    <cellStyle name="เครื่องหมายจุลภาค [0]_1" xfId="11567" xr:uid="{10D188F6-1611-4540-88BF-15040CD4A95E}"/>
    <cellStyle name="เครื่องหมายจุลภาค 10" xfId="25088" xr:uid="{E6D3AAC0-6FE0-4213-8F4F-8FEC1BE8A1E8}"/>
    <cellStyle name="เครื่องหมายจุลภาค 10 2" xfId="25089" xr:uid="{E620D908-8D6E-45F5-A180-41BD2396EEAB}"/>
    <cellStyle name="เครื่องหมายจุลภาค 10 3" xfId="25090" xr:uid="{4AA57CE6-8DC6-4C7C-A072-D2FA1416A78C}"/>
    <cellStyle name="เครื่องหมายจุลภาค 11" xfId="25091" xr:uid="{40C2D8DE-0D3F-4F5A-A7B3-1919799961AC}"/>
    <cellStyle name="เครื่องหมายจุลภาค 11 2" xfId="25092" xr:uid="{9C5986F6-ACD8-4455-8B7F-E9B75FD3655F}"/>
    <cellStyle name="เครื่องหมายจุลภาค 11 3" xfId="25093" xr:uid="{E17AD672-CB8A-4365-B7F8-1EE8DED5C863}"/>
    <cellStyle name="เครื่องหมายจุลภาค 11 4" xfId="25094" xr:uid="{3DCE7C67-957E-4F97-9A82-F170367A9821}"/>
    <cellStyle name="เครื่องหมายจุลภาค 11 5" xfId="25095" xr:uid="{3CDBA547-73AA-4546-A7C1-F450FC778F79}"/>
    <cellStyle name="เครื่องหมายจุลภาค 12" xfId="25096" xr:uid="{4C4DD888-272B-4A71-B3E8-95B9ECF79E67}"/>
    <cellStyle name="เครื่องหมายจุลภาค 12 2" xfId="25097" xr:uid="{D94582FF-98D0-4918-86CB-8194B1CC878C}"/>
    <cellStyle name="เครื่องหมายจุลภาค 13" xfId="25098" xr:uid="{E7050F69-E5C1-4AF4-96BE-1C7BF215FC83}"/>
    <cellStyle name="เครื่องหมายจุลภาค 13 2" xfId="25099" xr:uid="{2E31B00B-EFAB-49CA-9C97-B7519817C383}"/>
    <cellStyle name="เครื่องหมายจุลภาค 13 3" xfId="25100" xr:uid="{E6CA78D9-2D5B-445A-ACC7-3C51A6897171}"/>
    <cellStyle name="เครื่องหมายจุลภาค 14" xfId="25101" xr:uid="{BD753FF8-37C8-48C8-829D-FB9ECF1334B8}"/>
    <cellStyle name="เครื่องหมายจุลภาค 14 2" xfId="25102" xr:uid="{ACC6F621-61AB-4F2E-BB37-A3A7523EC56C}"/>
    <cellStyle name="เครื่องหมายจุลภาค 14 3" xfId="25103" xr:uid="{0EA0CA7D-71E9-4475-AFE7-7925E7584C88}"/>
    <cellStyle name="เครื่องหมายจุลภาค 14 4" xfId="25104" xr:uid="{814B73A5-014D-4F80-9134-A5C28A70FC82}"/>
    <cellStyle name="เครื่องหมายจุลภาค 14 5" xfId="25105" xr:uid="{300EDA45-98C3-4B24-8E16-5C8B2435507A}"/>
    <cellStyle name="เครื่องหมายจุลภาค 14 6" xfId="25106" xr:uid="{C8A4A037-4B34-4063-AD9A-1573FE9F6F34}"/>
    <cellStyle name="เครื่องหมายจุลภาค 15" xfId="25107" xr:uid="{4D531C74-08E1-4E77-BF34-DFE33A2059F9}"/>
    <cellStyle name="เครื่องหมายจุลภาค 15 2" xfId="25108" xr:uid="{59BD79EC-EED1-4015-A5D2-65CF36A51916}"/>
    <cellStyle name="เครื่องหมายจุลภาค 15 3" xfId="25109" xr:uid="{9859B30F-3A73-4FE7-BF7E-331E5B66E8A1}"/>
    <cellStyle name="เครื่องหมายจุลภาค 15 4" xfId="25110" xr:uid="{F6BA4654-281F-4569-9BF7-4851D7E52CC4}"/>
    <cellStyle name="เครื่องหมายจุลภาค 15 5" xfId="25111" xr:uid="{3D13B894-6F30-458E-8467-472C6C29322C}"/>
    <cellStyle name="เครื่องหมายจุลภาค 15 6" xfId="25112" xr:uid="{909DE967-1DA7-4B42-ACF9-DB7900248E29}"/>
    <cellStyle name="เครื่องหมายจุลภาค 16" xfId="25113" xr:uid="{E5D93DCB-381A-4DA1-8535-5404A1C9BCD6}"/>
    <cellStyle name="เครื่องหมายจุลภาค 16 2" xfId="25114" xr:uid="{FE1C9028-569A-411B-9DB8-390241A1F437}"/>
    <cellStyle name="เครื่องหมายจุลภาค 17" xfId="25115" xr:uid="{62F3563D-1C44-4166-9519-E200C76F1147}"/>
    <cellStyle name="เครื่องหมายจุลภาค 18" xfId="25116" xr:uid="{848F51A0-352E-49E2-899D-99A6077A2D28}"/>
    <cellStyle name="เครื่องหมายจุลภาค 18 2" xfId="25117" xr:uid="{8BB5EEF4-65BB-4628-9211-ECF4D034D831}"/>
    <cellStyle name="เครื่องหมายจุลภาค 19" xfId="25118" xr:uid="{B939B289-C159-4E96-9452-0B25CBC24E21}"/>
    <cellStyle name="เครื่องหมายจุลภาค 19 2" xfId="25119" xr:uid="{6A307D6E-3E4D-4076-8F82-1D0F1D445A45}"/>
    <cellStyle name="เครื่องหมายจุลภาค 2" xfId="11568" xr:uid="{0FA232E2-A356-4822-A161-9CA2D8D74EB8}"/>
    <cellStyle name="เครื่องหมายจุลภาค 2 10" xfId="25121" xr:uid="{D552627B-26B2-4969-9FD5-3D59608F88CD}"/>
    <cellStyle name="เครื่องหมายจุลภาค 2 11" xfId="25122" xr:uid="{BD6A144C-7871-4EEC-966F-CCC715F02F01}"/>
    <cellStyle name="เครื่องหมายจุลภาค 2 12" xfId="25123" xr:uid="{84CC245E-1857-46E6-8E23-8165A70DA2EA}"/>
    <cellStyle name="เครื่องหมายจุลภาค 2 13" xfId="25124" xr:uid="{5FB085F2-D4C9-4D52-9B39-3DF21BCD2BD0}"/>
    <cellStyle name="เครื่องหมายจุลภาค 2 14" xfId="25125" xr:uid="{1E15D6A3-7A81-4CC3-84D3-ACF3425785E6}"/>
    <cellStyle name="เครื่องหมายจุลภาค 2 15" xfId="25120" xr:uid="{3EA27DD5-FDCD-419C-A91B-1DB308882944}"/>
    <cellStyle name="เครื่องหมายจุลภาค 2 2" xfId="11569" xr:uid="{6A0FC608-EF1E-4B15-B499-5F01456C6627}"/>
    <cellStyle name="เครื่องหมายจุลภาค 2 2 2" xfId="25127" xr:uid="{4CAC3B79-9A71-48B4-A64E-FE3E0C56396E}"/>
    <cellStyle name="เครื่องหมายจุลภาค 2 2 3" xfId="25128" xr:uid="{4766BFA2-B0AF-48F7-BCCF-B3D3597323E1}"/>
    <cellStyle name="เครื่องหมายจุลภาค 2 2 3 2" xfId="25129" xr:uid="{F7D60CFB-3637-43EF-8525-AB02757FEC0B}"/>
    <cellStyle name="เครื่องหมายจุลภาค 2 2 4" xfId="25130" xr:uid="{5A273992-9018-4FCA-A897-0556B1AC0EC0}"/>
    <cellStyle name="เครื่องหมายจุลภาค 2 2 4 2" xfId="25131" xr:uid="{43A04177-1943-4076-8E4C-93E731AF9F2D}"/>
    <cellStyle name="เครื่องหมายจุลภาค 2 2 5" xfId="25132" xr:uid="{E4EF8AED-D383-4C04-93FC-5E5665426F0D}"/>
    <cellStyle name="เครื่องหมายจุลภาค 2 2 6" xfId="25133" xr:uid="{4EFCE3A3-569A-4673-A952-CF0E183EA779}"/>
    <cellStyle name="เครื่องหมายจุลภาค 2 2 7" xfId="25134" xr:uid="{B208A950-75B2-43A3-9BF5-FC454B8F5F7A}"/>
    <cellStyle name="เครื่องหมายจุลภาค 2 2 8" xfId="25135" xr:uid="{DAAE5EA3-E9A7-4915-BED5-31D6398DD7F3}"/>
    <cellStyle name="เครื่องหมายจุลภาค 2 2 9" xfId="25126" xr:uid="{B62450C1-66F9-4BF3-B81E-7FC67CA1B35C}"/>
    <cellStyle name="เครื่องหมายจุลภาค 2 3" xfId="11570" xr:uid="{C3027543-8427-4B72-BC35-856E5CF39D63}"/>
    <cellStyle name="เครื่องหมายจุลภาค 2 3 2" xfId="25136" xr:uid="{E8E53D15-26A3-41BD-81CE-EA2CA1AB4FB3}"/>
    <cellStyle name="เครื่องหมายจุลภาค 2 3 3" xfId="25137" xr:uid="{07C04069-624B-4324-A7AB-8BAC2AAD83AC}"/>
    <cellStyle name="เครื่องหมายจุลภาค 2 4" xfId="11704" xr:uid="{85651F9F-A742-47D7-9A94-3E6D6D89BE9A}"/>
    <cellStyle name="เครื่องหมายจุลภาค 2 4 2" xfId="25139" xr:uid="{627E8011-180C-47ED-AE62-2015313EEEF7}"/>
    <cellStyle name="เครื่องหมายจุลภาค 2 4 2 2" xfId="25140" xr:uid="{154E0867-C8A6-48C9-B035-F1E9486B4640}"/>
    <cellStyle name="เครื่องหมายจุลภาค 2 4 2 2 2" xfId="25141" xr:uid="{4C5F1321-DF8D-4285-A1C1-BB8DD4EB3B71}"/>
    <cellStyle name="เครื่องหมายจุลภาค 2 4 2 3" xfId="25142" xr:uid="{A61F8BD9-E80D-488A-BE0C-D41D0C219E54}"/>
    <cellStyle name="เครื่องหมายจุลภาค 2 4 2 3 2" xfId="25143" xr:uid="{CAFBFE3B-16AF-4B20-A6C4-D09AF1FA52F4}"/>
    <cellStyle name="เครื่องหมายจุลภาค 2 4 2 4" xfId="25144" xr:uid="{11EF0471-2E46-470C-ACA4-28A627B0FB44}"/>
    <cellStyle name="เครื่องหมายจุลภาค 2 4 2_Detail Note Fix Asset Q1.2553" xfId="25145" xr:uid="{A7D92D25-5BC5-4F2D-84BB-0F6B3DC24B3E}"/>
    <cellStyle name="เครื่องหมายจุลภาค 2 4 3" xfId="25146" xr:uid="{9DD4280A-7184-4C08-91AF-446DE20020FA}"/>
    <cellStyle name="เครื่องหมายจุลภาค 2 4 4" xfId="25147" xr:uid="{2991EA9D-D609-48EB-ABDF-5B5027F3922E}"/>
    <cellStyle name="เครื่องหมายจุลภาค 2 4 5" xfId="25138" xr:uid="{47533363-38F6-4843-802B-4E6A3545FFD0}"/>
    <cellStyle name="เครื่องหมายจุลภาค 2 4 6" xfId="28466" xr:uid="{ED49CF53-9454-472C-A980-4140479DD0EE}"/>
    <cellStyle name="เครื่องหมายจุลภาค 2 4_Detail Note Fix Asset Q1.2553" xfId="25148" xr:uid="{11FAD14C-7D0E-457B-A526-158A4C4DB672}"/>
    <cellStyle name="เครื่องหมายจุลภาค 2 5" xfId="25149" xr:uid="{3D58BD6A-00FD-477C-8DBD-2908A3165D4E}"/>
    <cellStyle name="เครื่องหมายจุลภาค 2 5 2" xfId="25150" xr:uid="{91965DED-0583-48FE-B454-80131FFFCA3C}"/>
    <cellStyle name="เครื่องหมายจุลภาค 2 5 2 2" xfId="25151" xr:uid="{447FFD96-8C0E-472D-9DC4-9CA53A51A8D8}"/>
    <cellStyle name="เครื่องหมายจุลภาค 2 5 2 3" xfId="25152" xr:uid="{0501FC0E-F37E-4816-A466-785471F1BE2F}"/>
    <cellStyle name="เครื่องหมายจุลภาค 2 5 3" xfId="25153" xr:uid="{9C8CA5CA-CDC9-471A-AF97-B109EF796952}"/>
    <cellStyle name="เครื่องหมายจุลภาค 2 5 4" xfId="25154" xr:uid="{4FBD1D31-99E2-4B3C-8A61-14CB764E9326}"/>
    <cellStyle name="เครื่องหมายจุลภาค 2 5 4 2" xfId="25155" xr:uid="{369D2046-9A7E-447A-981E-F1550E4DC772}"/>
    <cellStyle name="เครื่องหมายจุลภาค 2 6" xfId="25156" xr:uid="{2E7400B0-5220-45C4-8366-60878B595CCC}"/>
    <cellStyle name="เครื่องหมายจุลภาค 2 6 2" xfId="25157" xr:uid="{DFBFA96A-CDD3-40D0-ACE5-C544DC3DAE57}"/>
    <cellStyle name="เครื่องหมายจุลภาค 2 7" xfId="25158" xr:uid="{495EC21A-DBDE-4A5F-A904-CAE021BD6153}"/>
    <cellStyle name="เครื่องหมายจุลภาค 2 8" xfId="25159" xr:uid="{C93C2A37-EDDC-48E7-9B59-E28693A2E749}"/>
    <cellStyle name="เครื่องหมายจุลภาค 2 9" xfId="25160" xr:uid="{ED1B82DD-70B0-44D9-81F0-22396D52FA43}"/>
    <cellStyle name="เครื่องหมายจุลภาค 2_Copy of UOB S 36.1 LEAD จุ๋ม" xfId="25161" xr:uid="{5194F83F-9DB4-4D30-8AFE-86C473136D5F}"/>
    <cellStyle name="เครื่องหมายจุลภาค 20" xfId="11739" xr:uid="{76E46A87-08C3-4BBC-A4FD-BE5B0F25A3B1}"/>
    <cellStyle name="เครื่องหมายจุลภาค 21" xfId="25162" xr:uid="{DFC5633C-E85A-4621-B013-21FEBE2F8797}"/>
    <cellStyle name="เครื่องหมายจุลภาค 3" xfId="11571" xr:uid="{04B11943-6C36-4738-9949-5D7E6D5366A0}"/>
    <cellStyle name="เครื่องหมายจุลภาค 3 10" xfId="25164" xr:uid="{AFF7CAD1-36D6-4057-8A17-77104861AB0A}"/>
    <cellStyle name="เครื่องหมายจุลภาค 3 11" xfId="25163" xr:uid="{7922CAD0-8862-4DAB-8F4E-70E266A7AD07}"/>
    <cellStyle name="เครื่องหมายจุลภาค 3 2" xfId="11572" xr:uid="{8C597E25-6CB9-48BB-A294-F5B4BC69225C}"/>
    <cellStyle name="เครื่องหมายจุลภาค 3 2 2" xfId="25166" xr:uid="{214F18CD-C32F-4AC8-90D7-0DE305F36137}"/>
    <cellStyle name="เครื่องหมายจุลภาค 3 2 3" xfId="25167" xr:uid="{B2CE19D8-26F8-42EE-BA85-C3EE1A8B2662}"/>
    <cellStyle name="เครื่องหมายจุลภาค 3 2 4" xfId="25165" xr:uid="{65058C2B-1C59-4E9C-887B-6222785898B6}"/>
    <cellStyle name="เครื่องหมายจุลภาค 3 3" xfId="25168" xr:uid="{16C5243A-F20C-480A-A818-E1F87CDAF299}"/>
    <cellStyle name="เครื่องหมายจุลภาค 3 3 2" xfId="25169" xr:uid="{EA2F3753-F415-4652-BCEB-294AED65D4BF}"/>
    <cellStyle name="เครื่องหมายจุลภาค 3 4" xfId="25170" xr:uid="{626DFA91-EFA9-4BAB-93B4-9F19788C942A}"/>
    <cellStyle name="เครื่องหมายจุลภาค 3 5" xfId="25171" xr:uid="{4C769AB8-145C-4A9D-BCC6-51835198E15A}"/>
    <cellStyle name="เครื่องหมายจุลภาค 3 5 2" xfId="25172" xr:uid="{27253A89-4DE3-4C33-9C08-0D9199199C24}"/>
    <cellStyle name="เครื่องหมายจุลภาค 3 6" xfId="25173" xr:uid="{FCEA5C7A-2690-4555-8A9E-BE5907C84F80}"/>
    <cellStyle name="เครื่องหมายจุลภาค 3 7" xfId="25174" xr:uid="{41FF9BFD-4638-45DB-B47E-8E830CD5B2AB}"/>
    <cellStyle name="เครื่องหมายจุลภาค 3 8" xfId="25175" xr:uid="{65E4D6FC-D30B-4982-8405-0446F6F46CA1}"/>
    <cellStyle name="เครื่องหมายจุลภาค 3 9" xfId="25176" xr:uid="{2491E4CD-6416-49CA-8B03-1CC7C6E4ED2A}"/>
    <cellStyle name="เครื่องหมายจุลภาค 3_Copy of UOB S 36.1 LEAD จุ๋ม" xfId="25177" xr:uid="{1F188117-81C6-4F2F-9B6F-5F33159049CC}"/>
    <cellStyle name="เครื่องหมายจุลภาค 4" xfId="11573" xr:uid="{132AB6CC-DC3C-4F6A-8115-98F47FFB9747}"/>
    <cellStyle name="เครื่องหมายจุลภาค 4 10" xfId="25179" xr:uid="{C0B4F78A-080C-4293-8246-06E96C15685A}"/>
    <cellStyle name="เครื่องหมายจุลภาค 4 11" xfId="25180" xr:uid="{308270DA-D4B9-4189-AB8E-0667BCD5F7CE}"/>
    <cellStyle name="เครื่องหมายจุลภาค 4 12" xfId="25181" xr:uid="{32468402-F05D-4EE7-BC25-8210FCAFA85E}"/>
    <cellStyle name="เครื่องหมายจุลภาค 4 13" xfId="25182" xr:uid="{61C12BA5-A3AB-4523-BC46-6689CEB26FAC}"/>
    <cellStyle name="เครื่องหมายจุลภาค 4 14" xfId="25178" xr:uid="{FC379696-2FED-4484-94B2-85483E14F2BE}"/>
    <cellStyle name="เครื่องหมายจุลภาค 4 2" xfId="25183" xr:uid="{69F55F5F-5C64-4FD7-830F-F6C6A6D6C938}"/>
    <cellStyle name="เครื่องหมายจุลภาค 4 2 2" xfId="25184" xr:uid="{803950B6-3166-4551-A3EF-347F31C80132}"/>
    <cellStyle name="เครื่องหมายจุลภาค 4 2 3" xfId="25185" xr:uid="{937752F7-96A4-4A28-9D75-9CA7558772A1}"/>
    <cellStyle name="เครื่องหมายจุลภาค 4 2 4" xfId="25186" xr:uid="{245BFBBA-E9D9-4377-B825-79BCAC7CBDD7}"/>
    <cellStyle name="เครื่องหมายจุลภาค 4 2 5" xfId="25187" xr:uid="{E61F4094-3E10-476E-BA7E-0AFB9F66DC26}"/>
    <cellStyle name="เครื่องหมายจุลภาค 4 2 6" xfId="25188" xr:uid="{4EC06C65-4B54-4C28-9FEB-BC24A3D66843}"/>
    <cellStyle name="เครื่องหมายจุลภาค 4 2 7" xfId="25189" xr:uid="{4F844D73-EBBB-4FDC-B6F9-0C2BF4AEF30E}"/>
    <cellStyle name="เครื่องหมายจุลภาค 4 2 8" xfId="25190" xr:uid="{82215561-4FE5-4C5A-ABC3-48469DF7BA1A}"/>
    <cellStyle name="เครื่องหมายจุลภาค 4 2 9" xfId="25191" xr:uid="{8EA7E6FD-9C8B-4473-9306-A04082EA43D4}"/>
    <cellStyle name="เครื่องหมายจุลภาค 4 3" xfId="25192" xr:uid="{BA04C41B-325D-426C-8DA0-463621B57D64}"/>
    <cellStyle name="เครื่องหมายจุลภาค 4 4" xfId="25193" xr:uid="{1E632826-D50E-49BE-96A1-91F97E2D079E}"/>
    <cellStyle name="เครื่องหมายจุลภาค 4 5" xfId="25194" xr:uid="{8DC8E702-133E-4D1A-B7BA-AEB615D53D84}"/>
    <cellStyle name="เครื่องหมายจุลภาค 4 6" xfId="25195" xr:uid="{EA8259B4-E96A-42FA-B7F8-D483366C4B5A}"/>
    <cellStyle name="เครื่องหมายจุลภาค 4 7" xfId="25196" xr:uid="{B597B644-5778-4C17-A7B5-2C4783EEDDA7}"/>
    <cellStyle name="เครื่องหมายจุลภาค 4 8" xfId="25197" xr:uid="{B98747A2-6E5A-48E4-BA61-720131C04177}"/>
    <cellStyle name="เครื่องหมายจุลภาค 4 9" xfId="25198" xr:uid="{0B95D195-2DCF-4C1C-9C48-44BE951CF140}"/>
    <cellStyle name="เครื่องหมายจุลภาค 4_Detail Note Fix Asset Q1.2553" xfId="25199" xr:uid="{1FAD8F86-9184-4E34-A822-0ACEE10A1474}"/>
    <cellStyle name="เครื่องหมายจุลภาค 5" xfId="25200" xr:uid="{BEAB7A50-0B67-48B1-B705-167E3305BD76}"/>
    <cellStyle name="เครื่องหมายจุลภาค 5 10" xfId="25201" xr:uid="{9F793887-BA62-44F2-82C8-29F80E23B47E}"/>
    <cellStyle name="เครื่องหมายจุลภาค 5 2" xfId="25202" xr:uid="{E7385631-9CCB-44FE-AF51-FB69368BD7A9}"/>
    <cellStyle name="เครื่องหมายจุลภาค 5 3" xfId="25203" xr:uid="{BF6B250C-AEB3-41A1-A8F4-E67D10AFFCE3}"/>
    <cellStyle name="เครื่องหมายจุลภาค 5 3 2" xfId="25204" xr:uid="{0E0A038E-4273-44E4-B139-AF85955194C6}"/>
    <cellStyle name="เครื่องหมายจุลภาค 5 4" xfId="25205" xr:uid="{97133CC1-3E00-4810-B279-58665614B797}"/>
    <cellStyle name="เครื่องหมายจุลภาค 5 4 2" xfId="25206" xr:uid="{A447AB4C-B196-4B3A-960C-D572834319DE}"/>
    <cellStyle name="เครื่องหมายจุลภาค 5 5" xfId="25207" xr:uid="{498C53D8-1147-4202-BA27-E67BCC61AF12}"/>
    <cellStyle name="เครื่องหมายจุลภาค 5 6" xfId="25208" xr:uid="{829FADCA-F8FE-4A1E-817A-675A37CAF4C3}"/>
    <cellStyle name="เครื่องหมายจุลภาค 5 7" xfId="25209" xr:uid="{92C72F0D-1A47-436C-AB2E-B8AFE0AC0FBA}"/>
    <cellStyle name="เครื่องหมายจุลภาค 5 8" xfId="25210" xr:uid="{5D66C58E-69AD-4439-9A82-A04BC5CFEB11}"/>
    <cellStyle name="เครื่องหมายจุลภาค 5 9" xfId="25211" xr:uid="{3B2ED462-7F2B-4098-8660-1B0DDF5EBBC2}"/>
    <cellStyle name="เครื่องหมายจุลภาค 5_Copy of UOB S 36.1 LEAD จุ๋ม" xfId="25212" xr:uid="{33D26ED6-9C58-4B83-867D-00920333F8DF}"/>
    <cellStyle name="เครื่องหมายจุลภาค 6" xfId="25213" xr:uid="{6458545B-8534-43D2-B6D6-4E68E96EDCE3}"/>
    <cellStyle name="เครื่องหมายจุลภาค 6 10" xfId="25214" xr:uid="{B3E9B443-FFB6-46A6-A618-18A1639D7B13}"/>
    <cellStyle name="เครื่องหมายจุลภาค 6 11" xfId="25215" xr:uid="{1E274784-9022-457E-8D0E-BDB028EE00A8}"/>
    <cellStyle name="เครื่องหมายจุลภาค 6 12" xfId="25216" xr:uid="{4BC161BC-F52B-4A21-AD4E-A3D7E684FF82}"/>
    <cellStyle name="เครื่องหมายจุลภาค 6 13" xfId="25217" xr:uid="{EE035A97-16A2-435C-A1AB-0FA1186B36D7}"/>
    <cellStyle name="เครื่องหมายจุลภาค 6 14" xfId="25218" xr:uid="{3C7B4B86-01A0-4282-A488-18CD3C27FBDF}"/>
    <cellStyle name="เครื่องหมายจุลภาค 6 15" xfId="25219" xr:uid="{64AD07AD-7858-47E2-BC13-E0A5EED16FDF}"/>
    <cellStyle name="เครื่องหมายจุลภาค 6 16" xfId="25220" xr:uid="{F8BBEC50-0892-43D7-AA53-5A94A8F64AC2}"/>
    <cellStyle name="เครื่องหมายจุลภาค 6 2" xfId="25221" xr:uid="{BC1421AA-D701-4AA8-B801-C967AFB32AAB}"/>
    <cellStyle name="เครื่องหมายจุลภาค 6 2 2" xfId="25222" xr:uid="{779B1048-266F-4810-A991-36B0D3399BF3}"/>
    <cellStyle name="เครื่องหมายจุลภาค 6 2 3" xfId="25223" xr:uid="{14EC304B-DA0A-48B7-A024-E75B59DD6270}"/>
    <cellStyle name="เครื่องหมายจุลภาค 6 3" xfId="25224" xr:uid="{74D3A23E-FBAA-4DC7-8757-0C19419339BA}"/>
    <cellStyle name="เครื่องหมายจุลภาค 6 4" xfId="25225" xr:uid="{B8CCA578-1936-4880-979E-1CCBF6452DC9}"/>
    <cellStyle name="เครื่องหมายจุลภาค 6 5" xfId="25226" xr:uid="{F1762CA4-9274-4441-A8A2-68AF9F4F56EB}"/>
    <cellStyle name="เครื่องหมายจุลภาค 6 6" xfId="25227" xr:uid="{D38B8A83-CC12-4604-9667-6BE879446EBB}"/>
    <cellStyle name="เครื่องหมายจุลภาค 6 7" xfId="25228" xr:uid="{14205E03-A16B-4474-9C53-A2E7C6BF20CA}"/>
    <cellStyle name="เครื่องหมายจุลภาค 6 8" xfId="25229" xr:uid="{9FA49FCB-0FBF-477B-9160-8643B87C274C}"/>
    <cellStyle name="เครื่องหมายจุลภาค 6 9" xfId="25230" xr:uid="{5281F0DE-DEEB-4E5C-873D-887639CBA286}"/>
    <cellStyle name="เครื่องหมายจุลภาค 6_Note.Fix Asset" xfId="25231" xr:uid="{CC398F6F-44AB-4B60-B03D-8927C4DE9B1C}"/>
    <cellStyle name="เครื่องหมายจุลภาค 7" xfId="25232" xr:uid="{F48C96E2-1813-4BD7-A74E-B6C14161DC3E}"/>
    <cellStyle name="เครื่องหมายจุลภาค 7 2" xfId="25233" xr:uid="{F0F6757F-4DB9-45C7-AA3E-62A6ED5823D4}"/>
    <cellStyle name="เครื่องหมายจุลภาค 7 3" xfId="25234" xr:uid="{4BE7B1CA-B9E3-4D61-A363-CEE9F67ACD47}"/>
    <cellStyle name="เครื่องหมายจุลภาค 7 4" xfId="25235" xr:uid="{944D3D8E-C738-4FF8-A49C-E8582846AF20}"/>
    <cellStyle name="เครื่องหมายจุลภาค 7 5" xfId="25236" xr:uid="{BBEB5543-1657-48A3-A8EC-14D889B16B38}"/>
    <cellStyle name="เครื่องหมายจุลภาค 7_Copy of UOB S 36.1 LEAD จุ๋ม" xfId="25237" xr:uid="{954400FB-793F-4ED2-BF8A-BB6A62483887}"/>
    <cellStyle name="เครื่องหมายจุลภาค 8" xfId="25238" xr:uid="{2D89017A-9C51-40EB-A2EA-04E529D6D477}"/>
    <cellStyle name="เครื่องหมายจุลภาค 8 10" xfId="25239" xr:uid="{1667F26D-3E3A-4A8C-9502-B1E6E9B6E4DA}"/>
    <cellStyle name="เครื่องหมายจุลภาค 8 11" xfId="25240" xr:uid="{929E5DE1-F6FD-42DA-8162-9350A2B64D56}"/>
    <cellStyle name="เครื่องหมายจุลภาค 8 12" xfId="25241" xr:uid="{4A0E1249-C6CA-4680-8B15-BC1DF0BF85C9}"/>
    <cellStyle name="เครื่องหมายจุลภาค 8 2" xfId="25242" xr:uid="{64F26C1C-161E-47D7-82FF-1775EEFCA0F2}"/>
    <cellStyle name="เครื่องหมายจุลภาค 8 3" xfId="25243" xr:uid="{535506DF-035B-468B-A68B-9AB151D5362B}"/>
    <cellStyle name="เครื่องหมายจุลภาค 8 4" xfId="25244" xr:uid="{FEEA4011-086F-4FEC-98EF-54FA9E6988B3}"/>
    <cellStyle name="เครื่องหมายจุลภาค 8 5" xfId="25245" xr:uid="{0ACC0250-851B-4853-9DEA-F0D0C4EA7FCC}"/>
    <cellStyle name="เครื่องหมายจุลภาค 8 6" xfId="25246" xr:uid="{EC86F97A-49D4-49F4-9541-255FD504427E}"/>
    <cellStyle name="เครื่องหมายจุลภาค 8 7" xfId="25247" xr:uid="{D7512FBC-DF03-4819-A0F9-617CD7040465}"/>
    <cellStyle name="เครื่องหมายจุลภาค 8 8" xfId="25248" xr:uid="{873A2EB1-C642-4B7C-931C-EE190DAB2DEF}"/>
    <cellStyle name="เครื่องหมายจุลภาค 8 9" xfId="25249" xr:uid="{4AE04500-EC95-4195-97F6-D75D2B81FE3C}"/>
    <cellStyle name="เครื่องหมายจุลภาค 9" xfId="25250" xr:uid="{344D98FC-7F90-432E-AB6F-FD2158820C2F}"/>
    <cellStyle name="เครื่องหมายจุลภาค 9 2" xfId="25251" xr:uid="{86EF2AE7-5532-48B8-84A6-FA67F27B2BC7}"/>
    <cellStyle name="เครื่องหมายจุลภาค 9 2 2" xfId="25252" xr:uid="{3E8AFFB6-EAF4-4106-8C4D-DB397E4AEE07}"/>
    <cellStyle name="เครื่องหมายจุลภาค 9 2 3" xfId="25253" xr:uid="{300C575F-1DB0-4F54-AADE-AE22992F0072}"/>
    <cellStyle name="เครื่องหมายจุลภาค 9 3" xfId="25254" xr:uid="{3EF377A6-4097-4C1E-B109-5E90D44BB442}"/>
    <cellStyle name="เครื่องหมายจุลภาค 9 4" xfId="25255" xr:uid="{455969BC-3E7E-4C72-A92F-31FCEF342EF8}"/>
    <cellStyle name="เครื่องหมายจุลภาค 9 5" xfId="25256" xr:uid="{6892E808-55B1-4EA9-BB6C-510D4A2E1561}"/>
    <cellStyle name="เครื่องหมายจุลภาค 9_Cost sheet papop_Dec_53" xfId="25257" xr:uid="{CAAAADC1-D19A-4F2B-9AC6-5AB51BFE5A92}"/>
    <cellStyle name="เครื่องหมายจุลภาค_03-2000" xfId="11574" xr:uid="{F44305C7-ADB6-4089-AA16-9BD8995E87AB}"/>
    <cellStyle name="เครื่องหมายเปอร์เซ็นต์_Book2" xfId="25258" xr:uid="{32851755-6D7C-41E3-AC5A-5B821D92577B}"/>
    <cellStyle name="เครื่องหมายสกุลเงิน [0]_1" xfId="11575" xr:uid="{E475F7A0-729F-4EA8-B632-24F0959211E0}"/>
    <cellStyle name="เครื่องหมายสกุลเงิน_1" xfId="11576" xr:uid="{1A89083B-63FC-4B14-821F-CE2F84D0C099}"/>
    <cellStyle name="จุลภาค 2" xfId="12523" xr:uid="{8E115473-9FE6-403C-AAE1-23E01CF0616F}"/>
    <cellStyle name="จุลภาค 3" xfId="12530" xr:uid="{DACA64F5-7D19-4477-8A07-B7DE06FFE2BE}"/>
    <cellStyle name="จุลภาค 3 2" xfId="12801" xr:uid="{87863EC9-5F27-4410-A30A-1C7EEB2EA317}"/>
    <cellStyle name="จุลภาค 3 2 2" xfId="29163" xr:uid="{1DCD1891-F1B0-4D73-8EBB-371E53E21194}"/>
    <cellStyle name="จุลภาค 3 3" xfId="28914" xr:uid="{FA9C9C5D-D1D1-41C8-B799-593FBAC63A98}"/>
    <cellStyle name="ชื่อเรื่อง" xfId="11605" xr:uid="{B49FF1D6-40DD-4784-BC12-A7144C25DAE5}"/>
    <cellStyle name="ชื่อเรื่อง 10" xfId="25260" xr:uid="{7DE1BEED-08AE-4ED9-A2CE-665A118EBE65}"/>
    <cellStyle name="ชื่อเรื่อง 11" xfId="25261" xr:uid="{B81AAF36-E90F-44F5-8564-DFEC4BD75DEA}"/>
    <cellStyle name="ชื่อเรื่อง 12" xfId="25262" xr:uid="{8FAFAC79-ADFE-40A4-AE54-57177F4C08D9}"/>
    <cellStyle name="ชื่อเรื่อง 13" xfId="25263" xr:uid="{1952C3F4-2EE8-4F8D-9BEE-9F1AE5DEFB65}"/>
    <cellStyle name="ชื่อเรื่อง 14" xfId="25264" xr:uid="{50D55659-F7A9-45AE-A703-7D9B7157471C}"/>
    <cellStyle name="ชื่อเรื่อง 15" xfId="25265" xr:uid="{DD3B9C40-C290-4278-B7B6-BA7831393226}"/>
    <cellStyle name="ชื่อเรื่อง 16" xfId="25266" xr:uid="{B89E7D7E-9609-4F53-ABAC-9F8B9441A968}"/>
    <cellStyle name="ชื่อเรื่อง 17" xfId="25267" xr:uid="{6D56E7F1-A278-4661-B5EB-B3B353A5BEBF}"/>
    <cellStyle name="ชื่อเรื่อง 18" xfId="25268" xr:uid="{A518BE4E-7314-44EF-836A-3D244D359948}"/>
    <cellStyle name="ชื่อเรื่อง 19" xfId="25269" xr:uid="{AF809338-70E9-403D-A4CA-52A6EE54BCB7}"/>
    <cellStyle name="ชื่อเรื่อง 2" xfId="11606" xr:uid="{C5BD4989-7628-4617-9CFF-B290A27E4919}"/>
    <cellStyle name="ชื่อเรื่อง 2 2" xfId="25271" xr:uid="{62DCCC41-B058-476E-A2CD-402CD8BBC041}"/>
    <cellStyle name="ชื่อเรื่อง 2 3" xfId="25272" xr:uid="{944E08FE-6DF0-4B00-99A6-9CFBA923B33B}"/>
    <cellStyle name="ชื่อเรื่อง 2 4" xfId="25273" xr:uid="{DB668AFC-D40F-49FF-9746-4A1471338191}"/>
    <cellStyle name="ชื่อเรื่อง 2 5" xfId="25274" xr:uid="{DCC14CB2-D9CD-4A88-9339-F815C0CB6F99}"/>
    <cellStyle name="ชื่อเรื่อง 2 6" xfId="25275" xr:uid="{D32E138E-067C-4C35-BE0B-0D95185957EC}"/>
    <cellStyle name="ชื่อเรื่อง 2 7" xfId="25276" xr:uid="{5D81BABA-F37E-45DC-86DF-D8BC77FBB548}"/>
    <cellStyle name="ชื่อเรื่อง 2 8" xfId="25277" xr:uid="{65B96D6F-30E6-4FAD-BCC9-4305DBDB30A4}"/>
    <cellStyle name="ชื่อเรื่อง 2 9" xfId="25270" xr:uid="{A30C99B0-915B-4C7F-BE94-1EE1259396EF}"/>
    <cellStyle name="ชื่อเรื่อง 20" xfId="25278" xr:uid="{9C59781C-8D41-4191-AB62-7CE4CCF3EE8A}"/>
    <cellStyle name="ชื่อเรื่อง 21" xfId="25259" xr:uid="{8DC6F02F-6629-4EF1-8E21-54D4B04BBCF1}"/>
    <cellStyle name="ชื่อเรื่อง 3" xfId="11607" xr:uid="{D4322BF8-17DA-4FDB-B75B-41B7634F87F2}"/>
    <cellStyle name="ชื่อเรื่อง 3 2" xfId="25279" xr:uid="{21BC4161-BE56-478B-A477-4277375B11D8}"/>
    <cellStyle name="ชื่อเรื่อง 4" xfId="25280" xr:uid="{94AE4A32-55B4-4E56-B33E-E14F0AAE9CDA}"/>
    <cellStyle name="ชื่อเรื่อง 4 2" xfId="25281" xr:uid="{9ED1D048-AC65-4EE7-AC2D-D1D92C688E91}"/>
    <cellStyle name="ชื่อเรื่อง 5" xfId="25282" xr:uid="{97E38664-E415-46B7-9922-ACB92F54A521}"/>
    <cellStyle name="ชื่อเรื่อง 5 2" xfId="25283" xr:uid="{A05B8CAD-37A4-47CA-B591-594F7F7DC623}"/>
    <cellStyle name="ชื่อเรื่อง 6" xfId="25284" xr:uid="{8A4E3FA9-7404-422E-AEB1-3AE922147BBE}"/>
    <cellStyle name="ชื่อเรื่อง 6 2" xfId="25285" xr:uid="{9E68AC19-B8B9-4EF0-B5C4-CFEC1980F2C9}"/>
    <cellStyle name="ชื่อเรื่อง 7" xfId="25286" xr:uid="{865DF0D4-4F39-4540-BE22-08BF7A303698}"/>
    <cellStyle name="ชื่อเรื่อง 8" xfId="25287" xr:uid="{A096810A-5A5C-466E-9F72-AC3EA840B014}"/>
    <cellStyle name="ชื่อเรื่อง 9" xfId="25288" xr:uid="{D20EA332-CB53-480B-AF61-D1C128AA09AC}"/>
    <cellStyle name="ชื่อเรื่อง_WPL.Conso" xfId="25289" xr:uid="{5C56A007-80CC-4279-AC8A-998C92E29BA2}"/>
    <cellStyle name="เชื่อมโยงหลายมิติ" xfId="11577" xr:uid="{C2A70030-4406-4946-9779-91DFA03CFDE5}"/>
    <cellStyle name="เชื่อมโยงหลายมิติ 2" xfId="11578" xr:uid="{8A1386F4-8785-406B-85A5-64CC2D5D59B5}"/>
    <cellStyle name="เชื่อมโยงหลายมิติ 2 2" xfId="25291" xr:uid="{501123A4-43BF-4958-92B8-9B380FC14E1B}"/>
    <cellStyle name="เชื่อมโยงหลายมิติ 3" xfId="11579" xr:uid="{695645C4-68D9-4F7B-9353-1619DA7F1081}"/>
    <cellStyle name="เชื่อมโยงหลายมิติ 3 2" xfId="25292" xr:uid="{D1539806-0484-4D26-A182-8FA48E7BE651}"/>
    <cellStyle name="เชื่อมโยงหลายมิติ 4" xfId="11580" xr:uid="{CB982687-2994-4E98-955E-C49EAD08BE4A}"/>
    <cellStyle name="เชื่อมโยงหลายมิติ 4 2" xfId="25293" xr:uid="{E33E28E5-CCE4-4EBC-9574-BD395C69DB50}"/>
    <cellStyle name="เชื่อมโยงหลายมิติ 5" xfId="11581" xr:uid="{50AA3872-4D24-4BF3-B582-44DC3D5AC812}"/>
    <cellStyle name="เชื่อมโยงหลายมิติ 5 2" xfId="25290" xr:uid="{674F2194-B02E-4385-A60E-918E7802723A}"/>
    <cellStyle name="เชื่อมโยงหลายมิติ_ JI-cost2013" xfId="11582" xr:uid="{E369083B-EA9F-43E6-BB26-DA23E1DD6032}"/>
    <cellStyle name="เซลล์ตรวจสอบ" xfId="11583" xr:uid="{A54926A1-213D-4FF0-B385-FDB146153FC0}"/>
    <cellStyle name="เซลล์ตรวจสอบ 10" xfId="25295" xr:uid="{0BF3163B-32E1-47F6-BCBC-B3DEAF7ADABB}"/>
    <cellStyle name="เซลล์ตรวจสอบ 11" xfId="25296" xr:uid="{0CE2AC9A-5486-45C8-8121-A9FC73AFB75E}"/>
    <cellStyle name="เซลล์ตรวจสอบ 12" xfId="25297" xr:uid="{EC66D33A-B336-43D9-8FE8-2DA10F75A85E}"/>
    <cellStyle name="เซลล์ตรวจสอบ 13" xfId="25298" xr:uid="{ED7FE267-A09A-4C1E-9355-86FF88D6C3C0}"/>
    <cellStyle name="เซลล์ตรวจสอบ 14" xfId="25299" xr:uid="{5DF6303C-0F2D-44B4-84AB-4FFB4E5BCF18}"/>
    <cellStyle name="เซลล์ตรวจสอบ 15" xfId="25300" xr:uid="{DCED826C-0F5F-4EC9-8C82-CD0082FE9E0E}"/>
    <cellStyle name="เซลล์ตรวจสอบ 16" xfId="25301" xr:uid="{2E8A7B00-A644-4FFA-BF44-7CDA7A69A4B8}"/>
    <cellStyle name="เซลล์ตรวจสอบ 17" xfId="25302" xr:uid="{C54D81C5-A4F5-4601-9359-6127A374F7D4}"/>
    <cellStyle name="เซลล์ตรวจสอบ 18" xfId="25303" xr:uid="{E50047AA-5922-4BE1-B770-DD63C9933369}"/>
    <cellStyle name="เซลล์ตรวจสอบ 19" xfId="25304" xr:uid="{DFE45859-98DD-4756-9F7E-CAD7412DFB04}"/>
    <cellStyle name="เซลล์ตรวจสอบ 2" xfId="11584" xr:uid="{FD6B4DE5-8723-414D-95C7-261E1B675D06}"/>
    <cellStyle name="เซลล์ตรวจสอบ 2 10" xfId="28494" xr:uid="{8DCEC8A5-33ED-4A9E-BC53-364CC894BB0F}"/>
    <cellStyle name="เซลล์ตรวจสอบ 2 2" xfId="25306" xr:uid="{B0CACD4E-AB81-4C04-B98B-C9546BA0051A}"/>
    <cellStyle name="เซลล์ตรวจสอบ 2 3" xfId="25307" xr:uid="{E62F24D8-3383-4CD5-ABF4-29E98925FB43}"/>
    <cellStyle name="เซลล์ตรวจสอบ 2 4" xfId="25308" xr:uid="{07A326A3-6A4E-4539-91AF-6DE339C77195}"/>
    <cellStyle name="เซลล์ตรวจสอบ 2 5" xfId="25309" xr:uid="{086D2557-0D66-42ED-8D02-C63672671D77}"/>
    <cellStyle name="เซลล์ตรวจสอบ 2 6" xfId="25310" xr:uid="{9E1A8E47-800C-42E2-B3F2-CA72AA233647}"/>
    <cellStyle name="เซลล์ตรวจสอบ 2 7" xfId="25311" xr:uid="{1702485B-E3E9-4CF4-8C04-12C81D6C44B8}"/>
    <cellStyle name="เซลล์ตรวจสอบ 2 8" xfId="25312" xr:uid="{7D976B98-DA21-4B76-A722-DF3003BDFFA4}"/>
    <cellStyle name="เซลล์ตรวจสอบ 2 9" xfId="25305" xr:uid="{C801412C-2E94-49A1-9960-CEAB0618F138}"/>
    <cellStyle name="เซลล์ตรวจสอบ 20" xfId="25294" xr:uid="{66769EEA-E8E2-41BD-95D9-5EF5B0A21964}"/>
    <cellStyle name="เซลล์ตรวจสอบ 21" xfId="28493" xr:uid="{BC598BD4-8A9A-4646-9D6D-75716540C7CD}"/>
    <cellStyle name="เซลล์ตรวจสอบ 3" xfId="11585" xr:uid="{5B301041-7B5E-4D0D-96DA-1F108906508F}"/>
    <cellStyle name="เซลล์ตรวจสอบ 3 2" xfId="25314" xr:uid="{5197792C-9BAC-4268-B562-77B48416E13A}"/>
    <cellStyle name="เซลล์ตรวจสอบ 3 3" xfId="25313" xr:uid="{0B37260B-D56E-4E3C-B06F-F5BE8C73B2B3}"/>
    <cellStyle name="เซลล์ตรวจสอบ 4" xfId="25315" xr:uid="{50EC3DD8-1ADA-475E-9DE2-ADA9EF9F9904}"/>
    <cellStyle name="เซลล์ตรวจสอบ 4 2" xfId="25316" xr:uid="{25DAF1A8-DB0A-4B9E-8A57-C733ADACF69D}"/>
    <cellStyle name="เซลล์ตรวจสอบ 5" xfId="25317" xr:uid="{6469A081-5D3F-4F77-BF22-B0A4FB57EC9B}"/>
    <cellStyle name="เซลล์ตรวจสอบ 5 2" xfId="25318" xr:uid="{A9944E99-01CD-46ED-A94F-ED19FC13E185}"/>
    <cellStyle name="เซลล์ตรวจสอบ 6" xfId="25319" xr:uid="{DC448610-1406-4467-99BC-5C696A412B03}"/>
    <cellStyle name="เซลล์ตรวจสอบ 6 2" xfId="25320" xr:uid="{FF497776-1CBD-4C0F-9305-3820585670AB}"/>
    <cellStyle name="เซลล์ตรวจสอบ 7" xfId="25321" xr:uid="{B159D72B-5A48-4268-A63B-3D5546F52F30}"/>
    <cellStyle name="เซลล์ตรวจสอบ 8" xfId="25322" xr:uid="{9B025CD7-5741-4741-8E80-8D47FAE849FF}"/>
    <cellStyle name="เซลล์ตรวจสอบ 9" xfId="25323" xr:uid="{507F0F0D-608D-4D00-80A7-45529A147F49}"/>
    <cellStyle name="เซลล์ตรวจสอบ_WPL.Conso" xfId="25324" xr:uid="{DFE3F06E-1B02-4B10-A046-FCC1708F60BC}"/>
    <cellStyle name="เซลล์ที่มีการเชื่อมโยง" xfId="11586" xr:uid="{67E16211-4EAE-44E8-B099-C6CAD49AADFE}"/>
    <cellStyle name="เซลล์ที่มีการเชื่อมโยง 10" xfId="25326" xr:uid="{03ABD535-C627-479F-A85E-9EFF7865BCDC}"/>
    <cellStyle name="เซลล์ที่มีการเชื่อมโยง 11" xfId="25327" xr:uid="{775EFDEC-A356-4A70-81ED-1864451EF556}"/>
    <cellStyle name="เซลล์ที่มีการเชื่อมโยง 12" xfId="25328" xr:uid="{FF9F0416-6AD2-455D-810D-A90F4EF0E5CB}"/>
    <cellStyle name="เซลล์ที่มีการเชื่อมโยง 13" xfId="25329" xr:uid="{BF669107-218D-49BF-954A-BEE4EAB412B9}"/>
    <cellStyle name="เซลล์ที่มีการเชื่อมโยง 14" xfId="25330" xr:uid="{83267366-B171-4842-B5B0-36A3FCB7731B}"/>
    <cellStyle name="เซลล์ที่มีการเชื่อมโยง 15" xfId="25331" xr:uid="{A72C6EB8-19D5-495B-9242-A19AC99776D3}"/>
    <cellStyle name="เซลล์ที่มีการเชื่อมโยง 16" xfId="25332" xr:uid="{3594E0E9-B635-495C-83B1-F8353ACA48FA}"/>
    <cellStyle name="เซลล์ที่มีการเชื่อมโยง 17" xfId="25333" xr:uid="{2E0CC992-2EE3-4B50-B797-779A7275E777}"/>
    <cellStyle name="เซลล์ที่มีการเชื่อมโยง 18" xfId="25334" xr:uid="{02E98AE3-C875-4451-AAD4-945FC846E5D1}"/>
    <cellStyle name="เซลล์ที่มีการเชื่อมโยง 19" xfId="25335" xr:uid="{F33A7F3D-C1F8-43C5-971B-EFC862A2647D}"/>
    <cellStyle name="เซลล์ที่มีการเชื่อมโยง 2" xfId="11587" xr:uid="{828275A7-5333-45F8-96A1-F02542A51AD7}"/>
    <cellStyle name="เซลล์ที่มีการเชื่อมโยง 2 2" xfId="25337" xr:uid="{1D9CEA0D-00A1-4651-83D5-38407A082DE6}"/>
    <cellStyle name="เซลล์ที่มีการเชื่อมโยง 2 3" xfId="25338" xr:uid="{D16F0CEE-FE37-4B19-A4EF-9B199EDBD3FD}"/>
    <cellStyle name="เซลล์ที่มีการเชื่อมโยง 2 4" xfId="25339" xr:uid="{B5E6E6FD-3BC8-4644-BE91-616297420B97}"/>
    <cellStyle name="เซลล์ที่มีการเชื่อมโยง 2 5" xfId="25340" xr:uid="{8606A40D-2328-40DE-B9AE-D4A6A9D2BE56}"/>
    <cellStyle name="เซลล์ที่มีการเชื่อมโยง 2 6" xfId="25341" xr:uid="{A3DBD051-3A7B-48E2-AB25-DD8CC900B67E}"/>
    <cellStyle name="เซลล์ที่มีการเชื่อมโยง 2 7" xfId="25342" xr:uid="{A9F64F00-5BA2-45C4-8EAF-BC5F4DA061BD}"/>
    <cellStyle name="เซลล์ที่มีการเชื่อมโยง 2 8" xfId="25343" xr:uid="{2BA77279-B094-47AC-A343-BE1C2483D0B4}"/>
    <cellStyle name="เซลล์ที่มีการเชื่อมโยง 2 9" xfId="25336" xr:uid="{39945F94-43BC-4E25-BB3F-252122271A7F}"/>
    <cellStyle name="เซลล์ที่มีการเชื่อมโยง 20" xfId="25344" xr:uid="{4E65F9C3-B7BE-4DA6-A903-2C7436BF11D9}"/>
    <cellStyle name="เซลล์ที่มีการเชื่อมโยง 21" xfId="25325" xr:uid="{F6AE9054-2380-4735-AF16-8F5F46E5928A}"/>
    <cellStyle name="เซลล์ที่มีการเชื่อมโยง 3" xfId="11588" xr:uid="{F5AB8797-43C7-4480-96AB-FF04C74A89C1}"/>
    <cellStyle name="เซลล์ที่มีการเชื่อมโยง 3 2" xfId="25346" xr:uid="{E689B752-103D-4125-BB25-69D41A5038FA}"/>
    <cellStyle name="เซลล์ที่มีการเชื่อมโยง 4" xfId="25347" xr:uid="{B4B6D0D1-B0CC-4B9D-816A-E7FE5274CDCF}"/>
    <cellStyle name="เซลล์ที่มีการเชื่อมโยง 4 2" xfId="25348" xr:uid="{980E803A-E9AC-4BD1-843C-918AD2B07174}"/>
    <cellStyle name="เซลล์ที่มีการเชื่อมโยง 5" xfId="25349" xr:uid="{D8E6BDE3-8E1F-4E70-A730-C530799E98A3}"/>
    <cellStyle name="เซลล์ที่มีการเชื่อมโยง 5 2" xfId="25350" xr:uid="{AE004AFF-F3C3-4C29-9BD1-28A0E1C13928}"/>
    <cellStyle name="เซลล์ที่มีการเชื่อมโยง 6" xfId="25351" xr:uid="{A4FC549A-CF64-4470-BD4F-EE36930445B5}"/>
    <cellStyle name="เซลล์ที่มีการเชื่อมโยง 6 2" xfId="25352" xr:uid="{13F289BA-CD29-4D3B-A07B-64F65456BD18}"/>
    <cellStyle name="เซลล์ที่มีการเชื่อมโยง 7" xfId="25353" xr:uid="{FE78B6D7-11F0-4F43-85BC-4B8C7DA049FB}"/>
    <cellStyle name="เซลล์ที่มีการเชื่อมโยง 8" xfId="25354" xr:uid="{53A23ABB-D273-4BF1-893A-F45F5690F484}"/>
    <cellStyle name="เซลล์ที่มีการเชื่อมโยง 9" xfId="25355" xr:uid="{26A1D8C2-2893-4ABE-BE8E-2E001B54295A}"/>
    <cellStyle name="เซลล์ที่มีการเชื่อมโยง_WPL.Conso" xfId="25356" xr:uid="{B17F6787-C591-4509-A755-80F4AE754DD2}"/>
    <cellStyle name="ณfน๔_NTCณ๘ป๙ (2)" xfId="11608" xr:uid="{030E51F9-8711-485C-959C-A695721F6467}"/>
    <cellStyle name="ดี" xfId="11609" xr:uid="{726AC91E-3573-4E2C-BB5D-65C7C7D8F332}"/>
    <cellStyle name="ดี 10" xfId="25358" xr:uid="{2EE99B62-7C85-45F0-B5A3-7578122FAE04}"/>
    <cellStyle name="ดี 11" xfId="25359" xr:uid="{F53B5ABE-4743-45D4-BA3E-163F7F802D71}"/>
    <cellStyle name="ดี 12" xfId="25360" xr:uid="{0CBA81B4-E852-4C1C-ADC2-0B09FA0FA016}"/>
    <cellStyle name="ดี 13" xfId="25361" xr:uid="{D592A940-CDD8-426C-A8B9-5A3327040A27}"/>
    <cellStyle name="ดี 14" xfId="25362" xr:uid="{FC827F29-1AD2-4A8F-ABB7-2CC6C6BC3E2E}"/>
    <cellStyle name="ดี 15" xfId="25363" xr:uid="{B9825783-52F9-4B04-A649-0654C6A31D7F}"/>
    <cellStyle name="ดี 16" xfId="25364" xr:uid="{60142F86-53E9-47E5-BBAF-47FF1BBF03CF}"/>
    <cellStyle name="ดี 17" xfId="25365" xr:uid="{4CE6E4FE-27B2-43A2-B89D-0B6AA903FBED}"/>
    <cellStyle name="ดี 18" xfId="25366" xr:uid="{F8B27C58-B38B-4FED-9A55-06BB1FFDB7A6}"/>
    <cellStyle name="ดี 19" xfId="25367" xr:uid="{42414B47-7996-4642-96D2-D51D3B3F7ED7}"/>
    <cellStyle name="ดี 2" xfId="11610" xr:uid="{9B1F4C96-1F64-4134-B4A6-DD9DE4C72AA2}"/>
    <cellStyle name="ดี 2 2" xfId="25369" xr:uid="{A43FB818-178A-4600-B002-C57443470F37}"/>
    <cellStyle name="ดี 2 3" xfId="25370" xr:uid="{680087EB-B674-425F-BE95-35FF1997DE39}"/>
    <cellStyle name="ดี 2 4" xfId="25371" xr:uid="{86AA7C49-63EC-4A4B-8B14-6761FE076629}"/>
    <cellStyle name="ดี 2 5" xfId="25372" xr:uid="{B0F20D50-60D1-41A8-B5F2-6D360E5C932B}"/>
    <cellStyle name="ดี 2 6" xfId="25373" xr:uid="{907FCC0D-5960-4B9A-AF89-27C0E68F6F6A}"/>
    <cellStyle name="ดี 2 7" xfId="25374" xr:uid="{F58169AB-F438-44B1-8AEC-E7677B999492}"/>
    <cellStyle name="ดี 2 8" xfId="25375" xr:uid="{34E9555F-2910-4762-82CD-BBD37042AFC8}"/>
    <cellStyle name="ดี 2 9" xfId="25368" xr:uid="{6AEBDD8B-F894-4415-9F95-30B8F4AA1C47}"/>
    <cellStyle name="ดี 20" xfId="25376" xr:uid="{418292E5-3097-478D-B26C-F4329942680B}"/>
    <cellStyle name="ดี 21" xfId="25357" xr:uid="{43FA742A-D031-4CD1-AF00-A9B927FC2A94}"/>
    <cellStyle name="ดี 3" xfId="11611" xr:uid="{C0C7F646-AFDE-452D-B3DC-AD62FB8289BB}"/>
    <cellStyle name="ดี 3 2" xfId="25377" xr:uid="{CCF998E7-EB21-476D-8EBB-40C965DA8479}"/>
    <cellStyle name="ดี 4" xfId="25378" xr:uid="{300E06A9-E955-45B1-8CB4-67FE12AF44B1}"/>
    <cellStyle name="ดี 4 2" xfId="25379" xr:uid="{6449BEAE-345D-4F24-9DB0-3690172E5BDC}"/>
    <cellStyle name="ดี 5" xfId="25380" xr:uid="{A822CD93-81F7-480F-A6F7-E0A490DCC54A}"/>
    <cellStyle name="ดี 5 2" xfId="25381" xr:uid="{C1F9A665-EF4B-4379-91B2-5181D699BFC4}"/>
    <cellStyle name="ดี 6" xfId="25382" xr:uid="{CE561BB9-DD02-46FB-8D45-BA7161F489FB}"/>
    <cellStyle name="ดี 6 2" xfId="25383" xr:uid="{B80BE682-9493-474A-A43A-5C29209198FA}"/>
    <cellStyle name="ดี 7" xfId="25384" xr:uid="{9B33D5AD-AC4D-4AC3-95B1-38A7BADAF5F9}"/>
    <cellStyle name="ดี 8" xfId="25385" xr:uid="{F46E219D-02F5-4160-A095-679A8F880A6F}"/>
    <cellStyle name="ดี 9" xfId="25386" xr:uid="{99C0DE0B-A699-4C85-A051-1E73205065AB}"/>
    <cellStyle name="ดี_WPL.Conso" xfId="25387" xr:uid="{7D599761-46E2-47BC-B337-2886E3268024}"/>
    <cellStyle name="ตามการเชื่อมโยงหลายมิติ" xfId="11612" xr:uid="{E137C424-AB7D-473E-9392-E114CA733791}"/>
    <cellStyle name="ตามการเชื่อมโยงหลายมิติ 2" xfId="11613" xr:uid="{DEAB9404-7355-40CA-8155-4B671BFB9153}"/>
    <cellStyle name="ตามการเชื่อมโยงหลายมิติ 2 2" xfId="11614" xr:uid="{19323B9A-8D35-4B32-B1D2-3A38D24F40F2}"/>
    <cellStyle name="ตามการเชื่อมโยงหลายมิติ 2 3" xfId="25389" xr:uid="{9A654D6A-DE3B-4131-ACB6-82B568287AD9}"/>
    <cellStyle name="ตามการเชื่อมโยงหลายมิติ 3" xfId="11615" xr:uid="{28D450F5-57FA-412F-91EA-66F7D033A79E}"/>
    <cellStyle name="ตามการเชื่อมโยงหลายมิติ 3 2" xfId="25390" xr:uid="{A0C3DA82-95B7-450B-9120-06FC3D426BFA}"/>
    <cellStyle name="ตามการเชื่อมโยงหลายมิติ 4" xfId="11616" xr:uid="{8F962AAE-FFBD-41EA-A208-A8EFF587F25F}"/>
    <cellStyle name="ตามการเชื่อมโยงหลายมิติ 4 2" xfId="25388" xr:uid="{8E6C6AA4-EB5F-469F-BFC1-12E0FD8225E7}"/>
    <cellStyle name="ตามการเชื่อมโยงหลายมิติ 5" xfId="11617" xr:uid="{E8056B10-0888-4591-9BAB-6DA528C20590}"/>
    <cellStyle name="ตามการเชื่อมโยงหลายมิติ 6" xfId="11618" xr:uid="{EEE59B11-A7D7-408D-B876-DE81162E8CF1}"/>
    <cellStyle name="ตามการเชื่อมโยงหลายมิติ_ JI-cost2013" xfId="11619" xr:uid="{EAA9865F-AF51-46D8-8948-45DA06693082}"/>
    <cellStyle name="น้บะภฒ_95" xfId="11620" xr:uid="{F99B1D3C-879D-40D2-AA9C-4F9F10DEB166}"/>
    <cellStyle name="ปกติ 10" xfId="25391" xr:uid="{B7C8C6C6-ADBB-4F86-8B93-CE554C267E9A}"/>
    <cellStyle name="ปกติ 10 10" xfId="25392" xr:uid="{EB4EE5AA-A788-468F-9F1B-78EF7AF14DBF}"/>
    <cellStyle name="ปกติ 10 11" xfId="25393" xr:uid="{C7FC25A8-1EC9-4E0D-9B2B-2BA02E1B5D01}"/>
    <cellStyle name="ปกติ 10 12" xfId="25394" xr:uid="{2A42BEFA-A601-4BB4-A6A2-12AB1516C1A6}"/>
    <cellStyle name="ปกติ 10 2" xfId="25395" xr:uid="{D3620995-0C56-4427-805E-341EF7C73227}"/>
    <cellStyle name="ปกติ 10 3" xfId="25396" xr:uid="{2BE1F7FB-2050-42F7-9449-FF2F2B59A6CF}"/>
    <cellStyle name="ปกติ 10 4" xfId="25397" xr:uid="{FA0EBBAF-BB91-4A82-B1D8-14ABFE0734E3}"/>
    <cellStyle name="ปกติ 10 5" xfId="25398" xr:uid="{73C00CAB-A427-47E6-8496-F8CB2D40F24F}"/>
    <cellStyle name="ปกติ 10 6" xfId="25399" xr:uid="{E68F75F7-503B-4E96-AD2B-DBA91C6BEE64}"/>
    <cellStyle name="ปกติ 10 7" xfId="25400" xr:uid="{0B852A2F-8244-4381-AE8E-74BC6116BD14}"/>
    <cellStyle name="ปกติ 10 8" xfId="25401" xr:uid="{D4E0D889-C0AC-4642-8E77-809B98A769D0}"/>
    <cellStyle name="ปกติ 10 9" xfId="25402" xr:uid="{077F8A8F-DFC9-412B-ADEA-C1E4A14EC141}"/>
    <cellStyle name="ปกติ 11" xfId="25403" xr:uid="{D39FD5B1-3297-451E-BF46-302BBED50D96}"/>
    <cellStyle name="ปกติ 11 10" xfId="25404" xr:uid="{FF6412CA-B6E6-47F4-B49A-6E46D939E794}"/>
    <cellStyle name="ปกติ 11 10 2" xfId="25405" xr:uid="{6331B8CD-E531-4DA1-897F-7D17E4034BC5}"/>
    <cellStyle name="ปกติ 11 10 2 2" xfId="25406" xr:uid="{698EC634-509E-4586-84CF-8441F9C2DD85}"/>
    <cellStyle name="ปกติ 11 10 3" xfId="25407" xr:uid="{3E5FC1CA-E014-4F89-ACE1-B1FD8A2C8041}"/>
    <cellStyle name="ปกติ 11 10 3 2" xfId="25408" xr:uid="{1D29B7B5-4626-48BF-B82D-B3E2DE4DA8FD}"/>
    <cellStyle name="ปกติ 11 10 4" xfId="25409" xr:uid="{FDDE5BCD-67B1-4EE8-9D73-F8E4D3B21BB2}"/>
    <cellStyle name="ปกติ 11 10 4 2" xfId="25410" xr:uid="{8FFB1401-14E1-43FF-9389-C4C541011E13}"/>
    <cellStyle name="ปกติ 11 10 5" xfId="25411" xr:uid="{BF0AC18A-AC91-4A48-94E8-96A35F2A25B2}"/>
    <cellStyle name="ปกติ 11 11" xfId="25412" xr:uid="{99F83879-50EE-4A6D-A301-762410017348}"/>
    <cellStyle name="ปกติ 11 11 2" xfId="25413" xr:uid="{B319AE63-7A33-4297-9561-EEC4F2AB8337}"/>
    <cellStyle name="ปกติ 11 11 2 2" xfId="25414" xr:uid="{ABAECE62-AC79-4B48-BF2E-10293D584F4E}"/>
    <cellStyle name="ปกติ 11 11 3" xfId="25415" xr:uid="{3DA99105-A113-40AE-8830-A0CB549B50E5}"/>
    <cellStyle name="ปกติ 11 11 3 2" xfId="25416" xr:uid="{A13BD168-8027-418D-9EBA-A08FC4930371}"/>
    <cellStyle name="ปกติ 11 11 4" xfId="25417" xr:uid="{47700EB9-C487-4B88-AFD4-6E57A165708B}"/>
    <cellStyle name="ปกติ 11 11 4 2" xfId="25418" xr:uid="{E4C10413-6DDE-4B58-8478-22B477973C62}"/>
    <cellStyle name="ปกติ 11 11 5" xfId="25419" xr:uid="{A5BA286E-934E-41E5-BA5B-89AB54859DEE}"/>
    <cellStyle name="ปกติ 11 12" xfId="25420" xr:uid="{64658BFE-68AE-4C7F-964E-992350211AD2}"/>
    <cellStyle name="ปกติ 11 12 2" xfId="25421" xr:uid="{0801C1E7-A18C-4B5C-AA88-7B428D8E9125}"/>
    <cellStyle name="ปกติ 11 12 2 2" xfId="25422" xr:uid="{654E1554-EEFD-4176-BEA9-FCEE8898C00E}"/>
    <cellStyle name="ปกติ 11 12 3" xfId="25423" xr:uid="{0CC96E3D-6B37-4BD9-9A95-18531ECA420C}"/>
    <cellStyle name="ปกติ 11 12 3 2" xfId="25424" xr:uid="{82856ACE-F3C3-477D-B369-FAF29DA3CBCF}"/>
    <cellStyle name="ปกติ 11 12 4" xfId="25425" xr:uid="{41C96670-8FBB-4DD2-B01E-A1FE417FED37}"/>
    <cellStyle name="ปกติ 11 12 4 2" xfId="25426" xr:uid="{1F1E604C-A2D4-41FB-AD9D-D7075D88CB5B}"/>
    <cellStyle name="ปกติ 11 12 5" xfId="25427" xr:uid="{8CE6D75F-D758-4A29-81B0-9549D761B2C7}"/>
    <cellStyle name="ปกติ 11 13" xfId="25428" xr:uid="{F4DD8706-E23E-4A73-8CE9-43EF24B86322}"/>
    <cellStyle name="ปกติ 11 13 2" xfId="25429" xr:uid="{9160A6DC-B6A3-4870-BEB2-3EEBAF57CE20}"/>
    <cellStyle name="ปกติ 11 13 2 2" xfId="25430" xr:uid="{92DD07F9-91FE-4705-8B47-9D4A7E7E3D90}"/>
    <cellStyle name="ปกติ 11 13 3" xfId="25431" xr:uid="{DD3E0A24-3703-4254-8C4C-753497BB1E66}"/>
    <cellStyle name="ปกติ 11 13 3 2" xfId="25432" xr:uid="{D2D8F9EC-432F-442E-9B52-0AD6F5DFD1D6}"/>
    <cellStyle name="ปกติ 11 13 4" xfId="25433" xr:uid="{BA9B5A47-1DDB-4FD9-A94A-03B5DF408B44}"/>
    <cellStyle name="ปกติ 11 13 4 2" xfId="25434" xr:uid="{BB662727-E81A-423E-AA94-6976D12EF3E0}"/>
    <cellStyle name="ปกติ 11 13 5" xfId="25435" xr:uid="{FB60EB06-39BB-468F-A0DF-DF7D9BD21F5E}"/>
    <cellStyle name="ปกติ 11 14" xfId="25436" xr:uid="{73837F39-9347-458F-A404-17F20590CE43}"/>
    <cellStyle name="ปกติ 11 14 2" xfId="25437" xr:uid="{68037047-3472-4A7E-932E-275BDBF63231}"/>
    <cellStyle name="ปกติ 11 15" xfId="25438" xr:uid="{E323CB39-8EE1-452D-A572-3DB0AF64E464}"/>
    <cellStyle name="ปกติ 11 15 2" xfId="25439" xr:uid="{CFFF5C08-93D9-4019-BF7A-D4B7BBA383F1}"/>
    <cellStyle name="ปกติ 11 16" xfId="25440" xr:uid="{CB1E8174-BDFE-4F1B-AD04-83BA6FEC9BF6}"/>
    <cellStyle name="ปกติ 11 16 2" xfId="25441" xr:uid="{83D3EAE4-0FED-4403-99C1-FC784BE9C1FC}"/>
    <cellStyle name="ปกติ 11 17" xfId="25442" xr:uid="{AB63CBDA-8A6E-47A5-A76C-523E88F3566D}"/>
    <cellStyle name="ปกติ 11 17 2" xfId="25443" xr:uid="{66E03D60-42DC-4C77-9C79-CC80BB14AB60}"/>
    <cellStyle name="ปกติ 11 2" xfId="25444" xr:uid="{C4BC09F1-117B-4D22-A7C5-D252EA66243A}"/>
    <cellStyle name="ปกติ 11 2 2" xfId="25445" xr:uid="{73216BE3-D127-42D0-99EE-38346EC838D0}"/>
    <cellStyle name="ปกติ 11 2 2 2" xfId="25446" xr:uid="{4FEB99ED-2AB8-462A-8E5D-1B593B043D66}"/>
    <cellStyle name="ปกติ 11 2 3" xfId="25447" xr:uid="{618A50EE-24B8-4BF2-AB83-7A3CC7CC6861}"/>
    <cellStyle name="ปกติ 11 2 3 2" xfId="25448" xr:uid="{ACE600EB-3DD0-4AD5-BC4D-0CABF9CBDF34}"/>
    <cellStyle name="ปกติ 11 2 4" xfId="25449" xr:uid="{5982ADEE-A602-47B3-9580-A3BF6E21DA4A}"/>
    <cellStyle name="ปกติ 11 2 4 2" xfId="25450" xr:uid="{EA1F260A-7498-41DA-B64A-ED8BBF89EA9D}"/>
    <cellStyle name="ปกติ 11 2 5" xfId="25451" xr:uid="{853EEC7A-AB35-412F-BFAA-9E196B5120F9}"/>
    <cellStyle name="ปกติ 11 3" xfId="25452" xr:uid="{49EEBD98-12B2-457D-B2D7-77BC680D485D}"/>
    <cellStyle name="ปกติ 11 3 2" xfId="25453" xr:uid="{4ACD4A44-26BF-4603-9BBA-69C5F98705CF}"/>
    <cellStyle name="ปกติ 11 3 2 2" xfId="25454" xr:uid="{33B2D777-CD63-46D8-966D-AFB0A96E4385}"/>
    <cellStyle name="ปกติ 11 3 3" xfId="25455" xr:uid="{45CF7299-6492-4DEE-A85E-D5AED15968B6}"/>
    <cellStyle name="ปกติ 11 3 3 2" xfId="25456" xr:uid="{8B2FD295-EA5A-482D-9791-F699B9511754}"/>
    <cellStyle name="ปกติ 11 3 4" xfId="25457" xr:uid="{AFA8D677-D77D-4F53-97FE-DC8F02921B9B}"/>
    <cellStyle name="ปกติ 11 3 4 2" xfId="25458" xr:uid="{7F82DCC2-8CA9-4905-A8A2-D3F4D5EB1EF2}"/>
    <cellStyle name="ปกติ 11 3 5" xfId="25459" xr:uid="{26CE78AF-ED50-4FBA-8AF8-14D0FC722352}"/>
    <cellStyle name="ปกติ 11 4" xfId="25460" xr:uid="{2C7F8623-EBD9-4542-AB33-31FFD3928CB7}"/>
    <cellStyle name="ปกติ 11 4 2" xfId="25461" xr:uid="{0D6FDF68-CC04-45A8-9D59-DB258F322AF8}"/>
    <cellStyle name="ปกติ 11 4 2 2" xfId="25462" xr:uid="{F3F7BDCD-E8C5-43C5-8C15-974B7D861766}"/>
    <cellStyle name="ปกติ 11 4 3" xfId="25463" xr:uid="{2759B7E8-3BFB-4EE5-9DB9-5CA386F5E549}"/>
    <cellStyle name="ปกติ 11 4 3 2" xfId="25464" xr:uid="{3F891786-FF60-40FE-AB7C-27BBDF65EE59}"/>
    <cellStyle name="ปกติ 11 4 4" xfId="25465" xr:uid="{26F7E09D-6B74-43BE-922D-C59BAB12D616}"/>
    <cellStyle name="ปกติ 11 4 4 2" xfId="25466" xr:uid="{0BA378A8-E830-45B4-947D-C177DD2CACAF}"/>
    <cellStyle name="ปกติ 11 4 5" xfId="25467" xr:uid="{4A919B4E-A8C0-448F-B715-E6705AB009E0}"/>
    <cellStyle name="ปกติ 11 5" xfId="25468" xr:uid="{B3E83BF1-363B-416C-B773-3A768B64FA35}"/>
    <cellStyle name="ปกติ 11 5 2" xfId="25469" xr:uid="{229539CC-8D1E-49E0-97C0-46CD31F4AC66}"/>
    <cellStyle name="ปกติ 11 5 2 2" xfId="25470" xr:uid="{7884AB20-BE0C-418A-9694-F33A45CDE42C}"/>
    <cellStyle name="ปกติ 11 5 3" xfId="25471" xr:uid="{2A253538-46D7-41DF-9312-4EE52B32A404}"/>
    <cellStyle name="ปกติ 11 5 3 2" xfId="25472" xr:uid="{CF58E7B4-BAAE-4006-93F4-B1CA4F76F428}"/>
    <cellStyle name="ปกติ 11 5 4" xfId="25473" xr:uid="{6AF80656-D515-4C6D-9A55-BABC4382C324}"/>
    <cellStyle name="ปกติ 11 5 4 2" xfId="25474" xr:uid="{E5007F07-C662-49C8-911E-57881684B254}"/>
    <cellStyle name="ปกติ 11 5 5" xfId="25475" xr:uid="{C1B307EC-680E-4C8A-A1B2-55D2AE97A946}"/>
    <cellStyle name="ปกติ 11 6" xfId="25476" xr:uid="{584923AC-4A51-4CF4-B5BA-31F2CBA611BC}"/>
    <cellStyle name="ปกติ 11 6 2" xfId="25477" xr:uid="{A68792AA-61E1-4E3E-8F02-32D973A9A53E}"/>
    <cellStyle name="ปกติ 11 6 2 2" xfId="25478" xr:uid="{C2946269-429F-4A3B-A81B-EC8818D132F2}"/>
    <cellStyle name="ปกติ 11 6 3" xfId="25479" xr:uid="{76990394-4ACC-4F9D-98B6-051BB678D25A}"/>
    <cellStyle name="ปกติ 11 6 3 2" xfId="25480" xr:uid="{69C08AE0-B7FD-41F3-8E09-841832A7941E}"/>
    <cellStyle name="ปกติ 11 6 4" xfId="25481" xr:uid="{28B520A3-561D-4BB5-ACBB-DFB0675052CC}"/>
    <cellStyle name="ปกติ 11 6 4 2" xfId="25482" xr:uid="{7D36DE5C-4490-4074-AA46-B2099F58E6F5}"/>
    <cellStyle name="ปกติ 11 6 5" xfId="25483" xr:uid="{F6FE43C0-C108-49A0-835D-B5E3826DBBDC}"/>
    <cellStyle name="ปกติ 11 7" xfId="25484" xr:uid="{74AF9E2B-CEFD-487A-A370-CE722C5BDB9C}"/>
    <cellStyle name="ปกติ 11 7 2" xfId="25485" xr:uid="{EBB54F8E-D69A-42A0-AB65-8AD9B5564696}"/>
    <cellStyle name="ปกติ 11 7 2 2" xfId="25486" xr:uid="{E70659B8-1A1D-4150-91B8-A92672D37AED}"/>
    <cellStyle name="ปกติ 11 7 3" xfId="25487" xr:uid="{F1A236CD-CAB2-4617-A2C8-B78D5D5D73E5}"/>
    <cellStyle name="ปกติ 11 7 3 2" xfId="25488" xr:uid="{3AC49738-441E-44D4-BD7C-295D0371B66C}"/>
    <cellStyle name="ปกติ 11 7 4" xfId="25489" xr:uid="{4C61C323-7DCC-4489-B410-CEDCB7F2FB12}"/>
    <cellStyle name="ปกติ 11 7 4 2" xfId="25490" xr:uid="{BEF541D4-0CD7-47F0-A3CB-30CB4DFCBBDC}"/>
    <cellStyle name="ปกติ 11 7 5" xfId="25491" xr:uid="{CFAF5D41-CC36-4588-A950-2CBC6A6E234A}"/>
    <cellStyle name="ปกติ 11 8" xfId="25492" xr:uid="{342CE406-9F16-4A30-9326-296A13BB2BA8}"/>
    <cellStyle name="ปกติ 11 8 2" xfId="25493" xr:uid="{037191FC-BEA3-4DF2-81E4-F1448D806BE9}"/>
    <cellStyle name="ปกติ 11 8 2 2" xfId="25494" xr:uid="{FBB83AEC-352A-4BAD-88E7-28AFD2611CD8}"/>
    <cellStyle name="ปกติ 11 8 3" xfId="25495" xr:uid="{C28C768B-BEF5-4579-A8D5-744068337A1C}"/>
    <cellStyle name="ปกติ 11 8 3 2" xfId="25496" xr:uid="{73719D4F-4CC4-4C6E-81DA-A1CD422FCC71}"/>
    <cellStyle name="ปกติ 11 8 4" xfId="25497" xr:uid="{8F4A866D-AAE2-4787-AB66-C1606B1F43BD}"/>
    <cellStyle name="ปกติ 11 8 4 2" xfId="25498" xr:uid="{DE3AA043-DD68-4257-838E-27844F168B76}"/>
    <cellStyle name="ปกติ 11 8 5" xfId="25499" xr:uid="{9A85931F-7E00-4416-8A6D-EFE89AD25E32}"/>
    <cellStyle name="ปกติ 11 9" xfId="25500" xr:uid="{420A5FC6-DF1D-41C3-8756-4C7696F8895B}"/>
    <cellStyle name="ปกติ 11 9 2" xfId="25501" xr:uid="{3C7DB360-8F7D-4263-A605-6999B9EB5000}"/>
    <cellStyle name="ปกติ 11 9 2 2" xfId="25502" xr:uid="{B6BBA82A-45E4-41C0-A2BF-A5DB383D8BAC}"/>
    <cellStyle name="ปกติ 11 9 3" xfId="25503" xr:uid="{AFA061D1-83B3-42F4-A8B8-B8DBACEC6E02}"/>
    <cellStyle name="ปกติ 11 9 3 2" xfId="25504" xr:uid="{C9E0535B-4EFB-47E6-88EF-CCAA16E529D7}"/>
    <cellStyle name="ปกติ 11 9 4" xfId="25505" xr:uid="{05E933F4-75C9-4A33-AA27-6AEE84EF8E00}"/>
    <cellStyle name="ปกติ 11 9 4 2" xfId="25506" xr:uid="{98247158-359D-4C9C-AC86-72F2722FFB5C}"/>
    <cellStyle name="ปกติ 11 9 5" xfId="25507" xr:uid="{4008E377-EEEF-460F-B720-1D8B00E21C89}"/>
    <cellStyle name="ปกติ 12" xfId="25508" xr:uid="{313DE456-2FCD-4FE8-9AFE-7E8E2C884C00}"/>
    <cellStyle name="ปกติ 12 2" xfId="25509" xr:uid="{794430BD-103D-4B87-8B8A-862864C82465}"/>
    <cellStyle name="ปกติ 12 2 2" xfId="25510" xr:uid="{90F34E96-E74A-4D3B-98CE-9E8B3D8295F9}"/>
    <cellStyle name="ปกติ 12 3" xfId="25511" xr:uid="{46094078-EA81-4CF2-8EB0-910EA3CD995A}"/>
    <cellStyle name="ปกติ 12 3 2" xfId="25512" xr:uid="{D833912B-F49F-4A8B-AD1C-1AB1BF3C0DDB}"/>
    <cellStyle name="ปกติ 12 4" xfId="25513" xr:uid="{3A632CAE-E968-477B-89AB-2F74F1AC193E}"/>
    <cellStyle name="ปกติ 12 4 2" xfId="25514" xr:uid="{1F149DC1-412B-4395-995F-41C037B6B295}"/>
    <cellStyle name="ปกติ 12 5" xfId="25515" xr:uid="{39F97E37-EEB6-4F87-82E3-FD81B11D815F}"/>
    <cellStyle name="ปกติ 12 5 2" xfId="25516" xr:uid="{6EBBD19F-14CC-4D91-BACB-926D466DECA9}"/>
    <cellStyle name="ปกติ 13" xfId="25517" xr:uid="{9D379F71-1F6E-43D7-8549-32D3BE3F360D}"/>
    <cellStyle name="ปกติ 13 2" xfId="25518" xr:uid="{E866A672-E6E4-4912-BCBB-3FB7748A8112}"/>
    <cellStyle name="ปกติ 13 2 2" xfId="25519" xr:uid="{34E5571B-73A4-479E-87DD-BBBFF06F9C26}"/>
    <cellStyle name="ปกติ 13 3" xfId="25520" xr:uid="{BCBA71DD-5299-43A0-B8AC-9B4A3B7E15BC}"/>
    <cellStyle name="ปกติ 13 3 2" xfId="25521" xr:uid="{318269D9-B10C-45A2-8374-568467B121C4}"/>
    <cellStyle name="ปกติ 13 4" xfId="25522" xr:uid="{8175AEC0-2A94-4F79-A73D-44E08CBCB64B}"/>
    <cellStyle name="ปกติ 13 4 2" xfId="25523" xr:uid="{D4D4EBCA-8131-4BC0-9AC4-2A39B08FC4B3}"/>
    <cellStyle name="ปกติ 13 5" xfId="25524" xr:uid="{9E309A8F-27FC-4282-88FD-AEB15096E833}"/>
    <cellStyle name="ปกติ 14" xfId="25525" xr:uid="{4F654328-A5C3-4CAD-A1CE-988F06A697E2}"/>
    <cellStyle name="ปกติ 14 10" xfId="25526" xr:uid="{1B8643D1-B631-4A27-B2DD-0B7FD9A3E2FF}"/>
    <cellStyle name="ปกติ 14 2" xfId="25527" xr:uid="{F72A5DBD-00A5-4DFD-A930-1B4E3A40532A}"/>
    <cellStyle name="ปกติ 14 3" xfId="25528" xr:uid="{097844B6-50DA-4EA5-9AB8-7A8185ED3026}"/>
    <cellStyle name="ปกติ 14 4" xfId="25529" xr:uid="{6D931841-9C93-400F-AE2C-AA63F3BDE0F7}"/>
    <cellStyle name="ปกติ 14 5" xfId="25530" xr:uid="{AF37D2AA-7153-47E3-B56F-EC8A71DD927A}"/>
    <cellStyle name="ปกติ 14 6" xfId="25531" xr:uid="{102197B2-D625-48BE-BFDD-6C9DAD8BBC51}"/>
    <cellStyle name="ปกติ 14 7" xfId="25532" xr:uid="{3091F56C-3E67-4D26-958F-9DDEECD91027}"/>
    <cellStyle name="ปกติ 14 8" xfId="25533" xr:uid="{45B6DA9D-D605-4ADA-B2CC-A1EB7835A541}"/>
    <cellStyle name="ปกติ 14 9" xfId="25534" xr:uid="{13CFB8E5-808A-4ABB-9CD8-F685FB9B3ACA}"/>
    <cellStyle name="ปกติ 15" xfId="25535" xr:uid="{32A76786-DF6D-4468-AF66-83A5A02316C2}"/>
    <cellStyle name="ปกติ 15 10" xfId="25536" xr:uid="{DBCE745C-7957-4516-972B-24E31377E042}"/>
    <cellStyle name="ปกติ 15 10 2" xfId="25537" xr:uid="{5206C04D-95C0-4AA2-B8AA-0A6178CDBE8C}"/>
    <cellStyle name="ปกติ 15 11" xfId="25538" xr:uid="{96963FF0-C4A9-4AEE-B10B-F6AB8580FBAF}"/>
    <cellStyle name="ปกติ 15 2" xfId="25539" xr:uid="{7DC94D4D-ACA2-4B86-B0EC-F896AE710E27}"/>
    <cellStyle name="ปกติ 15 2 2" xfId="25540" xr:uid="{F7B33993-7808-41C5-9A64-64CE4F7741DB}"/>
    <cellStyle name="ปกติ 15 3" xfId="25541" xr:uid="{26159018-3423-4165-AC04-37F8E125A7B1}"/>
    <cellStyle name="ปกติ 15 3 2" xfId="25542" xr:uid="{CA522168-6EF5-46B6-ADC6-E95827E22CC1}"/>
    <cellStyle name="ปกติ 15 4" xfId="25543" xr:uid="{CA6135D5-893C-4BD0-8A4C-F946DBD1AC0D}"/>
    <cellStyle name="ปกติ 15 4 2" xfId="25544" xr:uid="{ECEA45D4-68C6-4405-AFBA-D98614E5FAB2}"/>
    <cellStyle name="ปกติ 15 5" xfId="25545" xr:uid="{E210E133-2028-40F1-85A7-969C69B4CE03}"/>
    <cellStyle name="ปกติ 15 5 2" xfId="25546" xr:uid="{9CC34F2E-E52E-4A3E-8D8F-87956A022068}"/>
    <cellStyle name="ปกติ 15 6" xfId="25547" xr:uid="{F8EA03A4-2E74-4988-BE81-1A6C5B6CC5D3}"/>
    <cellStyle name="ปกติ 15 6 2" xfId="25548" xr:uid="{8BE6E9DA-40E8-4E8D-93BA-5E57C58CFE5E}"/>
    <cellStyle name="ปกติ 15 7" xfId="25549" xr:uid="{9BA08036-659F-40BB-887A-F77EB06D89B6}"/>
    <cellStyle name="ปกติ 15 7 2" xfId="25550" xr:uid="{E5AC64CE-E345-4901-AD7F-C9F08C57E7BA}"/>
    <cellStyle name="ปกติ 15 8" xfId="25551" xr:uid="{AB5B750E-71DE-44A0-91AD-E0EE701A2CCF}"/>
    <cellStyle name="ปกติ 15 8 2" xfId="25552" xr:uid="{BAC8239F-7B8F-42F7-8B1A-60C2DA632943}"/>
    <cellStyle name="ปกติ 15 9" xfId="25553" xr:uid="{5BDDF3A8-A163-48F2-8E1A-D4F47877777C}"/>
    <cellStyle name="ปกติ 15 9 2" xfId="25554" xr:uid="{98A6396D-496F-4608-A047-32BA90498103}"/>
    <cellStyle name="ปกติ 16" xfId="25555" xr:uid="{C5AD5509-21D2-4655-AC8A-91F5E0AE38D5}"/>
    <cellStyle name="ปกติ 16 2" xfId="25556" xr:uid="{A6C9AE78-E6B3-460D-8101-D25F82DA1993}"/>
    <cellStyle name="ปกติ 17" xfId="25557" xr:uid="{AD666729-22F0-4AD1-AF54-3A1D9CD6006C}"/>
    <cellStyle name="ปกติ 18" xfId="25558" xr:uid="{918C5355-D9A8-4AB0-9080-E2C0C0486177}"/>
    <cellStyle name="ปกติ 18 2" xfId="25559" xr:uid="{BD882DB4-40E1-4F50-A280-969407CA58A6}"/>
    <cellStyle name="ปกติ 19" xfId="25560" xr:uid="{39995EDC-C172-497E-A70F-5604173C5D46}"/>
    <cellStyle name="ปกติ 19 2" xfId="25561" xr:uid="{8C1B1922-0A4A-45D2-8A11-DD657A1C9B19}"/>
    <cellStyle name="ปกติ 2" xfId="11621" xr:uid="{3D55FA89-040A-4881-B150-6950EA0E6317}"/>
    <cellStyle name="ปกติ 2 10" xfId="25563" xr:uid="{EAEF61E4-F2F7-4247-9BBB-1503104A277B}"/>
    <cellStyle name="ปกติ 2 11" xfId="25564" xr:uid="{B6CBBC7C-29B1-481A-BA39-DA295B621C8E}"/>
    <cellStyle name="ปกติ 2 12" xfId="25565" xr:uid="{807CF5C7-4737-4967-9488-8FA30EE30699}"/>
    <cellStyle name="ปกติ 2 13" xfId="25566" xr:uid="{A51DC7FD-EC02-4B68-BA0F-2C98FD891318}"/>
    <cellStyle name="ปกติ 2 14" xfId="25567" xr:uid="{07463BF4-426E-4906-A435-2ED0A215A761}"/>
    <cellStyle name="ปกติ 2 15" xfId="25568" xr:uid="{B0051D1F-BB9C-48E8-95B3-C211A4845254}"/>
    <cellStyle name="ปกติ 2 16" xfId="25569" xr:uid="{B0B1B0A1-A8ED-4975-B286-848257225CA2}"/>
    <cellStyle name="ปกติ 2 17" xfId="25570" xr:uid="{A6C73811-FFF7-4ADF-BFD8-D50CE9581A8C}"/>
    <cellStyle name="ปกติ 2 17 10" xfId="25571" xr:uid="{C134181D-68E5-40F6-A57F-09D9D0676F11}"/>
    <cellStyle name="ปกติ 2 17 11" xfId="25572" xr:uid="{9654575B-3A68-4F51-B2B9-BDC88BE0C40B}"/>
    <cellStyle name="ปกติ 2 17 2" xfId="25573" xr:uid="{46C46910-0494-47BB-B175-5F3B673F81C0}"/>
    <cellStyle name="ปกติ 2 17 2 10" xfId="25574" xr:uid="{623AA092-78B4-4A93-BC76-882A9C66D17E}"/>
    <cellStyle name="ปกติ 2 17 2 2" xfId="25575" xr:uid="{95E7909C-20AC-484F-A194-500EF5367F78}"/>
    <cellStyle name="ปกติ 2 17 2 3" xfId="25576" xr:uid="{767C9F44-470A-4F2E-B56D-E22C53F3958F}"/>
    <cellStyle name="ปกติ 2 17 2 4" xfId="25577" xr:uid="{09B1E0F8-BD00-42F1-A4F3-5DCB5BA632E9}"/>
    <cellStyle name="ปกติ 2 17 2 5" xfId="25578" xr:uid="{FBC2EBC5-6EFD-483C-B035-E978F6255F76}"/>
    <cellStyle name="ปกติ 2 17 2 6" xfId="25579" xr:uid="{4A19FFB8-771C-40F2-8E97-EBF4B8D77397}"/>
    <cellStyle name="ปกติ 2 17 2 7" xfId="25580" xr:uid="{10B59264-86F2-4EE0-A2A0-E0EAF49A502B}"/>
    <cellStyle name="ปกติ 2 17 2 8" xfId="25581" xr:uid="{22C09F27-5B9A-425E-AD82-21FEA297A27B}"/>
    <cellStyle name="ปกติ 2 17 2 9" xfId="25582" xr:uid="{18901BE3-42E2-4B2E-BD08-F1F95B009A55}"/>
    <cellStyle name="ปกติ 2 17 3" xfId="25583" xr:uid="{9FEB2377-28ED-4AAB-8D6B-E18DA65F501D}"/>
    <cellStyle name="ปกติ 2 17 4" xfId="25584" xr:uid="{3F3819DA-9467-4F1D-B6B5-6841A3277A08}"/>
    <cellStyle name="ปกติ 2 17 5" xfId="25585" xr:uid="{818096C1-907F-475A-BF88-CD2B1B81D8DE}"/>
    <cellStyle name="ปกติ 2 17 6" xfId="25586" xr:uid="{03424082-3908-40E8-8266-8C4CBC264A9C}"/>
    <cellStyle name="ปกติ 2 17 7" xfId="25587" xr:uid="{1CA1B989-BBF1-4EBD-809D-D89226C0095A}"/>
    <cellStyle name="ปกติ 2 17 8" xfId="25588" xr:uid="{00E6809B-3BBB-463B-9F9C-9626CFF91907}"/>
    <cellStyle name="ปกติ 2 17 9" xfId="25589" xr:uid="{3CB1624C-2E26-4E6B-A813-123A10E7299E}"/>
    <cellStyle name="ปกติ 2 18" xfId="25590" xr:uid="{8E0A685E-3C5B-4FDC-977F-3BC7EDC3F495}"/>
    <cellStyle name="ปกติ 2 18 10" xfId="25591" xr:uid="{15883480-CF16-4336-ADE1-B822AF544AF9}"/>
    <cellStyle name="ปกติ 2 18 2" xfId="25592" xr:uid="{7304E5C3-753C-43DD-BA09-59B467D81CA0}"/>
    <cellStyle name="ปกติ 2 18 3" xfId="25593" xr:uid="{E8394330-95B2-45B6-AF4B-3648A8AFB5F0}"/>
    <cellStyle name="ปกติ 2 18 4" xfId="25594" xr:uid="{3618556B-235F-4F20-AF8D-2E505CB3438E}"/>
    <cellStyle name="ปกติ 2 18 5" xfId="25595" xr:uid="{259B8051-2BCA-4044-940E-2B1A78F5A295}"/>
    <cellStyle name="ปกติ 2 18 6" xfId="25596" xr:uid="{48B3BCAF-8AAF-4103-948D-F27DB5063949}"/>
    <cellStyle name="ปกติ 2 18 7" xfId="25597" xr:uid="{419ED36E-CA6A-4206-B525-56DF9780F3FA}"/>
    <cellStyle name="ปกติ 2 18 8" xfId="25598" xr:uid="{B21AED45-9167-4A14-8040-6F5B9AE28BB5}"/>
    <cellStyle name="ปกติ 2 18 9" xfId="25599" xr:uid="{9DC14DEE-D1BF-455C-BBDA-BECB94C8F06D}"/>
    <cellStyle name="ปกติ 2 19" xfId="25600" xr:uid="{34BC1D39-212F-4110-A892-91ECCB2F51C2}"/>
    <cellStyle name="ปกติ 2 2" xfId="11622" xr:uid="{C926ABCD-9B96-43EE-B804-C6529BF30BC5}"/>
    <cellStyle name="ปกติ 2 2 2" xfId="25602" xr:uid="{8341FFE0-1595-46CF-B629-1EBCA9B6B113}"/>
    <cellStyle name="ปกติ 2 2 2 2" xfId="25603" xr:uid="{7932F075-ED5F-47ED-8F83-5618168A39AC}"/>
    <cellStyle name="ปกติ 2 2 2 2 2" xfId="25604" xr:uid="{F3E38430-C4C3-4709-AA74-78E9DF68605A}"/>
    <cellStyle name="ปกติ 2 2 2 3" xfId="25605" xr:uid="{64443D12-CC7D-4093-B815-A5C96EC4C9A7}"/>
    <cellStyle name="ปกติ 2 2 3" xfId="25606" xr:uid="{9583F0F8-5ABC-4D4D-994D-3FEF7A571E49}"/>
    <cellStyle name="ปกติ 2 2 3 2" xfId="25607" xr:uid="{683F4DF2-B2E7-4457-B3B2-55951A50350D}"/>
    <cellStyle name="ปกติ 2 2 3 3" xfId="25608" xr:uid="{D8E36360-8EE1-4231-9817-DB23204FB61C}"/>
    <cellStyle name="ปกติ 2 2 4" xfId="25609" xr:uid="{ED50A15A-32BE-426F-B76E-A170FD1FBC58}"/>
    <cellStyle name="ปกติ 2 2 5" xfId="25601" xr:uid="{789D7678-1E49-4BB7-8149-35ADA060119F}"/>
    <cellStyle name="ปกติ 2 20" xfId="25610" xr:uid="{963F75B1-AE82-4CBD-ADE9-48854D66BE30}"/>
    <cellStyle name="ปกติ 2 21" xfId="25611" xr:uid="{CCFD05C7-74EB-4F8F-B12E-B3250CA4CCB0}"/>
    <cellStyle name="ปกติ 2 22" xfId="25612" xr:uid="{DF54E630-7E98-40E6-80C2-0CCBA45472E2}"/>
    <cellStyle name="ปกติ 2 23" xfId="25613" xr:uid="{12544106-BDA3-493B-80D3-737D86CF8D04}"/>
    <cellStyle name="ปกติ 2 24" xfId="25614" xr:uid="{31F4E3E7-A0A4-45B4-8778-7E2234C21428}"/>
    <cellStyle name="ปกติ 2 25" xfId="25615" xr:uid="{81965A59-9BC7-46A0-AAD9-581F3EF96BDE}"/>
    <cellStyle name="ปกติ 2 26" xfId="25616" xr:uid="{4B36F2BA-AB74-4A39-AEEC-D93684F63290}"/>
    <cellStyle name="ปกติ 2 27" xfId="25617" xr:uid="{BFD74C31-D192-42DD-8DF2-E3D9E525FD3C}"/>
    <cellStyle name="ปกติ 2 28" xfId="25618" xr:uid="{5D62F968-25D4-4DAA-AD02-70ACFC407004}"/>
    <cellStyle name="ปกติ 2 29" xfId="25619" xr:uid="{00598DBA-7B5B-4C85-B735-CD61EFD4544A}"/>
    <cellStyle name="ปกติ 2 29 10" xfId="25620" xr:uid="{11F3D0A4-57DC-4D6F-A27A-DFC06D443FF1}"/>
    <cellStyle name="ปกติ 2 29 2" xfId="25621" xr:uid="{27BF2896-160F-4723-BA98-2266FBB4A5A5}"/>
    <cellStyle name="ปกติ 2 29 3" xfId="25622" xr:uid="{DA8A481A-194E-435B-ADBB-8265DE95EF37}"/>
    <cellStyle name="ปกติ 2 29 4" xfId="25623" xr:uid="{688152B7-49AD-4168-9765-E73DAA1CAC86}"/>
    <cellStyle name="ปกติ 2 29 5" xfId="25624" xr:uid="{D8415987-2A97-4628-BF6C-D7787765DF65}"/>
    <cellStyle name="ปกติ 2 29 6" xfId="25625" xr:uid="{6A818ECA-4515-432E-93D0-6D2F5C7BC263}"/>
    <cellStyle name="ปกติ 2 29 7" xfId="25626" xr:uid="{C114B983-108A-4510-BB51-139B6FCA35AA}"/>
    <cellStyle name="ปกติ 2 29 8" xfId="25627" xr:uid="{1FD8D4FE-6902-4B14-AC88-83D344027DBC}"/>
    <cellStyle name="ปกติ 2 29 9" xfId="25628" xr:uid="{763088B1-92E7-456E-83EA-C3FE85973ED7}"/>
    <cellStyle name="ปกติ 2 3" xfId="11695" xr:uid="{E6762EC3-6762-4302-A99C-F975928D0BDC}"/>
    <cellStyle name="ปกติ 2 3 2" xfId="25630" xr:uid="{6989FDB7-7A5D-474C-84DD-54D6E5265DFD}"/>
    <cellStyle name="ปกติ 2 3 3" xfId="25631" xr:uid="{46A91470-2F5A-45EE-920D-633E339F53FD}"/>
    <cellStyle name="ปกติ 2 3 4" xfId="25629" xr:uid="{1416B77E-A368-4C0F-BC65-C82C0968C8FF}"/>
    <cellStyle name="ปกติ 2 30" xfId="25632" xr:uid="{9A88C70F-99DD-4A2C-ADDE-730200FA8ADC}"/>
    <cellStyle name="ปกติ 2 31" xfId="25633" xr:uid="{B6A452FD-18AE-4A0C-AA3F-9AE6A1D422A6}"/>
    <cellStyle name="ปกติ 2 32" xfId="25634" xr:uid="{A4577E4D-2792-4746-96EC-19E253915556}"/>
    <cellStyle name="ปกติ 2 33" xfId="25635" xr:uid="{68D3DACF-E4AF-4D5D-B674-56F4600E1270}"/>
    <cellStyle name="ปกติ 2 34" xfId="25636" xr:uid="{B82A52EB-C32E-465B-807F-12E2FB1776FF}"/>
    <cellStyle name="ปกติ 2 35" xfId="25637" xr:uid="{1922D3C8-17BB-4DFC-8C94-D1F0F251EC58}"/>
    <cellStyle name="ปกติ 2 36" xfId="25638" xr:uid="{DD850DF9-DAFD-4B96-A024-8F6B255B01CA}"/>
    <cellStyle name="ปกติ 2 37" xfId="25639" xr:uid="{1BAB7ADE-8756-4927-8819-99C4CF36467A}"/>
    <cellStyle name="ปกติ 2 38" xfId="25562" xr:uid="{F7307F2F-B806-447E-ABCD-357AF28DAC6E}"/>
    <cellStyle name="ปกติ 2 39" xfId="12524" xr:uid="{FD3BEC90-032D-4B7C-9A34-9CA29CC6EC9C}"/>
    <cellStyle name="ปกติ 2 4" xfId="25640" xr:uid="{D59E54FC-17AB-4085-906B-88FB4D9F740E}"/>
    <cellStyle name="ปกติ 2 4 2" xfId="25641" xr:uid="{41238509-FDA1-4798-B004-F9DA516DDFC7}"/>
    <cellStyle name="ปกติ 2 4 3" xfId="25642" xr:uid="{05A89C58-C0AE-4F47-8597-5FFFF854D273}"/>
    <cellStyle name="ปกติ 2 5" xfId="25643" xr:uid="{F6842618-FEAE-461C-A2E8-5DA0268D8EED}"/>
    <cellStyle name="ปกติ 2 5 2" xfId="25644" xr:uid="{C7ABBA14-8F0D-4A0C-95D4-40A58751A825}"/>
    <cellStyle name="ปกติ 2 5 2 2" xfId="25645" xr:uid="{CD66C934-B1DA-4C4E-9E12-BA5744F46934}"/>
    <cellStyle name="ปกติ 2 5 3" xfId="25646" xr:uid="{83B9606D-25F5-4AB6-B23C-C044E040B9CE}"/>
    <cellStyle name="ปกติ 2 5 3 2" xfId="25647" xr:uid="{3A2972E5-5854-4978-AEF1-35A3B54860AE}"/>
    <cellStyle name="ปกติ 2 5 4" xfId="25648" xr:uid="{B281F77F-2E2F-4C3C-9BBD-04D47E89C860}"/>
    <cellStyle name="ปกติ 2 5_Sheet4" xfId="25649" xr:uid="{D969B356-14C8-4D5F-B1D7-2B86F5AC500B}"/>
    <cellStyle name="ปกติ 2 6" xfId="25650" xr:uid="{35FB0AC0-2FEA-4081-8F55-FC47E4344C93}"/>
    <cellStyle name="ปกติ 2 6 2" xfId="25651" xr:uid="{643C046F-1980-4FFE-B635-44FCB3A73DA9}"/>
    <cellStyle name="ปกติ 2 6 3" xfId="25652" xr:uid="{7F1A58E6-5FA4-4F01-BA27-E5AAD61B7D3A}"/>
    <cellStyle name="ปกติ 2 7" xfId="25653" xr:uid="{E945E43C-C0F8-4D15-84F3-5E2C50282AAE}"/>
    <cellStyle name="ปกติ 2 7 2" xfId="25654" xr:uid="{EFF1DB2E-3767-4317-986E-4F002BEA0DF6}"/>
    <cellStyle name="ปกติ 2 8" xfId="25655" xr:uid="{8741229D-8E0B-4AA2-8372-E7925CD28E7C}"/>
    <cellStyle name="ปกติ 2 9" xfId="25656" xr:uid="{47780A14-96AD-4E0A-8AEC-77185FACBA9A}"/>
    <cellStyle name="ปกติ 2_100-10" xfId="25657" xr:uid="{3A232F18-576B-479D-9126-78C7DCCB01A8}"/>
    <cellStyle name="ปกติ 20" xfId="25658" xr:uid="{18D55A48-186E-4DF9-A1B2-F205A99DB0BE}"/>
    <cellStyle name="ปกติ 20 2" xfId="25659" xr:uid="{DEC2AFA4-1118-4CB8-92D2-7EF0226581FD}"/>
    <cellStyle name="ปกติ 21" xfId="25660" xr:uid="{E20BD52A-39E0-4E42-9FBE-AE7B06E85CBC}"/>
    <cellStyle name="ปกติ 21 2" xfId="25661" xr:uid="{E9F3D33D-313D-4728-9399-16A0CB144FE6}"/>
    <cellStyle name="ปกติ 22" xfId="25662" xr:uid="{A7EBF445-19A8-47C2-9EE0-30700B8E22FE}"/>
    <cellStyle name="ปกติ 22 2" xfId="25663" xr:uid="{378D0E72-95BB-46F6-9A90-9165614EBF50}"/>
    <cellStyle name="ปกติ 22 2 2" xfId="25664" xr:uid="{0DE7291C-CA35-4A4F-B32F-A20A908042CC}"/>
    <cellStyle name="ปกติ 22 3" xfId="25665" xr:uid="{A3F9A0A4-CBA1-45FD-8DBB-5316C3525209}"/>
    <cellStyle name="ปกติ 22 3 2" xfId="25666" xr:uid="{6A17D913-C0F5-4678-8072-27B6B3F804B1}"/>
    <cellStyle name="ปกติ 22 4" xfId="25667" xr:uid="{1BCD1216-3F35-4345-AA9A-545D0E106FE8}"/>
    <cellStyle name="ปกติ 22 4 2" xfId="25668" xr:uid="{4730F941-F05A-4CEF-8132-D8CD17C95158}"/>
    <cellStyle name="ปกติ 22 5" xfId="25669" xr:uid="{4D2576CC-AFAC-4FDF-A0E0-2466CD9522C3}"/>
    <cellStyle name="ปกติ 23" xfId="25670" xr:uid="{61FEBE83-F1E6-4878-A14A-B80B22A1B745}"/>
    <cellStyle name="ปกติ 23 2" xfId="25671" xr:uid="{64DDD488-D3BE-41C4-89FE-A6EFE6C75CAC}"/>
    <cellStyle name="ปกติ 24" xfId="11740" xr:uid="{9BFD307F-5C7E-4CF6-BD1C-C60AB7C6BFBE}"/>
    <cellStyle name="ปกติ 24 2" xfId="25672" xr:uid="{C7097024-1E01-4051-9CD7-779DF39355C7}"/>
    <cellStyle name="ปกติ 25" xfId="25673" xr:uid="{B77F2676-5CB3-4B16-B78D-AE4B08476E60}"/>
    <cellStyle name="ปกติ 26" xfId="25674" xr:uid="{59B9108B-A5F8-4A8F-A000-8D34D6BF4F94}"/>
    <cellStyle name="ปกติ 26 2" xfId="25675" xr:uid="{402A512E-D60E-47AA-B9CA-38C781E3176B}"/>
    <cellStyle name="ปกติ 27" xfId="25676" xr:uid="{FDB7C8D4-4B9D-47EA-B9B0-C24921361AF5}"/>
    <cellStyle name="ปกติ 27 2" xfId="25677" xr:uid="{DB6714E7-B585-436C-AA0A-19CA5A4FFE5A}"/>
    <cellStyle name="ปกติ 29" xfId="25678" xr:uid="{D5F044A3-70AD-4A38-AD69-FE6387ACE536}"/>
    <cellStyle name="ปกติ 29 10" xfId="25679" xr:uid="{80A111E8-9266-4BFD-8691-6A4E738D0865}"/>
    <cellStyle name="ปกติ 29 10 2" xfId="25680" xr:uid="{4FA12D34-5720-4530-943E-FE78E29946FA}"/>
    <cellStyle name="ปกติ 29 11" xfId="25681" xr:uid="{4D738065-F99D-44FD-8502-DD908E258E2D}"/>
    <cellStyle name="ปกติ 29 11 2" xfId="25682" xr:uid="{7C446C9E-B4D5-4A29-869B-1CE09844AB6E}"/>
    <cellStyle name="ปกติ 29 12" xfId="25683" xr:uid="{E38644BC-8070-418B-9E16-3A3B4AC89112}"/>
    <cellStyle name="ปกติ 29 12 2" xfId="25684" xr:uid="{DFB0D422-0D41-4049-A983-FF48BE01FE48}"/>
    <cellStyle name="ปกติ 29 13" xfId="25685" xr:uid="{41C83F47-21D6-4DEF-8802-31559A40EB35}"/>
    <cellStyle name="ปกติ 29 2" xfId="25686" xr:uid="{D643F743-6A52-4EDA-9F30-94F35484C3B6}"/>
    <cellStyle name="ปกติ 29 2 2" xfId="25687" xr:uid="{70D6E692-21F0-4301-9AB6-37142A541C6D}"/>
    <cellStyle name="ปกติ 29 2 2 2" xfId="25688" xr:uid="{2E668513-98C3-4447-8EC4-D2B3C9D0EEB0}"/>
    <cellStyle name="ปกติ 29 2 3" xfId="25689" xr:uid="{DDC80675-2770-4C7F-A03F-41E0E476C7EA}"/>
    <cellStyle name="ปกติ 29 2 3 2" xfId="25690" xr:uid="{D1AEB4D7-4B76-4AA9-B4A1-0BE50F1D4B18}"/>
    <cellStyle name="ปกติ 29 2 4" xfId="25691" xr:uid="{3C772B27-76ED-4FB7-BA2D-0BF6FB155433}"/>
    <cellStyle name="ปกติ 29 2 4 2" xfId="25692" xr:uid="{E234BF45-57E3-4621-972E-9986D12F1C96}"/>
    <cellStyle name="ปกติ 29 2 5" xfId="25693" xr:uid="{B1471B9E-E601-4459-A42B-3B1AEEE8EA81}"/>
    <cellStyle name="ปกติ 29 3" xfId="25694" xr:uid="{84B3A8D7-C583-4FA9-883F-63A876424FC2}"/>
    <cellStyle name="ปกติ 29 3 2" xfId="25695" xr:uid="{662913FB-A700-4686-AEF8-A6C829BE4D78}"/>
    <cellStyle name="ปกติ 29 3 2 2" xfId="25696" xr:uid="{F8895205-C5BB-4B6A-9AE1-7A7C37C937F3}"/>
    <cellStyle name="ปกติ 29 3 3" xfId="25697" xr:uid="{A6204345-6593-47BC-9648-B25125DC5C1B}"/>
    <cellStyle name="ปกติ 29 3 3 2" xfId="25698" xr:uid="{E6F0203C-C5CB-440F-86FE-BE632C2671BE}"/>
    <cellStyle name="ปกติ 29 3 4" xfId="25699" xr:uid="{24C3CAF1-5BCB-4D00-AE8B-16DA53B3D74A}"/>
    <cellStyle name="ปกติ 29 3 4 2" xfId="25700" xr:uid="{D704515F-ED12-4B61-92D8-B19051464D39}"/>
    <cellStyle name="ปกติ 29 3 5" xfId="25701" xr:uid="{84F2D013-55C8-4B78-9CA5-344A2EC20F4E}"/>
    <cellStyle name="ปกติ 29 4" xfId="25702" xr:uid="{7FE1CABB-BEBB-4718-9F8F-EA2D17742170}"/>
    <cellStyle name="ปกติ 29 4 2" xfId="25703" xr:uid="{8CFEFB60-DE53-4A63-9D1F-64071FF16F15}"/>
    <cellStyle name="ปกติ 29 4 2 2" xfId="25704" xr:uid="{9853FC1F-2C99-4021-8BB9-A7A8E4CA70B5}"/>
    <cellStyle name="ปกติ 29 4 3" xfId="25705" xr:uid="{202E0872-D8D4-42A0-B753-5BE9ED780DDD}"/>
    <cellStyle name="ปกติ 29 4 3 2" xfId="25706" xr:uid="{694F33A5-8376-40F2-B094-7AC0247AD60C}"/>
    <cellStyle name="ปกติ 29 4 4" xfId="25707" xr:uid="{27A185DC-FEBC-4A94-A6D8-6E20843DAA52}"/>
    <cellStyle name="ปกติ 29 4 4 2" xfId="25708" xr:uid="{49EF145A-8EB3-4438-8E42-E7E9CD13F304}"/>
    <cellStyle name="ปกติ 29 4 5" xfId="25709" xr:uid="{947C5546-990E-47A1-A5F7-8E5195AC891B}"/>
    <cellStyle name="ปกติ 29 5" xfId="25710" xr:uid="{C346B1BC-41F9-47D0-8718-7E56236FFD63}"/>
    <cellStyle name="ปกติ 29 5 2" xfId="25711" xr:uid="{0CDC1DB8-F113-4173-B516-C915410A0C16}"/>
    <cellStyle name="ปกติ 29 5 2 2" xfId="25712" xr:uid="{AFB26123-FA98-466D-ABE4-F11B127434D6}"/>
    <cellStyle name="ปกติ 29 5 3" xfId="25713" xr:uid="{148CF5F6-CF1D-4266-B5D1-5F91886AEAF5}"/>
    <cellStyle name="ปกติ 29 5 3 2" xfId="25714" xr:uid="{D3DDD9FA-5F84-4D8C-AE83-567AC0A8CDCE}"/>
    <cellStyle name="ปกติ 29 5 4" xfId="25715" xr:uid="{90A431F3-DEB0-4596-87A2-A019CBAD3263}"/>
    <cellStyle name="ปกติ 29 5 4 2" xfId="25716" xr:uid="{2ED0EF14-C537-48FF-9D8F-011BB4509AC1}"/>
    <cellStyle name="ปกติ 29 5 5" xfId="25717" xr:uid="{D05D8238-3AA3-4D4B-BB96-834E07BA737B}"/>
    <cellStyle name="ปกติ 29 6" xfId="25718" xr:uid="{53853966-E168-4244-B8E0-B98E41421C07}"/>
    <cellStyle name="ปกติ 29 6 2" xfId="25719" xr:uid="{A096CFDF-5B14-4877-8B5E-E3B655EB9589}"/>
    <cellStyle name="ปกติ 29 6 2 2" xfId="25720" xr:uid="{6348E73D-BF1D-4007-AC5F-2CF753C7069F}"/>
    <cellStyle name="ปกติ 29 6 3" xfId="25721" xr:uid="{5B11C9DB-12FB-4D55-9926-E415E96CD651}"/>
    <cellStyle name="ปกติ 29 6 3 2" xfId="25722" xr:uid="{E9316599-7A37-412B-A8B7-5DE4DE263172}"/>
    <cellStyle name="ปกติ 29 6 4" xfId="25723" xr:uid="{A242CC71-4402-4087-AAB7-7DAAB8121FBE}"/>
    <cellStyle name="ปกติ 29 6 4 2" xfId="25724" xr:uid="{BBC5BEAE-9051-46AA-B740-889DFF1EA153}"/>
    <cellStyle name="ปกติ 29 6 5" xfId="25725" xr:uid="{F4D23FEE-194C-40F8-A0E9-187F65C29847}"/>
    <cellStyle name="ปกติ 29 7" xfId="25726" xr:uid="{70FDB3C2-2D73-472E-9E74-BFBDB054058B}"/>
    <cellStyle name="ปกติ 29 7 2" xfId="25727" xr:uid="{B81346B2-C428-455E-92D7-7EA9D38CD75D}"/>
    <cellStyle name="ปกติ 29 7 2 2" xfId="25728" xr:uid="{72A5921C-038B-4519-B1C5-6D573985FDA5}"/>
    <cellStyle name="ปกติ 29 7 3" xfId="25729" xr:uid="{FB08CD48-BC76-430E-B364-4668204BD482}"/>
    <cellStyle name="ปกติ 29 7 3 2" xfId="25730" xr:uid="{729BF457-A875-4FD1-BC14-D2F1198E4761}"/>
    <cellStyle name="ปกติ 29 7 4" xfId="25731" xr:uid="{5CC229FF-D5D0-4A77-AB71-FC653BA51F3A}"/>
    <cellStyle name="ปกติ 29 7 4 2" xfId="25732" xr:uid="{127D9424-29CF-431A-B48B-D9E319790BCD}"/>
    <cellStyle name="ปกติ 29 7 5" xfId="25733" xr:uid="{FEBCA71D-C91B-4104-A6A5-955A3A116424}"/>
    <cellStyle name="ปกติ 29 8" xfId="25734" xr:uid="{14E9E8D4-347D-45E0-90FD-3764A4FF3AE9}"/>
    <cellStyle name="ปกติ 29 8 2" xfId="25735" xr:uid="{45D31CAF-EA7F-4A13-A02A-4818B54FD39E}"/>
    <cellStyle name="ปกติ 29 8 2 2" xfId="25736" xr:uid="{89E1D15B-B4E2-49FF-B74E-01DBA91BF6A4}"/>
    <cellStyle name="ปกติ 29 8 3" xfId="25737" xr:uid="{EAA7493E-2BFD-47D7-9432-8FA38421B765}"/>
    <cellStyle name="ปกติ 29 8 3 2" xfId="25738" xr:uid="{50F4FE5E-C049-4E48-8B23-99AFC5709162}"/>
    <cellStyle name="ปกติ 29 8 4" xfId="25739" xr:uid="{BFB35440-83D5-4924-B81D-95F512430008}"/>
    <cellStyle name="ปกติ 29 8 4 2" xfId="25740" xr:uid="{BDF330C9-6098-46BB-BCC0-970900196004}"/>
    <cellStyle name="ปกติ 29 8 5" xfId="25741" xr:uid="{0E834AF5-7C79-40C1-AC12-2813C1443B63}"/>
    <cellStyle name="ปกติ 29 9" xfId="25742" xr:uid="{16BC8C72-BBD5-4D53-BDCE-C4680506985A}"/>
    <cellStyle name="ปกติ 29 9 2" xfId="25743" xr:uid="{D3BA91D0-03EA-4837-9621-0E6D287647DD}"/>
    <cellStyle name="ปกติ 29 9 2 2" xfId="25744" xr:uid="{4339837C-538C-49E1-8472-0A4E649CE260}"/>
    <cellStyle name="ปกติ 29 9 3" xfId="25745" xr:uid="{0D45C6EC-0ECE-4888-A1A6-E38B4BBD445A}"/>
    <cellStyle name="ปกติ 29 9 3 2" xfId="25746" xr:uid="{9A79CDAA-CAD4-4803-A76C-366D5BD416F8}"/>
    <cellStyle name="ปกติ 29 9 4" xfId="25747" xr:uid="{5400681B-4D11-4B4A-B123-6FB5FC9063C1}"/>
    <cellStyle name="ปกติ 29 9 4 2" xfId="25748" xr:uid="{C4037AAD-F21B-4C59-9FFD-B5122601EC4F}"/>
    <cellStyle name="ปกติ 29 9 5" xfId="25749" xr:uid="{D5505FB4-F170-479B-A23E-A36ECA5C6F15}"/>
    <cellStyle name="ปกติ 3" xfId="25750" xr:uid="{D6CA814F-3DFB-43D6-B41B-BA789C0F0F9B}"/>
    <cellStyle name="ปกติ 3 10" xfId="25751" xr:uid="{2D71613B-C7A1-45C3-990D-D78B635AA2BD}"/>
    <cellStyle name="ปกติ 3 11" xfId="25752" xr:uid="{DC1862F3-16ED-416C-8A28-11C06CBB10CE}"/>
    <cellStyle name="ปกติ 3 12" xfId="25753" xr:uid="{C8CABD2C-EF7A-4B14-940A-67D1618CB168}"/>
    <cellStyle name="ปกติ 3 13" xfId="25754" xr:uid="{0C2D661D-5BED-461D-9192-4CBF1603F324}"/>
    <cellStyle name="ปกติ 3 14" xfId="25755" xr:uid="{594AF05F-9084-4E6D-BBED-7DA8C199579B}"/>
    <cellStyle name="ปกติ 3 15" xfId="25756" xr:uid="{264215E5-C164-4039-B43E-4098BE3B7F66}"/>
    <cellStyle name="ปกติ 3 16" xfId="25757" xr:uid="{77BC55EE-FCBB-47CE-A690-101566EDCF44}"/>
    <cellStyle name="ปกติ 3 17" xfId="25758" xr:uid="{B04A7710-4FA7-4BA0-8C24-0FFDD5723D1D}"/>
    <cellStyle name="ปกติ 3 18" xfId="25759" xr:uid="{DF685436-C191-4D73-B5B7-5009CD165138}"/>
    <cellStyle name="ปกติ 3 19" xfId="25760" xr:uid="{04A80939-33A0-4E9A-AAFB-E4B6EA59B5B3}"/>
    <cellStyle name="ปกติ 3 2" xfId="25761" xr:uid="{E371EB24-7ECA-4794-A0DE-BAF40D8C400D}"/>
    <cellStyle name="ปกติ 3 2 2" xfId="25762" xr:uid="{6D7B3E7A-1A8A-4FA0-A571-0BA459DB937F}"/>
    <cellStyle name="ปกติ 3 2 2 2" xfId="25763" xr:uid="{16929D57-62CD-441B-9207-C4DDD911D1F8}"/>
    <cellStyle name="ปกติ 3 2 3" xfId="25764" xr:uid="{7E9841F5-8B1D-4BAD-B3FF-B76593F6E29F}"/>
    <cellStyle name="ปกติ 3 2 3 2" xfId="25765" xr:uid="{66C55981-8D2C-4EDF-89CA-5D23759E2DF5}"/>
    <cellStyle name="ปกติ 3 2 4" xfId="25766" xr:uid="{5E18BAE2-9ECF-4C7B-9B7F-A5F62C6DFD68}"/>
    <cellStyle name="ปกติ 3 20" xfId="25767" xr:uid="{E849EA65-BEF7-4DE7-951D-368E05D04D7A}"/>
    <cellStyle name="ปกติ 3 21" xfId="25768" xr:uid="{6B3757CA-1279-443A-8397-5135176A850A}"/>
    <cellStyle name="ปกติ 3 22" xfId="25769" xr:uid="{B5F37238-F2B0-4055-94A6-7030918F5FB0}"/>
    <cellStyle name="ปกติ 3 23" xfId="25770" xr:uid="{51E68A03-C902-43FC-ACD8-D126043FC1F2}"/>
    <cellStyle name="ปกติ 3 3" xfId="25771" xr:uid="{2C833B47-23B5-4C2F-BE41-04EDCEB9238A}"/>
    <cellStyle name="ปกติ 3 3 2" xfId="25772" xr:uid="{8514A2D2-4CE9-4344-9D02-D60C2F51A3AA}"/>
    <cellStyle name="ปกติ 3 3 3" xfId="25773" xr:uid="{04263FBC-3B82-48B6-9E67-9B36E3D72E20}"/>
    <cellStyle name="ปกติ 3 4" xfId="25774" xr:uid="{040EAC68-F3FD-466C-B423-C6E6EFFDE27A}"/>
    <cellStyle name="ปกติ 3 4 2" xfId="25775" xr:uid="{B9BF7534-3412-4EBB-A4B6-57A67F684558}"/>
    <cellStyle name="ปกติ 3 5" xfId="25776" xr:uid="{B0DCC217-71E1-404F-BDD8-CB8B02967DE2}"/>
    <cellStyle name="ปกติ 3 6" xfId="25777" xr:uid="{F352D8B0-F6BC-4912-BF74-2374455C3BD9}"/>
    <cellStyle name="ปกติ 3 7" xfId="25778" xr:uid="{C64E59E3-2C75-48F7-A38A-FD98F102C9E3}"/>
    <cellStyle name="ปกติ 3 8" xfId="25779" xr:uid="{0FEC4624-AB3F-4021-8F4E-672719194950}"/>
    <cellStyle name="ปกติ 3 9" xfId="25780" xr:uid="{0D5E386F-563B-4DB6-AB60-8447058172D2}"/>
    <cellStyle name="ปกติ 3_14-2-03" xfId="25781" xr:uid="{11FCA6F8-08DA-44A4-A445-505510D0AB49}"/>
    <cellStyle name="ปกติ 30" xfId="25782" xr:uid="{4142A0EF-4789-41A2-B131-CD4209963A05}"/>
    <cellStyle name="ปกติ 30 2" xfId="25783" xr:uid="{676B9658-FA40-474D-8EE4-BFE7925F1BD4}"/>
    <cellStyle name="ปกติ 30 2 10" xfId="25784" xr:uid="{2E1B9D74-8AC0-48CB-86F7-1AF8584B2024}"/>
    <cellStyle name="ปกติ 30 2 2" xfId="25785" xr:uid="{6FDD6AB5-BE46-41B3-AC8C-0E01AD1D3434}"/>
    <cellStyle name="ปกติ 30 2 3" xfId="25786" xr:uid="{8BEEFBAB-96F3-40E3-B668-922E1F081709}"/>
    <cellStyle name="ปกติ 30 2 4" xfId="25787" xr:uid="{98974D64-A2D6-4BA4-A506-F4408FF1986D}"/>
    <cellStyle name="ปกติ 30 2 5" xfId="25788" xr:uid="{43C38905-C613-4CA2-ACCC-1C9229EA1EFB}"/>
    <cellStyle name="ปกติ 30 2 6" xfId="25789" xr:uid="{AAFA80AC-1618-436C-844C-E7DCB3F9B32A}"/>
    <cellStyle name="ปกติ 30 2 7" xfId="25790" xr:uid="{384C4FD2-D1FC-40EE-8473-7F8A0237AC09}"/>
    <cellStyle name="ปกติ 30 2 8" xfId="25791" xr:uid="{FA45CC8A-F419-4D7F-B2DB-EBD3CA684EF5}"/>
    <cellStyle name="ปกติ 30 2 9" xfId="25792" xr:uid="{3D31D122-4374-4B53-8E27-E60791507EFD}"/>
    <cellStyle name="ปกติ 30 3" xfId="25793" xr:uid="{9AE9C5C9-A5FF-453F-895A-9EF2407A12FD}"/>
    <cellStyle name="ปกติ 30 3 10" xfId="25794" xr:uid="{4CE73874-D692-4FC6-9B96-C5A4095F0823}"/>
    <cellStyle name="ปกติ 30 3 2" xfId="25795" xr:uid="{46D05FCF-11EE-4D96-948D-676236DF6310}"/>
    <cellStyle name="ปกติ 30 3 3" xfId="25796" xr:uid="{ED13FA87-94E3-4B52-92DF-31CA54773CFA}"/>
    <cellStyle name="ปกติ 30 3 4" xfId="25797" xr:uid="{DB539D8E-3E20-408E-83CB-DA0F277B7B55}"/>
    <cellStyle name="ปกติ 30 3 5" xfId="25798" xr:uid="{C8C1215D-C81D-4706-9290-639367FB8CF8}"/>
    <cellStyle name="ปกติ 30 3 6" xfId="25799" xr:uid="{C4B98818-4328-4DE5-846B-4B564A144DB3}"/>
    <cellStyle name="ปกติ 30 3 7" xfId="25800" xr:uid="{F2FE5AC3-05AB-46D6-8CFA-BF53BAD326ED}"/>
    <cellStyle name="ปกติ 30 3 8" xfId="25801" xr:uid="{96A367AF-CA00-4D2E-A286-5921BECC1E64}"/>
    <cellStyle name="ปกติ 30 3 9" xfId="25802" xr:uid="{7BF51771-C4FA-4B27-8AB4-1EF08788AD65}"/>
    <cellStyle name="ปกติ 30 4" xfId="25803" xr:uid="{69134361-BE59-4135-A430-63B374614C56}"/>
    <cellStyle name="ปกติ 30 5" xfId="25804" xr:uid="{D4E17799-D17F-473F-BF20-8F53D2563420}"/>
    <cellStyle name="ปกติ 30 6" xfId="25805" xr:uid="{030A8A6C-FA4A-4C11-81C6-6A93183F78AD}"/>
    <cellStyle name="ปกติ 31" xfId="25806" xr:uid="{4EB357B5-649A-4A78-90F5-F26E86590B78}"/>
    <cellStyle name="ปกติ 31 10" xfId="25807" xr:uid="{77ED2A2D-FFB3-4C0F-A617-ABDF3D97C826}"/>
    <cellStyle name="ปกติ 31 10 2" xfId="25808" xr:uid="{1045E8F8-F452-4556-855F-3D429AC40974}"/>
    <cellStyle name="ปกติ 31 11" xfId="25809" xr:uid="{A97DF4F7-92DA-4074-B6E7-A4D4F7DC132B}"/>
    <cellStyle name="ปกติ 31 11 2" xfId="25810" xr:uid="{D02DAEF1-FCAB-44FD-AF2C-C279AB2D5F64}"/>
    <cellStyle name="ปกติ 31 12" xfId="25811" xr:uid="{5EF6FB83-A3A4-41AE-BD87-ECE6BD2358BD}"/>
    <cellStyle name="ปกติ 31 12 2" xfId="25812" xr:uid="{BA40B558-76E0-41B5-9118-EFBBBBF487D0}"/>
    <cellStyle name="ปกติ 31 13" xfId="25813" xr:uid="{E05F4E2B-8B57-409F-8F03-C9BE8D41B9EB}"/>
    <cellStyle name="ปกติ 31 2" xfId="25814" xr:uid="{183AE1B1-37A0-4BB6-82F2-41204E294F63}"/>
    <cellStyle name="ปกติ 31 2 2" xfId="25815" xr:uid="{B4C550E2-D803-41F1-9CDE-2E70B4DFE77F}"/>
    <cellStyle name="ปกติ 31 2 2 2" xfId="25816" xr:uid="{CCE81726-3487-4E96-AEB0-36E4F7BB5FEE}"/>
    <cellStyle name="ปกติ 31 2 3" xfId="25817" xr:uid="{9C468DCE-5C04-43B9-BDF7-B7471BC9F452}"/>
    <cellStyle name="ปกติ 31 2 3 2" xfId="25818" xr:uid="{CF1BE824-52BC-496B-8DBB-B58C781F491A}"/>
    <cellStyle name="ปกติ 31 2 4" xfId="25819" xr:uid="{EF1BCEF2-2D76-4091-8740-A6524B9311BE}"/>
    <cellStyle name="ปกติ 31 2 4 2" xfId="25820" xr:uid="{1F39969B-F554-42DE-A448-9E0E04DE00AF}"/>
    <cellStyle name="ปกติ 31 2 5" xfId="25821" xr:uid="{03884216-5049-443D-ADDA-5CB749358282}"/>
    <cellStyle name="ปกติ 31 3" xfId="25822" xr:uid="{A2494637-E326-452C-8D2A-C4E4078CFDB9}"/>
    <cellStyle name="ปกติ 31 3 2" xfId="25823" xr:uid="{BA46D1B4-0422-4D08-B02B-B6C4431D466F}"/>
    <cellStyle name="ปกติ 31 3 2 2" xfId="25824" xr:uid="{2CA99271-D93D-49BA-81E8-C0B845701212}"/>
    <cellStyle name="ปกติ 31 3 3" xfId="25825" xr:uid="{5C2BF072-C218-477D-8BAA-A53406C8FDE1}"/>
    <cellStyle name="ปกติ 31 3 3 2" xfId="25826" xr:uid="{E0B9AFFE-BF8C-4C15-9048-EB98678B596C}"/>
    <cellStyle name="ปกติ 31 3 4" xfId="25827" xr:uid="{F971D163-EAA4-460D-8410-8CC7892D9382}"/>
    <cellStyle name="ปกติ 31 3 4 2" xfId="25828" xr:uid="{3553B0BC-4946-45F1-9DAC-88A05EE80B5E}"/>
    <cellStyle name="ปกติ 31 3 5" xfId="25829" xr:uid="{479A93EB-EF54-4F48-9304-01F45FAD4CF5}"/>
    <cellStyle name="ปกติ 31 4" xfId="25830" xr:uid="{D0102FEA-749B-4B15-8385-7028834B5605}"/>
    <cellStyle name="ปกติ 31 4 2" xfId="25831" xr:uid="{8FF48A53-ED97-4FBF-9080-65521D23FB1C}"/>
    <cellStyle name="ปกติ 31 4 2 2" xfId="25832" xr:uid="{6A8FDE1E-461F-4BAA-A493-1595B5F89689}"/>
    <cellStyle name="ปกติ 31 4 3" xfId="25833" xr:uid="{293958B8-6A66-4CC3-AC44-B37D1A24F3FC}"/>
    <cellStyle name="ปกติ 31 4 3 2" xfId="25834" xr:uid="{C5D8AD12-72A3-4AF9-B17A-79939ACA8D19}"/>
    <cellStyle name="ปกติ 31 4 4" xfId="25835" xr:uid="{9A81781A-2B05-4517-AC13-0D135BBE8551}"/>
    <cellStyle name="ปกติ 31 4 4 2" xfId="25836" xr:uid="{8078E21D-8D43-4622-9969-E2C0CD56AA3C}"/>
    <cellStyle name="ปกติ 31 4 5" xfId="25837" xr:uid="{C087287B-4889-4A68-BA2F-7137EA8468B8}"/>
    <cellStyle name="ปกติ 31 5" xfId="25838" xr:uid="{B1D039E3-9256-4726-AE36-BAC9924B2AB4}"/>
    <cellStyle name="ปกติ 31 5 2" xfId="25839" xr:uid="{2579BB90-B6C4-43A4-A9BA-16B09F54FA61}"/>
    <cellStyle name="ปกติ 31 5 2 2" xfId="25840" xr:uid="{3F6401C5-C6F4-4D2F-A4A1-3BE4281044B7}"/>
    <cellStyle name="ปกติ 31 5 3" xfId="25841" xr:uid="{2C6850E1-67A6-425E-808E-4D95ED20D2FE}"/>
    <cellStyle name="ปกติ 31 5 3 2" xfId="25842" xr:uid="{82B4F702-7205-432A-89F3-3A630AE98A85}"/>
    <cellStyle name="ปกติ 31 5 4" xfId="25843" xr:uid="{6C54C662-EEC3-4F73-85A2-7AB97C3F7AA7}"/>
    <cellStyle name="ปกติ 31 5 4 2" xfId="25844" xr:uid="{E00D3314-EA3D-410F-B2F9-EB60ACDC9F9A}"/>
    <cellStyle name="ปกติ 31 5 5" xfId="25845" xr:uid="{E547B7CE-6AE4-401F-8B7F-E048B96776F6}"/>
    <cellStyle name="ปกติ 31 6" xfId="25846" xr:uid="{7A9AE364-8CE5-412D-A299-8895F77E9DCC}"/>
    <cellStyle name="ปกติ 31 6 2" xfId="25847" xr:uid="{A5863640-DE15-4B96-A699-CFE2E6364F81}"/>
    <cellStyle name="ปกติ 31 6 2 2" xfId="25848" xr:uid="{E00A7070-1263-495F-9766-146E51D85A5B}"/>
    <cellStyle name="ปกติ 31 6 3" xfId="25849" xr:uid="{DF2553A4-978A-42B2-86C8-90D05D3777C1}"/>
    <cellStyle name="ปกติ 31 6 3 2" xfId="25850" xr:uid="{2274F5DF-227E-47B6-9D7F-CA60CFA78E53}"/>
    <cellStyle name="ปกติ 31 6 4" xfId="25851" xr:uid="{C2D50524-C96E-495D-8E97-DC795553585C}"/>
    <cellStyle name="ปกติ 31 6 4 2" xfId="25852" xr:uid="{BDBAC6A6-EEDB-4D1F-9D1B-95CE94F6CDDD}"/>
    <cellStyle name="ปกติ 31 6 5" xfId="25853" xr:uid="{EA9385A1-01E9-4581-A4D4-CB85A5B97D2E}"/>
    <cellStyle name="ปกติ 31 7" xfId="25854" xr:uid="{459B2C7C-8A0E-46E7-B593-6C084E34F284}"/>
    <cellStyle name="ปกติ 31 7 2" xfId="25855" xr:uid="{0630F28C-87B3-4873-B266-F06F3E26BBC4}"/>
    <cellStyle name="ปกติ 31 7 2 2" xfId="25856" xr:uid="{7AEE64FC-A0B7-467D-85CC-98ED12D2A0D7}"/>
    <cellStyle name="ปกติ 31 7 3" xfId="25857" xr:uid="{50247C32-A660-4582-9BCD-82E289439B97}"/>
    <cellStyle name="ปกติ 31 7 3 2" xfId="25858" xr:uid="{DF990B08-4FFE-448B-9696-E659F5E6F719}"/>
    <cellStyle name="ปกติ 31 7 4" xfId="25859" xr:uid="{37BAD603-09A9-4FAF-A6B7-6C25D9D55C05}"/>
    <cellStyle name="ปกติ 31 7 4 2" xfId="25860" xr:uid="{3641691B-9A43-43EE-B8C2-5E563BE7D8BE}"/>
    <cellStyle name="ปกติ 31 7 5" xfId="25861" xr:uid="{757C7B18-6839-46A9-9B9E-55E366E9B424}"/>
    <cellStyle name="ปกติ 31 8" xfId="25862" xr:uid="{E0159573-B75E-41AF-A3AB-A90CF38B729D}"/>
    <cellStyle name="ปกติ 31 8 2" xfId="25863" xr:uid="{C77EA2E3-5142-4065-BD61-65ADB76E0F74}"/>
    <cellStyle name="ปกติ 31 8 2 2" xfId="25864" xr:uid="{153364A9-73DA-4065-95AC-AB76507384C5}"/>
    <cellStyle name="ปกติ 31 8 3" xfId="25865" xr:uid="{90D6570F-0581-4D11-ABD5-7671DDA4E860}"/>
    <cellStyle name="ปกติ 31 8 3 2" xfId="25866" xr:uid="{95F243FD-0580-46C7-ACAC-3DFE24E91652}"/>
    <cellStyle name="ปกติ 31 8 4" xfId="25867" xr:uid="{2513CCFC-FBC5-4EC4-83AE-C3DB39FB8410}"/>
    <cellStyle name="ปกติ 31 8 4 2" xfId="25868" xr:uid="{350B8A87-412E-436E-8C9F-BE63A86D99DD}"/>
    <cellStyle name="ปกติ 31 8 5" xfId="25869" xr:uid="{793564EF-FFAC-4200-8626-164378277FFA}"/>
    <cellStyle name="ปกติ 31 9" xfId="25870" xr:uid="{124848AD-D5BC-44C4-A333-9B2C1AC39756}"/>
    <cellStyle name="ปกติ 31 9 2" xfId="25871" xr:uid="{34DEB2BE-CF84-4C91-B2F6-F2BFBC7F10F5}"/>
    <cellStyle name="ปกติ 31 9 2 2" xfId="25872" xr:uid="{BE0D9977-2E70-4CA6-815E-1430147637F2}"/>
    <cellStyle name="ปกติ 31 9 3" xfId="25873" xr:uid="{51C3E89C-9427-495F-A31C-EFDF75796608}"/>
    <cellStyle name="ปกติ 31 9 3 2" xfId="25874" xr:uid="{ABF0F3A8-AA82-4F9B-847E-2DB324B1A584}"/>
    <cellStyle name="ปกติ 31 9 4" xfId="25875" xr:uid="{81FA6A6B-FEA5-40F5-B2C1-D4B847FF69EF}"/>
    <cellStyle name="ปกติ 31 9 4 2" xfId="25876" xr:uid="{83D9393D-9C34-4CA3-A654-D1F093F667DA}"/>
    <cellStyle name="ปกติ 31 9 5" xfId="25877" xr:uid="{955B607E-405B-4EB5-9B2E-2184B4D14565}"/>
    <cellStyle name="ปกติ 32" xfId="25878" xr:uid="{CDC049FD-A5AA-4994-807F-6A01B17BB393}"/>
    <cellStyle name="ปกติ 32 10" xfId="25879" xr:uid="{BF644DAF-D644-4F41-93D9-3B4FF823768E}"/>
    <cellStyle name="ปกติ 32 10 2" xfId="25880" xr:uid="{9F9A38EE-4843-486F-A27C-45CFAAAE1782}"/>
    <cellStyle name="ปกติ 32 11" xfId="25881" xr:uid="{A475662F-1181-44D2-BC09-F8196CAC3B45}"/>
    <cellStyle name="ปกติ 32 11 2" xfId="25882" xr:uid="{275A8D22-77B8-45D2-ACD9-813D6C7E6AB2}"/>
    <cellStyle name="ปกติ 32 12" xfId="25883" xr:uid="{F8915026-7688-469D-80C2-0CBEEAB09126}"/>
    <cellStyle name="ปกติ 32 12 2" xfId="25884" xr:uid="{A3B6A4FA-5FF5-4AF9-8936-34461C5DE86F}"/>
    <cellStyle name="ปกติ 32 13" xfId="25885" xr:uid="{1BF82BA5-4ADB-42FC-BBE4-3015D7152873}"/>
    <cellStyle name="ปกติ 32 2" xfId="25886" xr:uid="{F04DDB0B-B03D-4D81-9DD6-C2549FE1F7FD}"/>
    <cellStyle name="ปกติ 32 2 2" xfId="25887" xr:uid="{581A6D5E-E032-4A52-9CAC-34214F705922}"/>
    <cellStyle name="ปกติ 32 2 2 2" xfId="25888" xr:uid="{7F25593D-224A-4C09-A7C6-15BB13476293}"/>
    <cellStyle name="ปกติ 32 2 3" xfId="25889" xr:uid="{3BB4B233-0A17-4D52-941E-F05F2B9F6307}"/>
    <cellStyle name="ปกติ 32 2 3 2" xfId="25890" xr:uid="{FCC07764-2940-4F75-8C85-4563F4544160}"/>
    <cellStyle name="ปกติ 32 2 4" xfId="25891" xr:uid="{BE71E8C6-E597-423B-92D5-55572EF745ED}"/>
    <cellStyle name="ปกติ 32 2 4 2" xfId="25892" xr:uid="{C7E0D766-79F9-4C64-A237-16BEC7F4E87F}"/>
    <cellStyle name="ปกติ 32 2 5" xfId="25893" xr:uid="{52CA7D1F-B99A-4D2B-8BF8-24B4829E07EE}"/>
    <cellStyle name="ปกติ 32 3" xfId="25894" xr:uid="{FD12BDBA-45FC-4F8F-A583-9079D05CD4A8}"/>
    <cellStyle name="ปกติ 32 3 2" xfId="25895" xr:uid="{CDF9F789-04C0-4C56-B5B6-2369111DD75B}"/>
    <cellStyle name="ปกติ 32 3 2 2" xfId="25896" xr:uid="{DB8B40EE-DFD1-41AC-97DB-071E34CF1113}"/>
    <cellStyle name="ปกติ 32 3 3" xfId="25897" xr:uid="{C037B967-0E77-409E-8606-2A971F7935D1}"/>
    <cellStyle name="ปกติ 32 3 3 2" xfId="25898" xr:uid="{38896845-0CC2-45CA-9CDC-05AB05C9708A}"/>
    <cellStyle name="ปกติ 32 3 4" xfId="25899" xr:uid="{87363C9C-3716-4A6D-A51E-50A9874CBADC}"/>
    <cellStyle name="ปกติ 32 3 4 2" xfId="25900" xr:uid="{BD783B7C-55F8-4773-B2D0-AA462F8B9CC8}"/>
    <cellStyle name="ปกติ 32 3 5" xfId="25901" xr:uid="{E5D648DC-8032-4BAE-B791-7E39C3083B40}"/>
    <cellStyle name="ปกติ 32 4" xfId="25902" xr:uid="{B32AE665-41C4-4A12-8571-F7A252DE74A2}"/>
    <cellStyle name="ปกติ 32 4 2" xfId="25903" xr:uid="{54E34F90-7A3C-4D82-B360-F124CC5288F8}"/>
    <cellStyle name="ปกติ 32 4 2 2" xfId="25904" xr:uid="{3C6A19CA-352E-4E60-B4D4-4DBB790B1E5A}"/>
    <cellStyle name="ปกติ 32 4 3" xfId="25905" xr:uid="{F69E30AD-5FEB-4413-B210-A41091523FE3}"/>
    <cellStyle name="ปกติ 32 4 3 2" xfId="25906" xr:uid="{EE65190F-10EF-4654-B470-BA84B363AA9D}"/>
    <cellStyle name="ปกติ 32 4 4" xfId="25907" xr:uid="{D327C149-8223-44D9-BE27-06C0DACD999E}"/>
    <cellStyle name="ปกติ 32 4 4 2" xfId="25908" xr:uid="{88363BD6-EBAA-4BD6-9C85-DF6A0B520E59}"/>
    <cellStyle name="ปกติ 32 4 5" xfId="25909" xr:uid="{4F6D2544-27F1-4D9F-AA37-ACF369D66A05}"/>
    <cellStyle name="ปกติ 32 5" xfId="25910" xr:uid="{E233D4CC-DF2B-4D4A-9DAD-C15E196BC381}"/>
    <cellStyle name="ปกติ 32 5 2" xfId="25911" xr:uid="{86ADBE3B-0935-4365-B273-A81AA52466D5}"/>
    <cellStyle name="ปกติ 32 5 2 2" xfId="25912" xr:uid="{C2320742-E9D5-43F8-BEB3-42A4522E1B10}"/>
    <cellStyle name="ปกติ 32 5 3" xfId="25913" xr:uid="{79BBDAB2-83E0-49ED-9F01-F2BF950F1B03}"/>
    <cellStyle name="ปกติ 32 5 3 2" xfId="25914" xr:uid="{57E36BD2-5497-420B-A060-77D657B376C4}"/>
    <cellStyle name="ปกติ 32 5 4" xfId="25915" xr:uid="{7B9FB834-B4B3-47DD-A749-2727C811A7C4}"/>
    <cellStyle name="ปกติ 32 5 4 2" xfId="25916" xr:uid="{5426CA46-DCB8-434C-8480-20295175DB99}"/>
    <cellStyle name="ปกติ 32 5 5" xfId="25917" xr:uid="{57216470-D11D-4ED7-9E0C-4A4657E8D595}"/>
    <cellStyle name="ปกติ 32 6" xfId="25918" xr:uid="{6F7CAC36-4782-4739-BE79-4804A45136B4}"/>
    <cellStyle name="ปกติ 32 6 2" xfId="25919" xr:uid="{5A57626D-8705-4BE2-8B0D-4898B3FC3CC4}"/>
    <cellStyle name="ปกติ 32 6 2 2" xfId="25920" xr:uid="{42F1A6DD-8E4B-45B3-AF21-71AF5C7BF17F}"/>
    <cellStyle name="ปกติ 32 6 3" xfId="25921" xr:uid="{CCE3DB86-217A-427A-8F8B-B38E4CD5D520}"/>
    <cellStyle name="ปกติ 32 6 3 2" xfId="25922" xr:uid="{FC59FA7E-F154-40A7-AF42-B821963778CC}"/>
    <cellStyle name="ปกติ 32 6 4" xfId="25923" xr:uid="{733C0C1C-6A69-42E9-95EE-D85FF2F75778}"/>
    <cellStyle name="ปกติ 32 6 4 2" xfId="25924" xr:uid="{32027EBB-855F-46BC-8020-C0CE2BEE8EDF}"/>
    <cellStyle name="ปกติ 32 6 5" xfId="25925" xr:uid="{F2690568-8533-454D-AD3F-1B4DE8867357}"/>
    <cellStyle name="ปกติ 32 7" xfId="25926" xr:uid="{41264DF9-3DA5-49F2-8EDE-25DA6A7450C9}"/>
    <cellStyle name="ปกติ 32 7 2" xfId="25927" xr:uid="{FAECB3D8-9915-48A0-91CD-2776F508E12B}"/>
    <cellStyle name="ปกติ 32 7 2 2" xfId="25928" xr:uid="{D9A987E3-A1DE-47DC-9920-47FFE20B01F8}"/>
    <cellStyle name="ปกติ 32 7 3" xfId="25929" xr:uid="{E6899CBF-C95C-4D4F-A014-D55CC3C9D0F3}"/>
    <cellStyle name="ปกติ 32 7 3 2" xfId="25930" xr:uid="{13B21B61-964D-4114-8C99-5A5F6D5320A7}"/>
    <cellStyle name="ปกติ 32 7 4" xfId="25931" xr:uid="{759DAD4B-993A-4B49-91DC-D0DAE2311DEE}"/>
    <cellStyle name="ปกติ 32 7 4 2" xfId="25932" xr:uid="{D6276BF1-48C8-4FB7-987F-BBB96A90CDD9}"/>
    <cellStyle name="ปกติ 32 7 5" xfId="25933" xr:uid="{8FF90DBC-79C7-40B1-A311-EF88D6C9807B}"/>
    <cellStyle name="ปกติ 32 8" xfId="25934" xr:uid="{A9BF9062-A76B-4B6D-A66E-2BB866E5463A}"/>
    <cellStyle name="ปกติ 32 8 2" xfId="25935" xr:uid="{17C672E5-AFDE-4752-8861-BEB1F7555199}"/>
    <cellStyle name="ปกติ 32 8 2 2" xfId="25936" xr:uid="{57277776-7CE3-4DC7-8068-6919303D86C6}"/>
    <cellStyle name="ปกติ 32 8 3" xfId="25937" xr:uid="{CB41428D-49A7-4058-B2B6-0F55CB58FD7C}"/>
    <cellStyle name="ปกติ 32 8 3 2" xfId="25938" xr:uid="{BDDD23A0-81CC-4FB6-BDB4-1CA20B0808D5}"/>
    <cellStyle name="ปกติ 32 8 4" xfId="25939" xr:uid="{AE55B898-C60B-4577-802C-2E14E5C2F92F}"/>
    <cellStyle name="ปกติ 32 8 4 2" xfId="25940" xr:uid="{D7EF32C2-E5D1-4CDB-8B9E-5119F3B4A78A}"/>
    <cellStyle name="ปกติ 32 8 5" xfId="25941" xr:uid="{C0C1F182-8AA8-4BB5-A6D4-4272E8C07C92}"/>
    <cellStyle name="ปกติ 32 9" xfId="25942" xr:uid="{7E880399-89F0-4804-B977-12974B723761}"/>
    <cellStyle name="ปกติ 32 9 2" xfId="25943" xr:uid="{A50BF15C-381A-4F48-A769-154497595A0E}"/>
    <cellStyle name="ปกติ 32 9 2 2" xfId="25944" xr:uid="{0159C4A4-D550-4EE5-BD7B-6883767679D6}"/>
    <cellStyle name="ปกติ 32 9 3" xfId="25945" xr:uid="{D80EAC7C-C2C7-49DE-AD1E-1D3F4E93BBB1}"/>
    <cellStyle name="ปกติ 32 9 3 2" xfId="25946" xr:uid="{8114ECF8-3A36-470A-BECA-21090FB61927}"/>
    <cellStyle name="ปกติ 32 9 4" xfId="25947" xr:uid="{1670C9C2-2009-45A9-AD6A-E9A80C47D737}"/>
    <cellStyle name="ปกติ 32 9 4 2" xfId="25948" xr:uid="{4F29411C-5A34-4054-9583-BDC6A9C62DAA}"/>
    <cellStyle name="ปกติ 32 9 5" xfId="25949" xr:uid="{013496A7-7F12-4878-BB38-D6C18C9B3C4F}"/>
    <cellStyle name="ปกติ 33" xfId="25950" xr:uid="{07F343B7-9380-4739-8361-E59C4489A347}"/>
    <cellStyle name="ปกติ 33 10" xfId="25951" xr:uid="{2AF01C17-503F-4ED6-B80E-570DB80D256C}"/>
    <cellStyle name="ปกติ 33 10 2" xfId="25952" xr:uid="{4D152DE8-9B0B-401E-B2A5-DE6D10EAA327}"/>
    <cellStyle name="ปกติ 33 11" xfId="25953" xr:uid="{441C104C-9D50-47E9-BA6A-ABB381D2530A}"/>
    <cellStyle name="ปกติ 33 11 2" xfId="25954" xr:uid="{D7C852B3-A09A-412A-B3D3-628AC29576AD}"/>
    <cellStyle name="ปกติ 33 12" xfId="25955" xr:uid="{B0E66CD4-C1A0-4F93-8C01-3AE5FE60E857}"/>
    <cellStyle name="ปกติ 33 12 2" xfId="25956" xr:uid="{E8CB12FC-D0C4-485A-B12A-1348CFE2477D}"/>
    <cellStyle name="ปกติ 33 13" xfId="25957" xr:uid="{C5F3227A-00FC-47E2-BFC8-FCCFF6A8A6DE}"/>
    <cellStyle name="ปกติ 33 2" xfId="25958" xr:uid="{3B3594B3-794B-4188-888A-EB86C5CAA977}"/>
    <cellStyle name="ปกติ 33 2 2" xfId="25959" xr:uid="{FECBD7E5-704D-467A-9FD1-6D3B04317B1D}"/>
    <cellStyle name="ปกติ 33 2 2 2" xfId="25960" xr:uid="{FBE33682-4D07-4426-8E3D-1F52CFD35EF2}"/>
    <cellStyle name="ปกติ 33 2 3" xfId="25961" xr:uid="{38A83D99-3A95-45BC-BBB2-74875793AFBC}"/>
    <cellStyle name="ปกติ 33 2 3 2" xfId="25962" xr:uid="{084E56BD-6CA7-418B-A254-D7C8640A51A4}"/>
    <cellStyle name="ปกติ 33 2 4" xfId="25963" xr:uid="{F7CDF5C1-2C06-44BD-985C-8D53036377E5}"/>
    <cellStyle name="ปกติ 33 2 4 2" xfId="25964" xr:uid="{8EE038F6-3725-4A42-920C-679B61FEFA2B}"/>
    <cellStyle name="ปกติ 33 2 5" xfId="25965" xr:uid="{F3B54AFA-5F16-4BAE-8FCB-0C206F6034D6}"/>
    <cellStyle name="ปกติ 33 3" xfId="25966" xr:uid="{4AF99F3F-7C71-4C32-B74D-E3E73205825D}"/>
    <cellStyle name="ปกติ 33 3 2" xfId="25967" xr:uid="{FC68A015-450A-4D4A-AD45-C7B9A9B1A067}"/>
    <cellStyle name="ปกติ 33 3 2 2" xfId="25968" xr:uid="{CD9F32A2-FBE0-4989-8CC6-8D00263164BA}"/>
    <cellStyle name="ปกติ 33 3 3" xfId="25969" xr:uid="{F363BC0D-24F6-46FA-8A26-3042611EABEB}"/>
    <cellStyle name="ปกติ 33 3 3 2" xfId="25970" xr:uid="{6C9E2D3C-67F8-46B3-A8C8-7311852509D1}"/>
    <cellStyle name="ปกติ 33 3 4" xfId="25971" xr:uid="{31C5080C-5F19-4A4E-9FF6-0222B25265AE}"/>
    <cellStyle name="ปกติ 33 3 4 2" xfId="25972" xr:uid="{06C92266-2F07-40E7-983D-473DDFC262F0}"/>
    <cellStyle name="ปกติ 33 3 5" xfId="25973" xr:uid="{CED00E52-FB98-4E81-ABE0-C77AE4BF6506}"/>
    <cellStyle name="ปกติ 33 4" xfId="25974" xr:uid="{85ADDDF9-5661-46BB-B2A2-883A13B84490}"/>
    <cellStyle name="ปกติ 33 4 2" xfId="25975" xr:uid="{EA187F13-CDC0-47F6-B3CF-FD8435549D44}"/>
    <cellStyle name="ปกติ 33 4 2 2" xfId="25976" xr:uid="{E5C95751-1019-4685-B34F-017FF8874D3F}"/>
    <cellStyle name="ปกติ 33 4 3" xfId="25977" xr:uid="{CB99C227-9CC4-4E2D-872C-E74AB9432A5B}"/>
    <cellStyle name="ปกติ 33 4 3 2" xfId="25978" xr:uid="{5C342F86-1D81-4EA8-ACA9-18D55AD8F6ED}"/>
    <cellStyle name="ปกติ 33 4 4" xfId="25979" xr:uid="{F41A3111-0D34-45A8-B666-F59A7C4AA89B}"/>
    <cellStyle name="ปกติ 33 4 4 2" xfId="25980" xr:uid="{566C02C3-A5BF-4E1D-9461-D15CEDE9A8CC}"/>
    <cellStyle name="ปกติ 33 4 5" xfId="25981" xr:uid="{4D0F5B63-10D3-4ECE-B16C-5F705081825B}"/>
    <cellStyle name="ปกติ 33 5" xfId="25982" xr:uid="{658633D7-494E-426E-974C-61D4F0ADD87C}"/>
    <cellStyle name="ปกติ 33 5 2" xfId="25983" xr:uid="{9977EB6D-DA5E-47B3-AE69-ACFAAED7B45B}"/>
    <cellStyle name="ปกติ 33 5 2 2" xfId="25984" xr:uid="{B4E87E78-A4FB-40E2-BCD6-4AECC35DCFA9}"/>
    <cellStyle name="ปกติ 33 5 3" xfId="25985" xr:uid="{43C8BEA8-4553-47AF-9C1D-D3B0361E223F}"/>
    <cellStyle name="ปกติ 33 5 3 2" xfId="25986" xr:uid="{7B9568A3-E953-4EF3-8962-475F2A033F1E}"/>
    <cellStyle name="ปกติ 33 5 4" xfId="25987" xr:uid="{CC5220D5-8085-40D2-8BDF-C340976689C2}"/>
    <cellStyle name="ปกติ 33 5 4 2" xfId="25988" xr:uid="{126CCD58-4629-4321-96EA-A1D437C264AE}"/>
    <cellStyle name="ปกติ 33 5 5" xfId="25989" xr:uid="{5DAB3608-D8D1-493D-AB3F-4B25EDEEF295}"/>
    <cellStyle name="ปกติ 33 6" xfId="25990" xr:uid="{CE5276B6-5D93-49E8-A328-4DA4CB5442C7}"/>
    <cellStyle name="ปกติ 33 6 2" xfId="25991" xr:uid="{83FF39B0-0E61-4BC1-A6C7-5DAA5D4EE925}"/>
    <cellStyle name="ปกติ 33 6 2 2" xfId="25992" xr:uid="{9ADCBE66-3613-407A-8A5E-27D261ED8986}"/>
    <cellStyle name="ปกติ 33 6 3" xfId="25993" xr:uid="{A6C57B56-D9B7-40E1-81D7-383A8D7ABF99}"/>
    <cellStyle name="ปกติ 33 6 3 2" xfId="25994" xr:uid="{56028933-E27F-4F28-A633-2500194C1A0F}"/>
    <cellStyle name="ปกติ 33 6 4" xfId="25995" xr:uid="{636AEBFE-155A-4A58-9156-541ACD5A38DF}"/>
    <cellStyle name="ปกติ 33 6 4 2" xfId="25996" xr:uid="{E39B98BB-70B6-4B55-84DF-9D0A66B9028C}"/>
    <cellStyle name="ปกติ 33 6 5" xfId="25997" xr:uid="{E0D8F7AF-55DA-4B8A-82A3-C0FC7770AD4C}"/>
    <cellStyle name="ปกติ 33 7" xfId="25998" xr:uid="{95E33FD6-590C-4D8C-9925-B61CE772A7F5}"/>
    <cellStyle name="ปกติ 33 7 2" xfId="25999" xr:uid="{D2ABB74C-CFEB-47FC-A8A1-A75867672AF1}"/>
    <cellStyle name="ปกติ 33 7 2 2" xfId="26000" xr:uid="{2EF090EE-61D6-423A-BE2C-6BD99FC96CA0}"/>
    <cellStyle name="ปกติ 33 7 3" xfId="26001" xr:uid="{23126269-C8A3-4E77-A4D8-24E707398FA6}"/>
    <cellStyle name="ปกติ 33 7 3 2" xfId="26002" xr:uid="{1A9D6F6A-E1EB-4D72-8058-C4B23AF5638D}"/>
    <cellStyle name="ปกติ 33 7 4" xfId="26003" xr:uid="{19C46D31-99EB-47C1-98C0-60EBD4E32D16}"/>
    <cellStyle name="ปกติ 33 7 4 2" xfId="26004" xr:uid="{620697B6-A963-43CF-921D-E93C688F2C1A}"/>
    <cellStyle name="ปกติ 33 7 5" xfId="26005" xr:uid="{E93D9182-289D-403D-A888-7EA8CE21A6D0}"/>
    <cellStyle name="ปกติ 33 8" xfId="26006" xr:uid="{CBDD2C69-2E7A-4315-987C-7AED59985DC6}"/>
    <cellStyle name="ปกติ 33 8 2" xfId="26007" xr:uid="{F24BA6E9-5657-4587-B7D2-C98E94B02BE7}"/>
    <cellStyle name="ปกติ 33 8 2 2" xfId="26008" xr:uid="{E00EA4BA-BABF-44E2-B005-F77B1A598A54}"/>
    <cellStyle name="ปกติ 33 8 3" xfId="26009" xr:uid="{8260696F-429D-4FEB-A063-D59A77293AB8}"/>
    <cellStyle name="ปกติ 33 8 3 2" xfId="26010" xr:uid="{58485B5D-0E98-4682-9226-0FCD01A8EA3E}"/>
    <cellStyle name="ปกติ 33 8 4" xfId="26011" xr:uid="{7C4243E7-2AD9-4459-8251-C6AC5119CCA9}"/>
    <cellStyle name="ปกติ 33 8 4 2" xfId="26012" xr:uid="{6D0308D5-0C6F-46DA-B436-57A6D7F80FD9}"/>
    <cellStyle name="ปกติ 33 8 5" xfId="26013" xr:uid="{EB1EEA50-3D60-420F-9C84-79B3AE218264}"/>
    <cellStyle name="ปกติ 33 9" xfId="26014" xr:uid="{F12CD196-F34E-484A-8C28-82F0A6AE95F6}"/>
    <cellStyle name="ปกติ 33 9 2" xfId="26015" xr:uid="{582DABBD-7551-4653-80F3-3CE4AF8451D6}"/>
    <cellStyle name="ปกติ 33 9 2 2" xfId="26016" xr:uid="{12FA94C9-A447-4AA6-A2EB-CDF9835E41A5}"/>
    <cellStyle name="ปกติ 33 9 3" xfId="26017" xr:uid="{FE3ABF6E-39FD-4B71-9B52-95A35C3D3D25}"/>
    <cellStyle name="ปกติ 33 9 3 2" xfId="26018" xr:uid="{E9A4B09F-A9B6-4D39-BF3E-E57FA29B8B6D}"/>
    <cellStyle name="ปกติ 33 9 4" xfId="26019" xr:uid="{71CB6134-3F04-4638-A8D5-A311E4BA691C}"/>
    <cellStyle name="ปกติ 33 9 4 2" xfId="26020" xr:uid="{80E9B2F1-E1E6-4FD8-B859-D4301EAC5D2B}"/>
    <cellStyle name="ปกติ 33 9 5" xfId="26021" xr:uid="{79BB142B-5642-419A-A2CC-CA30C2106A19}"/>
    <cellStyle name="ปกติ 34" xfId="26022" xr:uid="{E6E3B3F7-8E27-4E41-BB99-2AC3259311B0}"/>
    <cellStyle name="ปกติ 34 2" xfId="26023" xr:uid="{2ED0A149-A352-4056-9640-6B3B9C3DFE79}"/>
    <cellStyle name="ปกติ 34 2 10" xfId="26024" xr:uid="{124DB16E-4FB0-4A7E-AF6E-F31BC4CA9FB2}"/>
    <cellStyle name="ปกติ 34 2 2" xfId="26025" xr:uid="{7E06D1C3-853D-4AB9-AD4A-307FC43317B5}"/>
    <cellStyle name="ปกติ 34 2 3" xfId="26026" xr:uid="{34CE8A49-8B2E-4F81-8442-4A3636EAE3A7}"/>
    <cellStyle name="ปกติ 34 2 4" xfId="26027" xr:uid="{4D3CAA9F-1E60-4DAE-A5BF-0F529581D7D5}"/>
    <cellStyle name="ปกติ 34 2 5" xfId="26028" xr:uid="{56A15144-212A-4C15-B9B2-A0DADF536AD4}"/>
    <cellStyle name="ปกติ 34 2 6" xfId="26029" xr:uid="{D6A2433E-B048-40C9-9F41-010995FFC3DF}"/>
    <cellStyle name="ปกติ 34 2 7" xfId="26030" xr:uid="{4ECF865E-8C50-4DE4-84D6-6781DCFCF6FE}"/>
    <cellStyle name="ปกติ 34 2 8" xfId="26031" xr:uid="{3C5D4C69-7770-4B51-AEAA-7FCB09119899}"/>
    <cellStyle name="ปกติ 34 2 9" xfId="26032" xr:uid="{28F138F8-2E3C-4B54-967F-2471E31544E3}"/>
    <cellStyle name="ปกติ 34 3" xfId="26033" xr:uid="{6BF8777D-E766-4823-931F-E8178920A291}"/>
    <cellStyle name="ปกติ 34 3 10" xfId="26034" xr:uid="{45A9C364-115C-4386-8C24-AE4AE98760CD}"/>
    <cellStyle name="ปกติ 34 3 2" xfId="26035" xr:uid="{67DD8956-4653-429E-8863-4239C4E109D5}"/>
    <cellStyle name="ปกติ 34 3 3" xfId="26036" xr:uid="{E31DF0EE-85EC-4407-8AF0-DB98A14FE1B4}"/>
    <cellStyle name="ปกติ 34 3 4" xfId="26037" xr:uid="{9A760B4E-3BDF-4D8F-ABA5-59E48F8769A9}"/>
    <cellStyle name="ปกติ 34 3 5" xfId="26038" xr:uid="{43A4178E-728B-46C0-A64D-329CA2B46CF0}"/>
    <cellStyle name="ปกติ 34 3 6" xfId="26039" xr:uid="{CF4B8D5B-FAC2-486C-8248-805642EB58B0}"/>
    <cellStyle name="ปกติ 34 3 7" xfId="26040" xr:uid="{46CF9D0D-B767-45E5-8D11-B6A00D90878E}"/>
    <cellStyle name="ปกติ 34 3 8" xfId="26041" xr:uid="{D41DC161-3273-4E06-A7C3-AC8FA70B53C9}"/>
    <cellStyle name="ปกติ 34 3 9" xfId="26042" xr:uid="{81CEB563-7B7D-4801-98F3-3AC7A39602A5}"/>
    <cellStyle name="ปกติ 34 4" xfId="26043" xr:uid="{4ADCDA4F-4D3D-4CD3-B262-30ECA41D04C2}"/>
    <cellStyle name="ปกติ 34 5" xfId="26044" xr:uid="{CB05DD54-61C5-4850-93C8-F074E318266B}"/>
    <cellStyle name="ปกติ 34 6" xfId="26045" xr:uid="{E8D44550-AEAA-448A-A777-FCC1D965163D}"/>
    <cellStyle name="ปกติ 35" xfId="26046" xr:uid="{497B8A04-24CB-4332-AE28-CDFD77B0B32B}"/>
    <cellStyle name="ปกติ 36" xfId="26047" xr:uid="{E1E226AC-53FE-4488-8BCA-5D75FFA168E9}"/>
    <cellStyle name="ปกติ 36 2" xfId="26048" xr:uid="{47DA5666-EE5B-4DAA-A7B1-BAD9356AE480}"/>
    <cellStyle name="ปกติ 37" xfId="26049" xr:uid="{8EBE0942-018D-45D0-8E0A-E46A1A6E0D41}"/>
    <cellStyle name="ปกติ 37 2" xfId="26050" xr:uid="{588574DD-A701-44FF-B84A-52E53CE5F4EF}"/>
    <cellStyle name="ปกติ 39" xfId="26051" xr:uid="{63C0B62C-388A-4908-BCAC-4AAF74CABAEA}"/>
    <cellStyle name="ปกติ 39 2" xfId="26052" xr:uid="{ED0DDE17-4E50-4F16-B10C-AC6E0C3F62F7}"/>
    <cellStyle name="ปกติ 39 2 2" xfId="26053" xr:uid="{539D5D7F-50D7-472F-83FB-1D2C363B072F}"/>
    <cellStyle name="ปกติ 39 3" xfId="26054" xr:uid="{8413A88C-E2F8-45B0-9A1B-41A9916B3810}"/>
    <cellStyle name="ปกติ 39 3 2" xfId="26055" xr:uid="{F83835BC-70B6-410C-A0DE-21A36F2608CC}"/>
    <cellStyle name="ปกติ 39 4" xfId="26056" xr:uid="{C5FCBF41-FC1B-4A8D-A20A-A9A301A3EC76}"/>
    <cellStyle name="ปกติ 39 4 2" xfId="26057" xr:uid="{8FD8B565-26A6-4419-85B6-E4C5AFFBB95C}"/>
    <cellStyle name="ปกติ 39 5" xfId="26058" xr:uid="{B9CD0AAC-C7BF-4060-B70A-04F791A76D1A}"/>
    <cellStyle name="ปกติ 4" xfId="26059" xr:uid="{AFE99A44-F3DF-4A3D-9E77-267015AAA480}"/>
    <cellStyle name="ปกติ 4 10" xfId="26060" xr:uid="{DA87BDC9-484B-4DEA-B7CC-3BD067157536}"/>
    <cellStyle name="ปกติ 4 10 2" xfId="26061" xr:uid="{CDF30C62-C278-4868-ABDD-6D1A18DAF0BB}"/>
    <cellStyle name="ปกติ 4 10 3" xfId="26062" xr:uid="{F29201A0-1B80-4D33-A7A8-831696F1E64A}"/>
    <cellStyle name="ปกติ 4 11" xfId="26063" xr:uid="{ED895385-C9E8-4A3D-9702-363E6AE91086}"/>
    <cellStyle name="ปกติ 4 11 2" xfId="26064" xr:uid="{A8C93153-E866-47DB-A299-6316EE7B60CF}"/>
    <cellStyle name="ปกติ 4 11 3" xfId="26065" xr:uid="{9D6B09D0-0076-4DB8-BAC8-4E38E051BECC}"/>
    <cellStyle name="ปกติ 4 12" xfId="26066" xr:uid="{C58A8159-E70A-49A7-A79A-9A0A3DB69DDF}"/>
    <cellStyle name="ปกติ 4 12 2" xfId="26067" xr:uid="{28CBA54F-A1F1-46E0-8E32-73B55F4CC191}"/>
    <cellStyle name="ปกติ 4 13" xfId="26068" xr:uid="{84F047F4-67DF-434C-B80B-6A9024C2A195}"/>
    <cellStyle name="ปกติ 4 14" xfId="26069" xr:uid="{07F45354-106F-47FB-BECD-BC1B9F13B5D3}"/>
    <cellStyle name="ปกติ 4 2" xfId="26070" xr:uid="{5D663F59-DF8B-4FE7-9FD4-F79CA7D5D987}"/>
    <cellStyle name="ปกติ 4 2 10" xfId="26071" xr:uid="{A06B6520-8438-4F90-B7B7-34AFFF20FA50}"/>
    <cellStyle name="ปกติ 4 2 2" xfId="26072" xr:uid="{5B1555A4-4EBE-45A0-A606-E7596F93D0F4}"/>
    <cellStyle name="ปกติ 4 2 2 2" xfId="26073" xr:uid="{059CB2B0-8F57-4C03-BA4F-0A30B627A1DE}"/>
    <cellStyle name="ปกติ 4 2 2 2 2" xfId="26074" xr:uid="{44C8B9BC-331D-436C-B1E1-FFFE349C6B69}"/>
    <cellStyle name="ปกติ 4 2 2 3" xfId="26075" xr:uid="{0CEC17BA-3989-4C02-ADE1-80AF70C0F41E}"/>
    <cellStyle name="ปกติ 4 2 3" xfId="26076" xr:uid="{CA91851C-A1AF-4947-BB9A-A9EB193A8913}"/>
    <cellStyle name="ปกติ 4 2 3 2" xfId="26077" xr:uid="{30882B7C-0749-45D9-82CD-845BA8B06899}"/>
    <cellStyle name="ปกติ 4 2 3 3" xfId="26078" xr:uid="{39E89881-63AF-4DDB-B121-5DB88AD9DD91}"/>
    <cellStyle name="ปกติ 4 2 4" xfId="26079" xr:uid="{47AED54E-BA60-490C-B823-1CA130A65224}"/>
    <cellStyle name="ปกติ 4 2 4 2" xfId="26080" xr:uid="{BED9E783-B8C9-4052-9AB5-EC2686102C22}"/>
    <cellStyle name="ปกติ 4 2 4 3" xfId="26081" xr:uid="{78BB8B17-2526-4C34-A1F6-0DEE20DB1589}"/>
    <cellStyle name="ปกติ 4 2 5" xfId="26082" xr:uid="{E04AB051-2EF8-4300-9D0B-37E04FA1FE29}"/>
    <cellStyle name="ปกติ 4 2 5 2" xfId="26083" xr:uid="{D9CE64BF-2A66-4E65-99D7-3E28467E70D7}"/>
    <cellStyle name="ปกติ 4 2 6" xfId="26084" xr:uid="{7DC5F858-E4D9-444C-B73B-673705A32DCB}"/>
    <cellStyle name="ปกติ 4 2 7" xfId="26085" xr:uid="{5F94EE54-79D9-4399-8C3E-1072ECFF7764}"/>
    <cellStyle name="ปกติ 4 2 8" xfId="26086" xr:uid="{A46A56FF-1A41-4EFD-ABDD-AAC7B3B359AB}"/>
    <cellStyle name="ปกติ 4 2 9" xfId="26087" xr:uid="{C1706594-8D7F-4FE5-A442-B6FFFF7880E1}"/>
    <cellStyle name="ปกติ 4 3" xfId="26088" xr:uid="{B3B3117A-9084-4FEF-BF6C-69DFF8E15516}"/>
    <cellStyle name="ปกติ 4 3 10" xfId="26089" xr:uid="{4D120B80-87F6-4431-B9AA-D62ED69C0AE2}"/>
    <cellStyle name="ปกติ 4 3 2" xfId="26090" xr:uid="{9067D8C0-5C81-4C88-8EAF-2E6A3F0F81B6}"/>
    <cellStyle name="ปกติ 4 3 2 2" xfId="26091" xr:uid="{2D86CEC1-0FD5-46B5-BC4F-4FCF0745F76D}"/>
    <cellStyle name="ปกติ 4 3 2 3" xfId="26092" xr:uid="{884CAB2B-147A-472D-953E-746F50AD8DE0}"/>
    <cellStyle name="ปกติ 4 3 3" xfId="26093" xr:uid="{787834BA-AAAB-47A7-A2F5-7609258F6253}"/>
    <cellStyle name="ปกติ 4 3 3 2" xfId="26094" xr:uid="{AE064F17-30FE-4A0B-BEDA-FF420ED32336}"/>
    <cellStyle name="ปกติ 4 3 3 3" xfId="26095" xr:uid="{E18365D1-98BC-46CC-89DA-5418C08F3D0B}"/>
    <cellStyle name="ปกติ 4 3 4" xfId="26096" xr:uid="{1802DB1C-86B4-4BA8-9E2F-E7D70B1C4919}"/>
    <cellStyle name="ปกติ 4 3 4 2" xfId="26097" xr:uid="{55CD4BD3-D2AD-4E9C-8B9A-B202F86FB5B3}"/>
    <cellStyle name="ปกติ 4 3 4 3" xfId="26098" xr:uid="{71BFFCCE-95BA-4589-AB74-9FCC69B918FA}"/>
    <cellStyle name="ปกติ 4 3 5" xfId="26099" xr:uid="{9821BE98-F31A-46AB-883E-9C06A67436DD}"/>
    <cellStyle name="ปกติ 4 3 5 2" xfId="26100" xr:uid="{C100A908-1D47-49B5-ADE2-74B9D486FE45}"/>
    <cellStyle name="ปกติ 4 3 6" xfId="26101" xr:uid="{9D22DE86-6C7B-4920-B0FB-066F55805C1C}"/>
    <cellStyle name="ปกติ 4 3 7" xfId="26102" xr:uid="{7D7AC331-BDB8-4071-9ABA-63924551BC21}"/>
    <cellStyle name="ปกติ 4 3 8" xfId="26103" xr:uid="{AB215A44-B300-4F17-AA13-985B1E21EE29}"/>
    <cellStyle name="ปกติ 4 3 9" xfId="26104" xr:uid="{235BE75B-7EF9-4480-B360-C15BD9AE28CD}"/>
    <cellStyle name="ปกติ 4 4" xfId="26105" xr:uid="{05E2BA7B-0EDE-452F-9ADE-06A5329BAFF0}"/>
    <cellStyle name="ปกติ 4 4 2" xfId="26106" xr:uid="{295A85DB-29E6-4431-AB95-A4C838C2869D}"/>
    <cellStyle name="ปกติ 4 4 2 2" xfId="26107" xr:uid="{99F022E5-61B7-48B6-AB81-B971C680193B}"/>
    <cellStyle name="ปกติ 4 4 3" xfId="26108" xr:uid="{E1E8F631-FC36-4767-BD3F-696928051EB6}"/>
    <cellStyle name="ปกติ 4 4 3 2" xfId="26109" xr:uid="{F9E2BA2F-5941-4C86-9206-2C627E64C69A}"/>
    <cellStyle name="ปกติ 4 4 4" xfId="26110" xr:uid="{3B047C9B-3097-4364-8020-CE6190ECFFD4}"/>
    <cellStyle name="ปกติ 4 4 4 2" xfId="26111" xr:uid="{B5AE1F2E-71D2-47F8-A384-8FCC5E6E0F28}"/>
    <cellStyle name="ปกติ 4 4 5" xfId="26112" xr:uid="{1E65A28C-4735-48F5-9CA7-9035400EBFCD}"/>
    <cellStyle name="ปกติ 4 4 6" xfId="26113" xr:uid="{B9942732-2477-42A7-AA1A-9F86A69F911C}"/>
    <cellStyle name="ปกติ 4 5" xfId="26114" xr:uid="{9F95A093-D519-4370-82A0-D5B8FA465AA8}"/>
    <cellStyle name="ปกติ 4 5 2" xfId="26115" xr:uid="{1C5D0B21-8281-4BEB-BD05-51E060D4C51E}"/>
    <cellStyle name="ปกติ 4 5 2 2" xfId="26116" xr:uid="{2E1455ED-C809-4175-BD52-B4A4AF64997B}"/>
    <cellStyle name="ปกติ 4 5 3" xfId="26117" xr:uid="{CED7D4C9-D368-4FC8-92CD-3109F2B2C699}"/>
    <cellStyle name="ปกติ 4 5 3 2" xfId="26118" xr:uid="{BA4F8BD9-928D-4247-A4BD-112D3F090817}"/>
    <cellStyle name="ปกติ 4 5 4" xfId="26119" xr:uid="{0AF8D345-97D5-46FB-9894-65975A7D5271}"/>
    <cellStyle name="ปกติ 4 5 4 2" xfId="26120" xr:uid="{A09312B7-FE7B-4A48-941F-3A449C6ADD37}"/>
    <cellStyle name="ปกติ 4 5 5" xfId="26121" xr:uid="{05D50298-7118-4246-8795-094C451FCED7}"/>
    <cellStyle name="ปกติ 4 5 6" xfId="26122" xr:uid="{8FE27F29-EF33-4D89-B374-DB4D1842CC50}"/>
    <cellStyle name="ปกติ 4 6" xfId="26123" xr:uid="{7D9A0FD0-2965-4A35-AA33-9A904401E13E}"/>
    <cellStyle name="ปกติ 4 6 2" xfId="26124" xr:uid="{F8C8A103-F592-4BEF-A389-814EAECCABD2}"/>
    <cellStyle name="ปกติ 4 6 2 2" xfId="26125" xr:uid="{787119DA-C544-449F-9DDB-53EEF71790D0}"/>
    <cellStyle name="ปกติ 4 6 3" xfId="26126" xr:uid="{0C854641-3A6E-4632-AF85-0DC4D3FA2A6F}"/>
    <cellStyle name="ปกติ 4 6 3 2" xfId="26127" xr:uid="{B9BF8C11-3318-4F6E-9642-5235E39871B0}"/>
    <cellStyle name="ปกติ 4 6 4" xfId="26128" xr:uid="{B27D1AFE-DB4B-4663-9795-3C32BDCBBD67}"/>
    <cellStyle name="ปกติ 4 6 4 2" xfId="26129" xr:uid="{E30FEC6F-FCEA-4AD5-A648-46590C302E3A}"/>
    <cellStyle name="ปกติ 4 6 5" xfId="26130" xr:uid="{3B269F59-A2D8-4B4D-81A2-372097E4AB41}"/>
    <cellStyle name="ปกติ 4 6 6" xfId="26131" xr:uid="{DA957298-558D-4206-84E2-B288F3EAC2F2}"/>
    <cellStyle name="ปกติ 4 7" xfId="26132" xr:uid="{14861D18-AC5A-48A8-8A9D-5153F30699BB}"/>
    <cellStyle name="ปกติ 4 7 2" xfId="26133" xr:uid="{257709E1-1441-4ED4-A5C7-333495CFCFEE}"/>
    <cellStyle name="ปกติ 4 7 2 2" xfId="26134" xr:uid="{B6CE5F63-BC6C-4F5D-B3D9-0340730EEB56}"/>
    <cellStyle name="ปกติ 4 7 3" xfId="26135" xr:uid="{03837252-1C76-4463-A2D5-0766077F406B}"/>
    <cellStyle name="ปกติ 4 7 3 2" xfId="26136" xr:uid="{32799B99-8109-43C3-B8A4-B9D930946ECC}"/>
    <cellStyle name="ปกติ 4 7 4" xfId="26137" xr:uid="{E6679C67-BFB7-4C18-86DA-E78224446362}"/>
    <cellStyle name="ปกติ 4 7 4 2" xfId="26138" xr:uid="{B168D9FD-5E07-46AF-B98A-98A0B7DBB745}"/>
    <cellStyle name="ปกติ 4 7 5" xfId="26139" xr:uid="{840E1AFE-79D7-4B85-8AFA-C5D989EDDC2F}"/>
    <cellStyle name="ปกติ 4 7 6" xfId="26140" xr:uid="{D7534DEE-E87B-4156-AB43-44BBCBA9BC6A}"/>
    <cellStyle name="ปกติ 4 8" xfId="26141" xr:uid="{D055C10F-947B-4940-BDE0-1FCD7D484E65}"/>
    <cellStyle name="ปกติ 4 8 2" xfId="26142" xr:uid="{0F3961DC-E3C4-4FCD-B285-EC5C9F57A6A7}"/>
    <cellStyle name="ปกติ 4 8 2 2" xfId="26143" xr:uid="{29FE7985-9869-4BA0-87F6-29F9FAC1E6AC}"/>
    <cellStyle name="ปกติ 4 8 3" xfId="26144" xr:uid="{F2429160-5278-4F2A-A9D4-CC2EA269AF29}"/>
    <cellStyle name="ปกติ 4 8 3 2" xfId="26145" xr:uid="{947713AB-8A74-4C10-902F-F4FAC459DE98}"/>
    <cellStyle name="ปกติ 4 8 4" xfId="26146" xr:uid="{A24D4313-ADC6-4E97-BC63-A34DBDBC968D}"/>
    <cellStyle name="ปกติ 4 8 4 2" xfId="26147" xr:uid="{DC14270C-1ECF-440F-B9F8-F39825228B4F}"/>
    <cellStyle name="ปกติ 4 8 5" xfId="26148" xr:uid="{7114F82A-7EEC-4FE7-8F50-0B20CCB96900}"/>
    <cellStyle name="ปกติ 4 8 6" xfId="26149" xr:uid="{372B474A-946C-4FB2-80C3-BF51AD8E221D}"/>
    <cellStyle name="ปกติ 4 9" xfId="26150" xr:uid="{107789DB-E742-4F22-9311-0C352F22A46A}"/>
    <cellStyle name="ปกติ 4 9 2" xfId="26151" xr:uid="{E8D6BAB0-8DB9-4158-A619-3CAD509C3C31}"/>
    <cellStyle name="ปกติ 4 9 2 2" xfId="26152" xr:uid="{9B7C1B36-3159-4E56-8EB6-9422BA460DF1}"/>
    <cellStyle name="ปกติ 4 9 3" xfId="26153" xr:uid="{4421415D-6991-4FE4-A144-7272C738CD64}"/>
    <cellStyle name="ปกติ 4 9 3 2" xfId="26154" xr:uid="{81140682-4153-4397-A564-AB2A657F2E57}"/>
    <cellStyle name="ปกติ 4 9 4" xfId="26155" xr:uid="{67403AF6-24EC-4DC2-A3F3-3574AB5AE9B6}"/>
    <cellStyle name="ปกติ 4 9 4 2" xfId="26156" xr:uid="{DD6C651D-23A2-4AEE-81EF-8DF1C9987972}"/>
    <cellStyle name="ปกติ 4 9 5" xfId="26157" xr:uid="{F070C62D-CB4C-4507-8A40-871684777C58}"/>
    <cellStyle name="ปกติ 4 9 6" xfId="26158" xr:uid="{5A03A51B-3DC6-4347-83EF-C9B375F93357}"/>
    <cellStyle name="ปกติ 4_Bank" xfId="26159" xr:uid="{3B681849-C2B1-42C8-A473-5878F759040F}"/>
    <cellStyle name="ปกติ 40" xfId="26160" xr:uid="{2A7485BD-9A0B-4727-B7DD-D5E23E850AFD}"/>
    <cellStyle name="ปกติ 40 2" xfId="26161" xr:uid="{DE9A30C4-BC57-4B2F-8B6B-557E3D35B25B}"/>
    <cellStyle name="ปกติ 40 2 2" xfId="26162" xr:uid="{70560214-DA48-45FC-BFE6-31BC7A32FF64}"/>
    <cellStyle name="ปกติ 40 3" xfId="26163" xr:uid="{2E889A91-22B2-4BCD-86E3-1C273FA467BD}"/>
    <cellStyle name="ปกติ 40 3 2" xfId="26164" xr:uid="{B5EC34D3-169B-4751-8537-49FEE4747C92}"/>
    <cellStyle name="ปกติ 40 4" xfId="26165" xr:uid="{0D152E11-85EA-4E72-B6BB-02BA03301AA9}"/>
    <cellStyle name="ปกติ 40 4 2" xfId="26166" xr:uid="{02072C5C-249B-4DA1-B820-F1E045A4A38E}"/>
    <cellStyle name="ปกติ 40 5" xfId="26167" xr:uid="{611B3573-42A9-43A4-AD9C-7C4703FB4D9B}"/>
    <cellStyle name="ปกติ 41" xfId="26168" xr:uid="{683A5F96-31BD-43A3-9E36-4C6A84C5727C}"/>
    <cellStyle name="ปกติ 41 2" xfId="26169" xr:uid="{83915F0C-7ADE-4415-BF6E-9120D9E04CD6}"/>
    <cellStyle name="ปกติ 41 2 2" xfId="26170" xr:uid="{25171A35-A002-44A3-ABF7-AC0A1858E687}"/>
    <cellStyle name="ปกติ 41 3" xfId="26171" xr:uid="{79787E22-F0C0-4372-81AD-51D2B855B19E}"/>
    <cellStyle name="ปกติ 41 3 2" xfId="26172" xr:uid="{63C0F7B1-D3E1-4212-BB6B-14FD279B23A1}"/>
    <cellStyle name="ปกติ 41 4" xfId="26173" xr:uid="{F1AE6EAF-74C5-445F-B846-2A9DC41BE147}"/>
    <cellStyle name="ปกติ 41 4 2" xfId="26174" xr:uid="{D44A845C-7226-46D5-BC52-D9A416849A64}"/>
    <cellStyle name="ปกติ 41 5" xfId="26175" xr:uid="{40446AEC-965C-4ADF-BCED-974A4B5E3D86}"/>
    <cellStyle name="ปกติ 42" xfId="26176" xr:uid="{6EC1456B-C9B9-435A-9EE3-686694AD90E7}"/>
    <cellStyle name="ปกติ 42 10" xfId="26177" xr:uid="{A088D5A6-3C7B-48AF-8801-12BD624B6667}"/>
    <cellStyle name="ปกติ 42 2" xfId="26178" xr:uid="{86FAAF57-E76E-4745-A952-93B1CE928F65}"/>
    <cellStyle name="ปกติ 42 3" xfId="26179" xr:uid="{C83217C8-A520-40E1-9203-3613525A93C0}"/>
    <cellStyle name="ปกติ 42 4" xfId="26180" xr:uid="{5DB00878-AFED-4792-82BE-2A6963BFDAED}"/>
    <cellStyle name="ปกติ 42 5" xfId="26181" xr:uid="{7D4C5495-B5A7-4B0A-8425-1DBD286FAF6F}"/>
    <cellStyle name="ปกติ 42 6" xfId="26182" xr:uid="{35FB88E1-09F3-45D0-9EDD-039407492682}"/>
    <cellStyle name="ปกติ 42 7" xfId="26183" xr:uid="{B8EC670F-46F5-48F2-A051-E5C39F664495}"/>
    <cellStyle name="ปกติ 42 8" xfId="26184" xr:uid="{D97CC239-5426-42BC-BF60-B5032D560FDA}"/>
    <cellStyle name="ปกติ 42 9" xfId="26185" xr:uid="{2865355D-F033-4843-AF7B-A0D1B3296573}"/>
    <cellStyle name="ปกติ 44" xfId="26186" xr:uid="{51E1E3BD-A9FE-485C-AD8F-BB648F16A181}"/>
    <cellStyle name="ปกติ 44 10" xfId="26187" xr:uid="{6B5C86F0-B718-4A34-995C-F0D383A14122}"/>
    <cellStyle name="ปกติ 44 2" xfId="26188" xr:uid="{B33A7261-208B-49B2-BDE1-8E18AAAC19A9}"/>
    <cellStyle name="ปกติ 44 3" xfId="26189" xr:uid="{68125BA3-D365-4843-A306-10F169F60600}"/>
    <cellStyle name="ปกติ 44 4" xfId="26190" xr:uid="{06A9DD39-7F9E-421E-B007-1619A5A2306B}"/>
    <cellStyle name="ปกติ 44 5" xfId="26191" xr:uid="{31933F3E-BF13-4977-A699-B81088C2E044}"/>
    <cellStyle name="ปกติ 44 6" xfId="26192" xr:uid="{46F6FA13-183D-4D26-AE8A-7604EAD757D1}"/>
    <cellStyle name="ปกติ 44 7" xfId="26193" xr:uid="{72CA143F-E9A5-4C87-9D02-736730D8A72E}"/>
    <cellStyle name="ปกติ 44 8" xfId="26194" xr:uid="{D98E6230-C66C-4CD6-BC0E-29C10CD26F0B}"/>
    <cellStyle name="ปกติ 44 9" xfId="26195" xr:uid="{838EE784-3CBC-4448-A8F2-48E8451D654A}"/>
    <cellStyle name="ปกติ 45" xfId="26196" xr:uid="{75FA3FCF-1ECB-4D24-BF01-F11C68A8AC9F}"/>
    <cellStyle name="ปกติ 45 2" xfId="26197" xr:uid="{4AE2C4CB-1DCE-42F1-AFB9-5F82E088EC77}"/>
    <cellStyle name="ปกติ 46" xfId="26198" xr:uid="{FE81DDC2-9188-4ECA-B9CB-EE01037FCE85}"/>
    <cellStyle name="ปกติ 47" xfId="26199" xr:uid="{55A2AE48-B218-4E5B-B078-B38C6CD47BDE}"/>
    <cellStyle name="ปกติ 47 2" xfId="26200" xr:uid="{4E03D439-4A56-4876-8511-DE24BEC66749}"/>
    <cellStyle name="ปกติ 48" xfId="26201" xr:uid="{2BFEBDD8-EAC7-4EED-BEAC-0BA27B8BBA14}"/>
    <cellStyle name="ปกติ 48 2" xfId="26202" xr:uid="{D5151F53-2D28-4924-AC4F-47233A86CC3E}"/>
    <cellStyle name="ปกติ 5" xfId="26203" xr:uid="{3043FA6D-1671-45DD-8435-F8EB22D7175A}"/>
    <cellStyle name="ปกติ 5 10" xfId="26204" xr:uid="{B48BDD6A-73C5-42A4-B56D-5E4EDA362EF3}"/>
    <cellStyle name="ปกติ 5 11" xfId="26205" xr:uid="{D6F99EA4-8125-4635-9FF6-805B17B00EC6}"/>
    <cellStyle name="ปกติ 5 12" xfId="26206" xr:uid="{86D09691-4D4E-4F83-9B8D-646C72EE63E2}"/>
    <cellStyle name="ปกติ 5 13" xfId="26207" xr:uid="{39345129-8334-430E-9C1C-6AC92D9FBEF5}"/>
    <cellStyle name="ปกติ 5 14" xfId="26208" xr:uid="{F78F9242-E454-4428-9A6E-ED1C889F3566}"/>
    <cellStyle name="ปกติ 5 15" xfId="26209" xr:uid="{313D99B1-A1E2-466E-9861-732683D38D3E}"/>
    <cellStyle name="ปกติ 5 16" xfId="26210" xr:uid="{05FCC733-81E3-436F-9FE5-05FC95141E84}"/>
    <cellStyle name="ปกติ 5 17" xfId="26211" xr:uid="{D53BAF71-D4E1-42F1-97EC-D0BE70B3AB50}"/>
    <cellStyle name="ปกติ 5 18" xfId="26212" xr:uid="{DB703523-E84F-4A4A-98DF-BDF41A37A983}"/>
    <cellStyle name="ปกติ 5 19" xfId="26213" xr:uid="{4AC51C52-5ABF-497B-97C2-53988EEB9132}"/>
    <cellStyle name="ปกติ 5 2" xfId="26214" xr:uid="{CF2DFBED-44BB-4642-B4D5-5D7EFEF6414E}"/>
    <cellStyle name="ปกติ 5 2 2" xfId="26215" xr:uid="{71B2702A-9C3E-4D9E-87F0-55A74F46B8D2}"/>
    <cellStyle name="ปกติ 5 2 3" xfId="26216" xr:uid="{F7BCF748-E736-4DCB-B072-1AB02AC2A77F}"/>
    <cellStyle name="ปกติ 5 20" xfId="26217" xr:uid="{0FFF35D6-E750-4C86-8F27-B4B1A6C28ED1}"/>
    <cellStyle name="ปกติ 5 21" xfId="26218" xr:uid="{C3D9B161-0DEB-43D2-92BD-5CCD341188DB}"/>
    <cellStyle name="ปกติ 5 22" xfId="26219" xr:uid="{DE49EF3B-4D91-4BB4-8FC8-B57A9C505CFC}"/>
    <cellStyle name="ปกติ 5 3" xfId="26220" xr:uid="{2BEF5B57-A18F-43F7-8EC1-1658614E1014}"/>
    <cellStyle name="ปกติ 5 3 2" xfId="26221" xr:uid="{E7E7A083-805E-4E1A-BF3C-99B9DD702E8D}"/>
    <cellStyle name="ปกติ 5 3 3" xfId="26222" xr:uid="{F4218986-70BF-458A-B659-09AC6F143BE9}"/>
    <cellStyle name="ปกติ 5 4" xfId="26223" xr:uid="{0784B5A3-622B-4B54-8D07-D16E3C92C61A}"/>
    <cellStyle name="ปกติ 5 5" xfId="26224" xr:uid="{C86B08FA-B549-497F-AFDF-D2AA22D8A98F}"/>
    <cellStyle name="ปกติ 5 6" xfId="26225" xr:uid="{31272023-91F2-44C6-9AF1-0A84487E93A4}"/>
    <cellStyle name="ปกติ 5 7" xfId="26226" xr:uid="{4A2C9F5F-03BB-48D6-88B8-D4AE406247E5}"/>
    <cellStyle name="ปกติ 5 8" xfId="26227" xr:uid="{A776C8E0-A76D-4544-B8F9-3D73AF34E2B4}"/>
    <cellStyle name="ปกติ 5 9" xfId="26228" xr:uid="{BFA83634-1FA9-4C38-B71C-25A596C92024}"/>
    <cellStyle name="ปกติ 5_Sheet4" xfId="26229" xr:uid="{51827855-3B7A-455E-84C0-071F861E5B19}"/>
    <cellStyle name="ปกติ 53" xfId="11623" xr:uid="{6B6475E5-E9DF-42D3-8ABD-425D690F8A57}"/>
    <cellStyle name="ปกติ 54" xfId="11624" xr:uid="{B667967E-C6DD-4023-A4D7-D9E055D888CD}"/>
    <cellStyle name="ปกติ 6" xfId="26230" xr:uid="{B6A8C128-5374-4C77-929A-7573252C033D}"/>
    <cellStyle name="ปกติ 6 10" xfId="26231" xr:uid="{F98623FF-6644-427D-9FBC-D3B1A3C9B764}"/>
    <cellStyle name="ปกติ 6 10 2" xfId="26232" xr:uid="{442D6914-01C4-424C-B85B-224F8DCFEBA4}"/>
    <cellStyle name="ปกติ 6 11" xfId="26233" xr:uid="{63F2E7BE-B367-40EA-AC90-B8AD40F5EB98}"/>
    <cellStyle name="ปกติ 6 11 2" xfId="26234" xr:uid="{D2AD4351-6723-43E2-B40D-C2E6CCBAD9E9}"/>
    <cellStyle name="ปกติ 6 12" xfId="26235" xr:uid="{051E135E-2B08-4AD6-AA57-E66EAD5DBD2E}"/>
    <cellStyle name="ปกติ 6 12 2" xfId="26236" xr:uid="{B00F8AF8-DA0C-47B2-91B2-225048DA8417}"/>
    <cellStyle name="ปกติ 6 13" xfId="26237" xr:uid="{BE196AA0-2314-455A-AB72-D95E236658ED}"/>
    <cellStyle name="ปกติ 6 14" xfId="26238" xr:uid="{AB4458E6-C60E-4B02-ABB2-940A3EC95425}"/>
    <cellStyle name="ปกติ 6 2" xfId="26239" xr:uid="{77E09B07-E5CE-4939-983B-48BA6047CD5D}"/>
    <cellStyle name="ปกติ 6 2 2" xfId="26240" xr:uid="{24C84A36-4E14-4D9E-AAF0-4A8584989EFE}"/>
    <cellStyle name="ปกติ 6 2 2 2" xfId="26241" xr:uid="{F82A22CF-6071-47FC-93AC-3A350A058B73}"/>
    <cellStyle name="ปกติ 6 2 3" xfId="26242" xr:uid="{C789933C-CA2E-4D3F-AA99-9C64E32B49F3}"/>
    <cellStyle name="ปกติ 6 2 3 2" xfId="26243" xr:uid="{62AFA438-80E9-493D-8299-57799AA48014}"/>
    <cellStyle name="ปกติ 6 2 4" xfId="26244" xr:uid="{C6B1B3F4-C44B-489D-8172-F747F9BA3E8B}"/>
    <cellStyle name="ปกติ 6 2 4 2" xfId="26245" xr:uid="{F3012AC1-6542-4F6F-8B08-E81D5414D1CD}"/>
    <cellStyle name="ปกติ 6 2 5" xfId="26246" xr:uid="{01A11D2E-0B4D-4C73-991E-35E7957BEBFA}"/>
    <cellStyle name="ปกติ 6 2 6" xfId="26247" xr:uid="{04117945-30B5-4F82-BE96-280C1FEA259C}"/>
    <cellStyle name="ปกติ 6 3" xfId="26248" xr:uid="{65E4D69D-83A4-4DC3-9B7D-1B24CEC993EE}"/>
    <cellStyle name="ปกติ 6 3 2" xfId="26249" xr:uid="{2FCC9692-120B-4B1C-802A-194D1415D39E}"/>
    <cellStyle name="ปกติ 6 3 2 2" xfId="26250" xr:uid="{E4B47F9A-7461-4106-B586-77CD18174032}"/>
    <cellStyle name="ปกติ 6 3 3" xfId="26251" xr:uid="{CA9C9344-32A1-4D23-A0BE-CEF31763C34B}"/>
    <cellStyle name="ปกติ 6 3 3 2" xfId="26252" xr:uid="{2B538B44-A6A7-4C1F-8FD9-54816249E2D2}"/>
    <cellStyle name="ปกติ 6 3 4" xfId="26253" xr:uid="{CF9E3F44-08B4-415B-AF2E-CAE14103F313}"/>
    <cellStyle name="ปกติ 6 3 4 2" xfId="26254" xr:uid="{0B1E4CB5-94F6-4CEA-B47E-7C504F5D2691}"/>
    <cellStyle name="ปกติ 6 3 5" xfId="26255" xr:uid="{61E6593B-4569-4EB2-95E5-B4D0C9AE4D09}"/>
    <cellStyle name="ปกติ 6 3 5 2" xfId="26256" xr:uid="{4218CBE6-AA9F-44FB-A283-BF6BF867E5CE}"/>
    <cellStyle name="ปกติ 6 3 6" xfId="26257" xr:uid="{1C9EC024-5D33-4EBE-A4BC-A88271635356}"/>
    <cellStyle name="ปกติ 6 4" xfId="26258" xr:uid="{C77B5B66-3500-4647-86D3-986BBDC84332}"/>
    <cellStyle name="ปกติ 6 4 2" xfId="26259" xr:uid="{87CB692A-6DD0-49B1-AD1A-267A38E9AD98}"/>
    <cellStyle name="ปกติ 6 4 2 2" xfId="26260" xr:uid="{01F834BC-AE81-4DFD-905B-3AEF4353C1CE}"/>
    <cellStyle name="ปกติ 6 4 3" xfId="26261" xr:uid="{26F7E04F-63E8-4A74-8A35-9B47DBE92E60}"/>
    <cellStyle name="ปกติ 6 4 3 2" xfId="26262" xr:uid="{D10555E2-E66B-43EF-B796-72853E028CE1}"/>
    <cellStyle name="ปกติ 6 4 4" xfId="26263" xr:uid="{2A09BC54-E414-42FF-900B-7ADD29E09FD3}"/>
    <cellStyle name="ปกติ 6 4 4 2" xfId="26264" xr:uid="{76FD182F-0535-4CDC-9616-8E9628F14237}"/>
    <cellStyle name="ปกติ 6 4 5" xfId="26265" xr:uid="{8C540CA9-0F86-424B-A9F4-4E14A79B2A7F}"/>
    <cellStyle name="ปกติ 6 5" xfId="26266" xr:uid="{6746DA68-44D9-4D9B-B942-67AC284CC50F}"/>
    <cellStyle name="ปกติ 6 5 2" xfId="26267" xr:uid="{9FB4B45C-0E3E-4F25-B6F9-33F31BBE67E7}"/>
    <cellStyle name="ปกติ 6 5 2 2" xfId="26268" xr:uid="{9CA1E4C4-02C6-49F8-A4B4-E8E604A4E59C}"/>
    <cellStyle name="ปกติ 6 5 3" xfId="26269" xr:uid="{2C55C496-A604-49DB-9C5E-2973B8FF13E7}"/>
    <cellStyle name="ปกติ 6 5 3 2" xfId="26270" xr:uid="{BCA5F597-4C9A-4E11-80BE-68AF24869550}"/>
    <cellStyle name="ปกติ 6 5 4" xfId="26271" xr:uid="{C25C8375-0DA8-48D2-800D-09997C96486A}"/>
    <cellStyle name="ปกติ 6 5 4 2" xfId="26272" xr:uid="{9DAA7881-70DF-4ED0-B216-600A6A6829A3}"/>
    <cellStyle name="ปกติ 6 5 5" xfId="26273" xr:uid="{E53C1EFF-78B8-4E87-9DCC-906D2088C8CC}"/>
    <cellStyle name="ปกติ 6 6" xfId="26274" xr:uid="{2EBDC189-15B5-4079-BDDA-69CDEFAEB1A7}"/>
    <cellStyle name="ปกติ 6 6 2" xfId="26275" xr:uid="{13602FA4-371D-48A5-B9AA-6822E4D3FEA4}"/>
    <cellStyle name="ปกติ 6 6 2 2" xfId="26276" xr:uid="{BBDA95A7-3A71-48E0-BC8E-7E1327183E48}"/>
    <cellStyle name="ปกติ 6 6 3" xfId="26277" xr:uid="{ACA715D2-5C02-4EDB-98C6-9F0C96E11DF9}"/>
    <cellStyle name="ปกติ 6 6 3 2" xfId="26278" xr:uid="{6C6D0426-61AE-41C2-B25A-E4154DD9E592}"/>
    <cellStyle name="ปกติ 6 6 4" xfId="26279" xr:uid="{4C1C2A2D-ED3C-48FF-BB73-E69C335FEB47}"/>
    <cellStyle name="ปกติ 6 6 4 2" xfId="26280" xr:uid="{A55C3619-1D17-4E68-93CD-FD10F5FA812D}"/>
    <cellStyle name="ปกติ 6 6 5" xfId="26281" xr:uid="{75452D0E-600B-4310-897F-6F3030A195A8}"/>
    <cellStyle name="ปกติ 6 7" xfId="26282" xr:uid="{5870BB40-C8A8-4582-98AB-45531A15FDCE}"/>
    <cellStyle name="ปกติ 6 7 2" xfId="26283" xr:uid="{2EFAC544-659A-4E4B-A3AF-1A8F54378D3B}"/>
    <cellStyle name="ปกติ 6 7 2 2" xfId="26284" xr:uid="{CB7063B0-931A-4657-955D-168999B2FE45}"/>
    <cellStyle name="ปกติ 6 7 3" xfId="26285" xr:uid="{0EA84264-5C98-4342-B7E2-53D885BC01AE}"/>
    <cellStyle name="ปกติ 6 7 3 2" xfId="26286" xr:uid="{282CD514-FCDE-4B81-B1CC-679E33F86B1B}"/>
    <cellStyle name="ปกติ 6 7 4" xfId="26287" xr:uid="{AB9EB53C-BA42-4B70-9833-7287A0AF2970}"/>
    <cellStyle name="ปกติ 6 7 4 2" xfId="26288" xr:uid="{40C66321-66F1-4271-BD6B-A2A0C27D86A9}"/>
    <cellStyle name="ปกติ 6 7 5" xfId="26289" xr:uid="{8DE0991A-53B3-4C80-BE0D-06AC213427F5}"/>
    <cellStyle name="ปกติ 6 8" xfId="26290" xr:uid="{C76B0BEA-C93D-4157-9E60-27C3CCF5502E}"/>
    <cellStyle name="ปกติ 6 8 2" xfId="26291" xr:uid="{340D70CE-31F1-4427-9939-B9A857409BE7}"/>
    <cellStyle name="ปกติ 6 8 2 2" xfId="26292" xr:uid="{E6D55905-7C12-4892-BD52-34702506B7F5}"/>
    <cellStyle name="ปกติ 6 8 3" xfId="26293" xr:uid="{B11E41F1-30CE-4A1D-BBD2-AA16C48091AE}"/>
    <cellStyle name="ปกติ 6 8 3 2" xfId="26294" xr:uid="{C9FFA7FA-4E76-4AE6-9926-DAEA8B0A5517}"/>
    <cellStyle name="ปกติ 6 8 4" xfId="26295" xr:uid="{B851852E-66A5-4AAC-8041-3F4C5D098553}"/>
    <cellStyle name="ปกติ 6 8 4 2" xfId="26296" xr:uid="{275C0893-B571-4ED9-8BBF-21D851072B5E}"/>
    <cellStyle name="ปกติ 6 8 5" xfId="26297" xr:uid="{F7F02983-806D-4F1B-81BB-0C08BCC23F57}"/>
    <cellStyle name="ปกติ 6 9" xfId="26298" xr:uid="{3F0AF282-1939-4224-8F48-79938C78C2E2}"/>
    <cellStyle name="ปกติ 6 9 2" xfId="26299" xr:uid="{73F0CE12-FCAD-44C0-9D3A-C70D45C501FE}"/>
    <cellStyle name="ปกติ 6 9 2 2" xfId="26300" xr:uid="{A5496415-45CB-4208-A8B0-AF563A34CEC9}"/>
    <cellStyle name="ปกติ 6 9 3" xfId="26301" xr:uid="{79A19D8C-1A9A-470F-B253-7E5A7F22F581}"/>
    <cellStyle name="ปกติ 6 9 3 2" xfId="26302" xr:uid="{9974E06C-4975-4EBD-B058-C8E5FADEE9BC}"/>
    <cellStyle name="ปกติ 6 9 4" xfId="26303" xr:uid="{57C4ED86-E951-4DC9-993B-7FD31871B14E}"/>
    <cellStyle name="ปกติ 6 9 4 2" xfId="26304" xr:uid="{81E3684D-F52E-4EBD-A849-8B92B22BEC6E}"/>
    <cellStyle name="ปกติ 6 9 5" xfId="26305" xr:uid="{A5693BDE-1F4C-4665-9CD8-CE6053EA2736}"/>
    <cellStyle name="ปกติ 7" xfId="26306" xr:uid="{98C61E0D-6386-411B-BD89-439F72687162}"/>
    <cellStyle name="ปกติ 7 2" xfId="26307" xr:uid="{4A897851-9EC1-4202-A4C6-504EDD7737CA}"/>
    <cellStyle name="ปกติ 7 3" xfId="26308" xr:uid="{7DA52C29-D7B3-4AEA-84BA-D9D9A34351D5}"/>
    <cellStyle name="ปกติ 7 4" xfId="26309" xr:uid="{288FFAB0-428E-4C48-8C10-B09EB4235AEC}"/>
    <cellStyle name="ปกติ 7 5" xfId="26310" xr:uid="{653A8783-850B-45A8-8076-A6BF58E0B3EC}"/>
    <cellStyle name="ปกติ 8" xfId="26311" xr:uid="{139111C2-CDA7-44B5-B51C-B69D4D8EDEFF}"/>
    <cellStyle name="ปกติ 8 10" xfId="26312" xr:uid="{827C925C-9E9D-4BBC-943D-FE4D734862A6}"/>
    <cellStyle name="ปกติ 8 11" xfId="26313" xr:uid="{7C59FBD5-15F1-43E5-B78D-909FC0FFC6CD}"/>
    <cellStyle name="ปกติ 8 12" xfId="26314" xr:uid="{6762B7A7-2007-4CCD-9DE0-B68EC67FA834}"/>
    <cellStyle name="ปกติ 8 2" xfId="26315" xr:uid="{A0CABA20-711F-4EB6-846B-85528509900D}"/>
    <cellStyle name="ปกติ 8 3" xfId="26316" xr:uid="{2C52BF3E-3158-4636-8658-3D15204FCCB5}"/>
    <cellStyle name="ปกติ 8 4" xfId="26317" xr:uid="{0A718CDB-ED54-4B83-A2EB-A2C8C949F31D}"/>
    <cellStyle name="ปกติ 8 5" xfId="26318" xr:uid="{781A88CE-C825-43B3-BD12-D22AF3318A55}"/>
    <cellStyle name="ปกติ 8 6" xfId="26319" xr:uid="{86FC3AF6-1C20-4617-B26D-356708245BB0}"/>
    <cellStyle name="ปกติ 8 7" xfId="26320" xr:uid="{84A767B5-E4F1-47B7-B4B0-8F70613B4EBE}"/>
    <cellStyle name="ปกติ 8 8" xfId="26321" xr:uid="{F8E38ABD-B467-4CC3-BACB-7D8FE772A342}"/>
    <cellStyle name="ปกติ 8 9" xfId="26322" xr:uid="{CD4A764A-4F44-44E0-863A-9568257910C0}"/>
    <cellStyle name="ปกติ 9" xfId="26323" xr:uid="{D05691E0-3FC9-483A-B3BE-DCFAFC108AC1}"/>
    <cellStyle name="ปกติ 9 2" xfId="26324" xr:uid="{8E1D6834-DAB5-4E56-941D-472F810C0D16}"/>
    <cellStyle name="ปกติ 9 2 2" xfId="26325" xr:uid="{2020DD46-524A-4738-9FDF-D3C51A9B4FFE}"/>
    <cellStyle name="ปกติ 9 3" xfId="26326" xr:uid="{AE9FF3CB-7BEF-430B-BF6B-6B8869DC3EF6}"/>
    <cellStyle name="ปกติ 9 3 2" xfId="26327" xr:uid="{C8C6EDFE-FDAA-4E06-95DC-D35D19292251}"/>
    <cellStyle name="ปกติ 9 4" xfId="26328" xr:uid="{FEB8F439-E2A1-4235-9D94-8220950FC8A9}"/>
    <cellStyle name="ปกติ 9 4 2" xfId="26329" xr:uid="{6CA52740-F5C7-4672-B7EE-3D3F3FF8E13F}"/>
    <cellStyle name="ปกติ 9 5" xfId="26330" xr:uid="{0E0E7905-5047-4817-A753-9C2D3D196DE8}"/>
    <cellStyle name="ปกติ 9 5 2" xfId="26331" xr:uid="{56C610F3-1A33-4C33-A77D-DCB80A1DAB63}"/>
    <cellStyle name="ปกติ 9 6" xfId="26332" xr:uid="{12C67F9E-A59B-460A-AA22-ECDB2AD338F3}"/>
    <cellStyle name="ปกติ 9 7" xfId="26333" xr:uid="{15C53515-6302-47D1-BCCF-C5AAC412AD0D}"/>
    <cellStyle name="ปกติ_01B" xfId="11625" xr:uid="{8422823D-411F-46D3-8C65-5E4866D1FECA}"/>
    <cellStyle name="ป้อนค่า" xfId="11626" xr:uid="{4C93A109-4586-4B99-AD5E-16CB472D3D97}"/>
    <cellStyle name="ป้อนค่า 10" xfId="26335" xr:uid="{E5F90CCF-2FC0-415E-9845-70A7200FFD47}"/>
    <cellStyle name="ป้อนค่า 11" xfId="26336" xr:uid="{D2EF2B56-079B-479B-900C-EA6371A19485}"/>
    <cellStyle name="ป้อนค่า 12" xfId="26337" xr:uid="{12E4B174-3D13-4145-8E62-15E543553F09}"/>
    <cellStyle name="ป้อนค่า 13" xfId="26338" xr:uid="{A0BF607C-B71C-4FDB-B8BB-4EAAE6C270E6}"/>
    <cellStyle name="ป้อนค่า 14" xfId="26339" xr:uid="{F00C7E3D-7706-49BC-AFEF-44D807FCF55B}"/>
    <cellStyle name="ป้อนค่า 15" xfId="26340" xr:uid="{7A5C31C4-58ED-4EC4-8EB0-40CB9294CAC8}"/>
    <cellStyle name="ป้อนค่า 16" xfId="26341" xr:uid="{1CA30939-F9A8-4452-A2EE-E5F4A81C87CD}"/>
    <cellStyle name="ป้อนค่า 17" xfId="26342" xr:uid="{D0244716-1B08-4822-B1F1-6775D8960C3E}"/>
    <cellStyle name="ป้อนค่า 18" xfId="26343" xr:uid="{7281DB71-D5F5-4BE1-A396-4AEA7E68157F}"/>
    <cellStyle name="ป้อนค่า 19" xfId="26344" xr:uid="{E44BD018-BACE-4910-A992-1E0056E362A3}"/>
    <cellStyle name="ป้อนค่า 2" xfId="11627" xr:uid="{EA74220E-B026-454A-B593-FD33B6D41937}"/>
    <cellStyle name="ป้อนค่า 2 2" xfId="26346" xr:uid="{5A5F7C4D-63ED-47A6-A439-3013A85EEF98}"/>
    <cellStyle name="ป้อนค่า 2 3" xfId="26347" xr:uid="{F8056861-E2F9-477F-BE86-8BBFB244066C}"/>
    <cellStyle name="ป้อนค่า 2 4" xfId="26348" xr:uid="{26ECB336-25C9-46B6-BF48-EA4CF8509347}"/>
    <cellStyle name="ป้อนค่า 2 5" xfId="26349" xr:uid="{F689D561-D553-42CB-8752-CD8160CD497A}"/>
    <cellStyle name="ป้อนค่า 2 6" xfId="26350" xr:uid="{B65A15BB-B2CD-4A1B-AD83-962E8459EF09}"/>
    <cellStyle name="ป้อนค่า 2 7" xfId="26351" xr:uid="{15595F6A-99F2-4B9F-8909-E57CF5BF390F}"/>
    <cellStyle name="ป้อนค่า 2 8" xfId="26352" xr:uid="{61D7A08C-5BB2-4860-8366-E896055C0F3E}"/>
    <cellStyle name="ป้อนค่า 2 9" xfId="26345" xr:uid="{59F9053F-6314-4CCB-B84C-A9867060E606}"/>
    <cellStyle name="ป้อนค่า 20" xfId="26353" xr:uid="{62631195-3A5F-4D7E-945C-2436CBD05839}"/>
    <cellStyle name="ป้อนค่า 21" xfId="26334" xr:uid="{F3C5D4C0-48F4-4521-83CE-C6687AA9CAE9}"/>
    <cellStyle name="ป้อนค่า 3" xfId="11628" xr:uid="{0BBC7012-FA55-4D5D-B828-5FF27C5E6F39}"/>
    <cellStyle name="ป้อนค่า 3 2" xfId="26354" xr:uid="{E82FF713-397A-47AC-BE58-5206F647B5C9}"/>
    <cellStyle name="ป้อนค่า 4" xfId="26355" xr:uid="{4FB5DC0F-8B70-4CD3-8E46-5E6B7624490A}"/>
    <cellStyle name="ป้อนค่า 4 2" xfId="26356" xr:uid="{3F8A6BBB-120B-4A40-9263-9A19B67F500D}"/>
    <cellStyle name="ป้อนค่า 5" xfId="26357" xr:uid="{2134ADEA-35D8-42FB-9846-A95D7B43091F}"/>
    <cellStyle name="ป้อนค่า 5 2" xfId="26358" xr:uid="{3A3A7327-B242-4205-94E8-7EFAFE67CB2C}"/>
    <cellStyle name="ป้อนค่า 6" xfId="26359" xr:uid="{52A619B3-8590-490E-B2F2-D9054F3E7A35}"/>
    <cellStyle name="ป้อนค่า 6 2" xfId="26360" xr:uid="{DCA93854-CE0D-48E8-BDD7-EA6D56DEC678}"/>
    <cellStyle name="ป้อนค่า 7" xfId="26361" xr:uid="{1AFA55B2-35AE-49D9-93DD-FF4A4568F0ED}"/>
    <cellStyle name="ป้อนค่า 8" xfId="26362" xr:uid="{59FA576F-7271-4DF2-B414-189D65AF2A46}"/>
    <cellStyle name="ป้อนค่า 9" xfId="26363" xr:uid="{D6632E7A-6D6E-4C5C-A2B2-0BD66F4725BE}"/>
    <cellStyle name="ป้อนค่า_WPL.Conso" xfId="26364" xr:uid="{6AF1D430-4221-4865-AABE-F4E9E48E9689}"/>
    <cellStyle name="ปานกลาง" xfId="11629" xr:uid="{0C07C440-6314-4705-B028-756D18EC252B}"/>
    <cellStyle name="ปานกลาง 10" xfId="26366" xr:uid="{ABFA48EA-2CDA-4B22-8B21-4B6FAE982526}"/>
    <cellStyle name="ปานกลาง 11" xfId="26367" xr:uid="{534B6C0F-0FDC-4F21-B996-38C323A10741}"/>
    <cellStyle name="ปานกลาง 12" xfId="26368" xr:uid="{C0EFEC3C-C5F2-4DE4-A747-E3DDCFDB2825}"/>
    <cellStyle name="ปานกลาง 13" xfId="26369" xr:uid="{DF70FA5A-1907-429B-98F4-47B2216CD662}"/>
    <cellStyle name="ปานกลาง 14" xfId="26370" xr:uid="{B2AC7E27-AEA5-4E43-B6D3-8CBCF9FF64D3}"/>
    <cellStyle name="ปานกลาง 15" xfId="26371" xr:uid="{63146C41-63F1-459D-A298-05CB919DEEC8}"/>
    <cellStyle name="ปานกลาง 16" xfId="26372" xr:uid="{8A9B48CB-54B6-4F37-AE23-B384C6245B1E}"/>
    <cellStyle name="ปานกลาง 17" xfId="26373" xr:uid="{299CAAA1-97BE-4EC2-8D50-4C6BD17FD13B}"/>
    <cellStyle name="ปานกลาง 18" xfId="26374" xr:uid="{EC11320D-E5D4-4B54-928F-C6BB67F4238D}"/>
    <cellStyle name="ปานกลาง 19" xfId="26375" xr:uid="{7738E1DC-8F5F-4F91-930D-C5B528D1EE3A}"/>
    <cellStyle name="ปานกลาง 2" xfId="11630" xr:uid="{ADB0F908-AF40-44B4-B659-0ED3D1E36C91}"/>
    <cellStyle name="ปานกลาง 2 2" xfId="26377" xr:uid="{648AB9ED-CE08-4E57-96A5-D05959E96F10}"/>
    <cellStyle name="ปานกลาง 2 3" xfId="26378" xr:uid="{3163B2B8-202B-4E28-9588-7E896BD82287}"/>
    <cellStyle name="ปานกลาง 2 4" xfId="26379" xr:uid="{FD98D63B-FCA0-405F-ABF3-CA1E96AD724C}"/>
    <cellStyle name="ปานกลาง 2 5" xfId="26380" xr:uid="{121B5B52-B9A9-47E4-A84D-510F1737A7F6}"/>
    <cellStyle name="ปานกลาง 2 6" xfId="26381" xr:uid="{45752BF0-2DF7-4EEE-95B6-E8C492C020B8}"/>
    <cellStyle name="ปานกลาง 2 7" xfId="26382" xr:uid="{0B0D5666-8516-490A-BDE8-558948BBB486}"/>
    <cellStyle name="ปานกลาง 2 8" xfId="26383" xr:uid="{0BFEAA3A-EB76-4DA0-97B2-AAB4A8B00CDF}"/>
    <cellStyle name="ปานกลาง 2 9" xfId="26376" xr:uid="{D69D0B64-89A3-4AFF-AA23-AE7C0E945104}"/>
    <cellStyle name="ปานกลาง 20" xfId="26384" xr:uid="{638B565E-2AFA-4674-BA83-F5DA24910454}"/>
    <cellStyle name="ปานกลาง 21" xfId="26365" xr:uid="{8F2E3E15-8A2A-46DB-A24F-F88D533B67C0}"/>
    <cellStyle name="ปานกลาง 3" xfId="11631" xr:uid="{61FB1C6A-CCF9-4F14-B661-4840D257BE3E}"/>
    <cellStyle name="ปานกลาง 3 2" xfId="26386" xr:uid="{FB0BBC0A-AD6C-422E-BEEA-97BD9B936291}"/>
    <cellStyle name="ปานกลาง 4" xfId="26387" xr:uid="{E2413F08-6823-4EDC-8366-8A55CD8FC709}"/>
    <cellStyle name="ปานกลาง 4 2" xfId="26388" xr:uid="{4476404C-A93D-43E9-AE7E-FD3FBEB0053D}"/>
    <cellStyle name="ปานกลาง 5" xfId="26389" xr:uid="{3935DA5F-3673-4E17-B7E6-DFAF31C6CCFB}"/>
    <cellStyle name="ปานกลาง 5 2" xfId="26390" xr:uid="{A0FD41F4-BFE9-491C-B537-77C4B50CA40A}"/>
    <cellStyle name="ปานกลาง 6" xfId="26391" xr:uid="{8D8C7478-5D38-469B-92E4-61B1EBE17656}"/>
    <cellStyle name="ปานกลาง 6 2" xfId="26392" xr:uid="{E8C84A14-C5CC-4932-B140-B4F438A50753}"/>
    <cellStyle name="ปานกลาง 7" xfId="26393" xr:uid="{A8CF3F04-A5DE-467F-965C-4423E6390A58}"/>
    <cellStyle name="ปานกลาง 8" xfId="26394" xr:uid="{FCE9C8F2-CA43-46CE-ACAF-862DD3CD13E3}"/>
    <cellStyle name="ปานกลาง 9" xfId="26395" xr:uid="{3814402F-3ABB-45FD-935E-F536155DEFDD}"/>
    <cellStyle name="ปานกลาง_WPL.Conso" xfId="26396" xr:uid="{7EDC19BC-5A42-410E-BAF1-8D8F73568C64}"/>
    <cellStyle name="เปอร์เซ็นต์ 2" xfId="26397" xr:uid="{DD1AF135-9769-4F99-8D19-A4907A249D38}"/>
    <cellStyle name="เปอร์เซ็นต์ 2 10" xfId="26398" xr:uid="{D65C642B-7D85-49DC-8928-8BAC767F4BE9}"/>
    <cellStyle name="เปอร์เซ็นต์ 2 2" xfId="26399" xr:uid="{3B7FC4B1-6A59-4DEF-BF90-31A5D39F001A}"/>
    <cellStyle name="เปอร์เซ็นต์ 2 2 2" xfId="26400" xr:uid="{EC7D3C84-C740-4CC3-8A85-5F94692B2577}"/>
    <cellStyle name="เปอร์เซ็นต์ 2 2 3" xfId="26401" xr:uid="{C6EE59C0-F12B-4F52-8F91-4AD3B5435D93}"/>
    <cellStyle name="เปอร์เซ็นต์ 2 3" xfId="26402" xr:uid="{7E0B3947-139D-4307-BAAD-729B3E0E5714}"/>
    <cellStyle name="เปอร์เซ็นต์ 2 4" xfId="26403" xr:uid="{58DB5896-9DEA-420A-A239-84AAF71A1E49}"/>
    <cellStyle name="เปอร์เซ็นต์ 2 5" xfId="26404" xr:uid="{4F7AA358-9FC1-48FB-9C66-270D8DE0F62C}"/>
    <cellStyle name="เปอร์เซ็นต์ 2 6" xfId="26405" xr:uid="{9DABACBD-219F-47F1-B27B-F80E1C63C591}"/>
    <cellStyle name="เปอร์เซ็นต์ 2 7" xfId="26406" xr:uid="{09D8B27C-1D3F-479F-9E3E-0B5D8A3E5581}"/>
    <cellStyle name="เปอร์เซ็นต์ 2 8" xfId="26407" xr:uid="{75470D47-07EE-4E70-9310-D7AA416131C9}"/>
    <cellStyle name="เปอร์เซ็นต์ 2 9" xfId="26408" xr:uid="{35BB6884-AD63-407C-9E2D-D17F92087C85}"/>
    <cellStyle name="เปอร์เซ็นต์ 3" xfId="26409" xr:uid="{FF341569-B695-489F-8CA4-D24AAC53ED13}"/>
    <cellStyle name="เปอร์เซ็นต์ 3 2" xfId="26410" xr:uid="{65FA2EF0-5604-4103-9756-68985F717C43}"/>
    <cellStyle name="เปอร์เซ็นต์ 3 3" xfId="26411" xr:uid="{15E405B0-5C54-482A-B8D1-765EAEA846BE}"/>
    <cellStyle name="เปอร์เซ็นต์ 3 4" xfId="26412" xr:uid="{2CED8CB5-440D-47B4-BC1C-127D88446614}"/>
    <cellStyle name="เปอร์เซ็นต์ 3 5" xfId="26413" xr:uid="{049C3260-1223-4D22-AD7C-84BD7061B3E1}"/>
    <cellStyle name="เปอร์เซ็นต์ 3 6" xfId="26414" xr:uid="{18A1D388-6BE2-4C41-8661-1E392A5A63E1}"/>
    <cellStyle name="เปอร์เซ็นต์ 3 7" xfId="26415" xr:uid="{37A8F4D6-0F24-4072-8CF7-70E9D950563E}"/>
    <cellStyle name="เปอร์เซ็นต์ 3 8" xfId="26416" xr:uid="{CD144F45-907C-4C95-8E84-CE813BF1417C}"/>
    <cellStyle name="เปอร์เซ็นต์ 3 9" xfId="26417" xr:uid="{8A2AAF0A-0E94-43C4-A90C-EE933DCCB6D4}"/>
    <cellStyle name="เปอร์เซ็นต์ 4" xfId="26418" xr:uid="{58C5488E-AEA6-4584-817F-0CB378F02406}"/>
    <cellStyle name="เปอร์เซ็นต์ 4 2" xfId="26419" xr:uid="{7282D4B2-5746-4530-AF1E-470061FBDFDE}"/>
    <cellStyle name="เปอร์เซ็นต์ 4 3" xfId="26420" xr:uid="{98C01524-EE9E-4EA0-A4C1-10AAEBE2644F}"/>
    <cellStyle name="เปอร์เซ็นต์ 4 4" xfId="26421" xr:uid="{D051625F-5E94-4D01-9EF3-6ED06C3F3AEF}"/>
    <cellStyle name="เปอร์เซ็นต์ 5" xfId="26422" xr:uid="{72D1DAAE-FACA-423A-A346-33C2FAFBBD0E}"/>
    <cellStyle name="เปอร์เซ็นต์ 5 2" xfId="26423" xr:uid="{91DDF6A3-BF1A-4CFB-94C1-BFD257D1294F}"/>
    <cellStyle name="เปอร์เซ็นต์ 6" xfId="26424" xr:uid="{F085FAB8-1687-4CAD-8ECD-2803F9201BA0}"/>
    <cellStyle name="เปอร์เซ็นต์_Lead 280203" xfId="11589" xr:uid="{470A66F7-FCDF-4DFC-88F1-98423B0C66BE}"/>
    <cellStyle name="ผลรวม" xfId="11632" xr:uid="{9E9F1622-22AF-4787-AA19-2501F91C161D}"/>
    <cellStyle name="ผลรวม 10" xfId="26426" xr:uid="{19355971-91F2-4E60-9453-C61FB02BFDB9}"/>
    <cellStyle name="ผลรวม 11" xfId="26427" xr:uid="{E2DB4DA1-3103-4904-B378-DF24903AAC8C}"/>
    <cellStyle name="ผลรวม 12" xfId="26428" xr:uid="{06AABF23-86F0-4925-80EB-922A48F5E66F}"/>
    <cellStyle name="ผลรวม 13" xfId="26429" xr:uid="{BD4891C7-D55B-4296-B171-611D2B2482FA}"/>
    <cellStyle name="ผลรวม 14" xfId="26430" xr:uid="{ACC343F7-AE63-4522-BF68-AD40A0B53684}"/>
    <cellStyle name="ผลรวม 15" xfId="26431" xr:uid="{8FE3B321-686A-47FB-9F4D-EAD0F56862AD}"/>
    <cellStyle name="ผลรวม 16" xfId="26432" xr:uid="{192114A3-BFD9-42BF-BE46-3F19F964A769}"/>
    <cellStyle name="ผลรวม 17" xfId="26433" xr:uid="{BA4F79A1-7DEB-4181-B504-CAF0AAB1F705}"/>
    <cellStyle name="ผลรวม 18" xfId="26434" xr:uid="{E03222EA-B1AC-4235-8D29-43C507C3996F}"/>
    <cellStyle name="ผลรวม 19" xfId="26435" xr:uid="{9FBF3F30-1701-480F-9AC0-DDE4C8557C08}"/>
    <cellStyle name="ผลรวม 2" xfId="11633" xr:uid="{AB0F9667-F5D2-4BF7-9388-1D4C7D935E7A}"/>
    <cellStyle name="ผลรวม 2 2" xfId="26437" xr:uid="{73BB0BC6-0CD3-49FC-B2BB-CCDB31304786}"/>
    <cellStyle name="ผลรวม 2 3" xfId="26438" xr:uid="{813B13CE-6950-461F-83D4-B1DE474951E3}"/>
    <cellStyle name="ผลรวม 2 4" xfId="26439" xr:uid="{34939E13-E10C-42FC-961D-EB021C9B1E34}"/>
    <cellStyle name="ผลรวม 2 5" xfId="26440" xr:uid="{B2D0DBC1-11B3-4E5C-996E-DDF3048DC7B6}"/>
    <cellStyle name="ผลรวม 2 6" xfId="26441" xr:uid="{D9784111-49EE-4713-811D-0CB69951C6F8}"/>
    <cellStyle name="ผลรวม 2 7" xfId="26442" xr:uid="{BF4860DB-9E20-4ED5-BE62-9C71A57A61A3}"/>
    <cellStyle name="ผลรวม 2 8" xfId="26443" xr:uid="{6C9DCFDE-6875-486A-B60F-477D77CDD783}"/>
    <cellStyle name="ผลรวม 2 9" xfId="26436" xr:uid="{7C4AED9B-94C8-437B-92CE-AAF6E8EA6EF3}"/>
    <cellStyle name="ผลรวม 20" xfId="26444" xr:uid="{A441C3FE-E3FE-4CBA-ABE4-A365AC5E98CE}"/>
    <cellStyle name="ผลรวม 21" xfId="26425" xr:uid="{92C42887-A041-42FC-B210-8B0A3C5C949F}"/>
    <cellStyle name="ผลรวม 3" xfId="11634" xr:uid="{948D4755-B5EC-4027-A31C-7E5C209C27CF}"/>
    <cellStyle name="ผลรวม 3 2" xfId="26445" xr:uid="{60A45C3A-2149-4050-BEF2-7B2D81A340C1}"/>
    <cellStyle name="ผลรวม 4" xfId="26446" xr:uid="{5D53F72B-2C20-405D-9EDB-D20BB072A5D2}"/>
    <cellStyle name="ผลรวม 4 2" xfId="26447" xr:uid="{9A8D90E9-D655-45BA-B278-9CF46979B941}"/>
    <cellStyle name="ผลรวม 5" xfId="26448" xr:uid="{43C2CBED-582E-4430-9357-37B7368DE371}"/>
    <cellStyle name="ผลรวม 5 2" xfId="26449" xr:uid="{BC438D64-C1AD-478F-B615-B48EF7588CDE}"/>
    <cellStyle name="ผลรวม 6" xfId="26450" xr:uid="{663ED388-B028-4848-A4E5-335E79491DBF}"/>
    <cellStyle name="ผลรวม 6 2" xfId="26451" xr:uid="{BDB1E6BE-BC00-46A9-B89D-36036DED5CD3}"/>
    <cellStyle name="ผลรวม 7" xfId="26452" xr:uid="{8B707F6C-F361-4F5D-8191-9536EDBB91CB}"/>
    <cellStyle name="ผลรวม 8" xfId="26453" xr:uid="{0A92CE70-DD6F-4753-80F4-A81F544899B6}"/>
    <cellStyle name="ผลรวม 9" xfId="26454" xr:uid="{4D550F07-0B6E-46E9-BE3D-CEF9346978AA}"/>
    <cellStyle name="ผลรวม_WPL.Conso" xfId="26455" xr:uid="{E3C137F9-20E5-4AFC-8471-FBF3A66E3F73}"/>
    <cellStyle name="แย่" xfId="11590" xr:uid="{A0508FDA-0205-4694-830D-1AD17308426F}"/>
    <cellStyle name="แย่ 10" xfId="26457" xr:uid="{2FC908A3-D859-45DD-BB3A-C221FA3E8821}"/>
    <cellStyle name="แย่ 11" xfId="26458" xr:uid="{BFFC72F5-1910-4753-962A-7C9AC482D3F6}"/>
    <cellStyle name="แย่ 12" xfId="26459" xr:uid="{8B07B8D3-E895-4FEC-8421-D6D341A90066}"/>
    <cellStyle name="แย่ 13" xfId="26460" xr:uid="{CDF61FE3-D98E-4597-BE28-04394553B42D}"/>
    <cellStyle name="แย่ 14" xfId="26461" xr:uid="{8E993337-0136-4FFA-B2F5-0F197FD928C3}"/>
    <cellStyle name="แย่ 15" xfId="26462" xr:uid="{CA007FFF-8368-4B9A-BC6F-D44024FACBEC}"/>
    <cellStyle name="แย่ 16" xfId="26463" xr:uid="{2F3AEE7C-9291-4D2E-AEB2-D220186E5A67}"/>
    <cellStyle name="แย่ 17" xfId="26464" xr:uid="{B596FABC-411B-46FA-9848-CFB2D4FF917D}"/>
    <cellStyle name="แย่ 18" xfId="26465" xr:uid="{00908EAE-1932-4DA2-9003-62B7DFFE04B2}"/>
    <cellStyle name="แย่ 19" xfId="26466" xr:uid="{2A730FBF-0951-4BF9-9DAD-5736EC2C9C02}"/>
    <cellStyle name="แย่ 2" xfId="11591" xr:uid="{80585841-7CB1-454F-B6F9-ECEBC5E91F5F}"/>
    <cellStyle name="แย่ 2 2" xfId="26468" xr:uid="{B023BBF1-1CBF-4D7B-B07B-C4B7CBA5A8B4}"/>
    <cellStyle name="แย่ 2 3" xfId="26469" xr:uid="{E2238A95-DB36-4E50-AFB4-E8A34D82A2A7}"/>
    <cellStyle name="แย่ 2 4" xfId="26470" xr:uid="{877E0865-3980-4016-B6ED-FB3204CCC7D0}"/>
    <cellStyle name="แย่ 2 5" xfId="26471" xr:uid="{CA10888E-D285-4C20-8CB2-067F520D2CE6}"/>
    <cellStyle name="แย่ 2 6" xfId="26472" xr:uid="{CB4A5499-10C0-4469-9E08-0FF1DFC25D8B}"/>
    <cellStyle name="แย่ 2 7" xfId="26473" xr:uid="{E0A6F167-1225-4759-936A-2EF1AC1AC630}"/>
    <cellStyle name="แย่ 2 8" xfId="26474" xr:uid="{FFA60033-D784-4710-9A8D-54DE590FA8AF}"/>
    <cellStyle name="แย่ 2 9" xfId="26467" xr:uid="{0A26DB90-C65A-4276-8118-3043231402E3}"/>
    <cellStyle name="แย่ 20" xfId="26475" xr:uid="{4BBA32E7-AC63-494C-9E19-2E0C14A71DEC}"/>
    <cellStyle name="แย่ 21" xfId="26456" xr:uid="{D23EC539-341A-435C-AF74-4D31CBBC1A1B}"/>
    <cellStyle name="แย่ 3" xfId="11592" xr:uid="{8E72BF02-7072-4CCF-A996-B287BFB77B69}"/>
    <cellStyle name="แย่ 3 2" xfId="26476" xr:uid="{519FA4B4-9099-4794-8912-4F5C40B7E280}"/>
    <cellStyle name="แย่ 4" xfId="26477" xr:uid="{531B4C54-49E8-4F63-9ED4-168BE30C9DD3}"/>
    <cellStyle name="แย่ 4 2" xfId="26478" xr:uid="{946DC23C-5A79-423E-ACB1-BC98712EBF73}"/>
    <cellStyle name="แย่ 5" xfId="26479" xr:uid="{441F4490-C944-4148-99DE-416D87D58343}"/>
    <cellStyle name="แย่ 5 2" xfId="26480" xr:uid="{A8A4E756-E9C5-4D94-BF1B-7DD8613C1D02}"/>
    <cellStyle name="แย่ 6" xfId="26481" xr:uid="{B88ED023-AD39-4854-94BF-E828E67A3E50}"/>
    <cellStyle name="แย่ 6 2" xfId="26482" xr:uid="{2C83B73E-789C-4CF2-A04A-9DDA361BAB0D}"/>
    <cellStyle name="แย่ 7" xfId="26483" xr:uid="{7D59184A-63B4-46F2-840F-B1C7760A0957}"/>
    <cellStyle name="แย่ 8" xfId="26484" xr:uid="{46311D33-F83D-41A3-8C5F-6EA535AF03F1}"/>
    <cellStyle name="แย่ 9" xfId="26485" xr:uid="{BED8CF4A-08B6-4A85-A41D-B5470F7798A8}"/>
    <cellStyle name="แย่_WPL.Conso" xfId="26486" xr:uid="{5396345E-02FD-4FFE-8181-023ADAE1F450}"/>
    <cellStyle name="ฤธถ [0]_95" xfId="11635" xr:uid="{DF7F027D-04BC-4E87-8B30-7A2AF9A4F9E0}"/>
    <cellStyle name="ฤธถ_95" xfId="11636" xr:uid="{073C31CF-263E-4480-8358-FA6657AED877}"/>
    <cellStyle name="ล_x000b_ศญ_ฝลฐๆฟตม๖วฅ" xfId="11637" xr:uid="{F67B3D0E-008F-420F-86C2-AF632E96C345}"/>
    <cellStyle name="ล๋ศญ [0]_95" xfId="11638" xr:uid="{01562D71-6B4F-4D45-BAF2-239766F27384}"/>
    <cellStyle name="ล๋ศญ_95" xfId="11639" xr:uid="{9AD0DF20-EDCD-4B89-A95E-ED26C5AD445A}"/>
    <cellStyle name="ลักษณะ 1" xfId="11640" xr:uid="{5AD2A15F-D862-45D3-B209-3D143FF26BE8}"/>
    <cellStyle name="ลักษณะ 1 2" xfId="11641" xr:uid="{EDCB75DD-EA83-47B7-9B13-B7DF68116EF5}"/>
    <cellStyle name="ลักษณะ 1 3" xfId="26487" xr:uid="{C0A7D123-8EF0-41F5-9DB7-8ACA41F4BAE6}"/>
    <cellStyle name="วฅมุ_4ฟ๙ฝวภ " xfId="26488" xr:uid="{78649237-13BA-4615-8120-BDFEE4A7274D}"/>
    <cellStyle name="ส่วนที่ถูกเน้น1" xfId="11642" xr:uid="{AF7B4AAD-7470-4D4A-BDDD-C238A2E4161B}"/>
    <cellStyle name="ส่วนที่ถูกเน้น1 10" xfId="26490" xr:uid="{83EC3D6B-DBE2-49DF-BC4E-E639F7DE02F2}"/>
    <cellStyle name="ส่วนที่ถูกเน้น1 11" xfId="26491" xr:uid="{14A4DB3F-35AB-46DD-8393-DF32A74BFACC}"/>
    <cellStyle name="ส่วนที่ถูกเน้น1 12" xfId="26492" xr:uid="{D9DDB2D6-DB9F-4306-B299-9C78CDAF882D}"/>
    <cellStyle name="ส่วนที่ถูกเน้น1 13" xfId="26493" xr:uid="{EC89B22E-014C-4D14-93AE-AF7C9BE88165}"/>
    <cellStyle name="ส่วนที่ถูกเน้น1 14" xfId="26494" xr:uid="{8731B467-FE95-4DF5-81E1-1EA659B79F76}"/>
    <cellStyle name="ส่วนที่ถูกเน้น1 15" xfId="26495" xr:uid="{BF07A795-6490-4E13-94E9-B9D5DDAB3A8C}"/>
    <cellStyle name="ส่วนที่ถูกเน้น1 16" xfId="26496" xr:uid="{0CB4B403-03FB-4C56-9047-A93B0851B35D}"/>
    <cellStyle name="ส่วนที่ถูกเน้น1 17" xfId="26497" xr:uid="{34CA8FE2-0D4C-436A-9CF5-17B06E9F3194}"/>
    <cellStyle name="ส่วนที่ถูกเน้น1 18" xfId="26498" xr:uid="{2E4BE365-069B-44BE-B905-69C98AFA701F}"/>
    <cellStyle name="ส่วนที่ถูกเน้น1 19" xfId="26499" xr:uid="{9AEB9A32-C40F-4182-AFCC-BB24754824F4}"/>
    <cellStyle name="ส่วนที่ถูกเน้น1 2" xfId="11643" xr:uid="{84A2B26D-4F59-433A-A1FC-4C9C042758D0}"/>
    <cellStyle name="ส่วนที่ถูกเน้น1 2 2" xfId="26500" xr:uid="{1184243B-CF96-431A-ADB8-2F8AF2606061}"/>
    <cellStyle name="ส่วนที่ถูกเน้น1 2 3" xfId="26501" xr:uid="{3F33ABDE-1F70-42E6-BA03-9474817185DF}"/>
    <cellStyle name="ส่วนที่ถูกเน้น1 2 4" xfId="26502" xr:uid="{1D30A24D-8FCE-4D76-AA28-2FA4DAD99F34}"/>
    <cellStyle name="ส่วนที่ถูกเน้น1 2 5" xfId="26503" xr:uid="{6786C1DD-0718-4C9D-8B36-3E1B1A011CDF}"/>
    <cellStyle name="ส่วนที่ถูกเน้น1 2 6" xfId="26504" xr:uid="{D13AA7DB-31A7-41ED-861C-03F7BAB01297}"/>
    <cellStyle name="ส่วนที่ถูกเน้น1 2 7" xfId="26505" xr:uid="{125F1E37-32B3-4DD1-860D-E7982B7124D6}"/>
    <cellStyle name="ส่วนที่ถูกเน้น1 2 8" xfId="26506" xr:uid="{EDC4AFC2-8D95-49FC-9008-CDB82C9D9C76}"/>
    <cellStyle name="ส่วนที่ถูกเน้น1 20" xfId="26507" xr:uid="{C92CE098-0CF7-4B99-803C-F87E59F175DD}"/>
    <cellStyle name="ส่วนที่ถูกเน้น1 21" xfId="26489" xr:uid="{2B35A3E8-B9A6-417A-83CF-2F96EF3EA229}"/>
    <cellStyle name="ส่วนที่ถูกเน้น1 3" xfId="26508" xr:uid="{0ADF2629-9176-4A8E-AC5E-4B1AD19FE8D5}"/>
    <cellStyle name="ส่วนที่ถูกเน้น1 3 2" xfId="26509" xr:uid="{EFA8E7BE-9F4E-484B-9C97-BEA12CEE3E1A}"/>
    <cellStyle name="ส่วนที่ถูกเน้น1 4" xfId="26510" xr:uid="{7C6EBC76-C199-4DED-9C6A-FE439F65A63C}"/>
    <cellStyle name="ส่วนที่ถูกเน้น1 4 2" xfId="26511" xr:uid="{94B28B41-8A26-4B60-A9A2-FBD5E548D070}"/>
    <cellStyle name="ส่วนที่ถูกเน้น1 5" xfId="26512" xr:uid="{84CCEE44-F710-4C9A-94CC-AA72A8B7B3BC}"/>
    <cellStyle name="ส่วนที่ถูกเน้น1 5 2" xfId="26513" xr:uid="{2B389088-7733-4726-9F0E-C093074E6C66}"/>
    <cellStyle name="ส่วนที่ถูกเน้น1 6" xfId="26514" xr:uid="{F00C2AF7-BF1C-4CD4-9E75-B5AB55244676}"/>
    <cellStyle name="ส่วนที่ถูกเน้น1 6 2" xfId="26515" xr:uid="{2AA9617B-6A3C-43D9-8223-E8FCC6AD6BB8}"/>
    <cellStyle name="ส่วนที่ถูกเน้น1 7" xfId="26516" xr:uid="{FE39D985-F5B1-4EAA-A491-F0814B1A0CA2}"/>
    <cellStyle name="ส่วนที่ถูกเน้น1 8" xfId="26517" xr:uid="{D94C2961-0AD6-448D-BA9D-A24A2CB271DC}"/>
    <cellStyle name="ส่วนที่ถูกเน้น1 9" xfId="26518" xr:uid="{472A487B-7743-40B4-8532-201BCA32F17B}"/>
    <cellStyle name="ส่วนที่ถูกเน้น1_WPL.Conso" xfId="26519" xr:uid="{7B30FDD0-8855-4202-A241-E84678B349DE}"/>
    <cellStyle name="ส่วนที่ถูกเน้น2" xfId="11644" xr:uid="{CDD70324-45BC-477F-B212-9C8ACF4FAB49}"/>
    <cellStyle name="ส่วนที่ถูกเน้น2 10" xfId="26521" xr:uid="{0E146DD6-B46C-4E01-9E08-ABFCCF17A534}"/>
    <cellStyle name="ส่วนที่ถูกเน้น2 11" xfId="26522" xr:uid="{A911B72C-513C-49AF-ABCB-046B3452D073}"/>
    <cellStyle name="ส่วนที่ถูกเน้น2 12" xfId="26523" xr:uid="{1DD52CB5-9C6D-41A6-AABA-7527760CC96C}"/>
    <cellStyle name="ส่วนที่ถูกเน้น2 13" xfId="26524" xr:uid="{1FE5508A-8E6E-4B7C-AB35-B52FEB7505F6}"/>
    <cellStyle name="ส่วนที่ถูกเน้น2 14" xfId="26525" xr:uid="{8A18C234-27D3-4709-B146-356ADF09D5C1}"/>
    <cellStyle name="ส่วนที่ถูกเน้น2 15" xfId="26526" xr:uid="{1A3BE61A-3629-485B-8250-2450E92061A5}"/>
    <cellStyle name="ส่วนที่ถูกเน้น2 16" xfId="26527" xr:uid="{FED7509A-11D4-4959-BC34-FB640E39F855}"/>
    <cellStyle name="ส่วนที่ถูกเน้น2 17" xfId="26528" xr:uid="{2FF222E4-B5F3-44A3-B222-62605CB8DADB}"/>
    <cellStyle name="ส่วนที่ถูกเน้น2 18" xfId="26529" xr:uid="{0B376ED9-E4B2-4294-BA67-433B45E864F7}"/>
    <cellStyle name="ส่วนที่ถูกเน้น2 19" xfId="26530" xr:uid="{BB317B74-1CA0-41E3-BA09-293C9DE989AC}"/>
    <cellStyle name="ส่วนที่ถูกเน้น2 2" xfId="11645" xr:uid="{B47F33E3-D492-4814-B998-75ACA7049870}"/>
    <cellStyle name="ส่วนที่ถูกเน้น2 2 2" xfId="26531" xr:uid="{9E190A4F-7F47-4823-8ED8-7C572AB582E4}"/>
    <cellStyle name="ส่วนที่ถูกเน้น2 2 3" xfId="26532" xr:uid="{5697D3CA-9337-4F90-B067-28D7C69CFA3A}"/>
    <cellStyle name="ส่วนที่ถูกเน้น2 2 4" xfId="26533" xr:uid="{4FE0A405-9BB0-429B-92C6-171D6ADFA50F}"/>
    <cellStyle name="ส่วนที่ถูกเน้น2 2 5" xfId="26534" xr:uid="{78F72850-5059-418E-B439-C4EF1D1A4ED7}"/>
    <cellStyle name="ส่วนที่ถูกเน้น2 2 6" xfId="26535" xr:uid="{FE6D5AFB-BC4B-4E9A-9377-B7D2A42E37BE}"/>
    <cellStyle name="ส่วนที่ถูกเน้น2 2 7" xfId="26536" xr:uid="{B070689B-BCC1-4C31-8450-AD48528A7B19}"/>
    <cellStyle name="ส่วนที่ถูกเน้น2 2 8" xfId="26537" xr:uid="{77C388C8-7D09-4781-94B5-FDFD5EC6B821}"/>
    <cellStyle name="ส่วนที่ถูกเน้น2 20" xfId="26538" xr:uid="{45E9C492-DD39-40E2-AE90-1F533E8D9F97}"/>
    <cellStyle name="ส่วนที่ถูกเน้น2 21" xfId="26520" xr:uid="{8AC5084E-183F-4B7F-8F60-710CFC5BE04B}"/>
    <cellStyle name="ส่วนที่ถูกเน้น2 3" xfId="26539" xr:uid="{30B1E2BD-AF25-4EEF-98AA-5E89F73965C6}"/>
    <cellStyle name="ส่วนที่ถูกเน้น2 3 2" xfId="26540" xr:uid="{14CC0E08-F380-4301-B898-96EF3B927162}"/>
    <cellStyle name="ส่วนที่ถูกเน้น2 4" xfId="26541" xr:uid="{0AF3BB82-1DD8-48AD-878D-EE9F757E5C77}"/>
    <cellStyle name="ส่วนที่ถูกเน้น2 4 2" xfId="26542" xr:uid="{76160B0C-E0E1-466D-8E94-FAE40F3C5FC1}"/>
    <cellStyle name="ส่วนที่ถูกเน้น2 5" xfId="26543" xr:uid="{EF74B6A4-2D70-41E7-B7F1-AE92EC3391DD}"/>
    <cellStyle name="ส่วนที่ถูกเน้น2 5 2" xfId="26544" xr:uid="{68678897-6C18-4316-BBE6-9ED8DB00568D}"/>
    <cellStyle name="ส่วนที่ถูกเน้น2 6" xfId="26545" xr:uid="{5EF26396-45AA-4DD6-A4DF-FC93FFF7F6B4}"/>
    <cellStyle name="ส่วนที่ถูกเน้น2 6 2" xfId="26546" xr:uid="{D3F90BF0-C7D2-477D-80FD-9F47C2C9D1E9}"/>
    <cellStyle name="ส่วนที่ถูกเน้น2 7" xfId="26547" xr:uid="{BB6CDD88-7557-485A-A239-7F756D33179F}"/>
    <cellStyle name="ส่วนที่ถูกเน้น2 8" xfId="26548" xr:uid="{8DC81E59-8652-4C57-881F-39EE0F23ECC0}"/>
    <cellStyle name="ส่วนที่ถูกเน้น2 9" xfId="26549" xr:uid="{013BC54C-5926-4723-942D-1F8D9F0FBBBF}"/>
    <cellStyle name="ส่วนที่ถูกเน้น2_WPL.Conso" xfId="26550" xr:uid="{CA8EC0B3-31B3-4210-9CA8-A3E12D24EB09}"/>
    <cellStyle name="ส่วนที่ถูกเน้น3" xfId="11646" xr:uid="{8C6B1E0C-21B8-4DEF-B347-3715196A4FC0}"/>
    <cellStyle name="ส่วนที่ถูกเน้น3 10" xfId="26552" xr:uid="{632EDAF0-4E03-4DC1-85DC-02AF850FFE84}"/>
    <cellStyle name="ส่วนที่ถูกเน้น3 11" xfId="26553" xr:uid="{BF95B669-0FE4-4F6A-A1A5-66C4C7F2053C}"/>
    <cellStyle name="ส่วนที่ถูกเน้น3 12" xfId="26554" xr:uid="{8C008B81-ED82-4B44-AC90-655B7EB15D08}"/>
    <cellStyle name="ส่วนที่ถูกเน้น3 13" xfId="26555" xr:uid="{0E181AA5-F70C-450E-96A5-BB7C092B58B4}"/>
    <cellStyle name="ส่วนที่ถูกเน้น3 14" xfId="26556" xr:uid="{1B2892CD-E7DC-425A-BE42-D9B09C5C85D8}"/>
    <cellStyle name="ส่วนที่ถูกเน้น3 15" xfId="26557" xr:uid="{7580259C-EF1B-4AE2-BB4D-6BF09FC518E5}"/>
    <cellStyle name="ส่วนที่ถูกเน้น3 16" xfId="26558" xr:uid="{4A7E0EC0-9E0C-43D5-A2D5-C070B814E950}"/>
    <cellStyle name="ส่วนที่ถูกเน้น3 17" xfId="26559" xr:uid="{3363F677-343A-406B-8660-49EF76B6468E}"/>
    <cellStyle name="ส่วนที่ถูกเน้น3 18" xfId="26560" xr:uid="{CB3A46B9-909C-4779-B39F-4AAD47BAB598}"/>
    <cellStyle name="ส่วนที่ถูกเน้น3 19" xfId="26561" xr:uid="{A400CBEC-E6F0-4267-97AB-30B562AA474C}"/>
    <cellStyle name="ส่วนที่ถูกเน้น3 2" xfId="11647" xr:uid="{2EA5929C-F22A-4EEA-A272-DDF57F0194A8}"/>
    <cellStyle name="ส่วนที่ถูกเน้น3 2 2" xfId="26562" xr:uid="{1BB0F72C-81E7-4A26-B620-4AC248034E10}"/>
    <cellStyle name="ส่วนที่ถูกเน้น3 2 3" xfId="26563" xr:uid="{AF38B4CE-39ED-4D07-9B0D-1C94042E1FB4}"/>
    <cellStyle name="ส่วนที่ถูกเน้น3 2 4" xfId="26564" xr:uid="{63B51115-8947-4BF5-B20B-712559B9CFCB}"/>
    <cellStyle name="ส่วนที่ถูกเน้น3 2 5" xfId="26565" xr:uid="{E36AEFCD-9AE9-429C-8B2B-3B4649D4C380}"/>
    <cellStyle name="ส่วนที่ถูกเน้น3 2 6" xfId="26566" xr:uid="{3F3C7D65-364A-483E-B64B-A82A8D189549}"/>
    <cellStyle name="ส่วนที่ถูกเน้น3 2 7" xfId="26567" xr:uid="{C8F8B7FD-CC49-41CF-9AF1-47EEA6592D16}"/>
    <cellStyle name="ส่วนที่ถูกเน้น3 2 8" xfId="26568" xr:uid="{CE4BF99C-AF01-428C-B684-F63453D7F2FD}"/>
    <cellStyle name="ส่วนที่ถูกเน้น3 20" xfId="26569" xr:uid="{6DBC1034-F13F-45B0-8389-38F6FB65A255}"/>
    <cellStyle name="ส่วนที่ถูกเน้น3 21" xfId="26551" xr:uid="{B21E9531-2608-416C-A4F5-9FC6FF5FA30D}"/>
    <cellStyle name="ส่วนที่ถูกเน้น3 3" xfId="26570" xr:uid="{99134D2D-5C32-4BFD-B6DE-8ED2BA437083}"/>
    <cellStyle name="ส่วนที่ถูกเน้น3 3 2" xfId="26571" xr:uid="{3A11EFAC-289A-4345-B45F-8982F836443B}"/>
    <cellStyle name="ส่วนที่ถูกเน้น3 4" xfId="26572" xr:uid="{8EDA3CED-2FFB-4F04-863B-0BB68FB2FE9E}"/>
    <cellStyle name="ส่วนที่ถูกเน้น3 4 2" xfId="26573" xr:uid="{113D0073-6455-4047-843A-C273F1695721}"/>
    <cellStyle name="ส่วนที่ถูกเน้น3 5" xfId="26574" xr:uid="{05C8654D-2909-40EB-9597-A7554997A06C}"/>
    <cellStyle name="ส่วนที่ถูกเน้น3 5 2" xfId="26575" xr:uid="{F7CFC835-AB89-4059-B7D6-79D5DAA829D7}"/>
    <cellStyle name="ส่วนที่ถูกเน้น3 6" xfId="26576" xr:uid="{01A67FB5-7327-4EB7-B3BD-EC3D555EE3A6}"/>
    <cellStyle name="ส่วนที่ถูกเน้น3 6 2" xfId="26577" xr:uid="{C0D52AD4-468D-49E9-BCC7-FAA1CA9D8211}"/>
    <cellStyle name="ส่วนที่ถูกเน้น3 7" xfId="26578" xr:uid="{8B185D30-2A8D-4A68-B78A-6604FA1ED7EE}"/>
    <cellStyle name="ส่วนที่ถูกเน้น3 8" xfId="26579" xr:uid="{D655A462-BE2E-422A-BD64-8692F053585C}"/>
    <cellStyle name="ส่วนที่ถูกเน้น3 9" xfId="26580" xr:uid="{C24B3763-520D-46BD-B824-C3C10C480C9A}"/>
    <cellStyle name="ส่วนที่ถูกเน้น3_WPL.Conso" xfId="26581" xr:uid="{2C78FA2C-BE17-4B6C-B641-B5F83B8F5052}"/>
    <cellStyle name="ส่วนที่ถูกเน้น4" xfId="11648" xr:uid="{474E1F29-F2F3-4B60-9C85-8A66DE6D8F28}"/>
    <cellStyle name="ส่วนที่ถูกเน้น4 10" xfId="26583" xr:uid="{EA4FFC01-57B6-49A1-A244-70D497024345}"/>
    <cellStyle name="ส่วนที่ถูกเน้น4 11" xfId="26584" xr:uid="{73CC43E9-16BE-46BA-AA4E-183AAE098EF0}"/>
    <cellStyle name="ส่วนที่ถูกเน้น4 12" xfId="26585" xr:uid="{3A61D557-A2A8-4258-94C1-53E8940E29FE}"/>
    <cellStyle name="ส่วนที่ถูกเน้น4 13" xfId="26586" xr:uid="{6104E213-FC0A-4B34-AA51-BA35BD0DF4B1}"/>
    <cellStyle name="ส่วนที่ถูกเน้น4 14" xfId="26587" xr:uid="{7285BAFA-B648-42F0-A3C4-327C56C3F2DA}"/>
    <cellStyle name="ส่วนที่ถูกเน้น4 15" xfId="26588" xr:uid="{4A92560D-82DD-4915-A0C7-EA65003D3EC2}"/>
    <cellStyle name="ส่วนที่ถูกเน้น4 16" xfId="26589" xr:uid="{5936CBE6-8F12-4B45-A852-8876AABF95A0}"/>
    <cellStyle name="ส่วนที่ถูกเน้น4 17" xfId="26590" xr:uid="{A0BC239F-8492-4E52-8FCC-3CD9A9BBB9A2}"/>
    <cellStyle name="ส่วนที่ถูกเน้น4 18" xfId="26591" xr:uid="{9F59EA82-148E-4720-9E2E-F47F7F8C1658}"/>
    <cellStyle name="ส่วนที่ถูกเน้น4 19" xfId="26592" xr:uid="{E304B2C5-564A-4BD6-A796-9B140E102B9E}"/>
    <cellStyle name="ส่วนที่ถูกเน้น4 2" xfId="11649" xr:uid="{318D66CA-98A7-41A1-8BF9-23A0CCFF76CD}"/>
    <cellStyle name="ส่วนที่ถูกเน้น4 2 2" xfId="26593" xr:uid="{05793B25-96F9-4A2F-AA90-FBBD6E992E9F}"/>
    <cellStyle name="ส่วนที่ถูกเน้น4 2 3" xfId="26594" xr:uid="{20DAFB02-4F81-44F8-8FFE-6F2E1F9AE5EF}"/>
    <cellStyle name="ส่วนที่ถูกเน้น4 2 4" xfId="26595" xr:uid="{BCBFE2FD-7991-4D7F-92F7-CCB463BCD1A4}"/>
    <cellStyle name="ส่วนที่ถูกเน้น4 2 5" xfId="26596" xr:uid="{EF01F883-1E62-45B1-B46B-D3B94BDDFFAC}"/>
    <cellStyle name="ส่วนที่ถูกเน้น4 2 6" xfId="26597" xr:uid="{1125CA6A-2970-4DDB-9023-C90A0B5B285A}"/>
    <cellStyle name="ส่วนที่ถูกเน้น4 2 7" xfId="26598" xr:uid="{6C3C8D23-7C1A-4267-B06E-649AA4E1D1A6}"/>
    <cellStyle name="ส่วนที่ถูกเน้น4 2 8" xfId="26599" xr:uid="{BA795789-4C60-43DD-A401-DCE397C4C7FB}"/>
    <cellStyle name="ส่วนที่ถูกเน้น4 20" xfId="26600" xr:uid="{7A4625E1-F3B7-43D2-A3AA-7CA19E7A919E}"/>
    <cellStyle name="ส่วนที่ถูกเน้น4 21" xfId="26582" xr:uid="{BA6E11D9-4627-443F-A421-3A845DCEE39A}"/>
    <cellStyle name="ส่วนที่ถูกเน้น4 3" xfId="26601" xr:uid="{A8E66E3E-4E8F-45F4-9016-FD5984E553DE}"/>
    <cellStyle name="ส่วนที่ถูกเน้น4 3 2" xfId="26602" xr:uid="{74A7B5BE-5A65-4281-A938-63D80464CBBD}"/>
    <cellStyle name="ส่วนที่ถูกเน้น4 4" xfId="26603" xr:uid="{E9B34445-FCB9-4421-81F5-55095DB3E657}"/>
    <cellStyle name="ส่วนที่ถูกเน้น4 4 2" xfId="26604" xr:uid="{E960F692-9886-42F0-A10B-9861F3CC63EE}"/>
    <cellStyle name="ส่วนที่ถูกเน้น4 5" xfId="26605" xr:uid="{4C225061-104B-47F0-BF51-DECEF6250593}"/>
    <cellStyle name="ส่วนที่ถูกเน้น4 5 2" xfId="26606" xr:uid="{74F6BC88-FACB-4E51-80DE-DB7DFAAD015D}"/>
    <cellStyle name="ส่วนที่ถูกเน้น4 6" xfId="26607" xr:uid="{1B3FB878-9ECA-4B8D-A0F3-7C230D7B742D}"/>
    <cellStyle name="ส่วนที่ถูกเน้น4 6 2" xfId="26608" xr:uid="{E113040B-8DF3-4459-9DE9-638A76AA1F91}"/>
    <cellStyle name="ส่วนที่ถูกเน้น4 7" xfId="26609" xr:uid="{F293BA5F-CA0D-464C-A9BB-376B0956D032}"/>
    <cellStyle name="ส่วนที่ถูกเน้น4 8" xfId="26610" xr:uid="{CC39EB4A-2B02-40A4-AC02-9280294770D3}"/>
    <cellStyle name="ส่วนที่ถูกเน้น4 9" xfId="26611" xr:uid="{BE22D838-90D9-494A-B544-5F55C7023017}"/>
    <cellStyle name="ส่วนที่ถูกเน้น4_WPL.Conso" xfId="26612" xr:uid="{B6BF1FCD-9AC9-4518-945A-001DEFEB8550}"/>
    <cellStyle name="ส่วนที่ถูกเน้น5" xfId="11650" xr:uid="{6DDD8A20-FF43-47FB-B6CC-FF5E0BCB59FF}"/>
    <cellStyle name="ส่วนที่ถูกเน้น5 10" xfId="26614" xr:uid="{BB15302F-E9FD-4C25-BB1E-C9FC9BD0F679}"/>
    <cellStyle name="ส่วนที่ถูกเน้น5 11" xfId="26615" xr:uid="{CA5FEC92-F852-4E51-A96D-CFFF41F72EFA}"/>
    <cellStyle name="ส่วนที่ถูกเน้น5 12" xfId="26616" xr:uid="{E17A6FF1-502B-4A79-97F6-2E62E9446C16}"/>
    <cellStyle name="ส่วนที่ถูกเน้น5 13" xfId="26617" xr:uid="{366C46CF-D739-4EE6-8A53-BA95DE3153B5}"/>
    <cellStyle name="ส่วนที่ถูกเน้น5 14" xfId="26618" xr:uid="{647B3E12-EE05-4525-9D5B-C28965621820}"/>
    <cellStyle name="ส่วนที่ถูกเน้น5 15" xfId="26619" xr:uid="{F4471A22-06A2-4D06-BB88-0E0306F6EFB2}"/>
    <cellStyle name="ส่วนที่ถูกเน้น5 16" xfId="26620" xr:uid="{139294FB-102C-4C8C-9C3F-FB139E5400CF}"/>
    <cellStyle name="ส่วนที่ถูกเน้น5 17" xfId="26621" xr:uid="{654E4213-6AA8-46CD-BAF2-86D38FC973F3}"/>
    <cellStyle name="ส่วนที่ถูกเน้น5 18" xfId="26622" xr:uid="{8AAB9BF3-4631-48F3-AD0E-45BCB59C9EB8}"/>
    <cellStyle name="ส่วนที่ถูกเน้น5 19" xfId="26623" xr:uid="{6A3F09E0-AD4B-441B-863A-A419E2CB35AF}"/>
    <cellStyle name="ส่วนที่ถูกเน้น5 2" xfId="11651" xr:uid="{49CF86F9-49F6-46C0-89C3-FED12F347BCA}"/>
    <cellStyle name="ส่วนที่ถูกเน้น5 2 2" xfId="26625" xr:uid="{772351B7-4EF1-4B5E-BEAA-748AA5C5216F}"/>
    <cellStyle name="ส่วนที่ถูกเน้น5 2 3" xfId="26626" xr:uid="{C585C9FC-09C7-4EF1-BC7C-58D305130453}"/>
    <cellStyle name="ส่วนที่ถูกเน้น5 2 4" xfId="26627" xr:uid="{44C96EF2-4AE0-4949-9A2B-7F06551D2BC9}"/>
    <cellStyle name="ส่วนที่ถูกเน้น5 2 5" xfId="26628" xr:uid="{E78810FB-A5FF-4355-84B6-BAF4A74F1C6A}"/>
    <cellStyle name="ส่วนที่ถูกเน้น5 2 6" xfId="26629" xr:uid="{131CE804-BE12-4A72-899E-6BD986196E2B}"/>
    <cellStyle name="ส่วนที่ถูกเน้น5 2 7" xfId="26630" xr:uid="{CBF18513-C80D-47B1-9CC2-808E825A3C67}"/>
    <cellStyle name="ส่วนที่ถูกเน้น5 2 8" xfId="26631" xr:uid="{EB0CA40A-384C-41B1-B91B-BF979A8A528C}"/>
    <cellStyle name="ส่วนที่ถูกเน้น5 20" xfId="26613" xr:uid="{824E080F-AFC1-48AA-B0C2-3B4C9C03E7BD}"/>
    <cellStyle name="ส่วนที่ถูกเน้น5 3" xfId="26632" xr:uid="{16E5AF00-2554-4062-9419-EC9BE9A539E6}"/>
    <cellStyle name="ส่วนที่ถูกเน้น5 3 2" xfId="26633" xr:uid="{9C243223-5476-4F31-95A2-B33AB69BDF33}"/>
    <cellStyle name="ส่วนที่ถูกเน้น5 4" xfId="26634" xr:uid="{6300F42D-83A9-4B52-83CD-548B8378869C}"/>
    <cellStyle name="ส่วนที่ถูกเน้น5 4 2" xfId="26635" xr:uid="{B3EFE09A-9C5E-4D05-9FA7-E28CCA8E3912}"/>
    <cellStyle name="ส่วนที่ถูกเน้น5 5" xfId="26636" xr:uid="{87E66837-8125-4387-B659-99EC7DB61FE8}"/>
    <cellStyle name="ส่วนที่ถูกเน้น5 5 2" xfId="26637" xr:uid="{2BB6055A-7450-4C30-8307-33DF0E6D53DC}"/>
    <cellStyle name="ส่วนที่ถูกเน้น5 6" xfId="26638" xr:uid="{60F368B8-71AF-44BD-BE2C-7F2554CCDC1C}"/>
    <cellStyle name="ส่วนที่ถูกเน้น5 6 2" xfId="26639" xr:uid="{C4A27976-6EF7-42C9-BA26-67BE7FF8BEB1}"/>
    <cellStyle name="ส่วนที่ถูกเน้น5 7" xfId="26640" xr:uid="{FA6A323E-ED36-4F05-AD35-F4C31AA742D1}"/>
    <cellStyle name="ส่วนที่ถูกเน้น5 8" xfId="26641" xr:uid="{6A59CBA6-8588-4FE9-96FD-2020F35DB096}"/>
    <cellStyle name="ส่วนที่ถูกเน้น5 9" xfId="26642" xr:uid="{AD9B8599-5E8B-4156-8E70-7EA969211919}"/>
    <cellStyle name="ส่วนที่ถูกเน้น5_WPL.Conso" xfId="26643" xr:uid="{3AEC2A2B-8B80-4722-9A35-C7E2A8B255DC}"/>
    <cellStyle name="ส่วนที่ถูกเน้น6" xfId="11652" xr:uid="{7F458884-6C92-42A2-9DBD-54704A249A50}"/>
    <cellStyle name="ส่วนที่ถูกเน้น6 10" xfId="26645" xr:uid="{6B18B9BE-B4E4-4F6B-B820-4F49C7676BDC}"/>
    <cellStyle name="ส่วนที่ถูกเน้น6 11" xfId="26646" xr:uid="{F4CB21EF-394D-41D6-897F-6B42AD3CE8E4}"/>
    <cellStyle name="ส่วนที่ถูกเน้น6 12" xfId="26647" xr:uid="{F8C86778-6EF0-435F-AB5C-7DEA57F33036}"/>
    <cellStyle name="ส่วนที่ถูกเน้น6 13" xfId="26648" xr:uid="{0969C571-79DF-4DE4-A1E2-3A6FF1782970}"/>
    <cellStyle name="ส่วนที่ถูกเน้น6 14" xfId="26649" xr:uid="{1BDE2D0D-9748-42D6-AD47-A7EF6193C3C9}"/>
    <cellStyle name="ส่วนที่ถูกเน้น6 15" xfId="26650" xr:uid="{A88AC820-859B-4D2B-B9FA-ADE2BFED618D}"/>
    <cellStyle name="ส่วนที่ถูกเน้น6 16" xfId="26651" xr:uid="{961F3FC1-84F1-4867-A1B9-9519B4A338BF}"/>
    <cellStyle name="ส่วนที่ถูกเน้น6 17" xfId="26652" xr:uid="{55645A8D-C731-413E-B3E1-A6641F086A5E}"/>
    <cellStyle name="ส่วนที่ถูกเน้น6 18" xfId="26653" xr:uid="{877C683C-8DC1-46D8-85F2-BB696729C06B}"/>
    <cellStyle name="ส่วนที่ถูกเน้น6 19" xfId="26654" xr:uid="{A26121E5-10A6-40B2-A83B-A299B3BB48D2}"/>
    <cellStyle name="ส่วนที่ถูกเน้น6 2" xfId="11653" xr:uid="{D8FCF8BF-B60F-4C87-B325-E45140FC35DA}"/>
    <cellStyle name="ส่วนที่ถูกเน้น6 2 2" xfId="26655" xr:uid="{38A0F59A-7ECC-45EC-B52E-DC49EEC546F9}"/>
    <cellStyle name="ส่วนที่ถูกเน้น6 2 3" xfId="26656" xr:uid="{8F8CE7E1-188C-4784-ACA4-E5255F0D71A4}"/>
    <cellStyle name="ส่วนที่ถูกเน้น6 2 4" xfId="26657" xr:uid="{A0A7DFDD-4196-46BD-984E-FF3D1D1DC59A}"/>
    <cellStyle name="ส่วนที่ถูกเน้น6 2 5" xfId="26658" xr:uid="{63FB6EB3-0FA1-4A7F-ABEE-CC1D384F1449}"/>
    <cellStyle name="ส่วนที่ถูกเน้น6 2 6" xfId="26659" xr:uid="{37C7FF6C-F721-448B-96A2-D2A2041F5C8A}"/>
    <cellStyle name="ส่วนที่ถูกเน้น6 2 7" xfId="26660" xr:uid="{DC6DD1C1-0452-4572-99EB-93F88CAFFC5B}"/>
    <cellStyle name="ส่วนที่ถูกเน้น6 2 8" xfId="26661" xr:uid="{B790D6F8-A70F-40BB-B63B-84C93E8C084D}"/>
    <cellStyle name="ส่วนที่ถูกเน้น6 20" xfId="26662" xr:uid="{A323EE4E-DD92-472C-8F1D-D94D44BF522F}"/>
    <cellStyle name="ส่วนที่ถูกเน้น6 21" xfId="26644" xr:uid="{802B5AFF-7C1F-411B-99B8-3ED8C6BF7628}"/>
    <cellStyle name="ส่วนที่ถูกเน้น6 3" xfId="26663" xr:uid="{D5F98320-DAB1-4559-B26C-CD16BEB1CBCC}"/>
    <cellStyle name="ส่วนที่ถูกเน้น6 3 2" xfId="26664" xr:uid="{5C4C4DE5-2276-4968-96F3-4D60D70EB1B0}"/>
    <cellStyle name="ส่วนที่ถูกเน้น6 4" xfId="26665" xr:uid="{12DB5FC2-65AA-4D6C-A5AD-5FE3FAC22D1C}"/>
    <cellStyle name="ส่วนที่ถูกเน้น6 4 2" xfId="26666" xr:uid="{025C7868-1E13-4723-A5BB-30807C3BC527}"/>
    <cellStyle name="ส่วนที่ถูกเน้น6 5" xfId="26667" xr:uid="{3DF6FB3B-B291-49F3-9E02-8E19BCBB01D0}"/>
    <cellStyle name="ส่วนที่ถูกเน้น6 5 2" xfId="26668" xr:uid="{8399C1DD-4912-49C7-B730-CE8BA5BAD35E}"/>
    <cellStyle name="ส่วนที่ถูกเน้น6 6" xfId="26669" xr:uid="{1DD9AD1A-1C3C-4168-A5D4-31B8072BC1FB}"/>
    <cellStyle name="ส่วนที่ถูกเน้น6 6 2" xfId="26670" xr:uid="{C43ADC76-2A39-4574-B716-825FF1B8D111}"/>
    <cellStyle name="ส่วนที่ถูกเน้น6 7" xfId="26671" xr:uid="{68EC40A1-F355-4E22-9433-B896E70F7FBB}"/>
    <cellStyle name="ส่วนที่ถูกเน้น6 8" xfId="26672" xr:uid="{B4209700-BF6D-4A7C-90BB-ACA0869EEA87}"/>
    <cellStyle name="ส่วนที่ถูกเน้น6 9" xfId="26673" xr:uid="{48FE9A46-08D5-4095-8099-F7D5B71E9369}"/>
    <cellStyle name="ส่วนที่ถูกเน้น6_WPL.Conso" xfId="26674" xr:uid="{996751DA-045F-432A-A169-BD62BA7C2592}"/>
    <cellStyle name="แสดงผล" xfId="11593" xr:uid="{96289F6A-9FE1-47B9-8BC0-072E873FF727}"/>
    <cellStyle name="แสดงผล 10" xfId="26676" xr:uid="{6E795DD8-3AB9-4E30-B4BB-6E8E8DC0E0B7}"/>
    <cellStyle name="แสดงผล 11" xfId="26677" xr:uid="{55C8DFF2-2E5A-4E41-AEBD-5B66B86601F0}"/>
    <cellStyle name="แสดงผล 12" xfId="26678" xr:uid="{6F70E5C9-BBC0-4A87-BD21-BEC2A7AF8C07}"/>
    <cellStyle name="แสดงผล 13" xfId="26679" xr:uid="{3A1A2773-B321-4CD2-91EE-D3282A88B1DC}"/>
    <cellStyle name="แสดงผล 14" xfId="26680" xr:uid="{1C35E3AE-0C51-4FA3-9415-003E114D65F3}"/>
    <cellStyle name="แสดงผล 15" xfId="26681" xr:uid="{278A652A-F660-4264-AE76-E3542567820B}"/>
    <cellStyle name="แสดงผล 16" xfId="26682" xr:uid="{60E6EAB6-4CC1-417D-A3AF-B76DE9B337A1}"/>
    <cellStyle name="แสดงผล 17" xfId="26683" xr:uid="{FF749F64-7DA0-42AF-8BDB-32F820137338}"/>
    <cellStyle name="แสดงผล 18" xfId="26684" xr:uid="{8569EDA6-3BDC-4888-BB06-D537DAD075DD}"/>
    <cellStyle name="แสดงผล 19" xfId="26685" xr:uid="{5F162B42-22C5-4ED1-A2EA-315DCB4DF770}"/>
    <cellStyle name="แสดงผล 2" xfId="11594" xr:uid="{80FFCF65-4419-46AD-AAE2-793C52908831}"/>
    <cellStyle name="แสดงผล 2 2" xfId="26687" xr:uid="{F6A23967-EE68-4C86-87C4-19F4533BA135}"/>
    <cellStyle name="แสดงผล 2 3" xfId="26688" xr:uid="{9FF409BD-778B-4AAD-B895-CE06626018C2}"/>
    <cellStyle name="แสดงผล 2 4" xfId="26689" xr:uid="{1220D1DD-C8D3-4B79-B176-CC2E4B37038E}"/>
    <cellStyle name="แสดงผล 2 5" xfId="26690" xr:uid="{BB61D996-70C2-4120-9F2E-CFDFADAD228E}"/>
    <cellStyle name="แสดงผล 2 6" xfId="26691" xr:uid="{D12C9351-5BD7-4852-8EB6-B101A0C5D84A}"/>
    <cellStyle name="แสดงผล 2 7" xfId="26692" xr:uid="{F98AC743-D4EC-4858-9AFD-6C6A2298C5ED}"/>
    <cellStyle name="แสดงผล 2 8" xfId="26693" xr:uid="{9C6B2D21-7D50-490E-BA93-97AEA1133FAE}"/>
    <cellStyle name="แสดงผล 2 9" xfId="26686" xr:uid="{73F556BF-B345-47D5-AE35-A23635DF75E2}"/>
    <cellStyle name="แสดงผล 20" xfId="26694" xr:uid="{2717CF22-1F25-4721-A0B9-EF736ED83E5E}"/>
    <cellStyle name="แสดงผล 21" xfId="26675" xr:uid="{D4D658DF-BE88-4D80-B212-16E725CD9F94}"/>
    <cellStyle name="แสดงผล 3" xfId="11595" xr:uid="{E7D021E7-73E4-4BB1-9687-A4DF32E43C70}"/>
    <cellStyle name="แสดงผล 3 2" xfId="26695" xr:uid="{C6198B64-9674-4113-BEDB-6F3B04B1CEEF}"/>
    <cellStyle name="แสดงผล 4" xfId="26696" xr:uid="{C0F5D0FC-0877-4BC6-A9C3-CA5F04D21A67}"/>
    <cellStyle name="แสดงผล 4 2" xfId="26697" xr:uid="{6E38A71A-2D1A-478C-877D-112E6C021D3B}"/>
    <cellStyle name="แสดงผล 5" xfId="26698" xr:uid="{5E194DE8-FE48-4556-A1DC-77662B5DD790}"/>
    <cellStyle name="แสดงผล 5 2" xfId="26699" xr:uid="{9D331049-4C69-438F-B0F4-3C0866A9F828}"/>
    <cellStyle name="แสดงผล 6" xfId="26700" xr:uid="{60ACA293-22F1-412D-AC79-73B3C2A6ADDD}"/>
    <cellStyle name="แสดงผล 6 2" xfId="26701" xr:uid="{C435D167-7CF7-4C0C-AC3F-37A2A642F551}"/>
    <cellStyle name="แสดงผล 7" xfId="26702" xr:uid="{A95EDFA7-2B29-43AE-B241-219370F45AA5}"/>
    <cellStyle name="แสดงผล 8" xfId="26703" xr:uid="{0D2A70A9-8D54-439D-95DF-3FA3AC864ECB}"/>
    <cellStyle name="แสดงผล 9" xfId="26704" xr:uid="{47DF3DBB-3394-43DF-9EFE-604CBA327C26}"/>
    <cellStyle name="แสดงผล_WPL.Conso" xfId="26705" xr:uid="{5D13C17B-3712-47BD-92E2-BCE6C8AA9D57}"/>
    <cellStyle name="หมายเหตุ" xfId="11654" xr:uid="{DBA77F8F-5F6B-49A7-865C-4467365B2A15}"/>
    <cellStyle name="หมายเหตุ 10" xfId="26707" xr:uid="{9732195E-EB6D-4B56-8FF0-0A0DA18E3FE9}"/>
    <cellStyle name="หมายเหตุ 10 2" xfId="26708" xr:uid="{CAD2CA92-CF54-4B24-9D4E-C53801DDEDB4}"/>
    <cellStyle name="หมายเหตุ 10 3" xfId="26709" xr:uid="{B322D7BB-F127-41C0-860C-574E68B7299A}"/>
    <cellStyle name="หมายเหตุ 10 4" xfId="26710" xr:uid="{02949922-FBD4-440C-8173-DF20EDC990A7}"/>
    <cellStyle name="หมายเหตุ 10 5" xfId="26711" xr:uid="{E7417B81-6E14-4470-92B7-ED6D1CE6DB06}"/>
    <cellStyle name="หมายเหตุ 10 6" xfId="26712" xr:uid="{AD3171C2-E48B-4C89-85FB-A79004CA7581}"/>
    <cellStyle name="หมายเหตุ 10 7" xfId="26713" xr:uid="{348A32FD-3B25-4815-A85A-4C5D682F6D5B}"/>
    <cellStyle name="หมายเหตุ 11" xfId="26714" xr:uid="{BEA17D05-568C-4AAB-BAF2-CD7438DC92BF}"/>
    <cellStyle name="หมายเหตุ 11 2" xfId="26715" xr:uid="{B9219522-AD41-4F73-A069-AAC2295C3DC7}"/>
    <cellStyle name="หมายเหตุ 11 3" xfId="26716" xr:uid="{1FD7A348-1525-472E-8E4A-93D4795549FF}"/>
    <cellStyle name="หมายเหตุ 11 4" xfId="26717" xr:uid="{715F0609-6E4F-4C15-A2B6-F3B8702DF93C}"/>
    <cellStyle name="หมายเหตุ 11 5" xfId="26718" xr:uid="{52D6A50B-839D-4168-9869-1FACFB300539}"/>
    <cellStyle name="หมายเหตุ 11 6" xfId="26719" xr:uid="{5E6C100A-3103-4CB5-A040-ADB398A3798F}"/>
    <cellStyle name="หมายเหตุ 11 7" xfId="26720" xr:uid="{EFD4BC4B-CCB5-4E2E-8488-CAFA64FD3623}"/>
    <cellStyle name="หมายเหตุ 12" xfId="26721" xr:uid="{B1634DAC-4150-4242-B78B-AE84402350B4}"/>
    <cellStyle name="หมายเหตุ 12 2" xfId="26722" xr:uid="{85806917-E86B-4A45-AB7A-36B6FF071E55}"/>
    <cellStyle name="หมายเหตุ 12 3" xfId="26723" xr:uid="{31D488F8-71D6-46D5-9CAD-9D2F0BCD55A8}"/>
    <cellStyle name="หมายเหตุ 12 4" xfId="26724" xr:uid="{15477D25-A4A0-4B72-A0F9-FD46C2894D76}"/>
    <cellStyle name="หมายเหตุ 12 5" xfId="26725" xr:uid="{9FA3697F-0F2F-48A6-97F3-7B5A8C842060}"/>
    <cellStyle name="หมายเหตุ 12 6" xfId="26726" xr:uid="{0A0D6EDB-80BB-4E89-8CD0-938914F20E86}"/>
    <cellStyle name="หมายเหตุ 12 7" xfId="26727" xr:uid="{F9A3F28C-9787-4D87-9904-978B041F91CB}"/>
    <cellStyle name="หมายเหตุ 13" xfId="26728" xr:uid="{F91680C6-EBAD-4041-97D3-6B337832D630}"/>
    <cellStyle name="หมายเหตุ 13 2" xfId="26729" xr:uid="{9882DF6B-AB16-4D58-9BBD-26F59D112955}"/>
    <cellStyle name="หมายเหตุ 13 3" xfId="26730" xr:uid="{B27BAA9D-6FEE-4FA9-9A8B-72BC7EA722C5}"/>
    <cellStyle name="หมายเหตุ 13 4" xfId="26731" xr:uid="{F8B9F6E7-02D0-4F16-AAC9-FDD229EEBB7C}"/>
    <cellStyle name="หมายเหตุ 13 5" xfId="26732" xr:uid="{649AFF7C-B782-487C-9FCE-A4B81BB9D960}"/>
    <cellStyle name="หมายเหตุ 13 6" xfId="26733" xr:uid="{4E9EC7D8-7FB0-4D3B-AB61-C6BA23E0057B}"/>
    <cellStyle name="หมายเหตุ 13 7" xfId="26734" xr:uid="{A91E36BB-4C8D-4C58-8811-6733AED05D3D}"/>
    <cellStyle name="หมายเหตุ 14" xfId="26735" xr:uid="{AF721FD5-8C81-4B7F-9CA7-8CAF18C36CB1}"/>
    <cellStyle name="หมายเหตุ 14 2" xfId="26736" xr:uid="{E51B943F-491A-40CE-B0ED-CFBB9AE5C1F4}"/>
    <cellStyle name="หมายเหตุ 14 3" xfId="26737" xr:uid="{87392672-BE20-4F47-98EF-50D6FEBFADB3}"/>
    <cellStyle name="หมายเหตุ 14 4" xfId="26738" xr:uid="{C92F6BCA-162D-4EAD-A5A4-D97BC31A58DE}"/>
    <cellStyle name="หมายเหตุ 14 5" xfId="26739" xr:uid="{AA904DB7-8E5A-4B31-A1F4-E3909FCD8AD8}"/>
    <cellStyle name="หมายเหตุ 14 6" xfId="26740" xr:uid="{54396F24-92BE-4015-BB7A-C85B3ECF67BA}"/>
    <cellStyle name="หมายเหตุ 14 7" xfId="26741" xr:uid="{779F4CF8-C0AE-4CEB-B77F-6EF1EC93A434}"/>
    <cellStyle name="หมายเหตุ 15" xfId="26742" xr:uid="{729FDD5B-3807-4C89-A637-8CD2D392CEB2}"/>
    <cellStyle name="หมายเหตุ 15 2" xfId="26743" xr:uid="{49A4FC47-7AAA-4C7E-94C7-6DAE84B70A04}"/>
    <cellStyle name="หมายเหตุ 15 3" xfId="26744" xr:uid="{727EFE11-2F6A-4981-9A12-392F8C2189D8}"/>
    <cellStyle name="หมายเหตุ 15 4" xfId="26745" xr:uid="{3BE5EE60-9B56-4F0C-9EF0-E697579F1367}"/>
    <cellStyle name="หมายเหตุ 15 5" xfId="26746" xr:uid="{FAF52262-E46F-4C04-8348-FA395EEBE8BC}"/>
    <cellStyle name="หมายเหตุ 15 6" xfId="26747" xr:uid="{2733A31D-DC18-463D-8A8A-4E4559C48D1D}"/>
    <cellStyle name="หมายเหตุ 15 7" xfId="26748" xr:uid="{2FEC865B-1DC9-4FDB-982C-8BDB4BEA3E92}"/>
    <cellStyle name="หมายเหตุ 16" xfId="26749" xr:uid="{B5E743C4-DC9E-45F6-BB7C-B93A4CA6045D}"/>
    <cellStyle name="หมายเหตุ 16 2" xfId="26750" xr:uid="{BF617ACC-F3A4-4712-8DDD-CE09CFF3225A}"/>
    <cellStyle name="หมายเหตุ 16 3" xfId="26751" xr:uid="{EDE517DD-C88D-4C47-ACA5-99EFFB5C7CF6}"/>
    <cellStyle name="หมายเหตุ 16 4" xfId="26752" xr:uid="{C67BDB63-8ECF-4077-B726-553289FC7BB6}"/>
    <cellStyle name="หมายเหตุ 16 5" xfId="26753" xr:uid="{C6BCC545-D4E8-4ABC-B072-8EC62151310E}"/>
    <cellStyle name="หมายเหตุ 16 6" xfId="26754" xr:uid="{63DF038B-FE83-4E88-B38D-F3595992782B}"/>
    <cellStyle name="หมายเหตุ 16 7" xfId="26755" xr:uid="{85D3FB64-43BC-45EE-AB32-DD447C604B64}"/>
    <cellStyle name="หมายเหตุ 17" xfId="26756" xr:uid="{EF8A0567-8DB3-4707-961A-62EDBC160606}"/>
    <cellStyle name="หมายเหตุ 17 2" xfId="26757" xr:uid="{98EFF6AC-EC95-48A2-A8F2-C525469D7D53}"/>
    <cellStyle name="หมายเหตุ 17 3" xfId="26758" xr:uid="{F650FB3A-20AC-4CBF-9AF4-F65C4365FC56}"/>
    <cellStyle name="หมายเหตุ 17 4" xfId="26759" xr:uid="{4B27EB42-E46D-4B59-A281-7EB45F6FC3F8}"/>
    <cellStyle name="หมายเหตุ 17 5" xfId="26760" xr:uid="{393E6A52-D927-429A-B192-6194F276FB32}"/>
    <cellStyle name="หมายเหตุ 17 6" xfId="26761" xr:uid="{E9EB48E4-9C77-4B65-96C8-753E26FC4B59}"/>
    <cellStyle name="หมายเหตุ 17 7" xfId="26762" xr:uid="{1B5EC6E1-FC1F-45CF-B99F-AC6A549013BE}"/>
    <cellStyle name="หมายเหตุ 18" xfId="26763" xr:uid="{7DF1C803-85E7-4F20-84F7-E00CD524D53B}"/>
    <cellStyle name="หมายเหตุ 18 2" xfId="26764" xr:uid="{1C0DD6A0-C504-4800-84E3-805758F99AA1}"/>
    <cellStyle name="หมายเหตุ 18 3" xfId="26765" xr:uid="{4ADF68E8-7A35-4BAD-A7C5-43D741DA4B94}"/>
    <cellStyle name="หมายเหตุ 18 4" xfId="26766" xr:uid="{ED197B06-F1C0-4227-9864-09D8212DF7CE}"/>
    <cellStyle name="หมายเหตุ 18 5" xfId="26767" xr:uid="{A079F400-91EF-44A2-A74F-73A650689E93}"/>
    <cellStyle name="หมายเหตุ 18 6" xfId="26768" xr:uid="{265C95EE-3ABA-4820-B40E-672E6FAF7D33}"/>
    <cellStyle name="หมายเหตุ 18 7" xfId="26769" xr:uid="{13EBCB42-482C-40A1-8103-8E678B207A4C}"/>
    <cellStyle name="หมายเหตุ 19" xfId="26770" xr:uid="{D2BE8AC8-01A9-4B84-BBB6-23771FE7AE97}"/>
    <cellStyle name="หมายเหตุ 19 2" xfId="26771" xr:uid="{5F5114AA-98DF-469D-86C9-B3F5E9578444}"/>
    <cellStyle name="หมายเหตุ 19 3" xfId="26772" xr:uid="{F561EA9B-D703-4CD6-8560-8C7BE582C69D}"/>
    <cellStyle name="หมายเหตุ 19 4" xfId="26773" xr:uid="{9D5E3D06-21A4-4BFF-95FC-776B199E745E}"/>
    <cellStyle name="หมายเหตุ 19 5" xfId="26774" xr:uid="{D2B9A1B5-09F3-42CA-92C2-15009F54F4CD}"/>
    <cellStyle name="หมายเหตุ 19 6" xfId="26775" xr:uid="{D1DEB651-A229-4F0B-8ED2-A739A48E2ECF}"/>
    <cellStyle name="หมายเหตุ 19 7" xfId="26776" xr:uid="{DD62A7BA-9CAE-4A67-A4C0-6801EC1AF2FA}"/>
    <cellStyle name="หมายเหตุ 2" xfId="11655" xr:uid="{96A6E38F-5E34-45F2-9D3E-8D521BB4871C}"/>
    <cellStyle name="หมายเหตุ 2 10" xfId="26778" xr:uid="{4E0E1C94-F0F7-437F-801B-FA63A0F0AB41}"/>
    <cellStyle name="หมายเหตุ 2 11" xfId="26777" xr:uid="{EE8720AF-7349-497C-B0BB-6ADD8C8FAFEA}"/>
    <cellStyle name="หมายเหตุ 2 2" xfId="26779" xr:uid="{684A32AD-A2F8-4838-A781-C659F031F32E}"/>
    <cellStyle name="หมายเหตุ 2 3" xfId="26780" xr:uid="{7C8E20B0-65A5-40D2-ABFE-EC637BB05B3B}"/>
    <cellStyle name="หมายเหตุ 2 4" xfId="26781" xr:uid="{D4784CBC-16C2-4068-BFD3-35EFCF2C1A03}"/>
    <cellStyle name="หมายเหตุ 2 5" xfId="26782" xr:uid="{A4089C2B-ACD7-49A5-8AF9-348EBBC69F39}"/>
    <cellStyle name="หมายเหตุ 2 6" xfId="26783" xr:uid="{2E6A7369-13EB-4C47-879A-03AE09EB9E08}"/>
    <cellStyle name="หมายเหตุ 2 7" xfId="26784" xr:uid="{3B7D96EE-FFE1-4385-8034-3A9251C98C9F}"/>
    <cellStyle name="หมายเหตุ 2 8" xfId="26785" xr:uid="{BFFD272B-C329-431D-A00F-4C73AE40FDC5}"/>
    <cellStyle name="หมายเหตุ 2 9" xfId="26786" xr:uid="{39C1CD00-9CB2-40C8-ABEC-5BE4567D2FEF}"/>
    <cellStyle name="หมายเหตุ 2 9 2" xfId="26787" xr:uid="{78F572AB-833E-48AA-82D0-376A5855AA32}"/>
    <cellStyle name="หมายเหตุ 20" xfId="26788" xr:uid="{DCD9A743-987F-4A46-B330-9208A48A3517}"/>
    <cellStyle name="หมายเหตุ 20 2" xfId="26789" xr:uid="{87CB08C9-83C9-40C5-8301-F4D8EAE6C379}"/>
    <cellStyle name="หมายเหตุ 20 3" xfId="26790" xr:uid="{5EC19460-1EB6-4EFA-BCD7-1CC75A98CFD5}"/>
    <cellStyle name="หมายเหตุ 20 4" xfId="26791" xr:uid="{5FE0C974-0DAC-495B-BADE-0B6F1A02A1A4}"/>
    <cellStyle name="หมายเหตุ 20 5" xfId="26792" xr:uid="{652B0D21-9ADC-467A-8019-71CC529B9BE0}"/>
    <cellStyle name="หมายเหตุ 20 6" xfId="26793" xr:uid="{7973BB06-D83E-4E7C-A40F-E5E32A1C4D4F}"/>
    <cellStyle name="หมายเหตุ 20 7" xfId="26794" xr:uid="{B2FB6EBA-49A9-46F9-9BCC-094512DDEEFC}"/>
    <cellStyle name="หมายเหตุ 21" xfId="26795" xr:uid="{BEF0DC16-F941-4051-AC15-7C0DF7C631B6}"/>
    <cellStyle name="หมายเหตุ 21 2" xfId="26796" xr:uid="{2E9AD90F-7E8E-4D7E-9A6B-995F5FC3FF50}"/>
    <cellStyle name="หมายเหตุ 21 3" xfId="26797" xr:uid="{2B904BCC-7B0C-42CC-BBC6-E77D20B0C4AD}"/>
    <cellStyle name="หมายเหตุ 21 4" xfId="26798" xr:uid="{3AA15758-9ED9-4237-9FEE-8261C1E3ABF7}"/>
    <cellStyle name="หมายเหตุ 21 5" xfId="26799" xr:uid="{AA836E81-DBF4-4CA8-92F1-07D840EBE3E8}"/>
    <cellStyle name="หมายเหตุ 21 6" xfId="26800" xr:uid="{E0C02E87-0C1F-4F1B-9450-34123FC40064}"/>
    <cellStyle name="หมายเหตุ 21 7" xfId="26801" xr:uid="{1F51967A-C218-4652-9381-22ADA0912644}"/>
    <cellStyle name="หมายเหตุ 22" xfId="26802" xr:uid="{CAE74D81-501B-4293-982C-85AD063761AF}"/>
    <cellStyle name="หมายเหตุ 22 2" xfId="26803" xr:uid="{C061BFFB-B8E6-4433-AB51-51128B524BB3}"/>
    <cellStyle name="หมายเหตุ 22 3" xfId="26804" xr:uid="{EFDD8CA5-01F8-4E1C-B56F-390EDDA7E510}"/>
    <cellStyle name="หมายเหตุ 22 4" xfId="26805" xr:uid="{F56645BA-91CE-4DE7-B706-62E4396520FB}"/>
    <cellStyle name="หมายเหตุ 22 5" xfId="26806" xr:uid="{1C3D1D1C-3944-4CC2-AF6D-581190AEE1B9}"/>
    <cellStyle name="หมายเหตุ 22 6" xfId="26807" xr:uid="{D53F92A8-EA58-4355-AFA1-9D6BC901725F}"/>
    <cellStyle name="หมายเหตุ 22 7" xfId="26808" xr:uid="{A0083AFA-5406-4C25-A429-72B3BB651BEB}"/>
    <cellStyle name="หมายเหตุ 23" xfId="26809" xr:uid="{AEABC634-0DBD-4510-A735-739C5C534C23}"/>
    <cellStyle name="หมายเหตุ 23 2" xfId="26810" xr:uid="{5E98C3DD-F89E-476E-9B54-F6AC365F7E83}"/>
    <cellStyle name="หมายเหตุ 23 3" xfId="26811" xr:uid="{C81E536A-D149-4980-A0BF-4E037A68AFBA}"/>
    <cellStyle name="หมายเหตุ 23 4" xfId="26812" xr:uid="{AA0F9801-73E1-461F-B057-CA4D496D359D}"/>
    <cellStyle name="หมายเหตุ 23 5" xfId="26813" xr:uid="{46190831-470A-4892-84BD-9CA192784753}"/>
    <cellStyle name="หมายเหตุ 23 6" xfId="26814" xr:uid="{32990824-0B56-41AB-B580-9E8DD269D1C6}"/>
    <cellStyle name="หมายเหตุ 23 7" xfId="26815" xr:uid="{9EDD2D6B-18C1-480B-98D8-BC8AF131EB93}"/>
    <cellStyle name="หมายเหตุ 24" xfId="26816" xr:uid="{BA4EFAAF-E8DA-4E6C-820B-E4AE892D46C8}"/>
    <cellStyle name="หมายเหตุ 24 10" xfId="26817" xr:uid="{04D42222-7BE1-4082-880A-7FFCD012EC13}"/>
    <cellStyle name="หมายเหตุ 24 10 2" xfId="26818" xr:uid="{FD51F7FB-95EF-415E-8F20-13DF33009FB8}"/>
    <cellStyle name="หมายเหตุ 24 10 3" xfId="26819" xr:uid="{C520A243-D7E1-44BD-AD80-56B662A7857A}"/>
    <cellStyle name="หมายเหตุ 24 10 4" xfId="26820" xr:uid="{26641075-D51C-438F-ACC3-C56649BAE30D}"/>
    <cellStyle name="หมายเหตุ 24 10 5" xfId="26821" xr:uid="{57CFE007-FAFD-4190-8B0B-C6497B06D0B7}"/>
    <cellStyle name="หมายเหตุ 24 10 6" xfId="26822" xr:uid="{69EF3FE7-0DF4-4C89-8AD5-E3F677737B66}"/>
    <cellStyle name="หมายเหตุ 24 10 7" xfId="26823" xr:uid="{62BAF0DB-FE48-445C-9A42-3E5B80A39022}"/>
    <cellStyle name="หมายเหตุ 24 11" xfId="26824" xr:uid="{0EC4ED71-3BE6-4F5E-9E2C-39386296343A}"/>
    <cellStyle name="หมายเหตุ 24 11 2" xfId="26825" xr:uid="{6D77BB55-782E-45C4-9547-006C11DE1C1E}"/>
    <cellStyle name="หมายเหตุ 24 11 3" xfId="26826" xr:uid="{C472A99A-EDF1-4E9E-9C5C-DD5126B7593F}"/>
    <cellStyle name="หมายเหตุ 24 11 4" xfId="26827" xr:uid="{74910EFB-3E14-4DC7-8FA4-6241A72347C9}"/>
    <cellStyle name="หมายเหตุ 24 11 5" xfId="26828" xr:uid="{B0D45BA8-2A4B-40F0-8213-70575C278D59}"/>
    <cellStyle name="หมายเหตุ 24 11 6" xfId="26829" xr:uid="{C58C751C-5431-4C1F-AF51-E9C9AFAD7784}"/>
    <cellStyle name="หมายเหตุ 24 11 7" xfId="26830" xr:uid="{0E91A0C6-90CD-4E9E-8F98-93FEDAC50F21}"/>
    <cellStyle name="หมายเหตุ 24 12" xfId="26831" xr:uid="{265867C9-6346-4D2E-813B-99D86416B252}"/>
    <cellStyle name="หมายเหตุ 24 12 2" xfId="26832" xr:uid="{B5CC714E-91D6-4423-95F6-F16ED5B1B4E6}"/>
    <cellStyle name="หมายเหตุ 24 12 3" xfId="26833" xr:uid="{16995975-F0CB-4471-8E36-2FAAB725A68D}"/>
    <cellStyle name="หมายเหตุ 24 12 4" xfId="26834" xr:uid="{C81776D8-D55D-4B0F-AB14-DF098A081407}"/>
    <cellStyle name="หมายเหตุ 24 12 5" xfId="26835" xr:uid="{E640055C-8BEC-4562-8049-A520A0AA9029}"/>
    <cellStyle name="หมายเหตุ 24 12 6" xfId="26836" xr:uid="{108D6BB0-A797-4E09-9856-1783ED1981AF}"/>
    <cellStyle name="หมายเหตุ 24 12 7" xfId="26837" xr:uid="{D4B976D7-4860-4F5B-AE06-9258D22D328E}"/>
    <cellStyle name="หมายเหตุ 24 13" xfId="26838" xr:uid="{31D3CC77-86B1-4A8A-B3BD-1875D12C4E19}"/>
    <cellStyle name="หมายเหตุ 24 13 2" xfId="26839" xr:uid="{6C00CB27-0C0D-4D4B-9FDC-0DA6939499FE}"/>
    <cellStyle name="หมายเหตุ 24 13 3" xfId="26840" xr:uid="{AEA01751-50C6-46A2-A3FE-A1F5670BAE43}"/>
    <cellStyle name="หมายเหตุ 24 13 4" xfId="26841" xr:uid="{5D4C531A-F9A8-4B5A-978A-59DB65510D32}"/>
    <cellStyle name="หมายเหตุ 24 13 5" xfId="26842" xr:uid="{573587F6-BAC0-4E4E-A7B0-7C64FFB041EF}"/>
    <cellStyle name="หมายเหตุ 24 13 6" xfId="26843" xr:uid="{79A2B4C1-061F-434A-8553-3C63B0D3581E}"/>
    <cellStyle name="หมายเหตุ 24 13 7" xfId="26844" xr:uid="{9D3961FB-5D96-4C71-AB01-5159996A63C3}"/>
    <cellStyle name="หมายเหตุ 24 14" xfId="26845" xr:uid="{3D9B909A-AE66-4399-9017-9379CBF5B41E}"/>
    <cellStyle name="หมายเหตุ 24 14 10" xfId="26846" xr:uid="{DFF912FB-B46E-4065-8C9D-0D863522D78B}"/>
    <cellStyle name="หมายเหตุ 24 14 10 2" xfId="26847" xr:uid="{F2C43F61-CB74-4BF4-AB4B-20652C1F8259}"/>
    <cellStyle name="หมายเหตุ 24 14 2" xfId="26848" xr:uid="{110965E3-07E7-433D-8361-51B51F2D8A8D}"/>
    <cellStyle name="หมายเหตุ 24 14 2 2" xfId="26849" xr:uid="{245CC902-CF9C-4738-9245-12EF77A04405}"/>
    <cellStyle name="หมายเหตุ 24 14 3" xfId="26850" xr:uid="{7070874A-60F0-418D-99FA-C6207A6CF449}"/>
    <cellStyle name="หมายเหตุ 24 14 3 2" xfId="26851" xr:uid="{BB8E9E4D-7A8D-4BD8-911C-95FE2768D9C1}"/>
    <cellStyle name="หมายเหตุ 24 14 4" xfId="26852" xr:uid="{6EED1AB2-2A91-4C59-B211-65C060BD623D}"/>
    <cellStyle name="หมายเหตุ 24 14 4 2" xfId="26853" xr:uid="{5B282B82-4ACA-4E99-94B9-A686EADD69E6}"/>
    <cellStyle name="หมายเหตุ 24 14 5" xfId="26854" xr:uid="{CAC70A97-AAB5-4810-8981-82FDC4E8CF6B}"/>
    <cellStyle name="หมายเหตุ 24 14 5 2" xfId="26855" xr:uid="{433BDC1C-6455-448E-A878-9DB2C0AE41D0}"/>
    <cellStyle name="หมายเหตุ 24 14 6" xfId="26856" xr:uid="{A1A03DB5-F100-491F-9A48-4EEB549B122C}"/>
    <cellStyle name="หมายเหตุ 24 14 6 2" xfId="26857" xr:uid="{F654A3B0-31A9-4064-B010-AD7DD8E85226}"/>
    <cellStyle name="หมายเหตุ 24 14 7" xfId="26858" xr:uid="{8A57B3B7-49F7-4F35-89C5-8DE9AF330C3E}"/>
    <cellStyle name="หมายเหตุ 24 14 7 2" xfId="26859" xr:uid="{55C50075-69A8-4A54-9503-E2654A95D362}"/>
    <cellStyle name="หมายเหตุ 24 14 8" xfId="26860" xr:uid="{3FBAB154-95D6-438B-AC9C-BE8315508EB8}"/>
    <cellStyle name="หมายเหตุ 24 14 8 2" xfId="26861" xr:uid="{019C8ECE-9FAD-4BC2-B327-4FF8720EEE88}"/>
    <cellStyle name="หมายเหตุ 24 14 9" xfId="26862" xr:uid="{38081C9B-19EA-454A-92D2-C22AAB532FBC}"/>
    <cellStyle name="หมายเหตุ 24 14 9 2" xfId="26863" xr:uid="{6FEE4656-95AF-4D6B-9625-5C8F69BBF83C}"/>
    <cellStyle name="หมายเหตุ 24 15" xfId="26864" xr:uid="{1BB45552-0854-48DF-A474-F4E07CD5E005}"/>
    <cellStyle name="หมายเหตุ 24 16" xfId="26865" xr:uid="{49226D08-7571-4BC9-B439-D548DD4A48E7}"/>
    <cellStyle name="หมายเหตุ 24 17" xfId="26866" xr:uid="{B9DE9813-2088-4641-BC40-AF4D36C651BF}"/>
    <cellStyle name="หมายเหตุ 24 18" xfId="26867" xr:uid="{14F1FF7B-042B-42F2-88EF-4324E5F6739E}"/>
    <cellStyle name="หมายเหตุ 24 19" xfId="26868" xr:uid="{4408E78F-4AC6-430C-9DC9-FFB4E52F9D9F}"/>
    <cellStyle name="หมายเหตุ 24 2" xfId="26869" xr:uid="{1F9FCA1F-85D1-46A2-BEAB-116C6D389BF3}"/>
    <cellStyle name="หมายเหตุ 24 2 2" xfId="26870" xr:uid="{7EF124EF-354C-4AAC-B676-B8746F0D7022}"/>
    <cellStyle name="หมายเหตุ 24 2 2 2" xfId="26871" xr:uid="{046B70D6-D44A-4257-93B1-1F264EAD5941}"/>
    <cellStyle name="หมายเหตุ 24 2 3" xfId="26872" xr:uid="{D271D51A-71BE-4D0A-AA00-2552B00BAAD5}"/>
    <cellStyle name="หมายเหตุ 24 2 3 2" xfId="26873" xr:uid="{A98B095D-CA7C-4C10-AB4F-1C42161FF1D4}"/>
    <cellStyle name="หมายเหตุ 24 2 4" xfId="26874" xr:uid="{DE7986C4-C441-44A7-B318-0D4A9E3F694E}"/>
    <cellStyle name="หมายเหตุ 24 2 4 2" xfId="26875" xr:uid="{05347804-4557-4A29-B062-C5A1680CAB82}"/>
    <cellStyle name="หมายเหตุ 24 2 5" xfId="26876" xr:uid="{57BBA192-4AD1-47B6-B140-263BEB2B198A}"/>
    <cellStyle name="หมายเหตุ 24 20" xfId="26877" xr:uid="{854CC1FF-0910-4E13-AF81-F8D177D7E194}"/>
    <cellStyle name="หมายเหตุ 24 21" xfId="26878" xr:uid="{6DFE8F2A-28B8-445D-94C3-8E75085C5728}"/>
    <cellStyle name="หมายเหตุ 24 22" xfId="26879" xr:uid="{7CA3E88D-6CE8-46D0-8F76-8A819B2CD8CC}"/>
    <cellStyle name="หมายเหตุ 24 23" xfId="26880" xr:uid="{5BE245DF-E82C-4958-BF89-DD1F9972375E}"/>
    <cellStyle name="หมายเหตุ 24 3" xfId="26881" xr:uid="{8D75D4C8-08B2-4738-B70F-6D2A48606957}"/>
    <cellStyle name="หมายเหตุ 24 3 2" xfId="26882" xr:uid="{7B4741EC-904A-4340-B1B6-D3C01C406244}"/>
    <cellStyle name="หมายเหตุ 24 3 2 2" xfId="26883" xr:uid="{F56352B8-1905-4D5E-9472-9B7FD524A909}"/>
    <cellStyle name="หมายเหตุ 24 3 3" xfId="26884" xr:uid="{18F317EB-80CA-4331-9E96-E485BE8B0BA1}"/>
    <cellStyle name="หมายเหตุ 24 3 3 2" xfId="26885" xr:uid="{3DC63C19-9AC9-479B-BECC-889036D09DE5}"/>
    <cellStyle name="หมายเหตุ 24 3 4" xfId="26886" xr:uid="{9F2F7921-08A7-4C17-8538-E97182B115AE}"/>
    <cellStyle name="หมายเหตุ 24 3 4 2" xfId="26887" xr:uid="{1C399FEB-3071-456B-B180-8042F9020E46}"/>
    <cellStyle name="หมายเหตุ 24 3 5" xfId="26888" xr:uid="{28137CC6-0CA5-4A7B-B63D-E23C92CD38C8}"/>
    <cellStyle name="หมายเหตุ 24 4" xfId="26889" xr:uid="{47CE9433-741B-45D2-9C95-5FBCB86D901F}"/>
    <cellStyle name="หมายเหตุ 24 4 2" xfId="26890" xr:uid="{7168FEFD-A2A8-455A-B750-B94BD4ABFDC8}"/>
    <cellStyle name="หมายเหตุ 24 4 3" xfId="26891" xr:uid="{6C6F5942-19AF-4669-B68E-4C7154FFCC07}"/>
    <cellStyle name="หมายเหตุ 24 4 4" xfId="26892" xr:uid="{20246D9F-63AD-461A-9B0C-BC1F8C3103C2}"/>
    <cellStyle name="หมายเหตุ 24 4 5" xfId="26893" xr:uid="{8326FCF2-C156-4E43-808F-73B951F26B48}"/>
    <cellStyle name="หมายเหตุ 24 4 6" xfId="26894" xr:uid="{1468EDA7-266B-4E6A-AB15-C125F6C76F29}"/>
    <cellStyle name="หมายเหตุ 24 4 7" xfId="26895" xr:uid="{A45781B1-E670-48FC-BDBE-304F566F6B72}"/>
    <cellStyle name="หมายเหตุ 24 5" xfId="26896" xr:uid="{103FE351-F148-4A20-88A6-7ABDECE6B1FE}"/>
    <cellStyle name="หมายเหตุ 24 5 2" xfId="26897" xr:uid="{938ED20E-C58B-4A3C-8D47-FA0C315F32F8}"/>
    <cellStyle name="หมายเหตุ 24 5 3" xfId="26898" xr:uid="{16C8588B-8E23-4921-88E6-B099E5C9D215}"/>
    <cellStyle name="หมายเหตุ 24 5 4" xfId="26899" xr:uid="{D8843D81-FC17-4A6C-AC06-B5715D5CDDF3}"/>
    <cellStyle name="หมายเหตุ 24 5 5" xfId="26900" xr:uid="{7DC37B5F-AE12-4A29-B52B-34432D19DC6E}"/>
    <cellStyle name="หมายเหตุ 24 5 6" xfId="26901" xr:uid="{4959F84C-36E7-4436-9F32-323CD460BFD9}"/>
    <cellStyle name="หมายเหตุ 24 5 7" xfId="26902" xr:uid="{B4C579A0-2EA5-4BAB-841B-05FC010F4572}"/>
    <cellStyle name="หมายเหตุ 24 6" xfId="26903" xr:uid="{B116AD6F-CFB2-4802-897E-0F1F6FCF8003}"/>
    <cellStyle name="หมายเหตุ 24 6 2" xfId="26904" xr:uid="{5B731609-E28B-45BA-968F-CAF53670C527}"/>
    <cellStyle name="หมายเหตุ 24 6 3" xfId="26905" xr:uid="{28170F26-BDA5-4D11-8161-85FBA8FE64CE}"/>
    <cellStyle name="หมายเหตุ 24 6 4" xfId="26906" xr:uid="{DAC5AF13-B7C0-4973-986E-381A4DDD4681}"/>
    <cellStyle name="หมายเหตุ 24 6 5" xfId="26907" xr:uid="{296F6CA9-069C-43AD-B94A-D21F55FCC5C1}"/>
    <cellStyle name="หมายเหตุ 24 6 6" xfId="26908" xr:uid="{85F11B44-19A2-4881-9E03-8384B2AD972A}"/>
    <cellStyle name="หมายเหตุ 24 6 7" xfId="26909" xr:uid="{AD83B0DE-051E-487B-BEBA-BEF66EF88D00}"/>
    <cellStyle name="หมายเหตุ 24 7" xfId="26910" xr:uid="{9361D758-12D5-4F13-873A-CFA564EBB3CA}"/>
    <cellStyle name="หมายเหตุ 24 7 2" xfId="26911" xr:uid="{83B67D4A-770F-49A5-B469-2C0AFBFD1701}"/>
    <cellStyle name="หมายเหตุ 24 7 3" xfId="26912" xr:uid="{9D911A55-BEB7-46BF-9981-C9C12FB504D8}"/>
    <cellStyle name="หมายเหตุ 24 7 4" xfId="26913" xr:uid="{3A8345B9-0842-4850-8AB4-311695FC82AB}"/>
    <cellStyle name="หมายเหตุ 24 7 5" xfId="26914" xr:uid="{B5A27A26-6A75-437B-8EAC-A680E8958B7D}"/>
    <cellStyle name="หมายเหตุ 24 7 6" xfId="26915" xr:uid="{3DEF8E37-5E4D-40C6-A3C9-5107D232A7CF}"/>
    <cellStyle name="หมายเหตุ 24 7 7" xfId="26916" xr:uid="{08287B83-8230-4D4A-8D6D-9B5B2841B362}"/>
    <cellStyle name="หมายเหตุ 24 8" xfId="26917" xr:uid="{F77278D6-6324-452D-A597-D8C0F28FAEF7}"/>
    <cellStyle name="หมายเหตุ 24 8 2" xfId="26918" xr:uid="{79D9944C-F625-4765-A946-DCCFC6E7111D}"/>
    <cellStyle name="หมายเหตุ 24 8 3" xfId="26919" xr:uid="{57324D8B-A336-42B7-A8DC-7AECB3338965}"/>
    <cellStyle name="หมายเหตุ 24 8 4" xfId="26920" xr:uid="{5E41AA04-DB2B-4DCF-9A38-675C971A11ED}"/>
    <cellStyle name="หมายเหตุ 24 8 5" xfId="26921" xr:uid="{B34FC3A7-8206-4830-90E8-CDECAC07046E}"/>
    <cellStyle name="หมายเหตุ 24 8 6" xfId="26922" xr:uid="{140649EA-211D-472A-9F32-667D22A187B9}"/>
    <cellStyle name="หมายเหตุ 24 8 7" xfId="26923" xr:uid="{4031F073-0EBB-460D-B471-D3B2B830E34B}"/>
    <cellStyle name="หมายเหตุ 24 9" xfId="26924" xr:uid="{F84B2856-871E-4ABB-B0A8-A6F927D181A1}"/>
    <cellStyle name="หมายเหตุ 24 9 2" xfId="26925" xr:uid="{CBC005CC-A309-4BED-B89C-4FCC4BDB93D1}"/>
    <cellStyle name="หมายเหตุ 24 9 3" xfId="26926" xr:uid="{8528BE30-DA0A-4249-932F-3EAD4A092105}"/>
    <cellStyle name="หมายเหตุ 24 9 4" xfId="26927" xr:uid="{A4C79550-5CB1-47C9-B721-D487B0D90FAB}"/>
    <cellStyle name="หมายเหตุ 24 9 5" xfId="26928" xr:uid="{5BF8BB95-4FDE-4942-B223-00200577EB35}"/>
    <cellStyle name="หมายเหตุ 24 9 6" xfId="26929" xr:uid="{DCA0E1DB-E30C-4F4B-8123-D698997DA7D2}"/>
    <cellStyle name="หมายเหตุ 24 9 7" xfId="26930" xr:uid="{180E81D2-E7F4-4AA8-BD1E-E24610DDFEA6}"/>
    <cellStyle name="หมายเหตุ 25" xfId="26931" xr:uid="{3C21DABD-AFC5-416B-A3F7-5E94923A419B}"/>
    <cellStyle name="หมายเหตุ 25 10" xfId="26932" xr:uid="{CB6E07E8-A8A6-4C70-BAF1-5477BED18A15}"/>
    <cellStyle name="หมายเหตุ 25 10 2" xfId="26933" xr:uid="{21DE86C1-8242-4BE2-BEA6-BF79F2E16362}"/>
    <cellStyle name="หมายเหตุ 25 10 3" xfId="26934" xr:uid="{DA44CC4C-C159-4D2E-9938-820C7F7AABE7}"/>
    <cellStyle name="หมายเหตุ 25 10 4" xfId="26935" xr:uid="{9240E66D-4B84-4397-ACB8-947E01334847}"/>
    <cellStyle name="หมายเหตุ 25 10 5" xfId="26936" xr:uid="{D90EF140-332E-4461-8F46-CA6669FC438A}"/>
    <cellStyle name="หมายเหตุ 25 10 6" xfId="26937" xr:uid="{EC0CD762-D6D0-49EC-A6F0-D7F456CE3A3B}"/>
    <cellStyle name="หมายเหตุ 25 10 7" xfId="26938" xr:uid="{F6057072-825D-4D33-8937-28FA57F5CAE1}"/>
    <cellStyle name="หมายเหตุ 25 11" xfId="26939" xr:uid="{7D467210-D2B8-43E0-8EF4-D4FB529DF848}"/>
    <cellStyle name="หมายเหตุ 25 11 2" xfId="26940" xr:uid="{E6547E19-2E48-4610-9F98-5AC8F689FA28}"/>
    <cellStyle name="หมายเหตุ 25 11 3" xfId="26941" xr:uid="{3D4CFC2F-F2B1-439A-B11A-3581A514EEFA}"/>
    <cellStyle name="หมายเหตุ 25 11 4" xfId="26942" xr:uid="{3E3B0309-6EE5-4410-89C6-FC6A88856D15}"/>
    <cellStyle name="หมายเหตุ 25 11 5" xfId="26943" xr:uid="{B5B63B48-3098-4729-BB57-29DDAD85824B}"/>
    <cellStyle name="หมายเหตุ 25 11 6" xfId="26944" xr:uid="{54063C43-1F05-4B5D-8200-B36ABCB4A9AB}"/>
    <cellStyle name="หมายเหตุ 25 11 7" xfId="26945" xr:uid="{21746E8A-DD2C-42C5-9A25-A3BB0A57C661}"/>
    <cellStyle name="หมายเหตุ 25 12" xfId="26946" xr:uid="{19645672-7557-42C9-ACD4-5F2B8B4CD7E9}"/>
    <cellStyle name="หมายเหตุ 25 12 2" xfId="26947" xr:uid="{056C085E-4EF9-4739-8516-E54A8874AAED}"/>
    <cellStyle name="หมายเหตุ 25 12 3" xfId="26948" xr:uid="{CF6AA697-E3D6-41FF-AE93-109310BC79A0}"/>
    <cellStyle name="หมายเหตุ 25 12 4" xfId="26949" xr:uid="{F1D2A619-E68A-49C2-8DDB-1587033FC053}"/>
    <cellStyle name="หมายเหตุ 25 12 5" xfId="26950" xr:uid="{8DAFAC99-7041-40E8-BB7A-3130C4BF4F7A}"/>
    <cellStyle name="หมายเหตุ 25 12 6" xfId="26951" xr:uid="{559DB1B7-2E90-4E9C-899A-D327648E6A83}"/>
    <cellStyle name="หมายเหตุ 25 12 7" xfId="26952" xr:uid="{45DED856-A942-41BF-9BB8-5D3DE319222C}"/>
    <cellStyle name="หมายเหตุ 25 13" xfId="26953" xr:uid="{5A7DA166-4B8C-4B6B-830B-F1EE7DE9E3FE}"/>
    <cellStyle name="หมายเหตุ 25 13 2" xfId="26954" xr:uid="{F9947036-B138-4F18-B8AF-B3D62B466AB7}"/>
    <cellStyle name="หมายเหตุ 25 13 3" xfId="26955" xr:uid="{7CDDB142-0A5F-49D7-98C2-ADF5D6EEEF09}"/>
    <cellStyle name="หมายเหตุ 25 13 4" xfId="26956" xr:uid="{A98C2F96-2855-45A4-9C3E-A9431272013F}"/>
    <cellStyle name="หมายเหตุ 25 13 5" xfId="26957" xr:uid="{F3723581-2DAE-45AD-A809-66C2E6A54A7E}"/>
    <cellStyle name="หมายเหตุ 25 13 6" xfId="26958" xr:uid="{7710D16C-CF9D-43DC-81E0-C66D1F895514}"/>
    <cellStyle name="หมายเหตุ 25 13 7" xfId="26959" xr:uid="{00B01973-C84F-4D77-AE93-A75A026AABD5}"/>
    <cellStyle name="หมายเหตุ 25 14" xfId="26960" xr:uid="{75CBB039-7C64-4CA0-81A5-A01A8F216192}"/>
    <cellStyle name="หมายเหตุ 25 14 10" xfId="26961" xr:uid="{F04C6D1C-3761-4ED4-BDA4-45C34653F8B4}"/>
    <cellStyle name="หมายเหตุ 25 14 10 2" xfId="26962" xr:uid="{5B443076-A1FB-44EB-B00F-6495E5FF2D28}"/>
    <cellStyle name="หมายเหตุ 25 14 2" xfId="26963" xr:uid="{E8F35F24-C6D3-45DD-9831-7E011BBE0B8F}"/>
    <cellStyle name="หมายเหตุ 25 14 2 2" xfId="26964" xr:uid="{4FE04DA5-A049-456E-8B06-0E3E357B2534}"/>
    <cellStyle name="หมายเหตุ 25 14 3" xfId="26965" xr:uid="{0F17FC92-5059-476D-8CB5-067CC3CF7D0D}"/>
    <cellStyle name="หมายเหตุ 25 14 3 2" xfId="26966" xr:uid="{11E07A61-B414-4E2A-A0E7-C16A05AAB760}"/>
    <cellStyle name="หมายเหตุ 25 14 4" xfId="26967" xr:uid="{BF30C407-EE59-4D31-81FA-6EDC609CB50A}"/>
    <cellStyle name="หมายเหตุ 25 14 4 2" xfId="26968" xr:uid="{44699607-910D-430A-85C6-91998B8C471B}"/>
    <cellStyle name="หมายเหตุ 25 14 5" xfId="26969" xr:uid="{867A25DA-C2BC-4775-BEBA-38D14E4688A0}"/>
    <cellStyle name="หมายเหตุ 25 14 5 2" xfId="26970" xr:uid="{B3DFED6A-CA7C-4A50-847D-77CA11CAE88C}"/>
    <cellStyle name="หมายเหตุ 25 14 6" xfId="26971" xr:uid="{4DDF6747-37BA-4842-AEF8-F13B17E4E34C}"/>
    <cellStyle name="หมายเหตุ 25 14 6 2" xfId="26972" xr:uid="{6187C5D1-5D4C-4077-B60B-A0D1D55C6C98}"/>
    <cellStyle name="หมายเหตุ 25 14 7" xfId="26973" xr:uid="{46D773B3-34B0-47D7-AC7D-E9F16F14A6B5}"/>
    <cellStyle name="หมายเหตุ 25 14 7 2" xfId="26974" xr:uid="{38CCB783-6C3D-44E7-A910-B91D3085B358}"/>
    <cellStyle name="หมายเหตุ 25 14 8" xfId="26975" xr:uid="{20DF96EE-E730-4ACA-95E0-133986D0670E}"/>
    <cellStyle name="หมายเหตุ 25 14 8 2" xfId="26976" xr:uid="{C7805062-9901-4228-947D-15AA7D1602DD}"/>
    <cellStyle name="หมายเหตุ 25 14 9" xfId="26977" xr:uid="{12A835D4-72F8-4022-AC0A-93F9E3733C1C}"/>
    <cellStyle name="หมายเหตุ 25 14 9 2" xfId="26978" xr:uid="{D9D49651-B21A-4638-8C32-31EF80DF9DA8}"/>
    <cellStyle name="หมายเหตุ 25 15" xfId="26979" xr:uid="{63F9D66A-55AA-433F-8344-1D886B65538D}"/>
    <cellStyle name="หมายเหตุ 25 16" xfId="26980" xr:uid="{4EC2D188-B0B0-452B-8FD0-519CEBE2E589}"/>
    <cellStyle name="หมายเหตุ 25 17" xfId="26981" xr:uid="{B1456494-E090-4BDF-981E-CBA9D157C13D}"/>
    <cellStyle name="หมายเหตุ 25 18" xfId="26982" xr:uid="{07CB60A3-BCB5-4385-B4F2-5A3D7B077AEB}"/>
    <cellStyle name="หมายเหตุ 25 19" xfId="26983" xr:uid="{D8597234-17A7-4645-971F-1723DC089A97}"/>
    <cellStyle name="หมายเหตุ 25 2" xfId="26984" xr:uid="{64BF9398-EDE2-4623-938C-D1CC7FF128BB}"/>
    <cellStyle name="หมายเหตุ 25 2 2" xfId="26985" xr:uid="{C34DC0CD-9B55-4196-A411-39012E6493BF}"/>
    <cellStyle name="หมายเหตุ 25 2 2 2" xfId="26986" xr:uid="{A094E954-C3E4-4992-99D3-CC9AFB972B57}"/>
    <cellStyle name="หมายเหตุ 25 2 3" xfId="26987" xr:uid="{71315008-2A55-4138-B6F6-07735F8AF362}"/>
    <cellStyle name="หมายเหตุ 25 2 3 2" xfId="26988" xr:uid="{2FD1E91D-6059-4086-8E8E-E4787004CCC3}"/>
    <cellStyle name="หมายเหตุ 25 2 4" xfId="26989" xr:uid="{31B9220F-D2E9-4480-9CBD-9117C3ADBC90}"/>
    <cellStyle name="หมายเหตุ 25 2 4 2" xfId="26990" xr:uid="{5BA34D3C-CB68-4D94-951D-1B3E52C09A7F}"/>
    <cellStyle name="หมายเหตุ 25 2 5" xfId="26991" xr:uid="{39549A2D-F398-4CC7-A404-A78CA877CFBE}"/>
    <cellStyle name="หมายเหตุ 25 20" xfId="26992" xr:uid="{F7B40ABB-7FE3-426B-BFB9-DBEAB0380DB8}"/>
    <cellStyle name="หมายเหตุ 25 21" xfId="26993" xr:uid="{062CA77E-2AC9-4E7F-A052-76927542EB2E}"/>
    <cellStyle name="หมายเหตุ 25 22" xfId="26994" xr:uid="{E5021117-BDF9-4383-8406-3DED51DE6C74}"/>
    <cellStyle name="หมายเหตุ 25 23" xfId="26995" xr:uid="{5B92D039-2563-4FBC-80F6-0488E5D1AA87}"/>
    <cellStyle name="หมายเหตุ 25 3" xfId="26996" xr:uid="{2A23F0F1-BE05-4CB5-B548-253F4D77051F}"/>
    <cellStyle name="หมายเหตุ 25 3 2" xfId="26997" xr:uid="{AF32C386-792F-42AC-B574-354F3310B85D}"/>
    <cellStyle name="หมายเหตุ 25 3 2 2" xfId="26998" xr:uid="{5086EBFC-FE44-4872-93ED-107E1D2C5D2F}"/>
    <cellStyle name="หมายเหตุ 25 3 3" xfId="26999" xr:uid="{00CC9772-E005-45B5-8A8A-E10CACAD8EBE}"/>
    <cellStyle name="หมายเหตุ 25 3 3 2" xfId="27000" xr:uid="{DB1479A3-5BFB-474B-B885-8AFCD7FCFF2B}"/>
    <cellStyle name="หมายเหตุ 25 3 4" xfId="27001" xr:uid="{9125577F-94B9-416F-A5A4-FF61F60F069E}"/>
    <cellStyle name="หมายเหตุ 25 3 4 2" xfId="27002" xr:uid="{1D9DBD67-4EE1-4027-8FC5-345859E693CC}"/>
    <cellStyle name="หมายเหตุ 25 3 5" xfId="27003" xr:uid="{589D13F2-9474-4229-A8D8-2A66E079D1BE}"/>
    <cellStyle name="หมายเหตุ 25 4" xfId="27004" xr:uid="{9398309D-2341-4F68-A0C6-D6A8A532D455}"/>
    <cellStyle name="หมายเหตุ 25 4 2" xfId="27005" xr:uid="{E997978A-5306-4CD4-8745-934F05560917}"/>
    <cellStyle name="หมายเหตุ 25 4 3" xfId="27006" xr:uid="{F7B8FCB7-4ED1-4A38-BA02-E44C9B8C2883}"/>
    <cellStyle name="หมายเหตุ 25 4 4" xfId="27007" xr:uid="{F86EA1B1-BC1E-4D31-8123-DF7E2307B723}"/>
    <cellStyle name="หมายเหตุ 25 4 5" xfId="27008" xr:uid="{3ECB2543-78DF-4CED-964E-46FEBDC408BF}"/>
    <cellStyle name="หมายเหตุ 25 4 6" xfId="27009" xr:uid="{70206DB1-9C2E-467D-9435-8967BFED61A1}"/>
    <cellStyle name="หมายเหตุ 25 4 7" xfId="27010" xr:uid="{3DC6D9A1-619D-4AAE-B067-944C9FFEF092}"/>
    <cellStyle name="หมายเหตุ 25 5" xfId="27011" xr:uid="{20D42904-BFFB-4775-A39C-27D9403A6753}"/>
    <cellStyle name="หมายเหตุ 25 5 2" xfId="27012" xr:uid="{019914FE-0EC3-450B-B2E9-AA3B40A7717F}"/>
    <cellStyle name="หมายเหตุ 25 5 3" xfId="27013" xr:uid="{1CEAE8DE-D038-4FBC-B2B9-033F20777B70}"/>
    <cellStyle name="หมายเหตุ 25 5 4" xfId="27014" xr:uid="{B402BFBE-4187-4BF0-8020-3C6E23B8C2DA}"/>
    <cellStyle name="หมายเหตุ 25 5 5" xfId="27015" xr:uid="{6F0A65C9-8164-4FDB-8630-B1640C8D5EA8}"/>
    <cellStyle name="หมายเหตุ 25 5 6" xfId="27016" xr:uid="{78E9D2B1-1D9F-4BF1-A24E-22CCE32494C0}"/>
    <cellStyle name="หมายเหตุ 25 5 7" xfId="27017" xr:uid="{47C6810F-EF6F-4CCB-B978-A3A8650C50A9}"/>
    <cellStyle name="หมายเหตุ 25 6" xfId="27018" xr:uid="{54352AD4-DF34-40FC-B944-EA7D2E3917F0}"/>
    <cellStyle name="หมายเหตุ 25 6 2" xfId="27019" xr:uid="{98683041-2AFD-48E7-981F-8ED08D8E8FEA}"/>
    <cellStyle name="หมายเหตุ 25 6 3" xfId="27020" xr:uid="{D811552D-AA4A-4E1F-8DC9-8AC7E2E67EC9}"/>
    <cellStyle name="หมายเหตุ 25 6 4" xfId="27021" xr:uid="{7D7E762B-7A9C-4187-8227-DCB31B0BF96A}"/>
    <cellStyle name="หมายเหตุ 25 6 5" xfId="27022" xr:uid="{1A551A4D-10DF-496A-8FC5-06744289D752}"/>
    <cellStyle name="หมายเหตุ 25 6 6" xfId="27023" xr:uid="{D7052A66-8FE5-452A-9A2B-41E6820D1AD2}"/>
    <cellStyle name="หมายเหตุ 25 6 7" xfId="27024" xr:uid="{66B19133-429B-4E4B-B62D-A51E928F2326}"/>
    <cellStyle name="หมายเหตุ 25 7" xfId="27025" xr:uid="{9C4687A5-4DAE-4D6C-8BC1-E5C90DC44125}"/>
    <cellStyle name="หมายเหตุ 25 7 2" xfId="27026" xr:uid="{401A52AE-C366-4B3E-B0E0-F00E55AA1EBA}"/>
    <cellStyle name="หมายเหตุ 25 7 3" xfId="27027" xr:uid="{52740206-F0D4-42DD-A18D-01380BCB4BD9}"/>
    <cellStyle name="หมายเหตุ 25 7 4" xfId="27028" xr:uid="{E8864EB8-BCD2-4A37-973A-BC0E35F89B05}"/>
    <cellStyle name="หมายเหตุ 25 7 5" xfId="27029" xr:uid="{91304101-65BB-4288-A5F1-0A6EE66A3600}"/>
    <cellStyle name="หมายเหตุ 25 7 6" xfId="27030" xr:uid="{E68112A5-1E6F-4A63-8264-D7405DA1DE08}"/>
    <cellStyle name="หมายเหตุ 25 7 7" xfId="27031" xr:uid="{D22A3AE3-6FF0-4CE8-808E-11F374FC9F4C}"/>
    <cellStyle name="หมายเหตุ 25 8" xfId="27032" xr:uid="{6EDFC965-5CAE-486A-8317-DE1FE8BB77CA}"/>
    <cellStyle name="หมายเหตุ 25 8 2" xfId="27033" xr:uid="{FBFA1A86-89A1-4E6C-820D-A1920EDED0B3}"/>
    <cellStyle name="หมายเหตุ 25 8 3" xfId="27034" xr:uid="{30765921-B561-4BCB-A7F5-BD4D600D39D1}"/>
    <cellStyle name="หมายเหตุ 25 8 4" xfId="27035" xr:uid="{3A47E138-24F8-4133-832D-3EE51FB4E40C}"/>
    <cellStyle name="หมายเหตุ 25 8 5" xfId="27036" xr:uid="{D2704D14-8232-4C38-9BF0-3DDB87466D78}"/>
    <cellStyle name="หมายเหตุ 25 8 6" xfId="27037" xr:uid="{7B6E6341-1E35-4E37-8224-138BAA8853AE}"/>
    <cellStyle name="หมายเหตุ 25 8 7" xfId="27038" xr:uid="{597B3CCC-931B-4B0A-BBFB-7973D0F4AC8D}"/>
    <cellStyle name="หมายเหตุ 25 9" xfId="27039" xr:uid="{8A8B0A3A-91F1-49A5-985D-2BFBF6828568}"/>
    <cellStyle name="หมายเหตุ 25 9 2" xfId="27040" xr:uid="{C3FA2DC5-14CE-4CD9-8747-D0DEDBAE8065}"/>
    <cellStyle name="หมายเหตุ 25 9 3" xfId="27041" xr:uid="{BA1C5DB6-7EBD-4481-AE19-EE819886BDA9}"/>
    <cellStyle name="หมายเหตุ 25 9 4" xfId="27042" xr:uid="{DF99C784-2B3E-49E7-836C-656AE5121B17}"/>
    <cellStyle name="หมายเหตุ 25 9 5" xfId="27043" xr:uid="{64DB16EF-538B-4D61-8C71-A2D5F08FFA2E}"/>
    <cellStyle name="หมายเหตุ 25 9 6" xfId="27044" xr:uid="{E83EE9EA-2D1B-4CBA-8228-378412710337}"/>
    <cellStyle name="หมายเหตุ 25 9 7" xfId="27045" xr:uid="{4DB24DE2-66A4-40CB-8E40-9178ACFECA23}"/>
    <cellStyle name="หมายเหตุ 26" xfId="27046" xr:uid="{43FAC707-D202-4435-9660-25404BDFDE5E}"/>
    <cellStyle name="หมายเหตุ 26 10" xfId="27047" xr:uid="{ADBDE963-06DC-41B8-8AA1-A63D2E5B4BED}"/>
    <cellStyle name="หมายเหตุ 26 10 2" xfId="27048" xr:uid="{81919172-030E-41EB-AA2B-816EE3E74513}"/>
    <cellStyle name="หมายเหตุ 26 10 3" xfId="27049" xr:uid="{DB71E995-28B1-4BF4-9982-E9CAA5579E39}"/>
    <cellStyle name="หมายเหตุ 26 10 4" xfId="27050" xr:uid="{231160B6-2DB1-406B-85CC-ACE7DA6AB74D}"/>
    <cellStyle name="หมายเหตุ 26 10 5" xfId="27051" xr:uid="{8AFC39F5-714A-4D04-B444-3470CE0348F5}"/>
    <cellStyle name="หมายเหตุ 26 10 6" xfId="27052" xr:uid="{8650893E-E704-465D-85AE-6308662FAC79}"/>
    <cellStyle name="หมายเหตุ 26 10 7" xfId="27053" xr:uid="{54EE7D3C-B97D-4F8F-94D1-99CA4AD92879}"/>
    <cellStyle name="หมายเหตุ 26 11" xfId="27054" xr:uid="{EB410DC9-6941-4982-8227-1162716165A6}"/>
    <cellStyle name="หมายเหตุ 26 11 2" xfId="27055" xr:uid="{B5203DEE-33BF-44DA-9408-2EAEBFE8D3E3}"/>
    <cellStyle name="หมายเหตุ 26 11 3" xfId="27056" xr:uid="{D15185B1-D0A7-4331-93C5-3E8AF0A7C6E9}"/>
    <cellStyle name="หมายเหตุ 26 11 4" xfId="27057" xr:uid="{C14EEB4F-3AD9-4924-B049-E8D7BEA17629}"/>
    <cellStyle name="หมายเหตุ 26 11 5" xfId="27058" xr:uid="{22D35008-DAFD-4FE7-A74F-11793041F751}"/>
    <cellStyle name="หมายเหตุ 26 11 6" xfId="27059" xr:uid="{D9D0699F-F8AA-4364-B075-09D6CB929472}"/>
    <cellStyle name="หมายเหตุ 26 11 7" xfId="27060" xr:uid="{497C134E-F020-4136-8C17-096C565EBA9C}"/>
    <cellStyle name="หมายเหตุ 26 12" xfId="27061" xr:uid="{E45ED86C-1EEC-4611-B6B4-DF2136CBE95E}"/>
    <cellStyle name="หมายเหตุ 26 12 2" xfId="27062" xr:uid="{E658BE80-DD2D-4BD6-B3C6-06E539BF6D00}"/>
    <cellStyle name="หมายเหตุ 26 12 3" xfId="27063" xr:uid="{FA38305B-DEA6-41AC-9396-720674C9CEB3}"/>
    <cellStyle name="หมายเหตุ 26 12 4" xfId="27064" xr:uid="{920CA9ED-AC00-40C6-9A76-B4B6495679C7}"/>
    <cellStyle name="หมายเหตุ 26 12 5" xfId="27065" xr:uid="{2B40D631-387D-44ED-9A9C-2DB3C5381BA1}"/>
    <cellStyle name="หมายเหตุ 26 12 6" xfId="27066" xr:uid="{C3A22395-AB30-434A-BE47-2C29B9419A25}"/>
    <cellStyle name="หมายเหตุ 26 12 7" xfId="27067" xr:uid="{E689853B-94CA-4FE2-A525-0EB651D2524D}"/>
    <cellStyle name="หมายเหตุ 26 13" xfId="27068" xr:uid="{281BC8CA-1D8E-4E31-B384-0DD754B9D226}"/>
    <cellStyle name="หมายเหตุ 26 13 2" xfId="27069" xr:uid="{206BDB8E-E239-4021-B446-B1B76EDA0719}"/>
    <cellStyle name="หมายเหตุ 26 13 3" xfId="27070" xr:uid="{EC6C0263-3BAC-4D80-B75B-6CBE516A262D}"/>
    <cellStyle name="หมายเหตุ 26 13 4" xfId="27071" xr:uid="{445729D2-7E57-45BA-9A74-3C4409F7CD55}"/>
    <cellStyle name="หมายเหตุ 26 13 5" xfId="27072" xr:uid="{A3D6110C-41D6-4850-A56C-67D1F0EA5583}"/>
    <cellStyle name="หมายเหตุ 26 13 6" xfId="27073" xr:uid="{607EE0E1-21F2-4868-A79C-02E22CED93A5}"/>
    <cellStyle name="หมายเหตุ 26 13 7" xfId="27074" xr:uid="{265A2B6F-1530-4A94-A9D3-44D822797A32}"/>
    <cellStyle name="หมายเหตุ 26 14" xfId="27075" xr:uid="{9604ED65-7CB3-4928-BB25-7790C6A750ED}"/>
    <cellStyle name="หมายเหตุ 26 14 10" xfId="27076" xr:uid="{AA66FB24-7436-4DDD-B430-94B21C9EC50A}"/>
    <cellStyle name="หมายเหตุ 26 14 10 2" xfId="27077" xr:uid="{2AD294DE-C218-487B-AB35-FE0CE0DE6CF7}"/>
    <cellStyle name="หมายเหตุ 26 14 2" xfId="27078" xr:uid="{0AD24C7F-F54D-43F9-99A8-D3F17498F20B}"/>
    <cellStyle name="หมายเหตุ 26 14 2 2" xfId="27079" xr:uid="{833A81CD-EB1D-4064-945A-B034B99A36DC}"/>
    <cellStyle name="หมายเหตุ 26 14 3" xfId="27080" xr:uid="{A91A3547-E8BD-454C-A716-DBF47592EF9F}"/>
    <cellStyle name="หมายเหตุ 26 14 3 2" xfId="27081" xr:uid="{7D25E1FA-F7CA-4A79-BE17-2864D9091F9A}"/>
    <cellStyle name="หมายเหตุ 26 14 4" xfId="27082" xr:uid="{7C7D231C-0614-4B0D-9E3B-1573F8774B2B}"/>
    <cellStyle name="หมายเหตุ 26 14 4 2" xfId="27083" xr:uid="{D9F6EAF9-3EA4-438A-B90A-A44E3C2CDC84}"/>
    <cellStyle name="หมายเหตุ 26 14 5" xfId="27084" xr:uid="{8FB57343-4F4F-44B4-8578-0ED9722A28BE}"/>
    <cellStyle name="หมายเหตุ 26 14 5 2" xfId="27085" xr:uid="{5208E5BA-CE77-4C50-BAF3-F16A3F0D5406}"/>
    <cellStyle name="หมายเหตุ 26 14 6" xfId="27086" xr:uid="{4DDAE982-C8D5-4F05-8E34-D0B9E478FC0D}"/>
    <cellStyle name="หมายเหตุ 26 14 6 2" xfId="27087" xr:uid="{785D4DB5-521C-41D8-BE9C-C13EA775AD4B}"/>
    <cellStyle name="หมายเหตุ 26 14 7" xfId="27088" xr:uid="{1545C41F-9363-4F61-B7A3-F5DB86D8D7B5}"/>
    <cellStyle name="หมายเหตุ 26 14 7 2" xfId="27089" xr:uid="{A11D935D-ED51-4908-B202-74BBC169BEEC}"/>
    <cellStyle name="หมายเหตุ 26 14 8" xfId="27090" xr:uid="{BD5305D3-632D-49BC-97AF-9405943CAFCE}"/>
    <cellStyle name="หมายเหตุ 26 14 8 2" xfId="27091" xr:uid="{9F4F4F91-FD49-4AD5-B13B-ED99D244CBBF}"/>
    <cellStyle name="หมายเหตุ 26 14 9" xfId="27092" xr:uid="{7292A3DF-FB08-4B5F-9470-8651A49A9578}"/>
    <cellStyle name="หมายเหตุ 26 14 9 2" xfId="27093" xr:uid="{7882C33B-4D49-45A6-90BF-E6744BBCDF31}"/>
    <cellStyle name="หมายเหตุ 26 15" xfId="27094" xr:uid="{62EC814F-710E-4127-8F9C-526A23F47218}"/>
    <cellStyle name="หมายเหตุ 26 16" xfId="27095" xr:uid="{D313AE2A-9418-4FC5-94EB-3EB4AB227FA5}"/>
    <cellStyle name="หมายเหตุ 26 17" xfId="27096" xr:uid="{979CC692-E526-406A-A3CC-31F5BA1640B7}"/>
    <cellStyle name="หมายเหตุ 26 18" xfId="27097" xr:uid="{90EC10B1-B750-49F4-916D-C26E53A7921B}"/>
    <cellStyle name="หมายเหตุ 26 19" xfId="27098" xr:uid="{90B5A93D-62BF-47AA-8F77-3A9B0AFE222A}"/>
    <cellStyle name="หมายเหตุ 26 2" xfId="27099" xr:uid="{02F1DA3D-1B9C-44CC-81F6-9435B72ACA9E}"/>
    <cellStyle name="หมายเหตุ 26 2 2" xfId="27100" xr:uid="{587D25F9-9DAA-4CF5-90DF-8EE7322B4FF7}"/>
    <cellStyle name="หมายเหตุ 26 2 2 2" xfId="27101" xr:uid="{98D24DCD-769E-4C4F-A102-872674C98DC2}"/>
    <cellStyle name="หมายเหตุ 26 2 3" xfId="27102" xr:uid="{C0D95C77-F393-47E8-A45B-FCE2DB359BA9}"/>
    <cellStyle name="หมายเหตุ 26 2 3 2" xfId="27103" xr:uid="{87EC045B-9D3F-4E2D-8136-5AA8AF3ADC5B}"/>
    <cellStyle name="หมายเหตุ 26 2 4" xfId="27104" xr:uid="{F408B180-450C-4B14-8380-715F661DF130}"/>
    <cellStyle name="หมายเหตุ 26 2 4 2" xfId="27105" xr:uid="{E17560D1-25B5-4D61-9E5F-9D785539A42B}"/>
    <cellStyle name="หมายเหตุ 26 2 5" xfId="27106" xr:uid="{D79BF0BF-9629-4E29-9822-EDB3D8BD77FD}"/>
    <cellStyle name="หมายเหตุ 26 20" xfId="27107" xr:uid="{C7B8B9A0-B4C3-4C81-B9A4-2E491FC00C14}"/>
    <cellStyle name="หมายเหตุ 26 21" xfId="27108" xr:uid="{6D9980B2-FF82-4C52-A8E6-C8220E1E997B}"/>
    <cellStyle name="หมายเหตุ 26 22" xfId="27109" xr:uid="{B594E636-1BB3-49FA-82B9-9C8D83A5FAE7}"/>
    <cellStyle name="หมายเหตุ 26 23" xfId="27110" xr:uid="{8D6F94CC-01C7-4E98-92EA-C257A354ED1A}"/>
    <cellStyle name="หมายเหตุ 26 3" xfId="27111" xr:uid="{11568306-6394-4F8A-9BE3-00A2C90D2293}"/>
    <cellStyle name="หมายเหตุ 26 3 2" xfId="27112" xr:uid="{BABDF7F3-E7C2-427F-A2BC-B510DBE95CA5}"/>
    <cellStyle name="หมายเหตุ 26 3 2 2" xfId="27113" xr:uid="{C770EB76-A73B-4587-8263-A397E29FAD0E}"/>
    <cellStyle name="หมายเหตุ 26 3 3" xfId="27114" xr:uid="{82B1C8FD-0365-46FF-B7A5-2542E0EB5463}"/>
    <cellStyle name="หมายเหตุ 26 3 3 2" xfId="27115" xr:uid="{DC964118-BF67-42C3-8858-149C097BC5EE}"/>
    <cellStyle name="หมายเหตุ 26 3 4" xfId="27116" xr:uid="{0135F803-89FC-4C9D-82DF-79F674F38CDD}"/>
    <cellStyle name="หมายเหตุ 26 3 4 2" xfId="27117" xr:uid="{14553E20-B6A4-4506-9A74-765D51767D23}"/>
    <cellStyle name="หมายเหตุ 26 3 5" xfId="27118" xr:uid="{C23CE7C0-9BEE-4191-BB45-CB35567351D3}"/>
    <cellStyle name="หมายเหตุ 26 4" xfId="27119" xr:uid="{B7316005-C18D-4711-8270-3AC45A52801A}"/>
    <cellStyle name="หมายเหตุ 26 4 2" xfId="27120" xr:uid="{C38AF729-B759-42FE-AE15-D783A0CA405B}"/>
    <cellStyle name="หมายเหตุ 26 4 3" xfId="27121" xr:uid="{476CC951-ED2E-499A-B336-BF74B7F2E750}"/>
    <cellStyle name="หมายเหตุ 26 4 4" xfId="27122" xr:uid="{4350D98F-5F6E-40D0-B9EA-58D6A3D1B452}"/>
    <cellStyle name="หมายเหตุ 26 4 5" xfId="27123" xr:uid="{FD631C56-6753-4A97-8C8F-1C93CD19E47A}"/>
    <cellStyle name="หมายเหตุ 26 4 6" xfId="27124" xr:uid="{AB811F3C-BCAB-48E3-AD73-F211EFAA44F1}"/>
    <cellStyle name="หมายเหตุ 26 4 7" xfId="27125" xr:uid="{CD9491A9-85C5-4AA8-AB3A-AC355941CB87}"/>
    <cellStyle name="หมายเหตุ 26 5" xfId="27126" xr:uid="{1260318E-600D-46E7-91BC-E1B6A2ECE112}"/>
    <cellStyle name="หมายเหตุ 26 5 2" xfId="27127" xr:uid="{8FC57EA7-E83D-4A63-B289-567390CA9FAD}"/>
    <cellStyle name="หมายเหตุ 26 5 3" xfId="27128" xr:uid="{295AE9E4-56D0-44E4-9FA0-5943A3B65CE3}"/>
    <cellStyle name="หมายเหตุ 26 5 4" xfId="27129" xr:uid="{FC199522-C052-431A-880B-3F97E56AA5CA}"/>
    <cellStyle name="หมายเหตุ 26 5 5" xfId="27130" xr:uid="{3E26CCEC-32E1-48F8-B690-C742E2DFB824}"/>
    <cellStyle name="หมายเหตุ 26 5 6" xfId="27131" xr:uid="{63DB2D83-E39B-4806-896B-53EADE4C34B9}"/>
    <cellStyle name="หมายเหตุ 26 5 7" xfId="27132" xr:uid="{CEAFFB6B-6CCF-4DE4-BD12-A729836CEFBF}"/>
    <cellStyle name="หมายเหตุ 26 6" xfId="27133" xr:uid="{1BF40CE5-F816-4180-B908-54C5F6F1E3A6}"/>
    <cellStyle name="หมายเหตุ 26 6 2" xfId="27134" xr:uid="{AC1DB288-AEF9-48FD-AB8F-3402B20FA106}"/>
    <cellStyle name="หมายเหตุ 26 6 3" xfId="27135" xr:uid="{69E995A1-53D2-4C35-B325-EAEE0756B864}"/>
    <cellStyle name="หมายเหตุ 26 6 4" xfId="27136" xr:uid="{0A349F60-251B-44D2-AFBF-EF89F7BFE341}"/>
    <cellStyle name="หมายเหตุ 26 6 5" xfId="27137" xr:uid="{102506AF-DE60-4998-BD40-E3670AED0F90}"/>
    <cellStyle name="หมายเหตุ 26 6 6" xfId="27138" xr:uid="{65934668-F572-4242-A4F6-9034AA1A0004}"/>
    <cellStyle name="หมายเหตุ 26 6 7" xfId="27139" xr:uid="{FC22F53E-8452-4F6D-B462-ECD21D40C336}"/>
    <cellStyle name="หมายเหตุ 26 7" xfId="27140" xr:uid="{F5A9A460-34B9-42BB-810F-23B7781B09F1}"/>
    <cellStyle name="หมายเหตุ 26 7 2" xfId="27141" xr:uid="{DDB74230-9FD3-44CA-A2CC-B0E981D41ECD}"/>
    <cellStyle name="หมายเหตุ 26 7 3" xfId="27142" xr:uid="{EB6AF954-8387-4566-A1AA-7F548923E2E5}"/>
    <cellStyle name="หมายเหตุ 26 7 4" xfId="27143" xr:uid="{CFC6240B-D5DC-46D2-AE25-62C4CE0FFD06}"/>
    <cellStyle name="หมายเหตุ 26 7 5" xfId="27144" xr:uid="{900B3703-AFB3-46EB-971F-B3E6AC853891}"/>
    <cellStyle name="หมายเหตุ 26 7 6" xfId="27145" xr:uid="{51ABA37A-6C67-4823-98F9-DDC25A553E57}"/>
    <cellStyle name="หมายเหตุ 26 7 7" xfId="27146" xr:uid="{63ED92FB-B7B8-4ADC-ACC2-99D00304999E}"/>
    <cellStyle name="หมายเหตุ 26 8" xfId="27147" xr:uid="{081AA4B7-42C1-49D0-8185-B11DA18455BE}"/>
    <cellStyle name="หมายเหตุ 26 8 2" xfId="27148" xr:uid="{CA67F593-6B5C-4468-9271-9ECC08549638}"/>
    <cellStyle name="หมายเหตุ 26 8 3" xfId="27149" xr:uid="{124087DA-529E-424B-9A6D-C3A8B20ACCCA}"/>
    <cellStyle name="หมายเหตุ 26 8 4" xfId="27150" xr:uid="{1F7CE20F-9970-4C69-8F31-96FB31FCAF4A}"/>
    <cellStyle name="หมายเหตุ 26 8 5" xfId="27151" xr:uid="{73624451-5E96-4802-9E44-4FCBF75EB734}"/>
    <cellStyle name="หมายเหตุ 26 8 6" xfId="27152" xr:uid="{83EDA485-4EB5-47AE-B2D6-E1D2892ED099}"/>
    <cellStyle name="หมายเหตุ 26 8 7" xfId="27153" xr:uid="{FD2F99AE-82CF-41B6-8E05-BA60F66855A3}"/>
    <cellStyle name="หมายเหตุ 26 9" xfId="27154" xr:uid="{201704AD-603F-40FE-8967-628907971926}"/>
    <cellStyle name="หมายเหตุ 26 9 2" xfId="27155" xr:uid="{9DC75181-A819-4C01-BD50-57A40D3F18F3}"/>
    <cellStyle name="หมายเหตุ 26 9 3" xfId="27156" xr:uid="{616D9F1A-8360-4671-93E8-79600EC44011}"/>
    <cellStyle name="หมายเหตุ 26 9 4" xfId="27157" xr:uid="{88698C4F-6875-4DBD-8C7C-8FD84873E562}"/>
    <cellStyle name="หมายเหตุ 26 9 5" xfId="27158" xr:uid="{11922DBD-FAF1-4785-9878-A813066B1466}"/>
    <cellStyle name="หมายเหตุ 26 9 6" xfId="27159" xr:uid="{DCC2DE10-3546-4240-82B0-C4CBF2EB6DA9}"/>
    <cellStyle name="หมายเหตุ 26 9 7" xfId="27160" xr:uid="{C832DE26-24FB-4E75-ABFE-247D54F11E9C}"/>
    <cellStyle name="หมายเหตุ 27" xfId="27161" xr:uid="{79814D8E-DD98-43DB-9FA0-F4C199617C15}"/>
    <cellStyle name="หมายเหตุ 27 10" xfId="27162" xr:uid="{0CDE0099-589A-49DC-8F08-EA952D63C55A}"/>
    <cellStyle name="หมายเหตุ 27 10 2" xfId="27163" xr:uid="{6489CAD9-F947-4337-9BD0-7C0DC6C74FD7}"/>
    <cellStyle name="หมายเหตุ 27 10 3" xfId="27164" xr:uid="{AFB0B656-1558-43C9-B5E5-51727B7FBB01}"/>
    <cellStyle name="หมายเหตุ 27 10 4" xfId="27165" xr:uid="{421FC490-F744-42D0-99F6-F1A1A5CC5F4F}"/>
    <cellStyle name="หมายเหตุ 27 10 5" xfId="27166" xr:uid="{8CA1FA24-9CB6-460C-BEC1-59E7266FD526}"/>
    <cellStyle name="หมายเหตุ 27 10 6" xfId="27167" xr:uid="{A6556E1C-82CB-49E0-99B9-1814F9EBFBB9}"/>
    <cellStyle name="หมายเหตุ 27 10 7" xfId="27168" xr:uid="{E520C18C-A436-4776-8381-8E9689A0E5D0}"/>
    <cellStyle name="หมายเหตุ 27 11" xfId="27169" xr:uid="{45BA207D-8D2B-4809-B0DC-E2AAE53CE059}"/>
    <cellStyle name="หมายเหตุ 27 11 2" xfId="27170" xr:uid="{FD2102D9-4767-4DFE-AAA3-77F455B0C16E}"/>
    <cellStyle name="หมายเหตุ 27 11 3" xfId="27171" xr:uid="{02AEEDF7-6E22-4354-A807-245315F5E920}"/>
    <cellStyle name="หมายเหตุ 27 11 4" xfId="27172" xr:uid="{7F49B8A7-6A1F-4896-8999-C725B095D76E}"/>
    <cellStyle name="หมายเหตุ 27 11 5" xfId="27173" xr:uid="{C5E93BF8-4D8A-44FE-AFA7-726ED967DC79}"/>
    <cellStyle name="หมายเหตุ 27 11 6" xfId="27174" xr:uid="{81E2DC78-1061-4E98-8B92-ECBE81D0113C}"/>
    <cellStyle name="หมายเหตุ 27 11 7" xfId="27175" xr:uid="{0399C125-CE7D-4B3C-B84F-B8BC6874C892}"/>
    <cellStyle name="หมายเหตุ 27 12" xfId="27176" xr:uid="{C5D7A08E-84F0-4830-96D9-E732C771315D}"/>
    <cellStyle name="หมายเหตุ 27 12 2" xfId="27177" xr:uid="{B82D35A8-4531-401C-82A2-601BDBA8CBE2}"/>
    <cellStyle name="หมายเหตุ 27 12 3" xfId="27178" xr:uid="{DF7DC792-FAE0-4E04-BDD8-5B055BC4321B}"/>
    <cellStyle name="หมายเหตุ 27 12 4" xfId="27179" xr:uid="{F0216270-4A75-4EA7-AA73-2BEBF58E960A}"/>
    <cellStyle name="หมายเหตุ 27 12 5" xfId="27180" xr:uid="{5915E027-6612-41ED-865A-F1D381E13439}"/>
    <cellStyle name="หมายเหตุ 27 12 6" xfId="27181" xr:uid="{C5940A18-70C7-4916-A599-B519DDEBA615}"/>
    <cellStyle name="หมายเหตุ 27 12 7" xfId="27182" xr:uid="{C666F85C-890D-436A-9BD7-8489F6E77949}"/>
    <cellStyle name="หมายเหตุ 27 13" xfId="27183" xr:uid="{953477D4-684A-4E2B-A257-47CAE6D00BE2}"/>
    <cellStyle name="หมายเหตุ 27 13 2" xfId="27184" xr:uid="{6515B464-BDCB-4296-982F-F8B25EE446C0}"/>
    <cellStyle name="หมายเหตุ 27 13 3" xfId="27185" xr:uid="{CC9616A2-5E5D-4D01-A53E-FF44347F7EAD}"/>
    <cellStyle name="หมายเหตุ 27 13 4" xfId="27186" xr:uid="{ADE89C9D-D806-46EA-AE94-C8A033A64D67}"/>
    <cellStyle name="หมายเหตุ 27 13 5" xfId="27187" xr:uid="{6F256406-1028-404C-BBBA-A78526EACB94}"/>
    <cellStyle name="หมายเหตุ 27 13 6" xfId="27188" xr:uid="{F6818C53-530B-4E81-BE57-73FACF418137}"/>
    <cellStyle name="หมายเหตุ 27 13 7" xfId="27189" xr:uid="{A6E143B7-BDEB-4C65-8D3D-A4581ECDB443}"/>
    <cellStyle name="หมายเหตุ 27 14" xfId="27190" xr:uid="{85C441C6-0292-47A4-8716-F6D7121D811F}"/>
    <cellStyle name="หมายเหตุ 27 14 10" xfId="27191" xr:uid="{04B6D9A5-02E7-4B44-A9A8-F24700A1BC26}"/>
    <cellStyle name="หมายเหตุ 27 14 10 2" xfId="27192" xr:uid="{29E8C68A-F8CC-498F-B28E-4594F80830FD}"/>
    <cellStyle name="หมายเหตุ 27 14 2" xfId="27193" xr:uid="{8244F39A-61D5-43FA-9895-5CF1FE7AB84D}"/>
    <cellStyle name="หมายเหตุ 27 14 2 2" xfId="27194" xr:uid="{3920DA6A-2BA3-4436-9868-2CE9E9ED58FD}"/>
    <cellStyle name="หมายเหตุ 27 14 3" xfId="27195" xr:uid="{C12AFBF9-6B4E-4103-9742-C3C15A507A28}"/>
    <cellStyle name="หมายเหตุ 27 14 3 2" xfId="27196" xr:uid="{20401308-9BF7-4B33-AF50-ED371B598AC0}"/>
    <cellStyle name="หมายเหตุ 27 14 4" xfId="27197" xr:uid="{F94F3335-DFFA-4A4A-95BB-715840F7E60A}"/>
    <cellStyle name="หมายเหตุ 27 14 4 2" xfId="27198" xr:uid="{C904297E-7930-45F9-9840-31E2AC45754C}"/>
    <cellStyle name="หมายเหตุ 27 14 5" xfId="27199" xr:uid="{F39FBD56-6C78-49C4-B850-4BE7153AF993}"/>
    <cellStyle name="หมายเหตุ 27 14 5 2" xfId="27200" xr:uid="{F2666205-3569-423D-9614-9AED17BBFF68}"/>
    <cellStyle name="หมายเหตุ 27 14 6" xfId="27201" xr:uid="{F4788B8C-2A93-43C1-A2D8-BFC2CD1C5DBF}"/>
    <cellStyle name="หมายเหตุ 27 14 6 2" xfId="27202" xr:uid="{B8B6DE2A-50A3-40DF-A798-313E222DD9F5}"/>
    <cellStyle name="หมายเหตุ 27 14 7" xfId="27203" xr:uid="{5E1BCBF0-7E2F-4CBC-AB15-322FCC788582}"/>
    <cellStyle name="หมายเหตุ 27 14 7 2" xfId="27204" xr:uid="{5313C872-A051-4624-AE41-59085CB39C0A}"/>
    <cellStyle name="หมายเหตุ 27 14 8" xfId="27205" xr:uid="{3DEE39E2-EDF9-4B76-9572-E01BCFD5C4A5}"/>
    <cellStyle name="หมายเหตุ 27 14 8 2" xfId="27206" xr:uid="{AF95BE52-3991-44BA-8C52-2B1456F19210}"/>
    <cellStyle name="หมายเหตุ 27 14 9" xfId="27207" xr:uid="{EE8042A8-517D-447B-A9AB-6FB3C9204F19}"/>
    <cellStyle name="หมายเหตุ 27 14 9 2" xfId="27208" xr:uid="{5201F5DF-04EC-4A48-B223-A6626C2113F0}"/>
    <cellStyle name="หมายเหตุ 27 15" xfId="27209" xr:uid="{D0387098-CD7F-43E5-B88A-666FB2FDCEF3}"/>
    <cellStyle name="หมายเหตุ 27 16" xfId="27210" xr:uid="{8127390D-7272-4FC0-A554-E38BB14042D0}"/>
    <cellStyle name="หมายเหตุ 27 17" xfId="27211" xr:uid="{6FAD439E-F1EE-4D70-B4F8-BA23A5BDBD4B}"/>
    <cellStyle name="หมายเหตุ 27 18" xfId="27212" xr:uid="{8EF58AFF-9633-47BF-BE9B-1CFB23AF3AB8}"/>
    <cellStyle name="หมายเหตุ 27 19" xfId="27213" xr:uid="{0C2D3FF2-E67A-4295-B9D3-B373ED099630}"/>
    <cellStyle name="หมายเหตุ 27 2" xfId="27214" xr:uid="{39F6E7AA-CB30-4A55-B9D3-95C99BB009DB}"/>
    <cellStyle name="หมายเหตุ 27 2 2" xfId="27215" xr:uid="{001A54CA-D1CB-4FAC-9E42-3BE2A0A5A391}"/>
    <cellStyle name="หมายเหตุ 27 2 2 2" xfId="27216" xr:uid="{485B10B3-80E0-42A8-8813-5982F70323BF}"/>
    <cellStyle name="หมายเหตุ 27 2 3" xfId="27217" xr:uid="{1E4E9280-0182-4E09-BEE7-C27AD5C3CD8F}"/>
    <cellStyle name="หมายเหตุ 27 2 3 2" xfId="27218" xr:uid="{4936BA08-FCEB-4A73-BDFA-04AA8E9F2254}"/>
    <cellStyle name="หมายเหตุ 27 2 4" xfId="27219" xr:uid="{AD19AA0A-137A-4E69-91D6-6F4F78498AF0}"/>
    <cellStyle name="หมายเหตุ 27 2 4 2" xfId="27220" xr:uid="{8126C558-86F7-4B1E-9687-C69E401F7C37}"/>
    <cellStyle name="หมายเหตุ 27 2 5" xfId="27221" xr:uid="{AA8D2EA6-6C78-4B02-A8ED-3D19090EB830}"/>
    <cellStyle name="หมายเหตุ 27 20" xfId="27222" xr:uid="{D1CBB5A2-1B3B-495B-906A-38905EF35FB1}"/>
    <cellStyle name="หมายเหตุ 27 21" xfId="27223" xr:uid="{524352AD-716C-4BF5-B535-ED7E34E7842E}"/>
    <cellStyle name="หมายเหตุ 27 22" xfId="27224" xr:uid="{06BDEE36-78FC-42DA-9297-5F20BB195756}"/>
    <cellStyle name="หมายเหตุ 27 23" xfId="27225" xr:uid="{084381A0-B05B-481F-8B8B-7BF1FEB331B6}"/>
    <cellStyle name="หมายเหตุ 27 3" xfId="27226" xr:uid="{1033140F-B57A-4D65-9783-2C689C9B6A46}"/>
    <cellStyle name="หมายเหตุ 27 3 2" xfId="27227" xr:uid="{2B74B0E4-4BBB-4496-9B49-131844AB3517}"/>
    <cellStyle name="หมายเหตุ 27 3 2 2" xfId="27228" xr:uid="{A7CA7681-C6CE-48FA-89DA-79A560B25B54}"/>
    <cellStyle name="หมายเหตุ 27 3 3" xfId="27229" xr:uid="{5A758EF7-114E-4FE7-B90D-C0E71B32B910}"/>
    <cellStyle name="หมายเหตุ 27 3 3 2" xfId="27230" xr:uid="{F8B97F42-D640-423F-9746-73288A83D1FD}"/>
    <cellStyle name="หมายเหตุ 27 3 4" xfId="27231" xr:uid="{4F5A9CD7-06B8-43F4-B83C-7AE0A4AE87BB}"/>
    <cellStyle name="หมายเหตุ 27 3 4 2" xfId="27232" xr:uid="{2915B5C1-7ABC-4956-B1E8-A7C11E5F0F69}"/>
    <cellStyle name="หมายเหตุ 27 3 5" xfId="27233" xr:uid="{B9004021-07C2-4222-A752-E5F135FDD49C}"/>
    <cellStyle name="หมายเหตุ 27 4" xfId="27234" xr:uid="{0747FA52-49BF-4459-90A5-DC9DD1993A3E}"/>
    <cellStyle name="หมายเหตุ 27 4 2" xfId="27235" xr:uid="{C8AB4300-75BB-4796-991C-10D548714FA0}"/>
    <cellStyle name="หมายเหตุ 27 4 3" xfId="27236" xr:uid="{883C8D62-6E8F-41E4-9949-11898CC5A72C}"/>
    <cellStyle name="หมายเหตุ 27 4 4" xfId="27237" xr:uid="{1D7681D1-DF5C-463D-A32D-A9F2A1C36C79}"/>
    <cellStyle name="หมายเหตุ 27 4 5" xfId="27238" xr:uid="{8B79A13A-3309-4235-AA11-773C04D3EA88}"/>
    <cellStyle name="หมายเหตุ 27 4 6" xfId="27239" xr:uid="{9D7198CD-4E01-42C9-A886-7F1F5A7BB92B}"/>
    <cellStyle name="หมายเหตุ 27 4 7" xfId="27240" xr:uid="{6C05BE57-21B7-4741-BA56-BC9202FA1CE1}"/>
    <cellStyle name="หมายเหตุ 27 5" xfId="27241" xr:uid="{00786D11-8875-4599-8CB9-1E85D510C9D7}"/>
    <cellStyle name="หมายเหตุ 27 5 2" xfId="27242" xr:uid="{A770C287-6C7B-4EBF-B760-F2133829DE92}"/>
    <cellStyle name="หมายเหตุ 27 5 3" xfId="27243" xr:uid="{7CA1688C-89C6-42EA-809C-2EEEA3620C04}"/>
    <cellStyle name="หมายเหตุ 27 5 4" xfId="27244" xr:uid="{83E346C9-BD91-413F-90F0-AC68132EF028}"/>
    <cellStyle name="หมายเหตุ 27 5 5" xfId="27245" xr:uid="{4F5CB1E5-5F32-442C-A774-E788E57FB67E}"/>
    <cellStyle name="หมายเหตุ 27 5 6" xfId="27246" xr:uid="{878841C8-5DD0-4672-812A-816AC96F9057}"/>
    <cellStyle name="หมายเหตุ 27 5 7" xfId="27247" xr:uid="{2B0872BA-18DA-42ED-95E2-8FBE749BE1BD}"/>
    <cellStyle name="หมายเหตุ 27 6" xfId="27248" xr:uid="{EF7B9735-7B89-420F-BBB3-8677207BEEEF}"/>
    <cellStyle name="หมายเหตุ 27 6 2" xfId="27249" xr:uid="{0F5C3D96-75BB-4CE5-898A-4CC9AF077C3A}"/>
    <cellStyle name="หมายเหตุ 27 6 3" xfId="27250" xr:uid="{B1122AE6-DEC3-4D47-8BB8-C44B810C6E5F}"/>
    <cellStyle name="หมายเหตุ 27 6 4" xfId="27251" xr:uid="{FA4F760E-4E78-4A6C-958B-6F7071C97637}"/>
    <cellStyle name="หมายเหตุ 27 6 5" xfId="27252" xr:uid="{3C0B43D8-6BAA-40C4-BEC3-E57FDC160AD6}"/>
    <cellStyle name="หมายเหตุ 27 6 6" xfId="27253" xr:uid="{29A23FD2-0D23-4FB5-AABC-D07966080260}"/>
    <cellStyle name="หมายเหตุ 27 6 7" xfId="27254" xr:uid="{98C18725-C620-4E74-A7CB-2BCD7EE17879}"/>
    <cellStyle name="หมายเหตุ 27 7" xfId="27255" xr:uid="{5FC41451-1A45-405B-8C5A-999228919C66}"/>
    <cellStyle name="หมายเหตุ 27 7 2" xfId="27256" xr:uid="{3AACFF12-971E-4BC1-AC54-BD7F75FAEB9F}"/>
    <cellStyle name="หมายเหตุ 27 7 3" xfId="27257" xr:uid="{E1CC0ACC-77DC-48FF-AF6F-07CDEE8EAB06}"/>
    <cellStyle name="หมายเหตุ 27 7 4" xfId="27258" xr:uid="{F900F05F-F1E3-4589-BAD2-BF311EF86446}"/>
    <cellStyle name="หมายเหตุ 27 7 5" xfId="27259" xr:uid="{E803FB51-5580-4501-8D5A-0655006CF2F4}"/>
    <cellStyle name="หมายเหตุ 27 7 6" xfId="27260" xr:uid="{26B75B84-4DBA-482B-8226-5EE10A05D72C}"/>
    <cellStyle name="หมายเหตุ 27 7 7" xfId="27261" xr:uid="{C1DDF190-F987-4BDD-BF19-45D1C1CEBBB8}"/>
    <cellStyle name="หมายเหตุ 27 8" xfId="27262" xr:uid="{0F106D37-BD8D-48E3-AA19-F74A66BEB3EC}"/>
    <cellStyle name="หมายเหตุ 27 8 2" xfId="27263" xr:uid="{AFF573E1-AA56-4688-B7E4-57D1340F04C4}"/>
    <cellStyle name="หมายเหตุ 27 8 3" xfId="27264" xr:uid="{8A018745-0F5B-40C9-A369-255C21129E4F}"/>
    <cellStyle name="หมายเหตุ 27 8 4" xfId="27265" xr:uid="{FECBE5FA-D365-4186-AD39-B12617AB4D0E}"/>
    <cellStyle name="หมายเหตุ 27 8 5" xfId="27266" xr:uid="{D7E83FD9-A01E-4AEA-866B-93BE82605A28}"/>
    <cellStyle name="หมายเหตุ 27 8 6" xfId="27267" xr:uid="{DF726AF4-C669-420A-A111-466A44154A35}"/>
    <cellStyle name="หมายเหตุ 27 8 7" xfId="27268" xr:uid="{7D67A1CB-0A73-4E52-B463-62E7D70C513A}"/>
    <cellStyle name="หมายเหตุ 27 9" xfId="27269" xr:uid="{0D342EE2-9227-416E-81B5-4F5BCAB1667C}"/>
    <cellStyle name="หมายเหตุ 27 9 2" xfId="27270" xr:uid="{DB4106B2-326C-4D3D-9393-CAEF1AB29087}"/>
    <cellStyle name="หมายเหตุ 27 9 3" xfId="27271" xr:uid="{31A38566-BAE2-405F-A26A-9E62E1ADA060}"/>
    <cellStyle name="หมายเหตุ 27 9 4" xfId="27272" xr:uid="{BB829B88-1A58-4976-B7D4-954F85AEE2B9}"/>
    <cellStyle name="หมายเหตุ 27 9 5" xfId="27273" xr:uid="{135235F6-CD69-494F-B5F3-DA848F7E11DD}"/>
    <cellStyle name="หมายเหตุ 27 9 6" xfId="27274" xr:uid="{0056505F-E972-41FE-8A87-53BBE96D28FE}"/>
    <cellStyle name="หมายเหตุ 27 9 7" xfId="27275" xr:uid="{AF84D6F2-68AE-45E6-A64B-E7A4C0E21AD4}"/>
    <cellStyle name="หมายเหตุ 28" xfId="27276" xr:uid="{3094B5A8-DE46-45F8-91DC-362DE4311158}"/>
    <cellStyle name="หมายเหตุ 28 10" xfId="27277" xr:uid="{DE307DFB-57CE-418C-9239-8CFC0C3508BD}"/>
    <cellStyle name="หมายเหตุ 28 10 2" xfId="27278" xr:uid="{6D5308AA-6B18-437C-A156-29C162FA99A1}"/>
    <cellStyle name="หมายเหตุ 28 10 3" xfId="27279" xr:uid="{E85C0F46-6E55-4916-89F8-ECFA1DAB70FD}"/>
    <cellStyle name="หมายเหตุ 28 10 4" xfId="27280" xr:uid="{21AD347C-29CD-403F-BACC-1F90E66FF6CF}"/>
    <cellStyle name="หมายเหตุ 28 10 5" xfId="27281" xr:uid="{3BEECF1F-0E78-4650-8969-21FDCA2D8BD2}"/>
    <cellStyle name="หมายเหตุ 28 10 6" xfId="27282" xr:uid="{AEE8EE16-EB05-4FF1-93F3-0DD63A1C2078}"/>
    <cellStyle name="หมายเหตุ 28 10 7" xfId="27283" xr:uid="{816CFE51-A8B1-4A36-B30F-8A30F9B522B7}"/>
    <cellStyle name="หมายเหตุ 28 11" xfId="27284" xr:uid="{B0993D03-8231-45E7-9B28-0CB460494B67}"/>
    <cellStyle name="หมายเหตุ 28 11 2" xfId="27285" xr:uid="{16AF074F-0AE7-400D-987A-CC7AC9CBE1FE}"/>
    <cellStyle name="หมายเหตุ 28 11 3" xfId="27286" xr:uid="{EE324FD6-9229-4390-85E5-A73E640670C9}"/>
    <cellStyle name="หมายเหตุ 28 11 4" xfId="27287" xr:uid="{C7B32F73-B631-4962-9E4D-FF1BA46F3182}"/>
    <cellStyle name="หมายเหตุ 28 11 5" xfId="27288" xr:uid="{54C5BFA0-BB71-4D52-8670-34A25694D6C6}"/>
    <cellStyle name="หมายเหตุ 28 11 6" xfId="27289" xr:uid="{DA2DF8D1-AD5D-46CE-B0FD-64D944FB2D23}"/>
    <cellStyle name="หมายเหตุ 28 11 7" xfId="27290" xr:uid="{4554AC67-7E65-4662-A27D-030E16192012}"/>
    <cellStyle name="หมายเหตุ 28 12" xfId="27291" xr:uid="{EB378E62-B500-492D-B1EA-00AEF581B844}"/>
    <cellStyle name="หมายเหตุ 28 12 2" xfId="27292" xr:uid="{C4A9A801-C852-443A-8551-A9AB8DD57207}"/>
    <cellStyle name="หมายเหตุ 28 12 3" xfId="27293" xr:uid="{9ADA1CE2-A127-461D-B714-F4148A73E4F7}"/>
    <cellStyle name="หมายเหตุ 28 12 4" xfId="27294" xr:uid="{EA47E0F4-9A8A-4EB7-B67A-74D69A705CBA}"/>
    <cellStyle name="หมายเหตุ 28 12 5" xfId="27295" xr:uid="{5047C678-70D4-497F-A70A-7974AECADF10}"/>
    <cellStyle name="หมายเหตุ 28 12 6" xfId="27296" xr:uid="{00D48689-70BB-4F1F-9512-9DA63E0696C7}"/>
    <cellStyle name="หมายเหตุ 28 12 7" xfId="27297" xr:uid="{6ADE6F32-DFA4-4E38-9FF6-FE005DF6BCA4}"/>
    <cellStyle name="หมายเหตุ 28 13" xfId="27298" xr:uid="{69D768D5-E916-481A-9A20-B9BFB20BA308}"/>
    <cellStyle name="หมายเหตุ 28 13 2" xfId="27299" xr:uid="{A7729544-F744-4DB2-ACF9-7A74AD7C78C5}"/>
    <cellStyle name="หมายเหตุ 28 13 3" xfId="27300" xr:uid="{8B69B964-0A37-4963-A123-41C18B7A92B4}"/>
    <cellStyle name="หมายเหตุ 28 13 4" xfId="27301" xr:uid="{85572A3E-1713-434C-AADD-4C5255B09488}"/>
    <cellStyle name="หมายเหตุ 28 13 5" xfId="27302" xr:uid="{C1F2228E-9AD2-44F4-B200-D0593F3D8217}"/>
    <cellStyle name="หมายเหตุ 28 13 6" xfId="27303" xr:uid="{46151247-31AF-4685-A202-5AB43C953DEC}"/>
    <cellStyle name="หมายเหตุ 28 13 7" xfId="27304" xr:uid="{28C382DF-AA8F-49E7-9D01-C5CE27F1896B}"/>
    <cellStyle name="หมายเหตุ 28 14" xfId="27305" xr:uid="{DF13DF14-AF28-4617-99F0-1CA45E17BDB9}"/>
    <cellStyle name="หมายเหตุ 28 14 10" xfId="27306" xr:uid="{9583BB41-FD73-49DA-8F6C-24EDD647984E}"/>
    <cellStyle name="หมายเหตุ 28 14 10 2" xfId="27307" xr:uid="{039A7897-052E-4EAC-A7B0-F0C8180622D0}"/>
    <cellStyle name="หมายเหตุ 28 14 2" xfId="27308" xr:uid="{9C26BA2D-65E0-412E-82F7-24717DFF9102}"/>
    <cellStyle name="หมายเหตุ 28 14 2 2" xfId="27309" xr:uid="{33416C70-E1CD-415F-81C1-F970614EDD20}"/>
    <cellStyle name="หมายเหตุ 28 14 3" xfId="27310" xr:uid="{C2AB8988-E4D6-4E0A-85AA-DA7CB6289FE4}"/>
    <cellStyle name="หมายเหตุ 28 14 3 2" xfId="27311" xr:uid="{AF0F1EB8-DE5F-438A-ACE0-B2EC67AF67E9}"/>
    <cellStyle name="หมายเหตุ 28 14 4" xfId="27312" xr:uid="{F7BF2404-6F9B-456A-8677-1CCB10933984}"/>
    <cellStyle name="หมายเหตุ 28 14 4 2" xfId="27313" xr:uid="{5EC5FBD9-81FB-40FF-AB73-BC3924BEEC04}"/>
    <cellStyle name="หมายเหตุ 28 14 5" xfId="27314" xr:uid="{74FB23AE-6D13-44B2-81D1-2968D597B415}"/>
    <cellStyle name="หมายเหตุ 28 14 5 2" xfId="27315" xr:uid="{3D745781-DF0F-432B-A8E6-4BE174567A16}"/>
    <cellStyle name="หมายเหตุ 28 14 6" xfId="27316" xr:uid="{7C6F9122-4E03-46A3-9066-8CF3EE576706}"/>
    <cellStyle name="หมายเหตุ 28 14 6 2" xfId="27317" xr:uid="{380C568D-B1E0-4E79-BA8C-6A8926C11E2F}"/>
    <cellStyle name="หมายเหตุ 28 14 7" xfId="27318" xr:uid="{1820A48C-9031-4B72-83EF-E69B143E789A}"/>
    <cellStyle name="หมายเหตุ 28 14 7 2" xfId="27319" xr:uid="{EE02EE3C-5462-4C0E-BB88-E135A6DC8E79}"/>
    <cellStyle name="หมายเหตุ 28 14 8" xfId="27320" xr:uid="{5F21FB64-A8DB-4F19-A0D2-BC5750355325}"/>
    <cellStyle name="หมายเหตุ 28 14 8 2" xfId="27321" xr:uid="{A307AD34-E471-4C42-928A-EE9AB927AC54}"/>
    <cellStyle name="หมายเหตุ 28 14 9" xfId="27322" xr:uid="{436A7B4F-3507-4AF2-8B32-E575968C1CDD}"/>
    <cellStyle name="หมายเหตุ 28 14 9 2" xfId="27323" xr:uid="{CCDB13B9-845F-4BE9-AF50-E8AE987A7583}"/>
    <cellStyle name="หมายเหตุ 28 15" xfId="27324" xr:uid="{6227F315-C090-4F4B-910C-58D1B9CE5235}"/>
    <cellStyle name="หมายเหตุ 28 16" xfId="27325" xr:uid="{C933E698-7CA6-4E6C-A4EC-13FE0E63DA1D}"/>
    <cellStyle name="หมายเหตุ 28 17" xfId="27326" xr:uid="{8A0D73EE-625D-4FE4-A3CF-2C1E5BEE2603}"/>
    <cellStyle name="หมายเหตุ 28 18" xfId="27327" xr:uid="{9C9AAE7B-5A21-4E20-AC54-91F4DB2822B8}"/>
    <cellStyle name="หมายเหตุ 28 19" xfId="27328" xr:uid="{8013BF31-2409-446B-B067-E9F5DFFAD0DF}"/>
    <cellStyle name="หมายเหตุ 28 2" xfId="27329" xr:uid="{A983B31C-7E6E-4FA9-A1A6-C486AE73DECC}"/>
    <cellStyle name="หมายเหตุ 28 2 2" xfId="27330" xr:uid="{9C5549D7-FF7C-4CCA-9D62-347C32AEC013}"/>
    <cellStyle name="หมายเหตุ 28 2 2 2" xfId="27331" xr:uid="{CC75567E-497D-4EAF-AFDC-46EAAB392275}"/>
    <cellStyle name="หมายเหตุ 28 2 3" xfId="27332" xr:uid="{8212C68D-609C-46FE-940D-EA26B11289AD}"/>
    <cellStyle name="หมายเหตุ 28 2 3 2" xfId="27333" xr:uid="{6FB4BFDA-A878-4C23-9926-0E71E46A4976}"/>
    <cellStyle name="หมายเหตุ 28 2 4" xfId="27334" xr:uid="{DE90B090-968A-4A36-93F9-4BAFED6D55FF}"/>
    <cellStyle name="หมายเหตุ 28 2 4 2" xfId="27335" xr:uid="{BC57BA85-6A1E-4F29-AA3A-AE15D89B0BBC}"/>
    <cellStyle name="หมายเหตุ 28 2 5" xfId="27336" xr:uid="{9BF8EDC6-1287-41E5-9CAA-5E326E23FE60}"/>
    <cellStyle name="หมายเหตุ 28 20" xfId="27337" xr:uid="{9B2202CD-C91F-41CC-A766-1F42B611DBB7}"/>
    <cellStyle name="หมายเหตุ 28 21" xfId="27338" xr:uid="{3E63CBE0-C826-4E80-ABE7-23FE65F418F8}"/>
    <cellStyle name="หมายเหตุ 28 22" xfId="27339" xr:uid="{E7D140D7-BBD9-434C-912D-2A9E19E7765E}"/>
    <cellStyle name="หมายเหตุ 28 23" xfId="27340" xr:uid="{DE18B6BC-5437-4873-BEE3-08EE1DCAABA1}"/>
    <cellStyle name="หมายเหตุ 28 3" xfId="27341" xr:uid="{45BB435F-8C52-4D55-B454-DCDCE2336814}"/>
    <cellStyle name="หมายเหตุ 28 3 2" xfId="27342" xr:uid="{0E659296-CA45-4A39-AE07-B1A5538763BD}"/>
    <cellStyle name="หมายเหตุ 28 3 2 2" xfId="27343" xr:uid="{4C4CD8BA-FA92-4841-A197-C4E407DBBBFC}"/>
    <cellStyle name="หมายเหตุ 28 3 3" xfId="27344" xr:uid="{88B4E947-069F-4B79-B87E-24EB2DBF599A}"/>
    <cellStyle name="หมายเหตุ 28 3 3 2" xfId="27345" xr:uid="{534FD1C5-656F-46C5-A0D9-A067EDCC6812}"/>
    <cellStyle name="หมายเหตุ 28 3 4" xfId="27346" xr:uid="{CC916E30-5770-4399-9282-42A48F561AD3}"/>
    <cellStyle name="หมายเหตุ 28 3 4 2" xfId="27347" xr:uid="{58DD2E3B-54C1-4BDC-8992-C2F4047DF8AE}"/>
    <cellStyle name="หมายเหตุ 28 3 5" xfId="27348" xr:uid="{D33D367E-3F64-4E0F-90B4-B3C459982014}"/>
    <cellStyle name="หมายเหตุ 28 4" xfId="27349" xr:uid="{F1CCD046-B912-4D65-A992-6B1D109E18B7}"/>
    <cellStyle name="หมายเหตุ 28 4 2" xfId="27350" xr:uid="{2483D8E8-2583-416A-A39E-51CCE6CF45FD}"/>
    <cellStyle name="หมายเหตุ 28 4 3" xfId="27351" xr:uid="{F78BF324-2622-4411-96BA-03CF569242E3}"/>
    <cellStyle name="หมายเหตุ 28 4 4" xfId="27352" xr:uid="{3DFE4562-F479-491A-8C76-EDE5510F2339}"/>
    <cellStyle name="หมายเหตุ 28 4 5" xfId="27353" xr:uid="{647D9705-892D-4F4A-B5C2-013D9C2394E6}"/>
    <cellStyle name="หมายเหตุ 28 4 6" xfId="27354" xr:uid="{04486C79-21F3-4898-9265-2A7D84A64C31}"/>
    <cellStyle name="หมายเหตุ 28 4 7" xfId="27355" xr:uid="{26487E6D-A8A2-4DA6-A19E-2BD394C15BB0}"/>
    <cellStyle name="หมายเหตุ 28 5" xfId="27356" xr:uid="{CA82A166-50DB-45F2-A1B3-A94AD4D0797A}"/>
    <cellStyle name="หมายเหตุ 28 5 2" xfId="27357" xr:uid="{77936E21-CC3F-4C7F-A554-E41C5B1B7FB4}"/>
    <cellStyle name="หมายเหตุ 28 5 3" xfId="27358" xr:uid="{6D8B4248-D2FD-4430-9536-9FC5375AAA60}"/>
    <cellStyle name="หมายเหตุ 28 5 4" xfId="27359" xr:uid="{D28E7C17-E90D-4ED0-B3AD-871B07627FFB}"/>
    <cellStyle name="หมายเหตุ 28 5 5" xfId="27360" xr:uid="{3FA8238E-E7C5-4E48-90AB-F0AEF1BDBD66}"/>
    <cellStyle name="หมายเหตุ 28 5 6" xfId="27361" xr:uid="{ECF63029-1663-43EA-A15D-6ED53B775EC1}"/>
    <cellStyle name="หมายเหตุ 28 5 7" xfId="27362" xr:uid="{E77B5B85-7EF1-4C65-8092-D0303E846B1E}"/>
    <cellStyle name="หมายเหตุ 28 6" xfId="27363" xr:uid="{9A54A26E-5575-4918-9E6D-2C8669CCDC07}"/>
    <cellStyle name="หมายเหตุ 28 6 2" xfId="27364" xr:uid="{88979592-7232-47A4-80F5-98585D2C2AEC}"/>
    <cellStyle name="หมายเหตุ 28 6 3" xfId="27365" xr:uid="{47BF5F19-52CA-4DA4-BAA0-75CF88C29E40}"/>
    <cellStyle name="หมายเหตุ 28 6 4" xfId="27366" xr:uid="{5408DD35-239F-4CE4-B93D-C379BC232641}"/>
    <cellStyle name="หมายเหตุ 28 6 5" xfId="27367" xr:uid="{BDB97856-C211-4992-B670-2C0BC12AA637}"/>
    <cellStyle name="หมายเหตุ 28 6 6" xfId="27368" xr:uid="{DEDA5805-DDF5-49CB-9A83-085A9D168A1A}"/>
    <cellStyle name="หมายเหตุ 28 6 7" xfId="27369" xr:uid="{4C277FE5-F960-4CA7-BA4B-F1B0CAABA9DE}"/>
    <cellStyle name="หมายเหตุ 28 7" xfId="27370" xr:uid="{F9251A17-D496-4197-AF2E-DD2E57C2CB1E}"/>
    <cellStyle name="หมายเหตุ 28 7 2" xfId="27371" xr:uid="{9EE5F3EA-E630-40A3-BCDC-13B77641CFBC}"/>
    <cellStyle name="หมายเหตุ 28 7 3" xfId="27372" xr:uid="{66DD89BA-31A1-4939-8D67-92C1017DE1D2}"/>
    <cellStyle name="หมายเหตุ 28 7 4" xfId="27373" xr:uid="{363DE983-6EEB-4C95-B7B6-219F7AC7197A}"/>
    <cellStyle name="หมายเหตุ 28 7 5" xfId="27374" xr:uid="{051F16DA-50F6-4AA8-9234-A71D9BF509DD}"/>
    <cellStyle name="หมายเหตุ 28 7 6" xfId="27375" xr:uid="{A75B678F-6DDA-4BA7-9601-C87CF19E6716}"/>
    <cellStyle name="หมายเหตุ 28 7 7" xfId="27376" xr:uid="{8DC1F121-F2D4-4357-853E-F542C343EFBF}"/>
    <cellStyle name="หมายเหตุ 28 8" xfId="27377" xr:uid="{5670143C-8164-4FBA-9237-42DB8D79116B}"/>
    <cellStyle name="หมายเหตุ 28 8 2" xfId="27378" xr:uid="{52C7C28D-E47E-4BFF-8D62-2A2229490B0D}"/>
    <cellStyle name="หมายเหตุ 28 8 3" xfId="27379" xr:uid="{E03B90FB-C099-4B1E-9AE2-59AE7A5DEFD8}"/>
    <cellStyle name="หมายเหตุ 28 8 4" xfId="27380" xr:uid="{F35A5218-9E7F-42C7-A8C0-A409E9772A03}"/>
    <cellStyle name="หมายเหตุ 28 8 5" xfId="27381" xr:uid="{55A42389-F1DC-4CFA-B4F0-E9B55F62F243}"/>
    <cellStyle name="หมายเหตุ 28 8 6" xfId="27382" xr:uid="{14DF6F22-2286-4CD2-A175-28A917A95917}"/>
    <cellStyle name="หมายเหตุ 28 8 7" xfId="27383" xr:uid="{C9EB92B7-48D5-4989-A739-84874DA0A5DB}"/>
    <cellStyle name="หมายเหตุ 28 9" xfId="27384" xr:uid="{EF962E2A-538E-43A5-B95F-602430872F32}"/>
    <cellStyle name="หมายเหตุ 28 9 2" xfId="27385" xr:uid="{9E08C064-F57A-47B8-BBB7-03D52A550156}"/>
    <cellStyle name="หมายเหตุ 28 9 3" xfId="27386" xr:uid="{61D986E8-9098-442C-AAEB-A68A559A2B79}"/>
    <cellStyle name="หมายเหตุ 28 9 4" xfId="27387" xr:uid="{F426A613-B504-4273-9836-EC6295AD3A93}"/>
    <cellStyle name="หมายเหตุ 28 9 5" xfId="27388" xr:uid="{FD07ADAD-2EA3-4DEC-B1E0-301D2FA440D9}"/>
    <cellStyle name="หมายเหตุ 28 9 6" xfId="27389" xr:uid="{A1486E84-384B-4F06-9CE1-7BB361655A5C}"/>
    <cellStyle name="หมายเหตุ 28 9 7" xfId="27390" xr:uid="{30D8EB80-D35C-4815-BDF5-88D1190BBEC4}"/>
    <cellStyle name="หมายเหตุ 29" xfId="27391" xr:uid="{951F8163-48FF-4955-A871-D62D1038D2E1}"/>
    <cellStyle name="หมายเหตุ 29 10" xfId="27392" xr:uid="{D90FA4F1-CF6F-4A27-A5EF-BC2372FBC79B}"/>
    <cellStyle name="หมายเหตุ 29 10 2" xfId="27393" xr:uid="{E5769C49-36AC-492C-B1FA-74FB12F26859}"/>
    <cellStyle name="หมายเหตุ 29 10 3" xfId="27394" xr:uid="{266ED253-0C36-45E3-B600-7368BAA32BF2}"/>
    <cellStyle name="หมายเหตุ 29 10 4" xfId="27395" xr:uid="{8BEE73EB-A777-4436-AF31-655F39E3505C}"/>
    <cellStyle name="หมายเหตุ 29 10 5" xfId="27396" xr:uid="{4AEB048E-3184-454C-BC9F-B15B92903725}"/>
    <cellStyle name="หมายเหตุ 29 10 6" xfId="27397" xr:uid="{6BBC14D9-37A8-495B-859D-A3559AD63C1E}"/>
    <cellStyle name="หมายเหตุ 29 10 7" xfId="27398" xr:uid="{A3FAE212-1ED3-425A-B97A-A33C08074BFC}"/>
    <cellStyle name="หมายเหตุ 29 11" xfId="27399" xr:uid="{23474CA1-00A4-427B-B9F9-4E317EAD4765}"/>
    <cellStyle name="หมายเหตุ 29 11 2" xfId="27400" xr:uid="{2A0D63B8-4DD1-4A14-A8E4-D9771963A3D4}"/>
    <cellStyle name="หมายเหตุ 29 11 3" xfId="27401" xr:uid="{13567807-FF48-4B84-BEEC-501517D5889B}"/>
    <cellStyle name="หมายเหตุ 29 11 4" xfId="27402" xr:uid="{F65E443A-B709-4392-B1CC-F5149BD4F2F9}"/>
    <cellStyle name="หมายเหตุ 29 11 5" xfId="27403" xr:uid="{8D670C64-B5BC-49E5-BC7B-48C87A246329}"/>
    <cellStyle name="หมายเหตุ 29 11 6" xfId="27404" xr:uid="{B5EEFC5F-C076-4582-9F8C-E521AFED6D25}"/>
    <cellStyle name="หมายเหตุ 29 11 7" xfId="27405" xr:uid="{C675BB5A-7C33-4029-BCF7-862ACF67CCE2}"/>
    <cellStyle name="หมายเหตุ 29 12" xfId="27406" xr:uid="{6E0484EA-D541-4183-B88D-EB6C3239DAE7}"/>
    <cellStyle name="หมายเหตุ 29 12 2" xfId="27407" xr:uid="{682C6F32-D138-46C7-9F58-7DCFC467D7F2}"/>
    <cellStyle name="หมายเหตุ 29 12 3" xfId="27408" xr:uid="{A1B5BFD7-6FCD-42BE-812E-A4017B7782D5}"/>
    <cellStyle name="หมายเหตุ 29 12 4" xfId="27409" xr:uid="{D235730F-84A3-47DE-9E02-A718E90D567D}"/>
    <cellStyle name="หมายเหตุ 29 12 5" xfId="27410" xr:uid="{0DDD3905-5415-4EE8-ACB0-93AE73DFF8D3}"/>
    <cellStyle name="หมายเหตุ 29 12 6" xfId="27411" xr:uid="{C8C2BDC4-244C-4E92-A431-27B27D77ACD3}"/>
    <cellStyle name="หมายเหตุ 29 12 7" xfId="27412" xr:uid="{1E654121-C8B2-4EAD-A834-C115F4CD7C33}"/>
    <cellStyle name="หมายเหตุ 29 13" xfId="27413" xr:uid="{EF1A954A-74AA-4BB9-B66C-38069B6BF5A2}"/>
    <cellStyle name="หมายเหตุ 29 13 2" xfId="27414" xr:uid="{14489BE3-2EA4-43DE-88C8-DDE170F63E96}"/>
    <cellStyle name="หมายเหตุ 29 13 3" xfId="27415" xr:uid="{D79DA0FC-1EF2-48D7-84E7-859D1E860A42}"/>
    <cellStyle name="หมายเหตุ 29 13 4" xfId="27416" xr:uid="{767A08CC-7984-456E-81D0-7D73E60C3E23}"/>
    <cellStyle name="หมายเหตุ 29 13 5" xfId="27417" xr:uid="{4D201A21-248A-48D4-8A55-341A32CE49AA}"/>
    <cellStyle name="หมายเหตุ 29 13 6" xfId="27418" xr:uid="{9B2478CF-D687-4C8A-BD79-8CF929CF0A47}"/>
    <cellStyle name="หมายเหตุ 29 13 7" xfId="27419" xr:uid="{D47CFDB4-C98C-4101-8E68-BC650A5691E6}"/>
    <cellStyle name="หมายเหตุ 29 14" xfId="27420" xr:uid="{A8E6EDE2-38B7-486E-AFA7-58943185D357}"/>
    <cellStyle name="หมายเหตุ 29 14 10" xfId="27421" xr:uid="{1D6E31DD-58AB-46DC-97B0-C08CBA5DF51B}"/>
    <cellStyle name="หมายเหตุ 29 14 10 2" xfId="27422" xr:uid="{67B63EBA-BB58-4B0B-AF24-447552FBA0F9}"/>
    <cellStyle name="หมายเหตุ 29 14 2" xfId="27423" xr:uid="{4D148346-C1A2-4EC7-B9EC-D9FF307A556C}"/>
    <cellStyle name="หมายเหตุ 29 14 2 2" xfId="27424" xr:uid="{7E8E3FA8-9816-4E2F-84A9-DBC57731853D}"/>
    <cellStyle name="หมายเหตุ 29 14 3" xfId="27425" xr:uid="{36757802-A67A-4487-B193-F0C633D7A6A6}"/>
    <cellStyle name="หมายเหตุ 29 14 3 2" xfId="27426" xr:uid="{D2633C1A-AAA1-4D7C-B34F-A1ABC2058F18}"/>
    <cellStyle name="หมายเหตุ 29 14 4" xfId="27427" xr:uid="{B69394ED-6020-4345-87CB-8D76EC6AA4D1}"/>
    <cellStyle name="หมายเหตุ 29 14 4 2" xfId="27428" xr:uid="{7AFBFC8E-354F-4D1B-B5A0-DD2FC8C80194}"/>
    <cellStyle name="หมายเหตุ 29 14 5" xfId="27429" xr:uid="{9D0C49B7-F655-415B-9429-B831DF97D94D}"/>
    <cellStyle name="หมายเหตุ 29 14 5 2" xfId="27430" xr:uid="{BFFC987F-64C6-44B5-93BF-39BC145E339D}"/>
    <cellStyle name="หมายเหตุ 29 14 6" xfId="27431" xr:uid="{239A4DB7-0234-4484-BF66-F21A8A1CFBAE}"/>
    <cellStyle name="หมายเหตุ 29 14 6 2" xfId="27432" xr:uid="{AFEE471C-08FD-4DEB-BEFD-90E5B69C66DC}"/>
    <cellStyle name="หมายเหตุ 29 14 7" xfId="27433" xr:uid="{2ED25018-0E1A-4CF9-8545-CE6416D7FD6E}"/>
    <cellStyle name="หมายเหตุ 29 14 7 2" xfId="27434" xr:uid="{5283DF7B-60E6-4D8A-958E-F8942F57648E}"/>
    <cellStyle name="หมายเหตุ 29 14 8" xfId="27435" xr:uid="{FBA6DC28-83B9-4FBA-9C82-6369ECC07F04}"/>
    <cellStyle name="หมายเหตุ 29 14 8 2" xfId="27436" xr:uid="{C637A7CC-21A9-4773-8988-7C1B85CBFF52}"/>
    <cellStyle name="หมายเหตุ 29 14 9" xfId="27437" xr:uid="{C5CC6FC3-C5AC-4520-9469-B593DD390EF9}"/>
    <cellStyle name="หมายเหตุ 29 14 9 2" xfId="27438" xr:uid="{D0458DBC-6A47-4891-903A-426E4671D51E}"/>
    <cellStyle name="หมายเหตุ 29 15" xfId="27439" xr:uid="{BE2B52FB-FFEC-4031-9E97-CF7D002B6C02}"/>
    <cellStyle name="หมายเหตุ 29 16" xfId="27440" xr:uid="{20C947D6-F566-4DE5-8750-BD758C18E8A4}"/>
    <cellStyle name="หมายเหตุ 29 17" xfId="27441" xr:uid="{EEF3BFD5-6C21-453E-A4EB-7DB4D2D1BA09}"/>
    <cellStyle name="หมายเหตุ 29 18" xfId="27442" xr:uid="{C047E2B1-77BE-4332-A5B9-F09D4C7F6F78}"/>
    <cellStyle name="หมายเหตุ 29 19" xfId="27443" xr:uid="{4E754575-32A0-4FD0-B250-CD9C125C7D39}"/>
    <cellStyle name="หมายเหตุ 29 2" xfId="27444" xr:uid="{5A1CA764-EB3E-4802-8DB7-4D77A7C3E4BC}"/>
    <cellStyle name="หมายเหตุ 29 2 2" xfId="27445" xr:uid="{0BABA545-8485-4444-9792-B50E28B13659}"/>
    <cellStyle name="หมายเหตุ 29 2 2 2" xfId="27446" xr:uid="{70EFC472-E52E-470F-895E-397A984D32A6}"/>
    <cellStyle name="หมายเหตุ 29 2 3" xfId="27447" xr:uid="{FC22A196-2FDB-45FB-908A-9B3062C0E7ED}"/>
    <cellStyle name="หมายเหตุ 29 2 3 2" xfId="27448" xr:uid="{12047EBA-A28A-401E-9288-6F4C2966D6EA}"/>
    <cellStyle name="หมายเหตุ 29 2 4" xfId="27449" xr:uid="{CAB1C4D9-2DAD-41B5-839B-D0020BBB7437}"/>
    <cellStyle name="หมายเหตุ 29 2 4 2" xfId="27450" xr:uid="{2DF5517D-68D7-43BB-B96E-0470EA4E3268}"/>
    <cellStyle name="หมายเหตุ 29 2 5" xfId="27451" xr:uid="{62EB598A-2A6F-42F7-B168-FFCAB86D6240}"/>
    <cellStyle name="หมายเหตุ 29 20" xfId="27452" xr:uid="{CF616EA3-AA06-42A5-A00F-9B9876BF6CE8}"/>
    <cellStyle name="หมายเหตุ 29 21" xfId="27453" xr:uid="{8462E49F-C005-4B81-903A-B3C61DF0189D}"/>
    <cellStyle name="หมายเหตุ 29 22" xfId="27454" xr:uid="{6347FA7A-DB89-4B8F-9E2A-7DB96B652AB7}"/>
    <cellStyle name="หมายเหตุ 29 23" xfId="27455" xr:uid="{2995FD7C-6DBF-48DD-81E8-4244BAAE8CC1}"/>
    <cellStyle name="หมายเหตุ 29 3" xfId="27456" xr:uid="{878AFE28-D716-4C9D-9A1E-C82105C9E00B}"/>
    <cellStyle name="หมายเหตุ 29 3 2" xfId="27457" xr:uid="{49836702-9757-4B6C-AC16-814BE86E45D4}"/>
    <cellStyle name="หมายเหตุ 29 3 2 2" xfId="27458" xr:uid="{43534723-F5B9-4B0A-84FE-2F783609E7FE}"/>
    <cellStyle name="หมายเหตุ 29 3 3" xfId="27459" xr:uid="{D6701C92-211F-4B8F-A6A7-18737B64A5A7}"/>
    <cellStyle name="หมายเหตุ 29 3 3 2" xfId="27460" xr:uid="{78D9C36B-CAD3-499B-94A4-273291F9D912}"/>
    <cellStyle name="หมายเหตุ 29 3 4" xfId="27461" xr:uid="{8B021367-3B74-4326-ABFC-3DC2EA4CCF24}"/>
    <cellStyle name="หมายเหตุ 29 3 4 2" xfId="27462" xr:uid="{DDAADCC4-D8D1-440D-9710-FDA37A4D0B78}"/>
    <cellStyle name="หมายเหตุ 29 3 5" xfId="27463" xr:uid="{BCE9B191-C49F-4170-AC57-A2D15C31854A}"/>
    <cellStyle name="หมายเหตุ 29 4" xfId="27464" xr:uid="{DDD22A34-ECC8-4465-B75D-659DEBE6076A}"/>
    <cellStyle name="หมายเหตุ 29 4 2" xfId="27465" xr:uid="{E9EC06FE-06BE-4D16-B368-EE78F49F243A}"/>
    <cellStyle name="หมายเหตุ 29 4 3" xfId="27466" xr:uid="{511DDC48-F054-4FF0-9F93-64F257F38C9A}"/>
    <cellStyle name="หมายเหตุ 29 4 4" xfId="27467" xr:uid="{720AC34D-0982-4496-AEAE-1AB7DDC12437}"/>
    <cellStyle name="หมายเหตุ 29 4 5" xfId="27468" xr:uid="{02F9DAFC-5914-4A35-AAEB-B333A7DAA69D}"/>
    <cellStyle name="หมายเหตุ 29 4 6" xfId="27469" xr:uid="{BBC89DE8-F958-4017-A736-E071B9FC07C2}"/>
    <cellStyle name="หมายเหตุ 29 4 7" xfId="27470" xr:uid="{B106A05D-447B-45D7-B089-C8BD7A2DA962}"/>
    <cellStyle name="หมายเหตุ 29 5" xfId="27471" xr:uid="{993AC8DB-783F-4131-A050-D5625CAA19B4}"/>
    <cellStyle name="หมายเหตุ 29 5 2" xfId="27472" xr:uid="{F3780524-0D3E-4DB2-B632-3816C6111EE6}"/>
    <cellStyle name="หมายเหตุ 29 5 3" xfId="27473" xr:uid="{9A40FD4F-8BBB-4C79-B2FB-600AE3A44F6F}"/>
    <cellStyle name="หมายเหตุ 29 5 4" xfId="27474" xr:uid="{E478EA79-0940-414B-B4C4-5C3036C90929}"/>
    <cellStyle name="หมายเหตุ 29 5 5" xfId="27475" xr:uid="{9FDA61B2-5E91-4D17-B288-8274AC3079B0}"/>
    <cellStyle name="หมายเหตุ 29 5 6" xfId="27476" xr:uid="{4DAE81F9-E19E-46B9-A543-47F030AA8E29}"/>
    <cellStyle name="หมายเหตุ 29 5 7" xfId="27477" xr:uid="{13B78264-4982-47F3-BE0F-7C8A6CC8BC20}"/>
    <cellStyle name="หมายเหตุ 29 6" xfId="27478" xr:uid="{AFF58EA6-7ACD-42C6-9667-E4BD31A973C8}"/>
    <cellStyle name="หมายเหตุ 29 6 2" xfId="27479" xr:uid="{BDB8A099-A7FE-4330-8B98-136C33DA546D}"/>
    <cellStyle name="หมายเหตุ 29 6 3" xfId="27480" xr:uid="{CE79912B-FEF9-4052-B964-9CE348595E83}"/>
    <cellStyle name="หมายเหตุ 29 6 4" xfId="27481" xr:uid="{F8E84ED2-1C88-4142-98DA-365145B83BDE}"/>
    <cellStyle name="หมายเหตุ 29 6 5" xfId="27482" xr:uid="{A2E8098C-7033-4865-8644-1F404798A496}"/>
    <cellStyle name="หมายเหตุ 29 6 6" xfId="27483" xr:uid="{42C5F858-40E7-4AC6-BB3C-E72E55A6E384}"/>
    <cellStyle name="หมายเหตุ 29 6 7" xfId="27484" xr:uid="{B3C2ED73-42F7-4F34-88C3-D0541C8FD52A}"/>
    <cellStyle name="หมายเหตุ 29 7" xfId="27485" xr:uid="{EB903CE8-0DA3-4720-B59A-043A9A3A0FC9}"/>
    <cellStyle name="หมายเหตุ 29 7 2" xfId="27486" xr:uid="{A778A837-ACA7-41AB-8F72-5F67F51EFB61}"/>
    <cellStyle name="หมายเหตุ 29 7 3" xfId="27487" xr:uid="{6C363FBF-9872-4067-999A-D7A8FCC3E5E8}"/>
    <cellStyle name="หมายเหตุ 29 7 4" xfId="27488" xr:uid="{CF526431-4047-436F-B4D9-9EC133B8E013}"/>
    <cellStyle name="หมายเหตุ 29 7 5" xfId="27489" xr:uid="{AA19C897-0EDA-46B4-A03F-E7841ED78B6A}"/>
    <cellStyle name="หมายเหตุ 29 7 6" xfId="27490" xr:uid="{9D7CDEF7-F5C9-4A8A-951C-3ACE2435A1D6}"/>
    <cellStyle name="หมายเหตุ 29 7 7" xfId="27491" xr:uid="{44429CF4-F360-4570-A5C0-FDD92FEE27C9}"/>
    <cellStyle name="หมายเหตุ 29 8" xfId="27492" xr:uid="{5FC63578-0321-42BD-9D9C-DBCA07380421}"/>
    <cellStyle name="หมายเหตุ 29 8 2" xfId="27493" xr:uid="{1731A506-8D7E-42BF-AA56-9478035CCAD7}"/>
    <cellStyle name="หมายเหตุ 29 8 3" xfId="27494" xr:uid="{144B7DF4-9995-4472-99E7-5CF3D94813D1}"/>
    <cellStyle name="หมายเหตุ 29 8 4" xfId="27495" xr:uid="{363CEAD3-81C3-4504-8A37-6BA54EAF9837}"/>
    <cellStyle name="หมายเหตุ 29 8 5" xfId="27496" xr:uid="{5C2928AE-E309-4A02-9885-78AE0B9C85EE}"/>
    <cellStyle name="หมายเหตุ 29 8 6" xfId="27497" xr:uid="{62EFBFCD-C25A-497A-B864-EE3531AEB75C}"/>
    <cellStyle name="หมายเหตุ 29 8 7" xfId="27498" xr:uid="{62894811-B50E-4885-80E6-297A82640078}"/>
    <cellStyle name="หมายเหตุ 29 9" xfId="27499" xr:uid="{011AD806-7E48-4C1A-BE43-7F8E58F9B22E}"/>
    <cellStyle name="หมายเหตุ 29 9 2" xfId="27500" xr:uid="{3332D234-6DAA-41E1-9900-2A23910F46E0}"/>
    <cellStyle name="หมายเหตุ 29 9 3" xfId="27501" xr:uid="{A02F1269-EEA1-4D2F-93F7-FCC16E7A64E4}"/>
    <cellStyle name="หมายเหตุ 29 9 4" xfId="27502" xr:uid="{9DA7C0EE-C463-409A-A81F-A388733E5EA5}"/>
    <cellStyle name="หมายเหตุ 29 9 5" xfId="27503" xr:uid="{A85CA8D5-4352-4B76-8FBD-B953CEC499B1}"/>
    <cellStyle name="หมายเหตุ 29 9 6" xfId="27504" xr:uid="{A97A464D-5747-4831-9085-69D0F4B582D5}"/>
    <cellStyle name="หมายเหตุ 29 9 7" xfId="27505" xr:uid="{B7C8307C-7D07-4BF6-B157-7F13DC0D035E}"/>
    <cellStyle name="หมายเหตุ 3" xfId="11656" xr:uid="{EDDDFFF1-134E-4794-A1F0-F2B001920D16}"/>
    <cellStyle name="หมายเหตุ 3 2" xfId="27507" xr:uid="{05F11D33-4FA6-4CD2-988C-8D95A40EAC0D}"/>
    <cellStyle name="หมายเหตุ 3 2 2" xfId="27508" xr:uid="{48A09D67-4BB5-4483-A3A3-9CE8D74B02BC}"/>
    <cellStyle name="หมายเหตุ 3 3" xfId="27509" xr:uid="{271FB306-8DA0-4FB1-9784-9B0D4810418D}"/>
    <cellStyle name="หมายเหตุ 3 3 2" xfId="27510" xr:uid="{A54B6C18-7561-4DC6-AA1A-E2427995852F}"/>
    <cellStyle name="หมายเหตุ 3 4" xfId="27511" xr:uid="{8DAF8EEE-1E6E-43D0-916F-3F399B01D443}"/>
    <cellStyle name="หมายเหตุ 3 5" xfId="27512" xr:uid="{500D3F07-A0C6-4CF4-8A96-BD8D63410851}"/>
    <cellStyle name="หมายเหตุ 3 6" xfId="27513" xr:uid="{5AD748A3-E497-4935-A9B0-397611A8A5BA}"/>
    <cellStyle name="หมายเหตุ 3 7" xfId="27514" xr:uid="{6A2A340B-2D9D-4DD9-A5A8-5779541F1B7B}"/>
    <cellStyle name="หมายเหตุ 3 8" xfId="27515" xr:uid="{675718C1-D9BD-4750-B82B-5FEDF3B44686}"/>
    <cellStyle name="หมายเหตุ 3 9" xfId="27506" xr:uid="{8FFA106D-2C38-4351-A4BC-A535DAFEAA41}"/>
    <cellStyle name="หมายเหตุ 30" xfId="27516" xr:uid="{B4EF11CC-5AF9-4F56-837A-0645619B799E}"/>
    <cellStyle name="หมายเหตุ 30 10" xfId="27517" xr:uid="{67751BD6-FD9B-49AA-B2CA-7D02126C3304}"/>
    <cellStyle name="หมายเหตุ 30 10 2" xfId="27518" xr:uid="{3A6DB472-50CE-4F72-8946-62B3884A3C34}"/>
    <cellStyle name="หมายเหตุ 30 10 3" xfId="27519" xr:uid="{28E7CDC4-0591-4CA1-9C52-558044940C52}"/>
    <cellStyle name="หมายเหตุ 30 10 4" xfId="27520" xr:uid="{A6F097E1-404E-4B86-86AE-7181275E0D78}"/>
    <cellStyle name="หมายเหตุ 30 10 5" xfId="27521" xr:uid="{22C00AC6-5F77-40D6-BA92-3A3B5CA2C08B}"/>
    <cellStyle name="หมายเหตุ 30 10 6" xfId="27522" xr:uid="{C5CB9511-B1B3-490E-81BD-9BE0D64BDA43}"/>
    <cellStyle name="หมายเหตุ 30 10 7" xfId="27523" xr:uid="{7C28765B-1D00-4949-8B4F-0995ADEAF4FB}"/>
    <cellStyle name="หมายเหตุ 30 11" xfId="27524" xr:uid="{5570037B-A9D4-4390-BCD7-CF5C87A7725A}"/>
    <cellStyle name="หมายเหตุ 30 11 2" xfId="27525" xr:uid="{4EAEA355-0E20-4528-9C05-25426930F909}"/>
    <cellStyle name="หมายเหตุ 30 11 3" xfId="27526" xr:uid="{B4B647F4-5CE9-4266-BEE3-DC33536FAC52}"/>
    <cellStyle name="หมายเหตุ 30 11 4" xfId="27527" xr:uid="{6BDC09D1-5960-40C8-8536-857D54412CE2}"/>
    <cellStyle name="หมายเหตุ 30 11 5" xfId="27528" xr:uid="{2BBD90B9-412A-4D54-8BE9-230DC5B0BF37}"/>
    <cellStyle name="หมายเหตุ 30 11 6" xfId="27529" xr:uid="{968CA3C1-2540-41FB-B8C9-24A049BE7D4D}"/>
    <cellStyle name="หมายเหตุ 30 11 7" xfId="27530" xr:uid="{596FFF8C-F62F-4F57-8F69-E35199DFF9C7}"/>
    <cellStyle name="หมายเหตุ 30 12" xfId="27531" xr:uid="{4BB49ADE-9114-4068-BD35-D236EC9E4E8E}"/>
    <cellStyle name="หมายเหตุ 30 12 2" xfId="27532" xr:uid="{9DD2A85C-29DF-4AB7-84DD-EE50A86696FA}"/>
    <cellStyle name="หมายเหตุ 30 12 3" xfId="27533" xr:uid="{8897E217-285D-4899-8B82-5F9C6AF24FD3}"/>
    <cellStyle name="หมายเหตุ 30 12 4" xfId="27534" xr:uid="{6A069F29-FD13-4525-A3E2-92818729CFE0}"/>
    <cellStyle name="หมายเหตุ 30 12 5" xfId="27535" xr:uid="{7BBC3A00-7B85-45E2-BAEC-4CD1616E1271}"/>
    <cellStyle name="หมายเหตุ 30 12 6" xfId="27536" xr:uid="{2C7BA6E3-2769-4CD0-9E85-68CC9F2523B1}"/>
    <cellStyle name="หมายเหตุ 30 12 7" xfId="27537" xr:uid="{B83020FD-93F3-4207-B9E3-E3ECBF8450C2}"/>
    <cellStyle name="หมายเหตุ 30 13" xfId="27538" xr:uid="{8A672002-EF66-4B87-B394-785522D4AE8F}"/>
    <cellStyle name="หมายเหตุ 30 13 2" xfId="27539" xr:uid="{63DC8C8B-6F1F-46AD-8F81-D273E377EFE0}"/>
    <cellStyle name="หมายเหตุ 30 13 3" xfId="27540" xr:uid="{B5149239-5629-4F9E-B66E-800864F7FCEC}"/>
    <cellStyle name="หมายเหตุ 30 13 4" xfId="27541" xr:uid="{B54DAD54-A284-43ED-9FB3-87659BBD6781}"/>
    <cellStyle name="หมายเหตุ 30 13 5" xfId="27542" xr:uid="{BE7B3F6A-875D-456D-BDCC-08654A983BDC}"/>
    <cellStyle name="หมายเหตุ 30 13 6" xfId="27543" xr:uid="{6C3F7E3D-9693-43E9-875B-09586F971A70}"/>
    <cellStyle name="หมายเหตุ 30 13 7" xfId="27544" xr:uid="{65ADFAA1-81CE-4227-9DCA-9C58D11783A0}"/>
    <cellStyle name="หมายเหตุ 30 14" xfId="27545" xr:uid="{9D9BD37E-A803-44FB-9FFB-14E329608145}"/>
    <cellStyle name="หมายเหตุ 30 14 10" xfId="27546" xr:uid="{43595B6D-522E-4DEE-8E74-BBE7C6D3948B}"/>
    <cellStyle name="หมายเหตุ 30 14 10 2" xfId="27547" xr:uid="{883ADECC-DE38-476E-B52B-DB6E0158B0BB}"/>
    <cellStyle name="หมายเหตุ 30 14 2" xfId="27548" xr:uid="{00C4AF31-BBDA-458F-AFFD-F8A5FCE57874}"/>
    <cellStyle name="หมายเหตุ 30 14 2 2" xfId="27549" xr:uid="{502FA40A-26D9-4AF0-83E0-EDED15107B6E}"/>
    <cellStyle name="หมายเหตุ 30 14 3" xfId="27550" xr:uid="{E3F42A78-AAEE-4285-A1BA-99699E5B8DC8}"/>
    <cellStyle name="หมายเหตุ 30 14 3 2" xfId="27551" xr:uid="{B031F228-955C-4333-8B17-FDD3316B7F34}"/>
    <cellStyle name="หมายเหตุ 30 14 4" xfId="27552" xr:uid="{F3005A83-90B8-420A-B64F-9763F9F1D84D}"/>
    <cellStyle name="หมายเหตุ 30 14 4 2" xfId="27553" xr:uid="{F0789753-6D69-42EF-81B9-EFE4CD13D32D}"/>
    <cellStyle name="หมายเหตุ 30 14 5" xfId="27554" xr:uid="{854860B3-D6EF-41B1-8032-CB519FD36BE7}"/>
    <cellStyle name="หมายเหตุ 30 14 5 2" xfId="27555" xr:uid="{5FADD7BD-3624-4E46-AE09-9E57C6D81857}"/>
    <cellStyle name="หมายเหตุ 30 14 6" xfId="27556" xr:uid="{783E079A-17CC-4D06-8DE2-B72787E62074}"/>
    <cellStyle name="หมายเหตุ 30 14 6 2" xfId="27557" xr:uid="{ED7F9F56-9A03-473F-B251-23B4D587E9BC}"/>
    <cellStyle name="หมายเหตุ 30 14 7" xfId="27558" xr:uid="{046DA37F-E5D6-461C-B95B-874B7CCB34C2}"/>
    <cellStyle name="หมายเหตุ 30 14 7 2" xfId="27559" xr:uid="{D70580CE-F94F-430D-BCBD-B7C8F0B82D27}"/>
    <cellStyle name="หมายเหตุ 30 14 8" xfId="27560" xr:uid="{3A860F77-3809-4BA6-92F9-8439B52E1DCA}"/>
    <cellStyle name="หมายเหตุ 30 14 8 2" xfId="27561" xr:uid="{F20985D0-1DFF-41BB-9898-70F2F4BCAD14}"/>
    <cellStyle name="หมายเหตุ 30 14 9" xfId="27562" xr:uid="{E8A6E365-E484-480B-908D-34C4881CC396}"/>
    <cellStyle name="หมายเหตุ 30 14 9 2" xfId="27563" xr:uid="{320564A4-6339-4A56-A46B-8D23B2388C95}"/>
    <cellStyle name="หมายเหตุ 30 15" xfId="27564" xr:uid="{52264241-678D-45F9-A30B-F481BB019701}"/>
    <cellStyle name="หมายเหตุ 30 16" xfId="27565" xr:uid="{953ACF7C-5ADE-4F6C-9762-393A82E0BCC3}"/>
    <cellStyle name="หมายเหตุ 30 17" xfId="27566" xr:uid="{3704EF38-97D3-4CA7-8F59-D63D24D59ED4}"/>
    <cellStyle name="หมายเหตุ 30 18" xfId="27567" xr:uid="{43AA0AE9-B979-43BE-8D85-EA1C5E89C9C9}"/>
    <cellStyle name="หมายเหตุ 30 19" xfId="27568" xr:uid="{4CAD2A28-A101-448D-9197-42F3A7BA9020}"/>
    <cellStyle name="หมายเหตุ 30 2" xfId="27569" xr:uid="{6A52AC11-A8D5-4EB8-BC98-2BF673623F30}"/>
    <cellStyle name="หมายเหตุ 30 2 2" xfId="27570" xr:uid="{B96D20AA-E7E2-4AD4-8032-1F1E9C5CE4AB}"/>
    <cellStyle name="หมายเหตุ 30 2 2 2" xfId="27571" xr:uid="{C92CF3C0-F451-4FF4-9C1F-715F808AE666}"/>
    <cellStyle name="หมายเหตุ 30 2 3" xfId="27572" xr:uid="{9705A16D-8C18-4758-9E7F-3D8E8F93105D}"/>
    <cellStyle name="หมายเหตุ 30 2 3 2" xfId="27573" xr:uid="{7A6D9B63-C332-4AC4-8006-DEC7542DBC8A}"/>
    <cellStyle name="หมายเหตุ 30 2 4" xfId="27574" xr:uid="{1F7E660B-20D6-4222-BB61-F43DD0A868FC}"/>
    <cellStyle name="หมายเหตุ 30 2 4 2" xfId="27575" xr:uid="{12FD5AEA-8786-43C3-B0DD-85A262D648E8}"/>
    <cellStyle name="หมายเหตุ 30 2 5" xfId="27576" xr:uid="{2CDFECE2-4892-4B37-B858-45C2B5132036}"/>
    <cellStyle name="หมายเหตุ 30 20" xfId="27577" xr:uid="{938D6E89-AD8E-4AE3-B1CF-E5A46DC7F69E}"/>
    <cellStyle name="หมายเหตุ 30 21" xfId="27578" xr:uid="{F9CB7604-9F4A-4E64-A56B-6975BBC597F0}"/>
    <cellStyle name="หมายเหตุ 30 22" xfId="27579" xr:uid="{841DF2FF-8A5E-43F1-A2BB-D92B2E6803C6}"/>
    <cellStyle name="หมายเหตุ 30 23" xfId="27580" xr:uid="{D68701B1-143F-4A99-BD03-948E217E7FA2}"/>
    <cellStyle name="หมายเหตุ 30 3" xfId="27581" xr:uid="{AB44FB49-54B5-4E16-BBE1-52268C2FEAE2}"/>
    <cellStyle name="หมายเหตุ 30 3 2" xfId="27582" xr:uid="{5689D733-F09F-40C7-ADE2-2379B1CE76E9}"/>
    <cellStyle name="หมายเหตุ 30 3 2 2" xfId="27583" xr:uid="{3D95FB8E-3418-41A0-A2E4-8CD89CAB94AE}"/>
    <cellStyle name="หมายเหตุ 30 3 3" xfId="27584" xr:uid="{363C9A38-9F7F-4912-8961-F400FA8797DA}"/>
    <cellStyle name="หมายเหตุ 30 3 3 2" xfId="27585" xr:uid="{FB48718E-5FAB-4415-AB87-F4E46D51EF89}"/>
    <cellStyle name="หมายเหตุ 30 3 4" xfId="27586" xr:uid="{4DE34177-A11F-4A5A-9D3E-7BDEA94A09C2}"/>
    <cellStyle name="หมายเหตุ 30 3 4 2" xfId="27587" xr:uid="{428593B9-9A07-4614-83C5-CCAA63B94CAB}"/>
    <cellStyle name="หมายเหตุ 30 3 5" xfId="27588" xr:uid="{AAB38DD8-BFED-49A8-AD30-B784613042E3}"/>
    <cellStyle name="หมายเหตุ 30 4" xfId="27589" xr:uid="{53F8FECC-A869-4052-89E3-B60696F2758F}"/>
    <cellStyle name="หมายเหตุ 30 4 2" xfId="27590" xr:uid="{DEE21060-F96B-40D0-8474-7D3FD38ACF45}"/>
    <cellStyle name="หมายเหตุ 30 4 3" xfId="27591" xr:uid="{896752E5-E032-4819-B3A7-D2018612F6A7}"/>
    <cellStyle name="หมายเหตุ 30 4 4" xfId="27592" xr:uid="{ED67A9E6-C0A5-4FF6-8E38-9D411C3CBCD1}"/>
    <cellStyle name="หมายเหตุ 30 4 5" xfId="27593" xr:uid="{D6CBE63C-77C2-48E3-9D7B-FE6505463152}"/>
    <cellStyle name="หมายเหตุ 30 4 6" xfId="27594" xr:uid="{16C96469-C66B-40DD-9278-5B91C394E809}"/>
    <cellStyle name="หมายเหตุ 30 4 7" xfId="27595" xr:uid="{32460E40-3531-4A53-9693-30CA5206978C}"/>
    <cellStyle name="หมายเหตุ 30 5" xfId="27596" xr:uid="{FF21627F-DEFE-43F6-B6E6-F754CD939818}"/>
    <cellStyle name="หมายเหตุ 30 5 2" xfId="27597" xr:uid="{32BD222A-9CCA-4B78-BA70-ABDB741C6BC2}"/>
    <cellStyle name="หมายเหตุ 30 5 3" xfId="27598" xr:uid="{082B121C-41EA-4978-9752-B632190111C9}"/>
    <cellStyle name="หมายเหตุ 30 5 4" xfId="27599" xr:uid="{69D834A7-709B-440E-884F-584135F8874F}"/>
    <cellStyle name="หมายเหตุ 30 5 5" xfId="27600" xr:uid="{A61C8C0F-1D6F-4AF9-A7C1-C3DA5112E4E3}"/>
    <cellStyle name="หมายเหตุ 30 5 6" xfId="27601" xr:uid="{6E9C0701-AF48-44EA-A66E-1EBB6338CE68}"/>
    <cellStyle name="หมายเหตุ 30 5 7" xfId="27602" xr:uid="{8D1D18C3-B0EB-43A8-B3EE-92BE92999787}"/>
    <cellStyle name="หมายเหตุ 30 6" xfId="27603" xr:uid="{9E7CDDC2-B3B2-4927-A4A6-31D83F540581}"/>
    <cellStyle name="หมายเหตุ 30 6 2" xfId="27604" xr:uid="{9E726659-3984-49B7-929E-C9738638914C}"/>
    <cellStyle name="หมายเหตุ 30 6 3" xfId="27605" xr:uid="{AD448195-9603-4CDB-AFEB-2B684F204D91}"/>
    <cellStyle name="หมายเหตุ 30 6 4" xfId="27606" xr:uid="{8BDCA6F6-657D-4CD0-BCC2-6169EBE79D1F}"/>
    <cellStyle name="หมายเหตุ 30 6 5" xfId="27607" xr:uid="{8EECC591-25DE-4A9D-8903-A1C1B34C2197}"/>
    <cellStyle name="หมายเหตุ 30 6 6" xfId="27608" xr:uid="{BE0BF2DE-1AC3-4DD0-B304-5D7A9FEFE05E}"/>
    <cellStyle name="หมายเหตุ 30 6 7" xfId="27609" xr:uid="{A6FB8594-E9D7-4ADB-AC6C-C59464C279B8}"/>
    <cellStyle name="หมายเหตุ 30 7" xfId="27610" xr:uid="{97DD441B-5616-40F3-9EF6-B8B03336DF3F}"/>
    <cellStyle name="หมายเหตุ 30 7 2" xfId="27611" xr:uid="{491BFC9D-5762-4EB1-8268-71776AE75216}"/>
    <cellStyle name="หมายเหตุ 30 7 3" xfId="27612" xr:uid="{882AC3FE-AB4A-4053-94AA-DB5396D22E09}"/>
    <cellStyle name="หมายเหตุ 30 7 4" xfId="27613" xr:uid="{6D730B9C-7E98-4CC7-B0BA-5ABFA875D6B3}"/>
    <cellStyle name="หมายเหตุ 30 7 5" xfId="27614" xr:uid="{58050F79-016C-4E1E-899B-60DC30DBF8BE}"/>
    <cellStyle name="หมายเหตุ 30 7 6" xfId="27615" xr:uid="{1986833C-FCBF-49BC-B8A4-A5C36556EB88}"/>
    <cellStyle name="หมายเหตุ 30 7 7" xfId="27616" xr:uid="{84328D5E-A0CF-4F2A-B5D0-CF82BEBDF0D6}"/>
    <cellStyle name="หมายเหตุ 30 8" xfId="27617" xr:uid="{D5EC3781-3643-4A58-823E-997650C83AD0}"/>
    <cellStyle name="หมายเหตุ 30 8 2" xfId="27618" xr:uid="{746E64E0-B44A-4DB7-96AA-B783AA48D075}"/>
    <cellStyle name="หมายเหตุ 30 8 3" xfId="27619" xr:uid="{537271E3-2D62-4764-8D7B-6973CB42A3CE}"/>
    <cellStyle name="หมายเหตุ 30 8 4" xfId="27620" xr:uid="{7C95C3E2-C28F-4362-A095-71D97FDD5E9B}"/>
    <cellStyle name="หมายเหตุ 30 8 5" xfId="27621" xr:uid="{F7470BFD-24DE-49BB-AD3F-3ED0242A0862}"/>
    <cellStyle name="หมายเหตุ 30 8 6" xfId="27622" xr:uid="{1142A077-C1A3-43C8-9F56-57D2A0A84464}"/>
    <cellStyle name="หมายเหตุ 30 8 7" xfId="27623" xr:uid="{23721C42-6B12-422F-BCB4-33D023FB8208}"/>
    <cellStyle name="หมายเหตุ 30 9" xfId="27624" xr:uid="{105D66FF-71D5-4F5F-B350-69BB24393A7E}"/>
    <cellStyle name="หมายเหตุ 30 9 2" xfId="27625" xr:uid="{7D767F26-6A8A-4EA9-BC0D-AB8585BA4FE2}"/>
    <cellStyle name="หมายเหตุ 30 9 3" xfId="27626" xr:uid="{0D1E55FF-17CC-4868-B55D-7FB330DCE77E}"/>
    <cellStyle name="หมายเหตุ 30 9 4" xfId="27627" xr:uid="{24E60AE8-3D19-404F-9B9D-3C71963DDEF0}"/>
    <cellStyle name="หมายเหตุ 30 9 5" xfId="27628" xr:uid="{6FC885C5-EAD2-4BF5-AE6E-C00ECA0E795A}"/>
    <cellStyle name="หมายเหตุ 30 9 6" xfId="27629" xr:uid="{0362BA21-D4B5-47D4-AE34-DBF9839854F5}"/>
    <cellStyle name="หมายเหตุ 30 9 7" xfId="27630" xr:uid="{410042CD-E611-4718-9943-BB08081D52C5}"/>
    <cellStyle name="หมายเหตุ 31" xfId="27631" xr:uid="{9A01C07F-865F-48E8-878F-111DFA25FCBF}"/>
    <cellStyle name="หมายเหตุ 31 10" xfId="27632" xr:uid="{655289D6-EFFD-43A2-8B12-5BD0C6A5C637}"/>
    <cellStyle name="หมายเหตุ 31 10 2" xfId="27633" xr:uid="{CDB02A53-3761-414A-82F2-16A9CCB02B09}"/>
    <cellStyle name="หมายเหตุ 31 10 3" xfId="27634" xr:uid="{82A45E0A-4A0B-4470-8E96-B10148937664}"/>
    <cellStyle name="หมายเหตุ 31 10 4" xfId="27635" xr:uid="{D8E4925C-0142-4C40-A98F-A0E60BF15D4B}"/>
    <cellStyle name="หมายเหตุ 31 10 5" xfId="27636" xr:uid="{87834918-D9FD-4683-A442-9A5C965AA21C}"/>
    <cellStyle name="หมายเหตุ 31 10 6" xfId="27637" xr:uid="{471E8C56-3D6F-4741-AB92-B26C2BE89212}"/>
    <cellStyle name="หมายเหตุ 31 10 7" xfId="27638" xr:uid="{224311A3-FF0A-4159-8370-7D7443428E3F}"/>
    <cellStyle name="หมายเหตุ 31 11" xfId="27639" xr:uid="{60777D53-C11E-4ACB-9D72-56F4D6940C66}"/>
    <cellStyle name="หมายเหตุ 31 11 2" xfId="27640" xr:uid="{E462EA17-4093-4F24-AB84-5AAC6AFC6E01}"/>
    <cellStyle name="หมายเหตุ 31 11 3" xfId="27641" xr:uid="{3B4B87F4-4C1B-4DD8-8DC0-7E014A745089}"/>
    <cellStyle name="หมายเหตุ 31 11 4" xfId="27642" xr:uid="{45F3C4A0-018D-4DF5-AD64-967087B8F80D}"/>
    <cellStyle name="หมายเหตุ 31 11 5" xfId="27643" xr:uid="{D6E7ABFF-5F89-4D61-975C-A95B3C948FA3}"/>
    <cellStyle name="หมายเหตุ 31 11 6" xfId="27644" xr:uid="{DFDCE4AD-5418-4299-9D4E-92E44FF929C2}"/>
    <cellStyle name="หมายเหตุ 31 11 7" xfId="27645" xr:uid="{824E391E-DE85-4539-BD7A-84F56B50016A}"/>
    <cellStyle name="หมายเหตุ 31 12" xfId="27646" xr:uid="{040463DC-6066-43FB-893E-C4308DDFAB9E}"/>
    <cellStyle name="หมายเหตุ 31 12 2" xfId="27647" xr:uid="{5D26DA94-D9F8-4241-A81E-E816B27FE41D}"/>
    <cellStyle name="หมายเหตุ 31 12 3" xfId="27648" xr:uid="{970ED862-0973-4633-ADF3-29CD1C047104}"/>
    <cellStyle name="หมายเหตุ 31 12 4" xfId="27649" xr:uid="{FE20796D-E951-406B-8C9C-B84E818699EE}"/>
    <cellStyle name="หมายเหตุ 31 12 5" xfId="27650" xr:uid="{584C9D8B-EDDF-4185-B681-057B6887652E}"/>
    <cellStyle name="หมายเหตุ 31 12 6" xfId="27651" xr:uid="{D725E259-8BD5-4613-96F6-28289C607DAB}"/>
    <cellStyle name="หมายเหตุ 31 12 7" xfId="27652" xr:uid="{C5DCCB82-220C-4280-965E-7543E108D2DB}"/>
    <cellStyle name="หมายเหตุ 31 13" xfId="27653" xr:uid="{255A22F8-90E2-4308-8423-9766D0569C47}"/>
    <cellStyle name="หมายเหตุ 31 13 2" xfId="27654" xr:uid="{80F4CC9F-F718-426F-9956-013E33B11060}"/>
    <cellStyle name="หมายเหตุ 31 13 3" xfId="27655" xr:uid="{CC2921FA-293F-4935-8371-283C6CD144ED}"/>
    <cellStyle name="หมายเหตุ 31 13 4" xfId="27656" xr:uid="{E5026868-23C3-427A-A085-FBB86CA916E8}"/>
    <cellStyle name="หมายเหตุ 31 13 5" xfId="27657" xr:uid="{6D8E6BFF-14DA-48B0-9918-1126A26555DF}"/>
    <cellStyle name="หมายเหตุ 31 13 6" xfId="27658" xr:uid="{1AFB02E6-9DF9-427A-8CA9-A3CFDA612906}"/>
    <cellStyle name="หมายเหตุ 31 13 7" xfId="27659" xr:uid="{AF23DDEB-EF5A-4C3F-ABFD-08BB3670ADB1}"/>
    <cellStyle name="หมายเหตุ 31 14" xfId="27660" xr:uid="{7D646312-3195-4B76-9170-ED6CBFE249FB}"/>
    <cellStyle name="หมายเหตุ 31 14 10" xfId="27661" xr:uid="{81CEF664-5F56-4990-853F-838929FB915A}"/>
    <cellStyle name="หมายเหตุ 31 14 10 2" xfId="27662" xr:uid="{18BA7C1B-E778-4870-BA34-E0A95594918D}"/>
    <cellStyle name="หมายเหตุ 31 14 2" xfId="27663" xr:uid="{890A1D0C-0916-4301-A18F-2835686AF2F7}"/>
    <cellStyle name="หมายเหตุ 31 14 2 2" xfId="27664" xr:uid="{A3AEFD97-231A-4AF8-B462-FFFF71CB4A87}"/>
    <cellStyle name="หมายเหตุ 31 14 3" xfId="27665" xr:uid="{EDAA25BD-D591-4FB4-B4C0-DBCA5C497515}"/>
    <cellStyle name="หมายเหตุ 31 14 3 2" xfId="27666" xr:uid="{1E4E7E55-8C6A-454F-BC52-6D85B695B7C0}"/>
    <cellStyle name="หมายเหตุ 31 14 4" xfId="27667" xr:uid="{0EEBE5C8-3D52-4589-9D77-025E1812AEC2}"/>
    <cellStyle name="หมายเหตุ 31 14 4 2" xfId="27668" xr:uid="{F603E8F5-DB7D-4882-AAC4-FA34141B5CD2}"/>
    <cellStyle name="หมายเหตุ 31 14 5" xfId="27669" xr:uid="{54343840-E6D0-487A-B190-894E01AC65ED}"/>
    <cellStyle name="หมายเหตุ 31 14 5 2" xfId="27670" xr:uid="{35C4C4CF-59EB-4033-A241-329266D9F8BE}"/>
    <cellStyle name="หมายเหตุ 31 14 6" xfId="27671" xr:uid="{FFA64205-2D6A-4C9F-8FCC-3B41BA616301}"/>
    <cellStyle name="หมายเหตุ 31 14 6 2" xfId="27672" xr:uid="{98761919-A59E-4794-B164-EEDC91E9E688}"/>
    <cellStyle name="หมายเหตุ 31 14 7" xfId="27673" xr:uid="{DDA30B55-9ED9-4B39-8D5A-4AD7CA931CC3}"/>
    <cellStyle name="หมายเหตุ 31 14 7 2" xfId="27674" xr:uid="{A9EE2878-BD11-43A4-AB94-2A370027DA1A}"/>
    <cellStyle name="หมายเหตุ 31 14 8" xfId="27675" xr:uid="{74667BDA-1B22-437C-AB49-27C18F887D9C}"/>
    <cellStyle name="หมายเหตุ 31 14 8 2" xfId="27676" xr:uid="{ABD6105F-A30F-41F0-A0CC-F51C84B7B888}"/>
    <cellStyle name="หมายเหตุ 31 14 9" xfId="27677" xr:uid="{9EB450AA-157D-4D8B-8806-8AEDC81C7655}"/>
    <cellStyle name="หมายเหตุ 31 14 9 2" xfId="27678" xr:uid="{F81CE044-CA05-403C-B4EF-9C6914CE737E}"/>
    <cellStyle name="หมายเหตุ 31 15" xfId="27679" xr:uid="{4C3F6F80-5573-4AF4-9166-F22E507740F5}"/>
    <cellStyle name="หมายเหตุ 31 16" xfId="27680" xr:uid="{E7D21070-117E-4846-BEF3-8448B9C93C33}"/>
    <cellStyle name="หมายเหตุ 31 17" xfId="27681" xr:uid="{946CAE2A-BDF7-4385-A0AB-94CD5270F59E}"/>
    <cellStyle name="หมายเหตุ 31 18" xfId="27682" xr:uid="{B6663E1E-16D0-42C9-8CAB-0B177948E9A2}"/>
    <cellStyle name="หมายเหตุ 31 19" xfId="27683" xr:uid="{9496F627-9818-4AC7-9120-DD56DBF17F7D}"/>
    <cellStyle name="หมายเหตุ 31 2" xfId="27684" xr:uid="{14F2A710-28C7-45E3-97AF-A6A22A365412}"/>
    <cellStyle name="หมายเหตุ 31 2 2" xfId="27685" xr:uid="{8B045791-90E4-42E2-8679-0F7D65119943}"/>
    <cellStyle name="หมายเหตุ 31 2 2 2" xfId="27686" xr:uid="{D4F7A389-141D-4A75-B917-834A8E668B68}"/>
    <cellStyle name="หมายเหตุ 31 2 3" xfId="27687" xr:uid="{9FD8EEB4-8843-4457-888D-D455CA2E4E08}"/>
    <cellStyle name="หมายเหตุ 31 2 3 2" xfId="27688" xr:uid="{C39A507D-C56A-488B-B835-AC701D8DC016}"/>
    <cellStyle name="หมายเหตุ 31 2 4" xfId="27689" xr:uid="{619C196A-75CB-471C-A379-AF8CBBF39FAB}"/>
    <cellStyle name="หมายเหตุ 31 2 4 2" xfId="27690" xr:uid="{0D8EA393-2E05-4C58-B905-462CF9F5E8D4}"/>
    <cellStyle name="หมายเหตุ 31 2 5" xfId="27691" xr:uid="{0B29A5F3-BFA5-42FD-9C82-88FB63F15836}"/>
    <cellStyle name="หมายเหตุ 31 20" xfId="27692" xr:uid="{BDFB1C1D-423D-4461-A71E-36AF609FF44A}"/>
    <cellStyle name="หมายเหตุ 31 21" xfId="27693" xr:uid="{C6A8B769-6DC6-4228-9345-103EEB430AD8}"/>
    <cellStyle name="หมายเหตุ 31 22" xfId="27694" xr:uid="{739EE8A6-034C-4C5A-8412-679C3A3E6F84}"/>
    <cellStyle name="หมายเหตุ 31 23" xfId="27695" xr:uid="{6D0677E0-D30D-414E-9282-195E7E5CCA9A}"/>
    <cellStyle name="หมายเหตุ 31 3" xfId="27696" xr:uid="{EB27ABB6-0DA0-4ABD-8EEB-DDBE25BD6544}"/>
    <cellStyle name="หมายเหตุ 31 3 2" xfId="27697" xr:uid="{962059D1-FD84-43EF-8540-4B800F735A78}"/>
    <cellStyle name="หมายเหตุ 31 3 2 2" xfId="27698" xr:uid="{2D8B1C79-A4B1-43CF-BD6C-23E26C9D63AC}"/>
    <cellStyle name="หมายเหตุ 31 3 3" xfId="27699" xr:uid="{2B33A995-7BD8-4335-AE48-20F55F397E4C}"/>
    <cellStyle name="หมายเหตุ 31 3 3 2" xfId="27700" xr:uid="{F559DF27-F983-4BED-81FF-010FFF037339}"/>
    <cellStyle name="หมายเหตุ 31 3 4" xfId="27701" xr:uid="{93369E6F-79E4-491C-8ECC-DA2A05673C25}"/>
    <cellStyle name="หมายเหตุ 31 3 4 2" xfId="27702" xr:uid="{AD83A5CB-0961-4C5D-90A6-7462126454AA}"/>
    <cellStyle name="หมายเหตุ 31 3 5" xfId="27703" xr:uid="{01414921-4740-4A09-B0E3-E527E442C558}"/>
    <cellStyle name="หมายเหตุ 31 4" xfId="27704" xr:uid="{D90FD04A-7AF5-4056-9ABA-A73F172367A7}"/>
    <cellStyle name="หมายเหตุ 31 4 2" xfId="27705" xr:uid="{AEFF3821-D66D-4E2C-BDA9-1C59B2B23A60}"/>
    <cellStyle name="หมายเหตุ 31 4 3" xfId="27706" xr:uid="{15794162-CCD6-4A7C-9BE4-B9F2994E9C6B}"/>
    <cellStyle name="หมายเหตุ 31 4 4" xfId="27707" xr:uid="{79DC3C2D-FE54-46C7-BD77-E0CAE0ED5CE2}"/>
    <cellStyle name="หมายเหตุ 31 4 5" xfId="27708" xr:uid="{6386CAAD-58CA-4FD5-9C61-9CF8807206C0}"/>
    <cellStyle name="หมายเหตุ 31 4 6" xfId="27709" xr:uid="{22C9CDB5-E103-46F5-90A8-C7776F927DA6}"/>
    <cellStyle name="หมายเหตุ 31 4 7" xfId="27710" xr:uid="{278395D3-A017-44F6-8609-8CE187DB6C68}"/>
    <cellStyle name="หมายเหตุ 31 5" xfId="27711" xr:uid="{E39BD296-2DE1-4702-AD3D-F24B235CE631}"/>
    <cellStyle name="หมายเหตุ 31 5 2" xfId="27712" xr:uid="{E6C78E03-1A48-4731-8E0F-79F2C6D06A00}"/>
    <cellStyle name="หมายเหตุ 31 5 3" xfId="27713" xr:uid="{6A47318D-EE58-42BB-B56A-AD7B32702D68}"/>
    <cellStyle name="หมายเหตุ 31 5 4" xfId="27714" xr:uid="{DC0FF07C-CF14-4249-97C3-9A884631015C}"/>
    <cellStyle name="หมายเหตุ 31 5 5" xfId="27715" xr:uid="{C38C7314-74B5-4011-9730-8DF1A6C94EF5}"/>
    <cellStyle name="หมายเหตุ 31 5 6" xfId="27716" xr:uid="{C20859C1-88B1-404A-B02D-48A32D5DB770}"/>
    <cellStyle name="หมายเหตุ 31 5 7" xfId="27717" xr:uid="{8C379892-8794-412A-ACAC-DE072255A0CF}"/>
    <cellStyle name="หมายเหตุ 31 6" xfId="27718" xr:uid="{9AFE632D-26DE-431A-B701-A9F8EFAC61F2}"/>
    <cellStyle name="หมายเหตุ 31 6 2" xfId="27719" xr:uid="{D999908E-AD42-4C33-8E31-64481C462696}"/>
    <cellStyle name="หมายเหตุ 31 6 3" xfId="27720" xr:uid="{4ADCCA7B-617F-407B-B900-E54C69546AFE}"/>
    <cellStyle name="หมายเหตุ 31 6 4" xfId="27721" xr:uid="{F2AF403F-7526-4786-9240-EFD001343A02}"/>
    <cellStyle name="หมายเหตุ 31 6 5" xfId="27722" xr:uid="{6C4C14D4-A5AC-4CC3-B792-72003134428D}"/>
    <cellStyle name="หมายเหตุ 31 6 6" xfId="27723" xr:uid="{8126378B-5E62-4528-8D73-DAC166939056}"/>
    <cellStyle name="หมายเหตุ 31 6 7" xfId="27724" xr:uid="{452402D1-64CC-4EF0-B165-7842B49737BB}"/>
    <cellStyle name="หมายเหตุ 31 7" xfId="27725" xr:uid="{A935096A-58C8-4C37-9C78-4A78543C3084}"/>
    <cellStyle name="หมายเหตุ 31 7 2" xfId="27726" xr:uid="{A0ACE7CD-4B06-4CB5-80F6-BB06FAEC355E}"/>
    <cellStyle name="หมายเหตุ 31 7 3" xfId="27727" xr:uid="{7A8A3558-3476-4B95-B4D2-3FBD39AE35AE}"/>
    <cellStyle name="หมายเหตุ 31 7 4" xfId="27728" xr:uid="{7BC1D931-A137-42BA-9761-463642C6A9FD}"/>
    <cellStyle name="หมายเหตุ 31 7 5" xfId="27729" xr:uid="{0759F327-B026-4D26-BF35-3B692265D13D}"/>
    <cellStyle name="หมายเหตุ 31 7 6" xfId="27730" xr:uid="{E80325BF-E3BF-4B78-B360-EF5A2327273B}"/>
    <cellStyle name="หมายเหตุ 31 7 7" xfId="27731" xr:uid="{8ED902B8-44D6-439D-B198-598CA876DCED}"/>
    <cellStyle name="หมายเหตุ 31 8" xfId="27732" xr:uid="{1E9A0809-F72B-4445-A796-49E0038497A5}"/>
    <cellStyle name="หมายเหตุ 31 8 2" xfId="27733" xr:uid="{BD11AABD-21B7-46AE-A6DF-055027ADB531}"/>
    <cellStyle name="หมายเหตุ 31 8 3" xfId="27734" xr:uid="{A0850126-A35D-45EB-A5C4-29EB9CE6EB48}"/>
    <cellStyle name="หมายเหตุ 31 8 4" xfId="27735" xr:uid="{3106836A-E1F2-4D9E-8B7A-24FA21766AFA}"/>
    <cellStyle name="หมายเหตุ 31 8 5" xfId="27736" xr:uid="{68863B0B-F9F8-4F97-8B85-7460AB0617FA}"/>
    <cellStyle name="หมายเหตุ 31 8 6" xfId="27737" xr:uid="{9D0F67FE-5068-4792-A2AE-62A32B866BC9}"/>
    <cellStyle name="หมายเหตุ 31 8 7" xfId="27738" xr:uid="{4153C072-244E-48C8-81E2-B9BABBCBC7FE}"/>
    <cellStyle name="หมายเหตุ 31 9" xfId="27739" xr:uid="{9229D5F0-ECEF-4541-9960-5868B62ECD4F}"/>
    <cellStyle name="หมายเหตุ 31 9 2" xfId="27740" xr:uid="{6EABFDE4-751E-4336-8708-B5D1850EDC93}"/>
    <cellStyle name="หมายเหตุ 31 9 3" xfId="27741" xr:uid="{3E736024-5539-4F59-863F-3CD0B29AA944}"/>
    <cellStyle name="หมายเหตุ 31 9 4" xfId="27742" xr:uid="{CF6F42C3-9094-478E-A92B-9FB7DE84F4A6}"/>
    <cellStyle name="หมายเหตุ 31 9 5" xfId="27743" xr:uid="{8E0421C7-BE92-419C-AF0C-8764CBC8A4B8}"/>
    <cellStyle name="หมายเหตุ 31 9 6" xfId="27744" xr:uid="{3687B643-BB9B-4F82-B949-E6F8BB937E7E}"/>
    <cellStyle name="หมายเหตุ 31 9 7" xfId="27745" xr:uid="{28B07BA1-2ABD-4870-8EE9-8C682B689637}"/>
    <cellStyle name="หมายเหตุ 32" xfId="27746" xr:uid="{BF0395E3-7982-4D8E-84BE-B3ABD39091B7}"/>
    <cellStyle name="หมายเหตุ 32 10" xfId="27747" xr:uid="{000D4F4A-BC1E-4833-8F9A-FB95877D2BB3}"/>
    <cellStyle name="หมายเหตุ 32 10 2" xfId="27748" xr:uid="{CD8D33A2-5309-451B-AAD2-80CBA34AABA3}"/>
    <cellStyle name="หมายเหตุ 32 10 3" xfId="27749" xr:uid="{4E80F129-3C75-4567-A58A-B7B6A64B0334}"/>
    <cellStyle name="หมายเหตุ 32 10 4" xfId="27750" xr:uid="{F274A688-6700-4913-9667-3FA144FE893F}"/>
    <cellStyle name="หมายเหตุ 32 10 5" xfId="27751" xr:uid="{C4D4312F-557B-4BE1-8999-83237390F09F}"/>
    <cellStyle name="หมายเหตุ 32 10 6" xfId="27752" xr:uid="{4234B646-7C6E-41B2-8202-0F273B1A4B80}"/>
    <cellStyle name="หมายเหตุ 32 10 7" xfId="27753" xr:uid="{3117C2CB-D415-4BDA-A941-35BE09D34F07}"/>
    <cellStyle name="หมายเหตุ 32 11" xfId="27754" xr:uid="{D8165782-6FAF-45B1-AB30-72883E09C39B}"/>
    <cellStyle name="หมายเหตุ 32 11 2" xfId="27755" xr:uid="{488166A8-598E-4202-9D56-265D9A659D30}"/>
    <cellStyle name="หมายเหตุ 32 11 3" xfId="27756" xr:uid="{8F37A11F-05D2-41D0-8893-2513D06B26F8}"/>
    <cellStyle name="หมายเหตุ 32 11 4" xfId="27757" xr:uid="{9A87BEF4-D84F-4855-9598-AFCFD0EF1328}"/>
    <cellStyle name="หมายเหตุ 32 11 5" xfId="27758" xr:uid="{5B5A42C7-563C-4C76-8766-D888A5186B9B}"/>
    <cellStyle name="หมายเหตุ 32 11 6" xfId="27759" xr:uid="{6E4A1541-4B17-4926-9909-79FEE5F2FAC6}"/>
    <cellStyle name="หมายเหตุ 32 11 7" xfId="27760" xr:uid="{ADACD46E-7FCB-48CA-8C75-7CBD14E88943}"/>
    <cellStyle name="หมายเหตุ 32 12" xfId="27761" xr:uid="{7E56E2A7-3407-4E71-AFD8-5DF43DF1782E}"/>
    <cellStyle name="หมายเหตุ 32 12 2" xfId="27762" xr:uid="{10FB40D5-C454-4EB0-B4E1-C599004661EF}"/>
    <cellStyle name="หมายเหตุ 32 12 3" xfId="27763" xr:uid="{B7853B0D-46BB-4DD7-A5F5-07A2262883D1}"/>
    <cellStyle name="หมายเหตุ 32 12 4" xfId="27764" xr:uid="{6E461A10-6617-491A-8665-8443088498E3}"/>
    <cellStyle name="หมายเหตุ 32 12 5" xfId="27765" xr:uid="{248B3581-16B9-4E4F-9ACF-17B91C3F0FC2}"/>
    <cellStyle name="หมายเหตุ 32 12 6" xfId="27766" xr:uid="{C7B21A5D-1E96-401C-B4D4-2122344C53D0}"/>
    <cellStyle name="หมายเหตุ 32 12 7" xfId="27767" xr:uid="{7A09AAD5-CE25-4BE1-9E57-DC43EC83D1D3}"/>
    <cellStyle name="หมายเหตุ 32 13" xfId="27768" xr:uid="{9D3E403C-6020-44F7-B42B-6B64FF0D98E3}"/>
    <cellStyle name="หมายเหตุ 32 13 2" xfId="27769" xr:uid="{567D9F65-A1BD-4C22-814A-02433AB0D1CF}"/>
    <cellStyle name="หมายเหตุ 32 13 3" xfId="27770" xr:uid="{6AA5ACF7-39E1-4A1A-ADE0-F9273FC86591}"/>
    <cellStyle name="หมายเหตุ 32 13 4" xfId="27771" xr:uid="{308D0897-D5D5-497C-BF88-F0409A0E642D}"/>
    <cellStyle name="หมายเหตุ 32 13 5" xfId="27772" xr:uid="{DF3452A6-2557-4F38-B3F9-3A9E2EF43C98}"/>
    <cellStyle name="หมายเหตุ 32 13 6" xfId="27773" xr:uid="{0234EAAB-BF8D-464A-91FB-DBAA109AF5A9}"/>
    <cellStyle name="หมายเหตุ 32 13 7" xfId="27774" xr:uid="{59275C2F-45B7-4DE6-A635-84CA18B2AACD}"/>
    <cellStyle name="หมายเหตุ 32 14" xfId="27775" xr:uid="{7C602480-4EE0-4E39-86F7-17AEC9ED95A9}"/>
    <cellStyle name="หมายเหตุ 32 14 10" xfId="27776" xr:uid="{CC05F47E-D585-4398-8038-F031607F0026}"/>
    <cellStyle name="หมายเหตุ 32 14 10 2" xfId="27777" xr:uid="{962C5F82-58C1-4248-8692-707DFFD2DC9D}"/>
    <cellStyle name="หมายเหตุ 32 14 2" xfId="27778" xr:uid="{F5678FED-C788-4B76-B7F0-F37761DDF0B7}"/>
    <cellStyle name="หมายเหตุ 32 14 2 2" xfId="27779" xr:uid="{44BE5424-6301-429C-B1E3-1DA176EE4425}"/>
    <cellStyle name="หมายเหตุ 32 14 3" xfId="27780" xr:uid="{7352B40E-CC19-4043-88B5-51115019E31D}"/>
    <cellStyle name="หมายเหตุ 32 14 3 2" xfId="27781" xr:uid="{288A8C1C-04BB-48A5-98B3-3B5B9B314420}"/>
    <cellStyle name="หมายเหตุ 32 14 4" xfId="27782" xr:uid="{F2DD4182-5E3C-4FCA-9CCF-E2AE887C5985}"/>
    <cellStyle name="หมายเหตุ 32 14 4 2" xfId="27783" xr:uid="{1DD12D56-EF89-473F-B32A-2A572D89FDA8}"/>
    <cellStyle name="หมายเหตุ 32 14 5" xfId="27784" xr:uid="{57527B18-82E7-4E0C-AD8D-63FC27F2E58A}"/>
    <cellStyle name="หมายเหตุ 32 14 5 2" xfId="27785" xr:uid="{3B8F38FA-C749-4C12-ABFA-E3ABB2D1B1A4}"/>
    <cellStyle name="หมายเหตุ 32 14 6" xfId="27786" xr:uid="{13324E6E-A30B-4BFF-A5C0-92C29E3DBB8E}"/>
    <cellStyle name="หมายเหตุ 32 14 6 2" xfId="27787" xr:uid="{B8EBD254-B2BE-4566-8952-F32775754C77}"/>
    <cellStyle name="หมายเหตุ 32 14 7" xfId="27788" xr:uid="{C32323E3-6D2D-4AC9-83BD-935F86171B3A}"/>
    <cellStyle name="หมายเหตุ 32 14 7 2" xfId="27789" xr:uid="{66CD24FD-8AEF-468C-81EA-5C8386654110}"/>
    <cellStyle name="หมายเหตุ 32 14 8" xfId="27790" xr:uid="{1D321526-3FA7-48E7-91D2-492CFC4A8DB0}"/>
    <cellStyle name="หมายเหตุ 32 14 8 2" xfId="27791" xr:uid="{531A5E69-D5C7-4F3F-86B0-D4CFBE562F93}"/>
    <cellStyle name="หมายเหตุ 32 14 9" xfId="27792" xr:uid="{F4B7CC36-4C5A-4D16-9001-FA5A9CB3D3CC}"/>
    <cellStyle name="หมายเหตุ 32 14 9 2" xfId="27793" xr:uid="{27AE82B6-D196-4138-87C6-1D4C073E2B23}"/>
    <cellStyle name="หมายเหตุ 32 15" xfId="27794" xr:uid="{A16A7122-85C3-44E8-8DFF-5BE8C29EDAAF}"/>
    <cellStyle name="หมายเหตุ 32 16" xfId="27795" xr:uid="{56035C10-BD06-41B5-8C53-EAE29BB950BF}"/>
    <cellStyle name="หมายเหตุ 32 17" xfId="27796" xr:uid="{EA358570-12BD-4693-8B76-2A87C910CF9E}"/>
    <cellStyle name="หมายเหตุ 32 18" xfId="27797" xr:uid="{A8ABFB6C-521D-4ED7-9BB2-8F9B91F9B9D7}"/>
    <cellStyle name="หมายเหตุ 32 19" xfId="27798" xr:uid="{C1327316-2902-4955-AE82-01F2B8E6505D}"/>
    <cellStyle name="หมายเหตุ 32 2" xfId="27799" xr:uid="{0697F617-3E64-4353-885F-E73C0105EF34}"/>
    <cellStyle name="หมายเหตุ 32 2 2" xfId="27800" xr:uid="{AB8557BE-5A78-4FFE-A2D9-F81CDCCF26CC}"/>
    <cellStyle name="หมายเหตุ 32 2 2 2" xfId="27801" xr:uid="{830C1A9D-F957-4F18-BA18-3038BD51161D}"/>
    <cellStyle name="หมายเหตุ 32 2 3" xfId="27802" xr:uid="{B5FBDF07-5E68-41A7-B7FB-DBF362CCF340}"/>
    <cellStyle name="หมายเหตุ 32 2 3 2" xfId="27803" xr:uid="{AFD0EA3A-8224-4AAD-87DB-706F613ABB46}"/>
    <cellStyle name="หมายเหตุ 32 2 4" xfId="27804" xr:uid="{43A7CB6B-6567-4554-B6E9-4CE2570E9C16}"/>
    <cellStyle name="หมายเหตุ 32 2 4 2" xfId="27805" xr:uid="{48B62272-9ECA-4998-96B1-E1EB970414FB}"/>
    <cellStyle name="หมายเหตุ 32 2 5" xfId="27806" xr:uid="{FFAA1865-76F9-4F37-8F19-70AEA8A8989F}"/>
    <cellStyle name="หมายเหตุ 32 20" xfId="27807" xr:uid="{8D5D88D7-5C4B-4B04-9AA5-8DE053CC2263}"/>
    <cellStyle name="หมายเหตุ 32 21" xfId="27808" xr:uid="{9D0E5576-DE6F-47CE-ABC1-11FD9E89A47F}"/>
    <cellStyle name="หมายเหตุ 32 22" xfId="27809" xr:uid="{9D1D25D7-B3F6-446E-921D-05F1F810E7AD}"/>
    <cellStyle name="หมายเหตุ 32 23" xfId="27810" xr:uid="{184403F8-D188-4193-90DA-B470F00C640E}"/>
    <cellStyle name="หมายเหตุ 32 3" xfId="27811" xr:uid="{DC891992-5CEF-4D92-A3DA-1CE4619216C0}"/>
    <cellStyle name="หมายเหตุ 32 3 2" xfId="27812" xr:uid="{80B4B2D1-E1DE-499A-8646-9A51A25EFFB8}"/>
    <cellStyle name="หมายเหตุ 32 3 2 2" xfId="27813" xr:uid="{F77F7F7A-08ED-4CD3-A6C1-1FFAEF4A7021}"/>
    <cellStyle name="หมายเหตุ 32 3 3" xfId="27814" xr:uid="{C91809DD-7D64-465B-A4F5-234FFB3D75F9}"/>
    <cellStyle name="หมายเหตุ 32 3 3 2" xfId="27815" xr:uid="{6A02D40B-B088-4C69-B828-259727382F40}"/>
    <cellStyle name="หมายเหตุ 32 3 4" xfId="27816" xr:uid="{ACC4489F-2F83-4792-812C-BD8821976B91}"/>
    <cellStyle name="หมายเหตุ 32 3 4 2" xfId="27817" xr:uid="{754C704B-B5B1-4F04-8D5A-2B23573B4150}"/>
    <cellStyle name="หมายเหตุ 32 3 5" xfId="27818" xr:uid="{905597AB-7FDD-47B7-A418-3D9A45BFDCFE}"/>
    <cellStyle name="หมายเหตุ 32 4" xfId="27819" xr:uid="{20253B30-5DB4-431A-BB9D-7F51158464DD}"/>
    <cellStyle name="หมายเหตุ 32 4 2" xfId="27820" xr:uid="{84CF8AB0-2E5F-4931-A940-98A2B12EEF9A}"/>
    <cellStyle name="หมายเหตุ 32 4 3" xfId="27821" xr:uid="{5B0FB8AF-BC2C-4428-9640-B90439620E42}"/>
    <cellStyle name="หมายเหตุ 32 4 4" xfId="27822" xr:uid="{9BCD169B-B947-4B72-9610-7BB35A68453B}"/>
    <cellStyle name="หมายเหตุ 32 4 5" xfId="27823" xr:uid="{B6313716-1F30-43A2-ADF7-AD5A49ACC82B}"/>
    <cellStyle name="หมายเหตุ 32 4 6" xfId="27824" xr:uid="{22CA3374-711E-49D3-B601-244D57883CEF}"/>
    <cellStyle name="หมายเหตุ 32 4 7" xfId="27825" xr:uid="{322B5112-ABB5-4EC5-AB74-E04120FA18C5}"/>
    <cellStyle name="หมายเหตุ 32 5" xfId="27826" xr:uid="{15F77771-22C3-47D7-A69D-E1A43DA2F121}"/>
    <cellStyle name="หมายเหตุ 32 5 2" xfId="27827" xr:uid="{79AF75EC-6B6B-4CA3-A9BC-0E513D1613CC}"/>
    <cellStyle name="หมายเหตุ 32 5 3" xfId="27828" xr:uid="{EAA20760-E402-482B-BF30-5324DB2F4AC6}"/>
    <cellStyle name="หมายเหตุ 32 5 4" xfId="27829" xr:uid="{D6DFD68C-ECB7-48B8-A4E1-B2216199D947}"/>
    <cellStyle name="หมายเหตุ 32 5 5" xfId="27830" xr:uid="{E4519754-8F9C-4C19-AD4C-DEFB070C73BD}"/>
    <cellStyle name="หมายเหตุ 32 5 6" xfId="27831" xr:uid="{FDC6FABC-515D-4AB5-8F7D-553D3241CC04}"/>
    <cellStyle name="หมายเหตุ 32 5 7" xfId="27832" xr:uid="{9988E196-170B-479F-9CA3-6D651F0D1A3D}"/>
    <cellStyle name="หมายเหตุ 32 6" xfId="27833" xr:uid="{C5135731-D4FB-4164-B189-4F3E8A8B67F9}"/>
    <cellStyle name="หมายเหตุ 32 6 2" xfId="27834" xr:uid="{9BCA9979-8F7D-463B-BE0D-3450735B8394}"/>
    <cellStyle name="หมายเหตุ 32 6 3" xfId="27835" xr:uid="{7F4E2B67-E7D7-4512-8193-132EF7CD06A4}"/>
    <cellStyle name="หมายเหตุ 32 6 4" xfId="27836" xr:uid="{A132C954-EBF1-4C08-8443-FA374B0D9671}"/>
    <cellStyle name="หมายเหตุ 32 6 5" xfId="27837" xr:uid="{92E16DE0-0286-4943-85CD-7BEBA438BB22}"/>
    <cellStyle name="หมายเหตุ 32 6 6" xfId="27838" xr:uid="{AE1B4D29-1A44-47CA-9FF7-C4CA2328D2DF}"/>
    <cellStyle name="หมายเหตุ 32 6 7" xfId="27839" xr:uid="{895D1AF0-6767-42CE-8E80-F80D76BA1DE3}"/>
    <cellStyle name="หมายเหตุ 32 7" xfId="27840" xr:uid="{A2774618-A624-4B74-B7A3-7E939824E9BC}"/>
    <cellStyle name="หมายเหตุ 32 7 2" xfId="27841" xr:uid="{876EFED4-74D1-4AC3-9A39-88A4F3F5B183}"/>
    <cellStyle name="หมายเหตุ 32 7 3" xfId="27842" xr:uid="{3E8EF2C6-2D9B-4483-815B-196806BBE358}"/>
    <cellStyle name="หมายเหตุ 32 7 4" xfId="27843" xr:uid="{EAEB22CB-9E4A-41CE-933C-8723E395E807}"/>
    <cellStyle name="หมายเหตุ 32 7 5" xfId="27844" xr:uid="{BEC5F16D-3F29-4B60-A1F9-A8D0B9A963C8}"/>
    <cellStyle name="หมายเหตุ 32 7 6" xfId="27845" xr:uid="{B4CDE9BA-5FA9-4F77-A26E-8A14DCA595E0}"/>
    <cellStyle name="หมายเหตุ 32 7 7" xfId="27846" xr:uid="{D919463B-B2CE-4FC3-9E90-53F52DB3A8C8}"/>
    <cellStyle name="หมายเหตุ 32 8" xfId="27847" xr:uid="{DB9F605F-4D6C-4BD0-B8DC-14DBE0F6ECBF}"/>
    <cellStyle name="หมายเหตุ 32 8 2" xfId="27848" xr:uid="{0B9CA15F-C0CD-4340-9556-77F755171934}"/>
    <cellStyle name="หมายเหตุ 32 8 3" xfId="27849" xr:uid="{688A126E-7F42-4B71-9379-BCFD219EBBA1}"/>
    <cellStyle name="หมายเหตุ 32 8 4" xfId="27850" xr:uid="{A6B29838-2E40-4E0A-A5A0-5E42EE343CC6}"/>
    <cellStyle name="หมายเหตุ 32 8 5" xfId="27851" xr:uid="{BD30B559-1B85-4631-81C7-572EF1BEF435}"/>
    <cellStyle name="หมายเหตุ 32 8 6" xfId="27852" xr:uid="{E9B550A7-1ADC-4160-81B9-02F2005A6E37}"/>
    <cellStyle name="หมายเหตุ 32 8 7" xfId="27853" xr:uid="{F4EC20F6-9BEF-4C90-92BA-A2F83F476ECB}"/>
    <cellStyle name="หมายเหตุ 32 9" xfId="27854" xr:uid="{74130B25-34C3-4AF5-A038-F9AED8B708D8}"/>
    <cellStyle name="หมายเหตุ 32 9 2" xfId="27855" xr:uid="{4C5D1E01-D685-4028-8133-BDB039B3F225}"/>
    <cellStyle name="หมายเหตุ 32 9 3" xfId="27856" xr:uid="{6CD5F2FE-7C20-49B4-A7BC-B2127F1CC1F9}"/>
    <cellStyle name="หมายเหตุ 32 9 4" xfId="27857" xr:uid="{59803C56-7430-4E24-BD01-748DD139A55D}"/>
    <cellStyle name="หมายเหตุ 32 9 5" xfId="27858" xr:uid="{88B63C63-4387-4083-8075-FDD794843AFE}"/>
    <cellStyle name="หมายเหตุ 32 9 6" xfId="27859" xr:uid="{A83A34BE-8255-462E-B658-0ED76F552763}"/>
    <cellStyle name="หมายเหตุ 32 9 7" xfId="27860" xr:uid="{549570AF-7FD2-4062-8AC4-1FD2F3015BEE}"/>
    <cellStyle name="หมายเหตุ 33" xfId="27861" xr:uid="{04E537D3-8182-4B0A-9ADA-EA05E190222B}"/>
    <cellStyle name="หมายเหตุ 33 10" xfId="27862" xr:uid="{4EC9BDA5-A61B-4C5F-901D-A9139C88CC56}"/>
    <cellStyle name="หมายเหตุ 33 10 2" xfId="27863" xr:uid="{53924B67-6CB3-4D0A-B6AE-1D1E8AF82E17}"/>
    <cellStyle name="หมายเหตุ 33 10 3" xfId="27864" xr:uid="{4D05CC60-8C5C-406D-AD31-30AB3C5C6ACB}"/>
    <cellStyle name="หมายเหตุ 33 10 4" xfId="27865" xr:uid="{57C150AF-4A46-4182-8F03-32C413E67B52}"/>
    <cellStyle name="หมายเหตุ 33 10 5" xfId="27866" xr:uid="{30DE9263-91D7-45AA-9CE0-255A47B78854}"/>
    <cellStyle name="หมายเหตุ 33 10 6" xfId="27867" xr:uid="{7343888C-B934-4664-9FF5-DD944D62B692}"/>
    <cellStyle name="หมายเหตุ 33 10 7" xfId="27868" xr:uid="{022C1C2A-713D-4C33-BCD6-FFE9DEB60413}"/>
    <cellStyle name="หมายเหตุ 33 11" xfId="27869" xr:uid="{74BD07A4-2683-4142-8F6F-391783F79C0D}"/>
    <cellStyle name="หมายเหตุ 33 11 2" xfId="27870" xr:uid="{0A8ADA32-89C6-44A5-B0EF-CBD98BF3D3C0}"/>
    <cellStyle name="หมายเหตุ 33 11 3" xfId="27871" xr:uid="{2F73E72F-6F3E-4AAE-B94B-B04117AFD7C4}"/>
    <cellStyle name="หมายเหตุ 33 11 4" xfId="27872" xr:uid="{A38FEFE7-DDA0-453C-8B91-3C690662D8E4}"/>
    <cellStyle name="หมายเหตุ 33 11 5" xfId="27873" xr:uid="{089669D7-6D43-4CC8-BE04-4EAEC8687B2C}"/>
    <cellStyle name="หมายเหตุ 33 11 6" xfId="27874" xr:uid="{3CDC9D49-7B1C-47BB-BC25-A48AA27D08E3}"/>
    <cellStyle name="หมายเหตุ 33 11 7" xfId="27875" xr:uid="{BCFBA5E4-4AEC-4E35-872A-0E6E7B809C5F}"/>
    <cellStyle name="หมายเหตุ 33 12" xfId="27876" xr:uid="{EBB14C6C-E1E1-49A2-BFBC-A5E537EA81C3}"/>
    <cellStyle name="หมายเหตุ 33 12 2" xfId="27877" xr:uid="{C5DAE6DC-5F6C-40FA-B3CE-71F462121D49}"/>
    <cellStyle name="หมายเหตุ 33 12 3" xfId="27878" xr:uid="{E71B8731-5F7B-4344-9A69-51B9678076D0}"/>
    <cellStyle name="หมายเหตุ 33 12 4" xfId="27879" xr:uid="{AB621360-FD17-4171-AC67-3121EBE82930}"/>
    <cellStyle name="หมายเหตุ 33 12 5" xfId="27880" xr:uid="{F992C3F6-A832-45B7-9489-B4FC7C9A4A7F}"/>
    <cellStyle name="หมายเหตุ 33 12 6" xfId="27881" xr:uid="{0ADD4B16-E5EA-41B5-B1BA-6E4912E36A51}"/>
    <cellStyle name="หมายเหตุ 33 12 7" xfId="27882" xr:uid="{EF4C677D-8C1D-4CAD-BD42-E490FCF7598B}"/>
    <cellStyle name="หมายเหตุ 33 13" xfId="27883" xr:uid="{F1D51C34-6FD1-44C2-9325-1D11CED2D010}"/>
    <cellStyle name="หมายเหตุ 33 13 2" xfId="27884" xr:uid="{F17381BC-A802-4E95-A97D-D82C347221AD}"/>
    <cellStyle name="หมายเหตุ 33 13 3" xfId="27885" xr:uid="{68078EF5-A3B9-439B-9265-16F1473A9CB1}"/>
    <cellStyle name="หมายเหตุ 33 13 4" xfId="27886" xr:uid="{F1B6169D-58B5-4D0D-9F4E-DE3A5AB812AF}"/>
    <cellStyle name="หมายเหตุ 33 13 5" xfId="27887" xr:uid="{9BD21CD8-5DD3-4725-90E3-63D256BE6E6C}"/>
    <cellStyle name="หมายเหตุ 33 13 6" xfId="27888" xr:uid="{315D38E6-B950-428C-8C80-9EF4FF0B7F28}"/>
    <cellStyle name="หมายเหตุ 33 13 7" xfId="27889" xr:uid="{04D1175E-8AAE-4634-8620-41C143683E06}"/>
    <cellStyle name="หมายเหตุ 33 14" xfId="27890" xr:uid="{33D64317-1967-4428-A948-83FA78BEC9B1}"/>
    <cellStyle name="หมายเหตุ 33 14 10" xfId="27891" xr:uid="{5B191304-AD66-496F-AEAD-FB20974BA565}"/>
    <cellStyle name="หมายเหตุ 33 14 10 2" xfId="27892" xr:uid="{3184FAEA-8D79-470C-9EB9-7A4369B8E01F}"/>
    <cellStyle name="หมายเหตุ 33 14 2" xfId="27893" xr:uid="{01C1AF72-DEF1-4C86-B059-A7D4A8CAA489}"/>
    <cellStyle name="หมายเหตุ 33 14 2 2" xfId="27894" xr:uid="{1DA9820D-C564-40D9-B46E-8DEDFE94477D}"/>
    <cellStyle name="หมายเหตุ 33 14 3" xfId="27895" xr:uid="{33ABF8C3-7B99-4541-9233-4517ACE2AD3F}"/>
    <cellStyle name="หมายเหตุ 33 14 3 2" xfId="27896" xr:uid="{D5B8E23A-1EF9-4092-B787-FFA780BA52B3}"/>
    <cellStyle name="หมายเหตุ 33 14 4" xfId="27897" xr:uid="{4A923A84-97F7-4FE0-A383-9CA741BE1073}"/>
    <cellStyle name="หมายเหตุ 33 14 4 2" xfId="27898" xr:uid="{5CCA86F4-25F5-42DE-A2E5-BF2CADD239E5}"/>
    <cellStyle name="หมายเหตุ 33 14 5" xfId="27899" xr:uid="{302EDD1A-FFF6-4DA9-B8F9-16E97B00E3DF}"/>
    <cellStyle name="หมายเหตุ 33 14 5 2" xfId="27900" xr:uid="{D17CDA26-743B-4A61-889C-020738EAC30B}"/>
    <cellStyle name="หมายเหตุ 33 14 6" xfId="27901" xr:uid="{483873C5-3099-4BFA-B8D5-7FBA497661E4}"/>
    <cellStyle name="หมายเหตุ 33 14 6 2" xfId="27902" xr:uid="{620A293B-D26A-4AE7-BCB3-D5B448A0E113}"/>
    <cellStyle name="หมายเหตุ 33 14 7" xfId="27903" xr:uid="{16F673B6-3A99-409D-8514-36B3D6D64C2F}"/>
    <cellStyle name="หมายเหตุ 33 14 7 2" xfId="27904" xr:uid="{B7E798A5-5C89-41D9-AABA-AA0BC9EEB693}"/>
    <cellStyle name="หมายเหตุ 33 14 8" xfId="27905" xr:uid="{587C8E19-5FC8-41D7-9DC5-6B9AE4DBEB80}"/>
    <cellStyle name="หมายเหตุ 33 14 8 2" xfId="27906" xr:uid="{7BCCCC3D-BFBC-458A-A385-429C9B10A13C}"/>
    <cellStyle name="หมายเหตุ 33 14 9" xfId="27907" xr:uid="{7A7C2132-E67E-4B54-BD67-375AD7DAE983}"/>
    <cellStyle name="หมายเหตุ 33 14 9 2" xfId="27908" xr:uid="{82706AD1-4733-4CE8-BF79-B5C80A513E91}"/>
    <cellStyle name="หมายเหตุ 33 15" xfId="27909" xr:uid="{9C6091F1-F5AE-42E2-891D-C3E12E5FCDA3}"/>
    <cellStyle name="หมายเหตุ 33 16" xfId="27910" xr:uid="{0C90FD02-1630-4687-9A2C-25C545614BA0}"/>
    <cellStyle name="หมายเหตุ 33 17" xfId="27911" xr:uid="{B25BFAA7-FB8A-4083-AAD5-ED846CB58FD8}"/>
    <cellStyle name="หมายเหตุ 33 18" xfId="27912" xr:uid="{F74089D2-0A55-469E-902B-303D6971424F}"/>
    <cellStyle name="หมายเหตุ 33 19" xfId="27913" xr:uid="{5FC2DBCA-3D35-45A8-8243-E5453DB80F9A}"/>
    <cellStyle name="หมายเหตุ 33 2" xfId="27914" xr:uid="{AA33248D-9DC3-4B84-8D8B-A7826C301752}"/>
    <cellStyle name="หมายเหตุ 33 2 2" xfId="27915" xr:uid="{CE65A606-BE6E-4D95-9017-D936BE0F5600}"/>
    <cellStyle name="หมายเหตุ 33 2 2 2" xfId="27916" xr:uid="{67D87893-9DFF-4DAF-A458-B80963F7E6E2}"/>
    <cellStyle name="หมายเหตุ 33 2 3" xfId="27917" xr:uid="{C10B4476-968F-4D39-92D7-9CFCFA4FCFF3}"/>
    <cellStyle name="หมายเหตุ 33 2 3 2" xfId="27918" xr:uid="{A01C130B-CA5F-4426-BE75-482D8F01BEB9}"/>
    <cellStyle name="หมายเหตุ 33 2 4" xfId="27919" xr:uid="{C24856C4-4569-452C-9231-EE71DC084557}"/>
    <cellStyle name="หมายเหตุ 33 2 4 2" xfId="27920" xr:uid="{0E5A0AD8-A1E0-4111-8C61-14DD06E81C34}"/>
    <cellStyle name="หมายเหตุ 33 2 5" xfId="27921" xr:uid="{108A3308-51D2-41EE-A8C4-93556409C756}"/>
    <cellStyle name="หมายเหตุ 33 20" xfId="27922" xr:uid="{493C4640-7511-43E3-A87C-F5B594B4050B}"/>
    <cellStyle name="หมายเหตุ 33 21" xfId="27923" xr:uid="{FAFC78F2-AF12-4E0A-A4DC-0CAE206BD768}"/>
    <cellStyle name="หมายเหตุ 33 22" xfId="27924" xr:uid="{8BB2FE63-E35D-41D3-B6F6-7E3F508F7512}"/>
    <cellStyle name="หมายเหตุ 33 23" xfId="27925" xr:uid="{1FF004CA-38AC-4716-8E56-C265AF5FFA07}"/>
    <cellStyle name="หมายเหตุ 33 3" xfId="27926" xr:uid="{93E734BB-AB68-40C0-BD47-9C119E59DAA5}"/>
    <cellStyle name="หมายเหตุ 33 3 2" xfId="27927" xr:uid="{A4E2A7D6-A821-4D72-A89E-B444FEF021A4}"/>
    <cellStyle name="หมายเหตุ 33 3 2 2" xfId="27928" xr:uid="{8FA17226-130B-4C4D-837D-86DB29CEF40E}"/>
    <cellStyle name="หมายเหตุ 33 3 3" xfId="27929" xr:uid="{A03C300A-AAE1-4CBF-ACD9-C54EB5340500}"/>
    <cellStyle name="หมายเหตุ 33 3 3 2" xfId="27930" xr:uid="{FA00EC9E-C130-401C-AB11-1104BBE9E49E}"/>
    <cellStyle name="หมายเหตุ 33 3 4" xfId="27931" xr:uid="{1D13007A-3FE1-4327-B2DC-3ECB188FA698}"/>
    <cellStyle name="หมายเหตุ 33 3 4 2" xfId="27932" xr:uid="{F369AA7E-9C72-483D-AC2B-8DA8F38A648D}"/>
    <cellStyle name="หมายเหตุ 33 3 5" xfId="27933" xr:uid="{87FF73D3-FA34-44F4-A2EB-3368E657B0E6}"/>
    <cellStyle name="หมายเหตุ 33 4" xfId="27934" xr:uid="{C092564F-7ADD-477E-BE34-9DE2FCA2045E}"/>
    <cellStyle name="หมายเหตุ 33 4 2" xfId="27935" xr:uid="{C7935250-D984-46D9-A711-D8912B16B0FA}"/>
    <cellStyle name="หมายเหตุ 33 4 3" xfId="27936" xr:uid="{3ADD3D38-ABA6-4239-B235-E5E24B16CB38}"/>
    <cellStyle name="หมายเหตุ 33 4 4" xfId="27937" xr:uid="{5891C592-0E69-4220-9549-1B5994993096}"/>
    <cellStyle name="หมายเหตุ 33 4 5" xfId="27938" xr:uid="{66F9B159-460D-4642-9174-EF0610420C40}"/>
    <cellStyle name="หมายเหตุ 33 4 6" xfId="27939" xr:uid="{272035E6-F5C3-4F88-92DC-318D859C010E}"/>
    <cellStyle name="หมายเหตุ 33 4 7" xfId="27940" xr:uid="{E9A8094D-99A4-495E-9E21-4CE04420A5ED}"/>
    <cellStyle name="หมายเหตุ 33 5" xfId="27941" xr:uid="{A46A5706-77CA-44F1-ABA1-3B1EE9E9BD3A}"/>
    <cellStyle name="หมายเหตุ 33 5 2" xfId="27942" xr:uid="{AFB3D895-D3CC-42C3-B352-58BA12D3BCEC}"/>
    <cellStyle name="หมายเหตุ 33 5 3" xfId="27943" xr:uid="{3E12C209-32AE-45CB-AB44-754C0D8ADFA9}"/>
    <cellStyle name="หมายเหตุ 33 5 4" xfId="27944" xr:uid="{025ECB81-9F22-41A6-B2DE-F68D6897E513}"/>
    <cellStyle name="หมายเหตุ 33 5 5" xfId="27945" xr:uid="{E8FED31A-D1CE-42F4-BB3B-7FB2D5E5759B}"/>
    <cellStyle name="หมายเหตุ 33 5 6" xfId="27946" xr:uid="{2CE2C8AC-DF9F-4120-84FD-27BAAA6431B2}"/>
    <cellStyle name="หมายเหตุ 33 5 7" xfId="27947" xr:uid="{FC6E8D86-A4FD-4C55-9FDC-15CF4C92A1A0}"/>
    <cellStyle name="หมายเหตุ 33 6" xfId="27948" xr:uid="{0DFD4CB2-4A1F-48E2-B866-740B767E73E5}"/>
    <cellStyle name="หมายเหตุ 33 6 2" xfId="27949" xr:uid="{407C4053-789C-495B-A013-0FF2BC0F94FD}"/>
    <cellStyle name="หมายเหตุ 33 6 3" xfId="27950" xr:uid="{49FF4D98-5416-4D23-886E-AED390130122}"/>
    <cellStyle name="หมายเหตุ 33 6 4" xfId="27951" xr:uid="{E8408179-5A1C-421C-9777-78975C59BBD8}"/>
    <cellStyle name="หมายเหตุ 33 6 5" xfId="27952" xr:uid="{30C173D7-A95B-4E30-B8F2-65F95CD953D7}"/>
    <cellStyle name="หมายเหตุ 33 6 6" xfId="27953" xr:uid="{A7C87992-8D35-4EC7-9F5D-1E59097AEF67}"/>
    <cellStyle name="หมายเหตุ 33 6 7" xfId="27954" xr:uid="{8F195726-2E52-4CAB-8910-0867220F42FC}"/>
    <cellStyle name="หมายเหตุ 33 7" xfId="27955" xr:uid="{B28A5C70-5A32-4711-82B4-1526A5FBA98D}"/>
    <cellStyle name="หมายเหตุ 33 7 2" xfId="27956" xr:uid="{47EE68F6-6203-466E-B667-77EAA518BAFE}"/>
    <cellStyle name="หมายเหตุ 33 7 3" xfId="27957" xr:uid="{265A5898-CC45-4D0C-813E-74C1A4E8AC71}"/>
    <cellStyle name="หมายเหตุ 33 7 4" xfId="27958" xr:uid="{CCA1079D-050D-4648-A873-FE2BD5393CA1}"/>
    <cellStyle name="หมายเหตุ 33 7 5" xfId="27959" xr:uid="{ABB98B16-C79E-40CE-BDB7-15B1711661F7}"/>
    <cellStyle name="หมายเหตุ 33 7 6" xfId="27960" xr:uid="{8E389EE4-2E0B-47B1-83A5-1FBC5534B0D9}"/>
    <cellStyle name="หมายเหตุ 33 7 7" xfId="27961" xr:uid="{94FE2184-2908-47B9-B5D2-C1FC1D259674}"/>
    <cellStyle name="หมายเหตุ 33 8" xfId="27962" xr:uid="{A7D71560-C85D-41D4-AFCF-61733001A8EC}"/>
    <cellStyle name="หมายเหตุ 33 8 2" xfId="27963" xr:uid="{883F229A-3EA9-4412-9E8B-2E6D92775D7C}"/>
    <cellStyle name="หมายเหตุ 33 8 3" xfId="27964" xr:uid="{7C5FA3B6-AE38-4257-9FD2-CA31B9E94E81}"/>
    <cellStyle name="หมายเหตุ 33 8 4" xfId="27965" xr:uid="{6E3E470D-F926-4916-B41F-14D5CD5DF120}"/>
    <cellStyle name="หมายเหตุ 33 8 5" xfId="27966" xr:uid="{197743C0-C120-4D59-828B-C6418A272726}"/>
    <cellStyle name="หมายเหตุ 33 8 6" xfId="27967" xr:uid="{A551BD24-97B1-4B9E-9E38-91DA7EDA3FDA}"/>
    <cellStyle name="หมายเหตุ 33 8 7" xfId="27968" xr:uid="{0722DE98-7E24-4BA1-A9F6-D90C0B6C6B9F}"/>
    <cellStyle name="หมายเหตุ 33 9" xfId="27969" xr:uid="{7E3C6F6B-994E-4BBF-AB1D-2F8B111ADAC5}"/>
    <cellStyle name="หมายเหตุ 33 9 2" xfId="27970" xr:uid="{9809F54A-BE9E-4DBD-8EB8-FBDE6E3F330D}"/>
    <cellStyle name="หมายเหตุ 33 9 3" xfId="27971" xr:uid="{BC867572-8220-40DB-A648-5F654C8713D0}"/>
    <cellStyle name="หมายเหตุ 33 9 4" xfId="27972" xr:uid="{07EFF98C-223D-439D-A9C0-F5F775CB8DD8}"/>
    <cellStyle name="หมายเหตุ 33 9 5" xfId="27973" xr:uid="{0677A9FD-6673-4E1D-9380-035E86D4DFF1}"/>
    <cellStyle name="หมายเหตุ 33 9 6" xfId="27974" xr:uid="{447C0CAE-7327-4C86-9FA9-1C40CAAA4D78}"/>
    <cellStyle name="หมายเหตุ 33 9 7" xfId="27975" xr:uid="{77DE0409-8754-427A-A18E-D93D3F15C409}"/>
    <cellStyle name="หมายเหตุ 34" xfId="27976" xr:uid="{F756B49B-5AD6-4BCF-837A-4642E92C9B73}"/>
    <cellStyle name="หมายเหตุ 34 10" xfId="27977" xr:uid="{37AAECB9-1740-49F8-A07F-C27D29F20732}"/>
    <cellStyle name="หมายเหตุ 34 10 2" xfId="27978" xr:uid="{DA104DF3-CCA1-4CCF-AF08-E6E526B994C7}"/>
    <cellStyle name="หมายเหตุ 34 10 3" xfId="27979" xr:uid="{7D588B46-A3EF-4C54-9499-6B8141BA816F}"/>
    <cellStyle name="หมายเหตุ 34 10 4" xfId="27980" xr:uid="{DECF9ADF-F783-457C-87A8-B7C75CF6BD46}"/>
    <cellStyle name="หมายเหตุ 34 10 5" xfId="27981" xr:uid="{23D3166D-F1F9-49C9-B31A-12345F345440}"/>
    <cellStyle name="หมายเหตุ 34 10 6" xfId="27982" xr:uid="{BECAD056-576F-4CBC-9004-13CD4AB20E94}"/>
    <cellStyle name="หมายเหตุ 34 10 7" xfId="27983" xr:uid="{435131D6-3E35-45B4-A85A-C8E29FDEAD66}"/>
    <cellStyle name="หมายเหตุ 34 11" xfId="27984" xr:uid="{4750FC71-CBBC-4659-91EF-48296A50D98C}"/>
    <cellStyle name="หมายเหตุ 34 11 2" xfId="27985" xr:uid="{69832B98-0A25-47D8-B58A-9DF99F12BA92}"/>
    <cellStyle name="หมายเหตุ 34 11 3" xfId="27986" xr:uid="{1A73F30E-5AD3-465D-B222-5886BF1B853F}"/>
    <cellStyle name="หมายเหตุ 34 11 4" xfId="27987" xr:uid="{2F64DA2E-391E-49C9-A242-F228092A97D1}"/>
    <cellStyle name="หมายเหตุ 34 11 5" xfId="27988" xr:uid="{3B6467E5-86FA-41D6-89B8-499BCCDF28CD}"/>
    <cellStyle name="หมายเหตุ 34 11 6" xfId="27989" xr:uid="{DE645ADD-60C5-4E64-80AA-00E7F4F0F0D7}"/>
    <cellStyle name="หมายเหตุ 34 11 7" xfId="27990" xr:uid="{26C75528-248B-42B3-86DD-4D3BC249F541}"/>
    <cellStyle name="หมายเหตุ 34 12" xfId="27991" xr:uid="{5C67BB8B-7649-439A-BBFB-34723CEEF4D9}"/>
    <cellStyle name="หมายเหตุ 34 12 2" xfId="27992" xr:uid="{088618DE-F4BD-4427-A7C9-EBE0EC3112EC}"/>
    <cellStyle name="หมายเหตุ 34 12 3" xfId="27993" xr:uid="{8E34E914-094D-4FC3-A388-00087F798E0F}"/>
    <cellStyle name="หมายเหตุ 34 12 4" xfId="27994" xr:uid="{CC449F94-5EBD-43D9-98FA-BE09F28D38C4}"/>
    <cellStyle name="หมายเหตุ 34 12 5" xfId="27995" xr:uid="{B2C465F6-9D7B-446F-A96B-2332B6C1EF48}"/>
    <cellStyle name="หมายเหตุ 34 12 6" xfId="27996" xr:uid="{46F05084-4345-4A18-AECA-F529E4C88739}"/>
    <cellStyle name="หมายเหตุ 34 12 7" xfId="27997" xr:uid="{59B035FE-27A8-4258-93C3-41386120DCCC}"/>
    <cellStyle name="หมายเหตุ 34 13" xfId="27998" xr:uid="{4F0B916A-B529-41EA-883F-F3D99DF0BA8D}"/>
    <cellStyle name="หมายเหตุ 34 13 2" xfId="27999" xr:uid="{10012937-EE18-4A93-8297-74710C2771D0}"/>
    <cellStyle name="หมายเหตุ 34 13 3" xfId="28000" xr:uid="{B43BF644-AD81-4537-9087-48DA4173AC33}"/>
    <cellStyle name="หมายเหตุ 34 13 4" xfId="28001" xr:uid="{72BDA10E-D1D3-4DD8-B6D0-58555F5532DE}"/>
    <cellStyle name="หมายเหตุ 34 13 5" xfId="28002" xr:uid="{D3867A6E-5348-4B77-A962-439012BF8EA1}"/>
    <cellStyle name="หมายเหตุ 34 13 6" xfId="28003" xr:uid="{F094973B-7788-4C96-A08F-340AF5B51C8C}"/>
    <cellStyle name="หมายเหตุ 34 13 7" xfId="28004" xr:uid="{D5A80649-F825-4192-BCFB-53E88541AE48}"/>
    <cellStyle name="หมายเหตุ 34 14" xfId="28005" xr:uid="{DB607A93-D866-4E8E-B2E3-DDB23E4DDAB8}"/>
    <cellStyle name="หมายเหตุ 34 14 10" xfId="28006" xr:uid="{BE848425-66DE-463A-A962-350BDE17149D}"/>
    <cellStyle name="หมายเหตุ 34 14 10 2" xfId="28007" xr:uid="{F56D444B-9033-438F-AC2F-7F9CD33FC35E}"/>
    <cellStyle name="หมายเหตุ 34 14 2" xfId="28008" xr:uid="{04A70242-242B-4DC3-806D-8641293E8854}"/>
    <cellStyle name="หมายเหตุ 34 14 2 2" xfId="28009" xr:uid="{EAA6017F-6AAF-4E1E-AAE3-74732AC75502}"/>
    <cellStyle name="หมายเหตุ 34 14 3" xfId="28010" xr:uid="{EFF7A72E-1405-44A5-88C1-766195C9C092}"/>
    <cellStyle name="หมายเหตุ 34 14 3 2" xfId="28011" xr:uid="{8E542700-530D-46AF-84B6-E280C02CE451}"/>
    <cellStyle name="หมายเหตุ 34 14 4" xfId="28012" xr:uid="{16E41BA1-D7CB-435E-895B-6097F6384E3E}"/>
    <cellStyle name="หมายเหตุ 34 14 4 2" xfId="28013" xr:uid="{AE504F70-C44A-4471-957C-C4DB65FD7EC7}"/>
    <cellStyle name="หมายเหตุ 34 14 5" xfId="28014" xr:uid="{5D313B5C-F27C-4259-82F6-7484E1342ABA}"/>
    <cellStyle name="หมายเหตุ 34 14 5 2" xfId="28015" xr:uid="{F080C9FA-3A46-4013-A6C5-85C73A10AB41}"/>
    <cellStyle name="หมายเหตุ 34 14 6" xfId="28016" xr:uid="{0195A7B4-042F-4E48-AD09-28FE1B9D866B}"/>
    <cellStyle name="หมายเหตุ 34 14 6 2" xfId="28017" xr:uid="{203A7807-E3C3-400E-A6A9-579EE90C2BAC}"/>
    <cellStyle name="หมายเหตุ 34 14 7" xfId="28018" xr:uid="{A190B4F1-7580-41F1-B6D3-BEA7BB0A23CE}"/>
    <cellStyle name="หมายเหตุ 34 14 7 2" xfId="28019" xr:uid="{D9EEEE17-DBBD-485E-9D0E-2397E758F650}"/>
    <cellStyle name="หมายเหตุ 34 14 8" xfId="28020" xr:uid="{63FD5141-45BA-42A1-82EA-2EC578138B0B}"/>
    <cellStyle name="หมายเหตุ 34 14 8 2" xfId="28021" xr:uid="{DC150670-7112-49B6-A01D-1CF21AB1CE70}"/>
    <cellStyle name="หมายเหตุ 34 14 9" xfId="28022" xr:uid="{05E833AF-73BA-4AFD-9274-EBC3C5C727BB}"/>
    <cellStyle name="หมายเหตุ 34 14 9 2" xfId="28023" xr:uid="{19C06912-25AD-487C-8090-F30B070D4520}"/>
    <cellStyle name="หมายเหตุ 34 15" xfId="28024" xr:uid="{2FE49154-D719-474C-83DA-45307A4F2969}"/>
    <cellStyle name="หมายเหตุ 34 16" xfId="28025" xr:uid="{CD73651F-1223-4A38-BDC7-0DA3012EED62}"/>
    <cellStyle name="หมายเหตุ 34 17" xfId="28026" xr:uid="{0D870D3F-64B0-4602-97BA-A84F26A79216}"/>
    <cellStyle name="หมายเหตุ 34 18" xfId="28027" xr:uid="{4408508E-7C10-4AFA-82A6-1054729F2A4B}"/>
    <cellStyle name="หมายเหตุ 34 19" xfId="28028" xr:uid="{09BCBE7D-ABBA-4F0C-A85B-17AC201A4038}"/>
    <cellStyle name="หมายเหตุ 34 2" xfId="28029" xr:uid="{85A95E78-7CEA-442F-9539-FADEE803273B}"/>
    <cellStyle name="หมายเหตุ 34 2 2" xfId="28030" xr:uid="{BDF70CC8-78F5-4FD0-A536-0B7419B6975E}"/>
    <cellStyle name="หมายเหตุ 34 2 2 2" xfId="28031" xr:uid="{6D2DB05D-EBC7-420E-9E08-6B4AB1B459F2}"/>
    <cellStyle name="หมายเหตุ 34 2 3" xfId="28032" xr:uid="{84F13FF2-0230-4A3F-8793-794156065706}"/>
    <cellStyle name="หมายเหตุ 34 2 3 2" xfId="28033" xr:uid="{93BEC1F7-64C3-4054-90C2-C74C13737F6B}"/>
    <cellStyle name="หมายเหตุ 34 2 4" xfId="28034" xr:uid="{2D8D4429-0357-47D7-83F7-C7BF5802F472}"/>
    <cellStyle name="หมายเหตุ 34 2 4 2" xfId="28035" xr:uid="{AEC54F1E-F1D6-44A7-93CA-1A1A2445E621}"/>
    <cellStyle name="หมายเหตุ 34 2 5" xfId="28036" xr:uid="{2C24AE9C-51AB-4262-ABE8-D6801C98AAB7}"/>
    <cellStyle name="หมายเหตุ 34 20" xfId="28037" xr:uid="{8A5181AC-D3C7-4098-B9BD-BFC38259FD0D}"/>
    <cellStyle name="หมายเหตุ 34 21" xfId="28038" xr:uid="{8C216CAD-91C2-42B2-8984-FCDD9CA4366B}"/>
    <cellStyle name="หมายเหตุ 34 22" xfId="28039" xr:uid="{4B8E6A6A-F2AE-4D3C-90CC-36BD90246997}"/>
    <cellStyle name="หมายเหตุ 34 23" xfId="28040" xr:uid="{88DEC67E-36AF-4B02-B8EF-488F4E3BC05F}"/>
    <cellStyle name="หมายเหตุ 34 3" xfId="28041" xr:uid="{9662ACB1-6B3C-4B13-AE49-3AD5D96B5B2C}"/>
    <cellStyle name="หมายเหตุ 34 3 2" xfId="28042" xr:uid="{85B041EC-E5D3-4439-BFF4-9FD26DF52CD4}"/>
    <cellStyle name="หมายเหตุ 34 3 2 2" xfId="28043" xr:uid="{A7903934-60FB-4EFB-B2AF-22DFC09B0CD4}"/>
    <cellStyle name="หมายเหตุ 34 3 3" xfId="28044" xr:uid="{C31A3381-D374-4CD2-B0E5-99A35837141A}"/>
    <cellStyle name="หมายเหตุ 34 3 3 2" xfId="28045" xr:uid="{E8D8D068-0D48-4C1B-BD83-7D5E46BD9F4F}"/>
    <cellStyle name="หมายเหตุ 34 3 4" xfId="28046" xr:uid="{819CDB13-421B-4173-BD46-BAEB13CAA08E}"/>
    <cellStyle name="หมายเหตุ 34 3 4 2" xfId="28047" xr:uid="{77BD5382-2679-4E7C-9F77-C14C43B83919}"/>
    <cellStyle name="หมายเหตุ 34 3 5" xfId="28048" xr:uid="{0A7A994C-0533-4D5A-BAD2-B8F41AD13078}"/>
    <cellStyle name="หมายเหตุ 34 4" xfId="28049" xr:uid="{BC6C632B-1C36-451F-B621-D3D61E20165C}"/>
    <cellStyle name="หมายเหตุ 34 4 2" xfId="28050" xr:uid="{E0565FA7-4E86-4A11-8BE8-F9595287C10E}"/>
    <cellStyle name="หมายเหตุ 34 4 3" xfId="28051" xr:uid="{F3EA2882-1424-4960-AA90-C6F4B83C72AD}"/>
    <cellStyle name="หมายเหตุ 34 4 4" xfId="28052" xr:uid="{FC8C6225-44BF-47D7-B839-F4D16DFCCA5B}"/>
    <cellStyle name="หมายเหตุ 34 4 5" xfId="28053" xr:uid="{F338418D-989F-477C-9024-5579708DFE9D}"/>
    <cellStyle name="หมายเหตุ 34 4 6" xfId="28054" xr:uid="{F762E4CE-8638-4CEA-9898-95C8C016FC17}"/>
    <cellStyle name="หมายเหตุ 34 4 7" xfId="28055" xr:uid="{2F3071B9-1F06-4E19-BBB1-59D2C5216CE6}"/>
    <cellStyle name="หมายเหตุ 34 5" xfId="28056" xr:uid="{6137A345-993B-409D-9FE3-AECE7E53FAA2}"/>
    <cellStyle name="หมายเหตุ 34 5 2" xfId="28057" xr:uid="{6AB2EAA2-3E49-4CEC-A1EB-E0B7563C6172}"/>
    <cellStyle name="หมายเหตุ 34 5 3" xfId="28058" xr:uid="{F8269961-6952-42A2-A812-DFC2E3906E95}"/>
    <cellStyle name="หมายเหตุ 34 5 4" xfId="28059" xr:uid="{C5E10B5E-ECDD-45CD-8E6A-D85C25B8B653}"/>
    <cellStyle name="หมายเหตุ 34 5 5" xfId="28060" xr:uid="{CAEEA12B-5D94-4DF6-8A2F-45496CCB652B}"/>
    <cellStyle name="หมายเหตุ 34 5 6" xfId="28061" xr:uid="{74A8B0E1-CE0B-451C-A60D-A68D5E5360CE}"/>
    <cellStyle name="หมายเหตุ 34 5 7" xfId="28062" xr:uid="{FC6CDEB1-4173-42F2-8F9C-1F0BA7FE1C76}"/>
    <cellStyle name="หมายเหตุ 34 6" xfId="28063" xr:uid="{9E51C687-8ED2-4AC1-9DE8-CEED8DAD9EE5}"/>
    <cellStyle name="หมายเหตุ 34 6 2" xfId="28064" xr:uid="{481E8994-CE11-4409-B85D-9CC08A136CDA}"/>
    <cellStyle name="หมายเหตุ 34 6 3" xfId="28065" xr:uid="{21503178-3FAE-4B97-9212-BA1F57C36D02}"/>
    <cellStyle name="หมายเหตุ 34 6 4" xfId="28066" xr:uid="{72FBF765-5924-4EF1-9788-BC42BDD9FFD2}"/>
    <cellStyle name="หมายเหตุ 34 6 5" xfId="28067" xr:uid="{C2F20418-7E68-4A76-BCD6-15782C0A1563}"/>
    <cellStyle name="หมายเหตุ 34 6 6" xfId="28068" xr:uid="{18FAAD71-419D-436A-9719-D99F06E3D75E}"/>
    <cellStyle name="หมายเหตุ 34 6 7" xfId="28069" xr:uid="{7B047CEA-F6C8-416A-89E4-4D5615E35725}"/>
    <cellStyle name="หมายเหตุ 34 7" xfId="28070" xr:uid="{64CDFA90-7E95-40FB-B256-1DBAD147CD0E}"/>
    <cellStyle name="หมายเหตุ 34 7 2" xfId="28071" xr:uid="{39602A43-5582-4D36-8ABB-6824738BC025}"/>
    <cellStyle name="หมายเหตุ 34 7 3" xfId="28072" xr:uid="{85E8B26A-B003-4B03-AC33-33CF724A1783}"/>
    <cellStyle name="หมายเหตุ 34 7 4" xfId="28073" xr:uid="{58093027-9F0D-49CD-901E-7D9F349395C4}"/>
    <cellStyle name="หมายเหตุ 34 7 5" xfId="28074" xr:uid="{83ACDA8C-4FC4-4AC5-A941-428D8C21164F}"/>
    <cellStyle name="หมายเหตุ 34 7 6" xfId="28075" xr:uid="{7DE2B494-E175-4E1A-9B36-140707C5E233}"/>
    <cellStyle name="หมายเหตุ 34 7 7" xfId="28076" xr:uid="{41EDBB6A-D4E5-4E4A-81DC-D63F71920630}"/>
    <cellStyle name="หมายเหตุ 34 8" xfId="28077" xr:uid="{D324611C-3028-42F0-834B-6C86C0B43DA4}"/>
    <cellStyle name="หมายเหตุ 34 8 2" xfId="28078" xr:uid="{201A2524-9186-4D8E-BA9D-A1388E1E5FB2}"/>
    <cellStyle name="หมายเหตุ 34 8 3" xfId="28079" xr:uid="{86668A30-C1C1-4B8A-8540-3EBDA26F5C9B}"/>
    <cellStyle name="หมายเหตุ 34 8 4" xfId="28080" xr:uid="{32765D76-375A-4686-B185-B726CFF71BA2}"/>
    <cellStyle name="หมายเหตุ 34 8 5" xfId="28081" xr:uid="{3F100588-E2D3-4F8C-B887-4F53244FF1B7}"/>
    <cellStyle name="หมายเหตุ 34 8 6" xfId="28082" xr:uid="{236A8DE0-903F-4A2B-A082-E83711A39E54}"/>
    <cellStyle name="หมายเหตุ 34 8 7" xfId="28083" xr:uid="{9C267874-0FEF-46F7-8534-7D75CD2ECA6A}"/>
    <cellStyle name="หมายเหตุ 34 9" xfId="28084" xr:uid="{BEE62851-8D94-4B6C-92C4-C38F05F06C31}"/>
    <cellStyle name="หมายเหตุ 34 9 2" xfId="28085" xr:uid="{45CEC737-840C-4F99-8959-9D4AED8461D8}"/>
    <cellStyle name="หมายเหตุ 34 9 3" xfId="28086" xr:uid="{E38A24F1-31CB-444F-9E85-0C0077D273F2}"/>
    <cellStyle name="หมายเหตุ 34 9 4" xfId="28087" xr:uid="{08F6FBE9-E1C9-4F6F-8FB6-83D18D460C9E}"/>
    <cellStyle name="หมายเหตุ 34 9 5" xfId="28088" xr:uid="{6DAE2B67-F540-45E7-89F5-8F4FDA9CF21B}"/>
    <cellStyle name="หมายเหตุ 34 9 6" xfId="28089" xr:uid="{B7AF68B5-DB3A-4F33-AE6E-F8414DBF3782}"/>
    <cellStyle name="หมายเหตุ 34 9 7" xfId="28090" xr:uid="{240E2750-F519-42A5-BD64-0C13A175133F}"/>
    <cellStyle name="หมายเหตุ 35" xfId="28091" xr:uid="{7EDD0EE0-09EC-41EB-9D29-13E7659D6B8B}"/>
    <cellStyle name="หมายเหตุ 35 10" xfId="28092" xr:uid="{5A3641DB-B471-492F-811E-4EE01222EE92}"/>
    <cellStyle name="หมายเหตุ 35 10 2" xfId="28093" xr:uid="{8A4DC78A-12DB-486F-8A3D-0F5E597C3197}"/>
    <cellStyle name="หมายเหตุ 35 10 3" xfId="28094" xr:uid="{C4B8AC66-B0A2-4984-A4BF-E06D51FD4BEC}"/>
    <cellStyle name="หมายเหตุ 35 10 4" xfId="28095" xr:uid="{0E3C61B7-D6D6-4827-968E-4AAC6F5BE704}"/>
    <cellStyle name="หมายเหตุ 35 10 5" xfId="28096" xr:uid="{96B4BD1C-55D6-454D-83C9-AC6AEF33B73B}"/>
    <cellStyle name="หมายเหตุ 35 10 6" xfId="28097" xr:uid="{876178C8-9D5C-44CB-9DA0-6EFEE7310CF8}"/>
    <cellStyle name="หมายเหตุ 35 10 7" xfId="28098" xr:uid="{B225FCD1-7748-4738-9AA8-DB81982F0FAF}"/>
    <cellStyle name="หมายเหตุ 35 11" xfId="28099" xr:uid="{04FE9827-D518-43DD-85EA-174FE449D745}"/>
    <cellStyle name="หมายเหตุ 35 11 2" xfId="28100" xr:uid="{912D993A-512C-47B5-9228-AE741F3F717E}"/>
    <cellStyle name="หมายเหตุ 35 11 3" xfId="28101" xr:uid="{E87500BD-45AB-4802-B15F-DCA483B9B1FB}"/>
    <cellStyle name="หมายเหตุ 35 11 4" xfId="28102" xr:uid="{7BB66BC4-0D9D-4134-90E1-02CAFFB8EFFE}"/>
    <cellStyle name="หมายเหตุ 35 11 5" xfId="28103" xr:uid="{671FF13E-CCC7-4AB2-B4D5-1AA99F6B5642}"/>
    <cellStyle name="หมายเหตุ 35 11 6" xfId="28104" xr:uid="{E25ECCDF-2F19-49D9-B86E-345CBF823CE1}"/>
    <cellStyle name="หมายเหตุ 35 11 7" xfId="28105" xr:uid="{AC71A56B-D50C-4483-99CD-5C0F0EBCB98D}"/>
    <cellStyle name="หมายเหตุ 35 12" xfId="28106" xr:uid="{7A421E24-A64D-4EA5-B6AD-457854D807FF}"/>
    <cellStyle name="หมายเหตุ 35 12 2" xfId="28107" xr:uid="{1EC5EDD9-0AB2-46AA-A769-9406720BCA3C}"/>
    <cellStyle name="หมายเหตุ 35 12 3" xfId="28108" xr:uid="{A4190D92-8D85-4894-AF96-18A1AFC39FD9}"/>
    <cellStyle name="หมายเหตุ 35 12 4" xfId="28109" xr:uid="{8D910CFA-47A3-4DFF-9F95-2202365B2C5E}"/>
    <cellStyle name="หมายเหตุ 35 12 5" xfId="28110" xr:uid="{27402E1D-6BC3-4A7B-97AD-9662AACE1524}"/>
    <cellStyle name="หมายเหตุ 35 12 6" xfId="28111" xr:uid="{878F0CF1-3060-4675-AD5E-338CACAE7FEA}"/>
    <cellStyle name="หมายเหตุ 35 12 7" xfId="28112" xr:uid="{FF339A5C-C9BB-4C26-B8A8-4F0C31FAEC7B}"/>
    <cellStyle name="หมายเหตุ 35 13" xfId="28113" xr:uid="{21266612-237E-4958-9698-B06090FD197D}"/>
    <cellStyle name="หมายเหตุ 35 13 2" xfId="28114" xr:uid="{7C2B445C-0B01-4F35-A3D5-DA02716F1322}"/>
    <cellStyle name="หมายเหตุ 35 13 3" xfId="28115" xr:uid="{9970051D-9412-4B0F-A6DC-2BCBBF17403A}"/>
    <cellStyle name="หมายเหตุ 35 13 4" xfId="28116" xr:uid="{1849A943-BBE8-4DBA-BFFA-1E98EC4B55D6}"/>
    <cellStyle name="หมายเหตุ 35 13 5" xfId="28117" xr:uid="{8FA267DC-DDCE-439D-85A1-4C92C36D9C8B}"/>
    <cellStyle name="หมายเหตุ 35 13 6" xfId="28118" xr:uid="{A5E52BEB-C2DD-43D1-8182-EBB4913C5CDA}"/>
    <cellStyle name="หมายเหตุ 35 13 7" xfId="28119" xr:uid="{CB689A18-911A-4464-BFCF-EBEF804121AC}"/>
    <cellStyle name="หมายเหตุ 35 14" xfId="28120" xr:uid="{E502AFC9-50F8-472D-9018-C06E0DE7F086}"/>
    <cellStyle name="หมายเหตุ 35 14 10" xfId="28121" xr:uid="{6D7DE57D-8E9B-4F39-8812-177EA3C532E1}"/>
    <cellStyle name="หมายเหตุ 35 14 10 2" xfId="28122" xr:uid="{4B812302-A04C-4AB2-A49E-1BF193C590E0}"/>
    <cellStyle name="หมายเหตุ 35 14 2" xfId="28123" xr:uid="{23811AE6-3629-40EA-B85E-19CFFF4EA63C}"/>
    <cellStyle name="หมายเหตุ 35 14 2 2" xfId="28124" xr:uid="{3E78857B-E4B3-47A4-84EA-2D7FE98A892C}"/>
    <cellStyle name="หมายเหตุ 35 14 3" xfId="28125" xr:uid="{8CBA05A2-EAAA-4692-933D-8A8534CD722A}"/>
    <cellStyle name="หมายเหตุ 35 14 3 2" xfId="28126" xr:uid="{21ABBBD5-D245-4631-8680-C2622EDAEC24}"/>
    <cellStyle name="หมายเหตุ 35 14 4" xfId="28127" xr:uid="{6AB6C508-F19C-4447-B3C5-61F329522FDD}"/>
    <cellStyle name="หมายเหตุ 35 14 4 2" xfId="28128" xr:uid="{7E886482-A042-4EBE-B959-050DA3FE9FE1}"/>
    <cellStyle name="หมายเหตุ 35 14 5" xfId="28129" xr:uid="{6A968265-A884-41CF-A6C0-C95A9FD45A4F}"/>
    <cellStyle name="หมายเหตุ 35 14 5 2" xfId="28130" xr:uid="{55809DF3-FE95-49FE-BFAF-EAE6C2BD0D16}"/>
    <cellStyle name="หมายเหตุ 35 14 6" xfId="28131" xr:uid="{C4820B27-D0BA-442D-8DEB-38E1E970A162}"/>
    <cellStyle name="หมายเหตุ 35 14 6 2" xfId="28132" xr:uid="{EB161A65-DEA4-44C2-9AD2-95C57E173D25}"/>
    <cellStyle name="หมายเหตุ 35 14 7" xfId="28133" xr:uid="{85CE3193-1EE9-4DAB-920D-6C0DFEC01DFE}"/>
    <cellStyle name="หมายเหตุ 35 14 7 2" xfId="28134" xr:uid="{C1EB2BB7-F186-46A7-A74A-D4DE171F2CA9}"/>
    <cellStyle name="หมายเหตุ 35 14 8" xfId="28135" xr:uid="{93AFC927-0CDD-4B57-AE7B-6506CEE1C5EB}"/>
    <cellStyle name="หมายเหตุ 35 14 8 2" xfId="28136" xr:uid="{07889321-6B84-414D-A3C8-1A7ECDD893E2}"/>
    <cellStyle name="หมายเหตุ 35 14 9" xfId="28137" xr:uid="{E79D4C9A-9B46-4C92-A170-5710D1E6582C}"/>
    <cellStyle name="หมายเหตุ 35 14 9 2" xfId="28138" xr:uid="{6CBF33AA-9260-476D-B4ED-2DE63792EFD1}"/>
    <cellStyle name="หมายเหตุ 35 15" xfId="28139" xr:uid="{BE9278EF-856B-4472-BD26-58FC11974586}"/>
    <cellStyle name="หมายเหตุ 35 16" xfId="28140" xr:uid="{6190605E-2CDA-4F4F-A736-01BE2209BEC9}"/>
    <cellStyle name="หมายเหตุ 35 17" xfId="28141" xr:uid="{F73B3CAF-094B-4444-9530-7FE813B6315E}"/>
    <cellStyle name="หมายเหตุ 35 18" xfId="28142" xr:uid="{EDFCA650-76CD-4456-B1EB-08ED2588A385}"/>
    <cellStyle name="หมายเหตุ 35 19" xfId="28143" xr:uid="{A9AFFE9C-5713-4652-9400-98D809052BDF}"/>
    <cellStyle name="หมายเหตุ 35 2" xfId="28144" xr:uid="{68862FE2-ED91-419F-A523-27DDD58145F0}"/>
    <cellStyle name="หมายเหตุ 35 2 2" xfId="28145" xr:uid="{B698C05F-A32A-46D0-8CFB-921327C66780}"/>
    <cellStyle name="หมายเหตุ 35 2 2 2" xfId="28146" xr:uid="{8E8861BE-9D5B-466A-A322-2821A866C15E}"/>
    <cellStyle name="หมายเหตุ 35 2 3" xfId="28147" xr:uid="{38040115-FF64-4086-8923-24425E7A1893}"/>
    <cellStyle name="หมายเหตุ 35 2 3 2" xfId="28148" xr:uid="{3ECE7A94-DE43-436E-BC3E-6733C4783E3E}"/>
    <cellStyle name="หมายเหตุ 35 2 4" xfId="28149" xr:uid="{D6D5670F-8EE4-4429-BFFA-42CDFD14639B}"/>
    <cellStyle name="หมายเหตุ 35 2 4 2" xfId="28150" xr:uid="{1D3E96AD-0CF9-4FB1-82C8-9E3E959BECAC}"/>
    <cellStyle name="หมายเหตุ 35 2 5" xfId="28151" xr:uid="{866B7679-5F5E-44DC-93E5-EA4FE4F42A1F}"/>
    <cellStyle name="หมายเหตุ 35 20" xfId="28152" xr:uid="{2760332F-15CC-4678-8CD0-6CD01179E9FD}"/>
    <cellStyle name="หมายเหตุ 35 21" xfId="28153" xr:uid="{6B71E31D-B900-4D78-9C02-FBDC95F17D02}"/>
    <cellStyle name="หมายเหตุ 35 22" xfId="28154" xr:uid="{887EB43D-E892-4FEB-83EA-A0024D3CE04D}"/>
    <cellStyle name="หมายเหตุ 35 23" xfId="28155" xr:uid="{54E207BB-9A28-41EE-9101-3B081407618F}"/>
    <cellStyle name="หมายเหตุ 35 3" xfId="28156" xr:uid="{1A5593E3-92A6-4CB0-BF8C-1FD7107F6AFD}"/>
    <cellStyle name="หมายเหตุ 35 3 2" xfId="28157" xr:uid="{D39C6DD9-EB76-4521-A947-92C340B3B128}"/>
    <cellStyle name="หมายเหตุ 35 3 2 2" xfId="28158" xr:uid="{9C418060-D79C-4517-84F7-4C6E7F5868AD}"/>
    <cellStyle name="หมายเหตุ 35 3 3" xfId="28159" xr:uid="{DC85A28F-DB22-4CC6-8A6A-640CAABBDF38}"/>
    <cellStyle name="หมายเหตุ 35 3 3 2" xfId="28160" xr:uid="{1A4D0F93-221B-45A5-A31C-692B915E6572}"/>
    <cellStyle name="หมายเหตุ 35 3 4" xfId="28161" xr:uid="{B59CB361-E9BD-40B1-9C9C-BFAF33F7BA7A}"/>
    <cellStyle name="หมายเหตุ 35 3 4 2" xfId="28162" xr:uid="{AD8322D4-C452-4119-9C24-74184E1BF1F8}"/>
    <cellStyle name="หมายเหตุ 35 3 5" xfId="28163" xr:uid="{1B5281F4-FF35-42D8-842A-F1F95D052160}"/>
    <cellStyle name="หมายเหตุ 35 4" xfId="28164" xr:uid="{69F7203B-29EF-4953-B954-3D3231BD9BEB}"/>
    <cellStyle name="หมายเหตุ 35 4 2" xfId="28165" xr:uid="{44AF047A-6293-4E23-8C52-6FFC8C5F45FD}"/>
    <cellStyle name="หมายเหตุ 35 4 3" xfId="28166" xr:uid="{460CBA6C-71F3-494E-819A-77AC2AF9E305}"/>
    <cellStyle name="หมายเหตุ 35 4 4" xfId="28167" xr:uid="{AA97951F-EABB-4779-A986-1041591E2986}"/>
    <cellStyle name="หมายเหตุ 35 4 5" xfId="28168" xr:uid="{9ABEAD42-6BF4-474D-80D0-A5560165A8EA}"/>
    <cellStyle name="หมายเหตุ 35 4 6" xfId="28169" xr:uid="{A2D750A5-BB5C-4FAE-9179-B3A33A1C090D}"/>
    <cellStyle name="หมายเหตุ 35 4 7" xfId="28170" xr:uid="{8CA3D1F6-9731-4B76-A96E-93DD4FBC3CBB}"/>
    <cellStyle name="หมายเหตุ 35 5" xfId="28171" xr:uid="{84AEF16F-8091-45AD-96CE-C129055DEDF6}"/>
    <cellStyle name="หมายเหตุ 35 5 2" xfId="28172" xr:uid="{0AB335A2-1193-47C9-B8C4-9E2F34B117B2}"/>
    <cellStyle name="หมายเหตุ 35 5 3" xfId="28173" xr:uid="{9372E4A0-EB15-4DF4-96B5-F9437339B506}"/>
    <cellStyle name="หมายเหตุ 35 5 4" xfId="28174" xr:uid="{FF279318-A8E8-4E09-9DA0-B3778441609D}"/>
    <cellStyle name="หมายเหตุ 35 5 5" xfId="28175" xr:uid="{0AE3ED11-172A-45B6-B1F6-E9DF12A0FF58}"/>
    <cellStyle name="หมายเหตุ 35 5 6" xfId="28176" xr:uid="{5D6753CF-3E98-40FC-9E83-83425DE5CA50}"/>
    <cellStyle name="หมายเหตุ 35 5 7" xfId="28177" xr:uid="{184024FC-9EA8-4A7E-BBE2-FB0E0682C501}"/>
    <cellStyle name="หมายเหตุ 35 6" xfId="28178" xr:uid="{A6F419CE-E2B9-4B80-AA06-41E5A32B4445}"/>
    <cellStyle name="หมายเหตุ 35 6 2" xfId="28179" xr:uid="{A516FACA-BA35-4351-8DD1-5B8FA07BF339}"/>
    <cellStyle name="หมายเหตุ 35 6 3" xfId="28180" xr:uid="{3FAF0395-142D-430A-A279-207467194422}"/>
    <cellStyle name="หมายเหตุ 35 6 4" xfId="28181" xr:uid="{27AA4EA0-0117-48AF-8BD9-7C14FD67EAAD}"/>
    <cellStyle name="หมายเหตุ 35 6 5" xfId="28182" xr:uid="{72442F94-6F53-4720-86EB-D0767954D680}"/>
    <cellStyle name="หมายเหตุ 35 6 6" xfId="28183" xr:uid="{3D3B3B86-6A7C-4F02-8A8C-83B4DDBFEF11}"/>
    <cellStyle name="หมายเหตุ 35 6 7" xfId="28184" xr:uid="{DBCBAD6B-0557-461B-ADF9-A391ED2FD17F}"/>
    <cellStyle name="หมายเหตุ 35 7" xfId="28185" xr:uid="{12B59D5A-B4BB-4F51-937F-6FED30D7022F}"/>
    <cellStyle name="หมายเหตุ 35 7 2" xfId="28186" xr:uid="{DFB6C5B3-11B3-4A4E-ADF3-0DEDA63E4CF3}"/>
    <cellStyle name="หมายเหตุ 35 7 3" xfId="28187" xr:uid="{03FA5278-D2A3-4FB4-9133-D58DE2C23694}"/>
    <cellStyle name="หมายเหตุ 35 7 4" xfId="28188" xr:uid="{C68AB079-6746-4928-A122-34957B832FC2}"/>
    <cellStyle name="หมายเหตุ 35 7 5" xfId="28189" xr:uid="{B83D9245-A3C0-4627-AF9F-C083817EDA34}"/>
    <cellStyle name="หมายเหตุ 35 7 6" xfId="28190" xr:uid="{1755F0F9-DDF1-4EB3-AC10-C31D84BFEB27}"/>
    <cellStyle name="หมายเหตุ 35 7 7" xfId="28191" xr:uid="{E6493AD7-7A6C-4004-9FD8-9B7285C8DB4C}"/>
    <cellStyle name="หมายเหตุ 35 8" xfId="28192" xr:uid="{C036DBCF-4FCA-499F-917F-4532C730981B}"/>
    <cellStyle name="หมายเหตุ 35 8 2" xfId="28193" xr:uid="{67626FA2-D242-49F4-8680-399645EDBDE7}"/>
    <cellStyle name="หมายเหตุ 35 8 3" xfId="28194" xr:uid="{2DD89999-214A-4DBC-A345-5904C36C24F4}"/>
    <cellStyle name="หมายเหตุ 35 8 4" xfId="28195" xr:uid="{46008C82-E91E-462D-BC62-AB578AEE2A38}"/>
    <cellStyle name="หมายเหตุ 35 8 5" xfId="28196" xr:uid="{2A9CEF00-D2DE-4A16-B443-FC8C63D24284}"/>
    <cellStyle name="หมายเหตุ 35 8 6" xfId="28197" xr:uid="{C9EC6DBF-CB68-4F99-8894-DE7330248436}"/>
    <cellStyle name="หมายเหตุ 35 8 7" xfId="28198" xr:uid="{865D09F9-CA06-48BE-BEA7-8E182EC2E192}"/>
    <cellStyle name="หมายเหตุ 35 9" xfId="28199" xr:uid="{D5AF6D0E-E719-4EAA-AAD1-7083296DFEEB}"/>
    <cellStyle name="หมายเหตุ 35 9 2" xfId="28200" xr:uid="{C5B17505-9E73-4501-8CDF-5ACE17DDE712}"/>
    <cellStyle name="หมายเหตุ 35 9 3" xfId="28201" xr:uid="{3F45B45A-F22E-463A-B304-ED09197C6E38}"/>
    <cellStyle name="หมายเหตุ 35 9 4" xfId="28202" xr:uid="{DCEE06C8-0469-43C7-BAE5-83DEC9D90053}"/>
    <cellStyle name="หมายเหตุ 35 9 5" xfId="28203" xr:uid="{5E37D39A-ED53-490D-B2E1-81D8E41247AD}"/>
    <cellStyle name="หมายเหตุ 35 9 6" xfId="28204" xr:uid="{0C1870B4-B715-40E6-9CDF-A1077E229A03}"/>
    <cellStyle name="หมายเหตุ 35 9 7" xfId="28205" xr:uid="{58A0BF1B-2769-4585-82D5-057FD2C77436}"/>
    <cellStyle name="หมายเหตุ 36" xfId="28206" xr:uid="{7288C887-D754-44CF-A175-6A0FD1313772}"/>
    <cellStyle name="หมายเหตุ 36 2" xfId="28207" xr:uid="{539994AF-CB53-4A86-A79D-3D76449917BC}"/>
    <cellStyle name="หมายเหตุ 36 2 2" xfId="28208" xr:uid="{2A2EA304-80C0-4A72-9681-B80086BB79A4}"/>
    <cellStyle name="หมายเหตุ 36 3" xfId="28209" xr:uid="{48F7C792-7341-4E53-B06E-B5CDE989F05A}"/>
    <cellStyle name="หมายเหตุ 36 3 2" xfId="28210" xr:uid="{E8F21F74-F293-47ED-BE6A-5ED1A60CFBFC}"/>
    <cellStyle name="หมายเหตุ 36 4" xfId="28211" xr:uid="{02014F05-2B36-4C86-BC06-25915CF5BD3F}"/>
    <cellStyle name="หมายเหตุ 36 4 2" xfId="28212" xr:uid="{ACFA3277-AABE-455C-B0E6-F06B837C07C2}"/>
    <cellStyle name="หมายเหตุ 36 5" xfId="28213" xr:uid="{0642C0A8-2097-4DA1-9F0C-80DA30ADA6DA}"/>
    <cellStyle name="หมายเหตุ 37" xfId="28214" xr:uid="{279497B0-61A6-4382-A207-298BAD865110}"/>
    <cellStyle name="หมายเหตุ 37 2" xfId="28215" xr:uid="{9CDF4232-990C-4634-9711-58E8405682E7}"/>
    <cellStyle name="หมายเหตุ 37 2 2" xfId="28216" xr:uid="{E1D39B56-6CFE-4D0F-9D90-16CCD059A5FC}"/>
    <cellStyle name="หมายเหตุ 37 3" xfId="28217" xr:uid="{3851BBF2-35BF-4265-A4FE-A49DE1A99DAE}"/>
    <cellStyle name="หมายเหตุ 37 3 2" xfId="28218" xr:uid="{BEFFF49A-E87A-4847-8117-C84801893919}"/>
    <cellStyle name="หมายเหตุ 37 4" xfId="28219" xr:uid="{1F84C594-BF5F-42AA-8CAC-06C42EEB6BD0}"/>
    <cellStyle name="หมายเหตุ 37 4 2" xfId="28220" xr:uid="{E5B0A6EC-0D1B-47B9-9AE2-F0CC3261CBB3}"/>
    <cellStyle name="หมายเหตุ 37 5" xfId="28221" xr:uid="{EDB973A5-138A-465E-9C71-7B88A3CF8975}"/>
    <cellStyle name="หมายเหตุ 38" xfId="28222" xr:uid="{2AC005AE-2726-4AAB-844B-4A5C1DCC855C}"/>
    <cellStyle name="หมายเหตุ 38 2" xfId="28223" xr:uid="{DF02CC37-676A-41AE-866F-C4457DD33BD7}"/>
    <cellStyle name="หมายเหตุ 38 2 2" xfId="28224" xr:uid="{05D4F62F-D840-4F22-B3C6-2A38BF7B6AE0}"/>
    <cellStyle name="หมายเหตุ 38 3" xfId="28225" xr:uid="{C03CF1D9-BC00-4070-BFA7-1C8D5A1FB8F0}"/>
    <cellStyle name="หมายเหตุ 38 3 2" xfId="28226" xr:uid="{1508B142-5288-41B8-BB4E-8CD3D4281039}"/>
    <cellStyle name="หมายเหตุ 38 4" xfId="28227" xr:uid="{D28DE652-A6F8-4A15-90AB-EA7967A89CEA}"/>
    <cellStyle name="หมายเหตุ 38 4 2" xfId="28228" xr:uid="{D6D7F0F6-9A7E-479D-B089-CFB45DDF0947}"/>
    <cellStyle name="หมายเหตุ 38 5" xfId="28229" xr:uid="{645C5916-480F-4397-8C6F-CF967253A0F9}"/>
    <cellStyle name="หมายเหตุ 39" xfId="28230" xr:uid="{C7461D59-8941-4129-BBD8-5A57A5CFFFEA}"/>
    <cellStyle name="หมายเหตุ 39 2" xfId="28231" xr:uid="{63D1BB67-D1A3-4582-9C35-35B56AD81B26}"/>
    <cellStyle name="หมายเหตุ 39 2 2" xfId="28232" xr:uid="{49556C13-3F9F-432D-B1E6-A8DAB882B9C6}"/>
    <cellStyle name="หมายเหตุ 39 3" xfId="28233" xr:uid="{238D08B1-B979-4FF6-8477-BCF3233CA87E}"/>
    <cellStyle name="หมายเหตุ 39 3 2" xfId="28234" xr:uid="{39ABE331-2118-44D2-B68D-507DE03CEC2A}"/>
    <cellStyle name="หมายเหตุ 39 4" xfId="28235" xr:uid="{27C87C2F-DB2D-4C90-AB7B-49F0E8AAE88D}"/>
    <cellStyle name="หมายเหตุ 39 4 2" xfId="28236" xr:uid="{72BC1927-9DD0-48BA-B791-778DDCB893C7}"/>
    <cellStyle name="หมายเหตุ 39 5" xfId="28237" xr:uid="{900D8C4E-7C1B-49EE-A428-4A9BE8177DB1}"/>
    <cellStyle name="หมายเหตุ 4" xfId="28238" xr:uid="{1FF5116F-9F3B-454C-93D6-4F8328C3E505}"/>
    <cellStyle name="หมายเหตุ 4 2" xfId="28239" xr:uid="{3DF9ACA4-9F38-4C27-8489-8D84E62A2B14}"/>
    <cellStyle name="หมายเหตุ 4 3" xfId="28240" xr:uid="{5B6A5268-791A-4BFD-9FEE-296227724695}"/>
    <cellStyle name="หมายเหตุ 4 4" xfId="28241" xr:uid="{4857492B-828D-4806-B50A-65DF25C2BBD1}"/>
    <cellStyle name="หมายเหตุ 4 5" xfId="28242" xr:uid="{E1FBF4B5-0547-4FBE-93FC-36204590EF6C}"/>
    <cellStyle name="หมายเหตุ 4 6" xfId="28243" xr:uid="{FE53C0B7-BD82-4E27-B8AC-76AACC27552D}"/>
    <cellStyle name="หมายเหตุ 4 7" xfId="28244" xr:uid="{8562E61F-FF04-45CA-9EBA-FA60488F8FC3}"/>
    <cellStyle name="หมายเหตุ 4 8" xfId="28245" xr:uid="{2008BFD8-0337-4892-8C52-5B88C3137F58}"/>
    <cellStyle name="หมายเหตุ 40" xfId="28246" xr:uid="{5B23BE2B-5020-4613-924B-B40A0DFD9BBE}"/>
    <cellStyle name="หมายเหตุ 40 2" xfId="28247" xr:uid="{96FF3533-EE45-4CCC-B711-1223766F408E}"/>
    <cellStyle name="หมายเหตุ 40 2 2" xfId="28248" xr:uid="{1471F927-CB90-4E05-AB4F-A64A30243D78}"/>
    <cellStyle name="หมายเหตุ 40 3" xfId="28249" xr:uid="{9ECED5E2-1CA6-4AC7-AED7-0E3CFB898D3E}"/>
    <cellStyle name="หมายเหตุ 40 3 2" xfId="28250" xr:uid="{DE455738-E207-4BAB-9331-5B51BB51CD6B}"/>
    <cellStyle name="หมายเหตุ 40 4" xfId="28251" xr:uid="{401AC472-0023-4C76-B882-77A7077D31A9}"/>
    <cellStyle name="หมายเหตุ 40 4 2" xfId="28252" xr:uid="{2D0DC5F9-CF74-4234-A06A-0DBD6F5FE233}"/>
    <cellStyle name="หมายเหตุ 40 5" xfId="28253" xr:uid="{F750111A-E5F9-429D-9EB4-848F52C49211}"/>
    <cellStyle name="หมายเหตุ 41" xfId="28254" xr:uid="{6CF1886E-7157-42E9-BCC2-1FE09C1B7088}"/>
    <cellStyle name="หมายเหตุ 41 2" xfId="28255" xr:uid="{ABF2EFE1-17BB-40EC-B3E1-16F5C3003317}"/>
    <cellStyle name="หมายเหตุ 41 2 2" xfId="28256" xr:uid="{B88A9AB5-6063-4F3E-AA51-2B82EF5B3EA5}"/>
    <cellStyle name="หมายเหตุ 41 3" xfId="28257" xr:uid="{82E45D24-37DA-47F4-874D-6A89A05E4444}"/>
    <cellStyle name="หมายเหตุ 41 3 2" xfId="28258" xr:uid="{028301DE-21B7-45DB-ADA0-EEF724FF32F9}"/>
    <cellStyle name="หมายเหตุ 41 4" xfId="28259" xr:uid="{13721B3D-12D6-40FC-A5A4-26869F7CB2F3}"/>
    <cellStyle name="หมายเหตุ 41 4 2" xfId="28260" xr:uid="{92AB67FB-1BC0-4F27-8F85-DD5AB4864D5B}"/>
    <cellStyle name="หมายเหตุ 41 5" xfId="28261" xr:uid="{68A882E5-2ADA-46A3-A554-51B0D8F464A5}"/>
    <cellStyle name="หมายเหตุ 42" xfId="28262" xr:uid="{C0912109-7326-4B96-B607-24A06ED778EF}"/>
    <cellStyle name="หมายเหตุ 42 2" xfId="28263" xr:uid="{7F43EBBE-C7E4-45F6-902A-DF525B07A33D}"/>
    <cellStyle name="หมายเหตุ 42 2 2" xfId="28264" xr:uid="{5B1CBBA7-4F1B-4ABF-85F2-0EB4EFEB3536}"/>
    <cellStyle name="หมายเหตุ 42 3" xfId="28265" xr:uid="{04B7D873-453A-4902-BD48-C69AAC92A5D8}"/>
    <cellStyle name="หมายเหตุ 42 3 2" xfId="28266" xr:uid="{EB1E1FA3-BCD7-4829-B85D-C5EED52367A9}"/>
    <cellStyle name="หมายเหตุ 42 4" xfId="28267" xr:uid="{0AD1DF49-FF83-4BC8-8B16-9EB68E745C4E}"/>
    <cellStyle name="หมายเหตุ 42 4 2" xfId="28268" xr:uid="{621F6DDB-BFD9-4645-BFA8-B698A64E1867}"/>
    <cellStyle name="หมายเหตุ 42 5" xfId="28269" xr:uid="{1AD9DE3B-CE48-4C39-98DF-7077CAF1C8F3}"/>
    <cellStyle name="หมายเหตุ 43" xfId="28270" xr:uid="{5475BDD7-80DB-47EE-801A-2295A484356B}"/>
    <cellStyle name="หมายเหตุ 43 2" xfId="28271" xr:uid="{36656016-8BE9-4409-A7DB-1B7075E95E3D}"/>
    <cellStyle name="หมายเหตุ 44" xfId="28272" xr:uid="{8B55F5F9-54FB-403A-A369-BFDCF95E92C9}"/>
    <cellStyle name="หมายเหตุ 44 2" xfId="28273" xr:uid="{4B464883-F6F2-4F99-8F6B-F9800CC3F9A0}"/>
    <cellStyle name="หมายเหตุ 45" xfId="28274" xr:uid="{1E6585D9-F8FD-4655-89DB-2FF1075A4C31}"/>
    <cellStyle name="หมายเหตุ 45 2" xfId="28275" xr:uid="{03EEF419-2C03-49CF-9717-62FFA3662B6F}"/>
    <cellStyle name="หมายเหตุ 46" xfId="28276" xr:uid="{CC95D7E1-CEBE-4A71-BE62-39A806345E1A}"/>
    <cellStyle name="หมายเหตุ 46 2" xfId="28277" xr:uid="{F073DF13-0733-4047-A85D-2CB344DC286D}"/>
    <cellStyle name="หมายเหตุ 47" xfId="28278" xr:uid="{FA0396B7-AC20-4F0F-BFF1-EB08A216EC85}"/>
    <cellStyle name="หมายเหตุ 48" xfId="26706" xr:uid="{67C0156D-A7B0-4662-9B86-BA3EBC7EDBEC}"/>
    <cellStyle name="หมายเหตุ 5" xfId="28279" xr:uid="{8009A2BF-80F2-40BD-8A2A-93075506EF72}"/>
    <cellStyle name="หมายเหตุ 5 2" xfId="28280" xr:uid="{CBD48CEB-3457-4A0C-9364-CD25221665AC}"/>
    <cellStyle name="หมายเหตุ 5 3" xfId="28281" xr:uid="{4F3A3672-66F4-46CD-AE9D-01991147C678}"/>
    <cellStyle name="หมายเหตุ 5 4" xfId="28282" xr:uid="{560426CA-C11A-41F4-85A9-ADC5F2165F01}"/>
    <cellStyle name="หมายเหตุ 5 5" xfId="28283" xr:uid="{150201AF-0619-44B0-9272-95864E63EAAF}"/>
    <cellStyle name="หมายเหตุ 5 6" xfId="28284" xr:uid="{72C8DDB5-FE4C-4C2C-AAC9-DB06DFCF7BC1}"/>
    <cellStyle name="หมายเหตุ 5 7" xfId="28285" xr:uid="{2C7F29E9-A969-4236-A8E9-FC15EB1EEA3B}"/>
    <cellStyle name="หมายเหตุ 5 8" xfId="28286" xr:uid="{4860445C-F2FF-4375-B0F0-341D12EE2399}"/>
    <cellStyle name="หมายเหตุ 6" xfId="28287" xr:uid="{4FFC2C11-70DE-4809-95D6-3D39D5BF91FF}"/>
    <cellStyle name="หมายเหตุ 6 2" xfId="28288" xr:uid="{B6984E0F-DB8C-43BA-98DF-32579F8EFC89}"/>
    <cellStyle name="หมายเหตุ 6 3" xfId="28289" xr:uid="{D8CC5A93-230D-4861-9616-80A2586960B3}"/>
    <cellStyle name="หมายเหตุ 6 4" xfId="28290" xr:uid="{E1BE4093-B56D-4095-B392-88A3EB0A2379}"/>
    <cellStyle name="หมายเหตุ 6 5" xfId="28291" xr:uid="{149B220B-712F-4D37-B295-ED093F005827}"/>
    <cellStyle name="หมายเหตุ 6 6" xfId="28292" xr:uid="{B194B0F7-D112-4792-AB8E-048D345AC05D}"/>
    <cellStyle name="หมายเหตุ 6 7" xfId="28293" xr:uid="{39D7D1B2-0D72-46F0-A179-F2A69BC2A0A8}"/>
    <cellStyle name="หมายเหตุ 6 8" xfId="28294" xr:uid="{C3D271B1-28C1-418F-AAEA-30BDD1FF41C7}"/>
    <cellStyle name="หมายเหตุ 7" xfId="28295" xr:uid="{7957AB62-0446-496A-A71E-B93CF6E28A36}"/>
    <cellStyle name="หมายเหตุ 7 2" xfId="28296" xr:uid="{D7EACC2F-0002-4B75-A13A-1EE593DA4425}"/>
    <cellStyle name="หมายเหตุ 7 3" xfId="28297" xr:uid="{E35D492E-5510-42CE-8EB4-0C5BBC4F959C}"/>
    <cellStyle name="หมายเหตุ 7 4" xfId="28298" xr:uid="{B3F188FF-5412-4848-A6CA-BD132CECA46C}"/>
    <cellStyle name="หมายเหตุ 7 5" xfId="28299" xr:uid="{D3EC3FEF-6510-46BE-8A35-3FA50C218951}"/>
    <cellStyle name="หมายเหตุ 7 6" xfId="28300" xr:uid="{F3CA7208-0A17-4897-ADD1-E7B5C4EA0B70}"/>
    <cellStyle name="หมายเหตุ 7 7" xfId="28301" xr:uid="{E1AD8A41-D0C7-4B5A-8D35-082CD8E74F79}"/>
    <cellStyle name="หมายเหตุ 7 8" xfId="28302" xr:uid="{36ED570C-23F9-4650-A871-2257949CE04B}"/>
    <cellStyle name="หมายเหตุ 8" xfId="28303" xr:uid="{B79F8D70-24EE-4223-AFDA-C874DEFFC69E}"/>
    <cellStyle name="หมายเหตุ 8 2" xfId="28304" xr:uid="{E9CBE603-6AD8-46B2-AEB3-F3D45EB3F26E}"/>
    <cellStyle name="หมายเหตุ 8 3" xfId="28305" xr:uid="{08EBA5FC-2818-4684-B7C3-D0E8AF8006D4}"/>
    <cellStyle name="หมายเหตุ 8 4" xfId="28306" xr:uid="{738F72A2-968A-4D52-9B57-28E28DE6C86D}"/>
    <cellStyle name="หมายเหตุ 8 5" xfId="28307" xr:uid="{5963B22F-1F25-4E85-B1D2-79AAAE87C588}"/>
    <cellStyle name="หมายเหตุ 8 6" xfId="28308" xr:uid="{BF72DE95-3D10-4CCB-BBDE-1C0A06857CCE}"/>
    <cellStyle name="หมายเหตุ 8 7" xfId="28309" xr:uid="{8A4FF1D6-855A-4383-9D2C-D1AFF847820E}"/>
    <cellStyle name="หมายเหตุ 8 8" xfId="28310" xr:uid="{A982A5E0-B084-40A1-816B-0314EA44FF6D}"/>
    <cellStyle name="หมายเหตุ 9" xfId="28311" xr:uid="{69D2E13B-7A1E-4AED-B582-86831FEA0856}"/>
    <cellStyle name="หมายเหตุ 9 2" xfId="28312" xr:uid="{092546C4-2160-477E-B6F8-3A7953AFC6FF}"/>
    <cellStyle name="หมายเหตุ 9 3" xfId="28313" xr:uid="{96AC4D30-21C1-4456-8FF6-C316ED62C836}"/>
    <cellStyle name="หมายเหตุ 9 4" xfId="28314" xr:uid="{C90F74C2-E3A6-477E-8EB4-7CE1527CB94F}"/>
    <cellStyle name="หมายเหตุ 9 5" xfId="28315" xr:uid="{FE79E0BC-2E61-4F6A-AD3D-0FCFBAD4340D}"/>
    <cellStyle name="หมายเหตุ 9 6" xfId="28316" xr:uid="{0C03EBFD-2441-4A1A-A579-3846790212B3}"/>
    <cellStyle name="หมายเหตุ 9 7" xfId="28317" xr:uid="{13838A01-76B8-4EC0-8A7E-CD0EF42E56BB}"/>
    <cellStyle name="หมายเหตุ 9 8" xfId="28318" xr:uid="{21107500-5401-498C-926C-7AFEE6BAA0E2}"/>
    <cellStyle name="หัวเรื่อง 1" xfId="11657" xr:uid="{3E079690-AB90-4734-8AA4-D77ECADBD4BA}"/>
    <cellStyle name="หัวเรื่อง 1 10" xfId="28320" xr:uid="{1F3A9523-4F58-4A40-9D4F-54AFC3514B68}"/>
    <cellStyle name="หัวเรื่อง 1 11" xfId="28321" xr:uid="{C48FD47A-DAD0-40E9-8F35-1002B2CE1A48}"/>
    <cellStyle name="หัวเรื่อง 1 12" xfId="28322" xr:uid="{A38E6A21-4444-4895-8C32-434C00FE8182}"/>
    <cellStyle name="หัวเรื่อง 1 13" xfId="28323" xr:uid="{B33E097A-715D-4063-BE07-9206FAA5CC79}"/>
    <cellStyle name="หัวเรื่อง 1 14" xfId="28324" xr:uid="{7F8EFD12-0303-42AD-BA55-B5839BC06C4B}"/>
    <cellStyle name="หัวเรื่อง 1 15" xfId="28325" xr:uid="{99E58A7E-DDBE-4AE0-829B-464F12FBDA4F}"/>
    <cellStyle name="หัวเรื่อง 1 16" xfId="28326" xr:uid="{D840FA9E-8FF7-49CA-8A4E-09DE8B5A96FF}"/>
    <cellStyle name="หัวเรื่อง 1 17" xfId="28327" xr:uid="{32154615-AE92-4012-A163-9F75627B852A}"/>
    <cellStyle name="หัวเรื่อง 1 18" xfId="28328" xr:uid="{C4C85B8A-EA7F-4B44-B90E-5B99829DCF0A}"/>
    <cellStyle name="หัวเรื่อง 1 19" xfId="28329" xr:uid="{37D98992-7DA0-44FA-A319-156FAB648849}"/>
    <cellStyle name="หัวเรื่อง 1 2" xfId="11658" xr:uid="{70305F6F-6C75-4044-8586-8AEE41C0794C}"/>
    <cellStyle name="หัวเรื่อง 1 2 2" xfId="28331" xr:uid="{41C8FED5-E493-4E9B-8D85-C275B290466B}"/>
    <cellStyle name="หัวเรื่อง 1 2 3" xfId="28332" xr:uid="{7562F7D7-CB81-4B45-A1FE-68C213F27267}"/>
    <cellStyle name="หัวเรื่อง 1 2 4" xfId="28333" xr:uid="{2A4E0639-BC7B-4F84-A7F3-2AA1B4C50658}"/>
    <cellStyle name="หัวเรื่อง 1 2 5" xfId="28334" xr:uid="{C053EB51-6753-43DE-A4AD-047B120CEBAF}"/>
    <cellStyle name="หัวเรื่อง 1 2 6" xfId="28335" xr:uid="{345F27E2-73EB-46BE-9ED7-B85CEC3A1EF5}"/>
    <cellStyle name="หัวเรื่อง 1 2 7" xfId="28336" xr:uid="{6E7EFD88-C061-4968-AB99-8A50BF57E2CC}"/>
    <cellStyle name="หัวเรื่อง 1 2 8" xfId="28337" xr:uid="{BA32714C-ABED-4CDE-B4CC-8CAC5AEF8941}"/>
    <cellStyle name="หัวเรื่อง 1 2 9" xfId="28330" xr:uid="{434E7D80-88B4-421E-991A-F489AEB10C9B}"/>
    <cellStyle name="หัวเรื่อง 1 20" xfId="28338" xr:uid="{74E9BD12-8A5C-4A9B-83C6-8440B3F11E8B}"/>
    <cellStyle name="หัวเรื่อง 1 21" xfId="28319" xr:uid="{D32A05D1-9760-4B85-B8D7-8BB1A59532F4}"/>
    <cellStyle name="หัวเรื่อง 1 3" xfId="11659" xr:uid="{208A1C52-9FF2-4294-A830-BF65297E0CA6}"/>
    <cellStyle name="หัวเรื่อง 1 3 2" xfId="28339" xr:uid="{F50D85C9-282E-4474-A7AD-BBFFED314463}"/>
    <cellStyle name="หัวเรื่อง 1 4" xfId="28340" xr:uid="{DFD33207-AE49-43D6-9C4C-A27633918EFD}"/>
    <cellStyle name="หัวเรื่อง 1 4 2" xfId="28341" xr:uid="{2A36516E-B373-4179-B2EC-B092C680585E}"/>
    <cellStyle name="หัวเรื่อง 1 5" xfId="28342" xr:uid="{16EF850C-15F0-4E14-9E9B-5FA017F64B4B}"/>
    <cellStyle name="หัวเรื่อง 1 5 2" xfId="28343" xr:uid="{2618984C-20E8-4A41-9C99-DDF062BEC65C}"/>
    <cellStyle name="หัวเรื่อง 1 6" xfId="28344" xr:uid="{0AADCABC-10D6-49CE-BE24-E2FE9E445E29}"/>
    <cellStyle name="หัวเรื่อง 1 6 2" xfId="28345" xr:uid="{F7BB0B1E-6184-478D-9D38-8C7C492E8F49}"/>
    <cellStyle name="หัวเรื่อง 1 7" xfId="28346" xr:uid="{FF78EB9B-85DD-4D00-B8F9-843511B30BA1}"/>
    <cellStyle name="หัวเรื่อง 1 8" xfId="28347" xr:uid="{1BFBC07B-98A4-4DEA-BB5D-26DF8472A8E5}"/>
    <cellStyle name="หัวเรื่อง 1 9" xfId="28348" xr:uid="{D4027AF8-110C-4BD7-906D-6633B659B419}"/>
    <cellStyle name="หัวเรื่อง 1_WPL.Conso" xfId="28349" xr:uid="{B1F8117A-A7E3-4246-8853-ED9E42F6F7F3}"/>
    <cellStyle name="หัวเรื่อง 2" xfId="11660" xr:uid="{0CFBDE5A-8C63-45C5-8DA2-80D3A885C88A}"/>
    <cellStyle name="หัวเรื่อง 2 10" xfId="28351" xr:uid="{66257EF4-6680-4B11-B701-96F56C6ECB03}"/>
    <cellStyle name="หัวเรื่อง 2 11" xfId="28352" xr:uid="{5C13F950-F645-4272-85EA-5E2C05C7C067}"/>
    <cellStyle name="หัวเรื่อง 2 12" xfId="28353" xr:uid="{4C5177D6-666F-43F3-98E0-F8B863ACCD44}"/>
    <cellStyle name="หัวเรื่อง 2 13" xfId="28354" xr:uid="{99198922-CE04-41AA-ADF6-D38840AF5970}"/>
    <cellStyle name="หัวเรื่อง 2 14" xfId="28355" xr:uid="{821A89A6-0135-4285-A09C-523457E91C23}"/>
    <cellStyle name="หัวเรื่อง 2 15" xfId="28356" xr:uid="{BC72A9F5-F544-41F6-8B14-C26DD04F57ED}"/>
    <cellStyle name="หัวเรื่อง 2 16" xfId="28357" xr:uid="{04E51728-2360-4D89-8D55-FC46ED386073}"/>
    <cellStyle name="หัวเรื่อง 2 17" xfId="28358" xr:uid="{99AC615B-D528-4517-9807-15CAD69E1D93}"/>
    <cellStyle name="หัวเรื่อง 2 18" xfId="28359" xr:uid="{242603C6-9597-4099-94BC-CFB86F03CEA6}"/>
    <cellStyle name="หัวเรื่อง 2 19" xfId="28360" xr:uid="{AE36E024-6533-44BA-BE8D-4C30D66DBF48}"/>
    <cellStyle name="หัวเรื่อง 2 2" xfId="11661" xr:uid="{8A6B3AEC-3F01-4ECF-9DFF-C1081A43FAB6}"/>
    <cellStyle name="หัวเรื่อง 2 2 2" xfId="28362" xr:uid="{7CF8E83C-A15B-452D-A88B-B76DF3482AC7}"/>
    <cellStyle name="หัวเรื่อง 2 2 3" xfId="28363" xr:uid="{5B62D81E-F74B-4593-80CA-B6B124C01376}"/>
    <cellStyle name="หัวเรื่อง 2 2 4" xfId="28364" xr:uid="{301CA3B5-B37A-4A1D-BB37-91F350E52F5E}"/>
    <cellStyle name="หัวเรื่อง 2 2 5" xfId="28365" xr:uid="{6DEC6868-EF13-4759-9E38-24A5C02EAF9C}"/>
    <cellStyle name="หัวเรื่อง 2 2 6" xfId="28366" xr:uid="{AF4CECBD-D3AC-4160-8FB2-9AB71289CAA8}"/>
    <cellStyle name="หัวเรื่อง 2 2 7" xfId="28367" xr:uid="{05154563-0330-4F02-A62C-DD49FBA5B982}"/>
    <cellStyle name="หัวเรื่อง 2 2 8" xfId="28368" xr:uid="{09F1ECDF-9D7B-414A-AA1A-66D8EE6A464E}"/>
    <cellStyle name="หัวเรื่อง 2 2 9" xfId="28361" xr:uid="{1C7953C1-BA37-463F-8F4E-0A318CF0287A}"/>
    <cellStyle name="หัวเรื่อง 2 20" xfId="28369" xr:uid="{87FBA0E8-18A2-441D-B55E-E48AB9445870}"/>
    <cellStyle name="หัวเรื่อง 2 21" xfId="28350" xr:uid="{C9D60257-AE6D-44B7-86AB-9CFDCF9DDE66}"/>
    <cellStyle name="หัวเรื่อง 2 3" xfId="11662" xr:uid="{660F9C16-8F9B-48FB-980D-9E0BF8018EB5}"/>
    <cellStyle name="หัวเรื่อง 2 3 2" xfId="28370" xr:uid="{48ED1876-8242-48D7-9D29-46D19814BB94}"/>
    <cellStyle name="หัวเรื่อง 2 4" xfId="28371" xr:uid="{FD40CFB1-7063-4473-8CAA-4A8F62122AD2}"/>
    <cellStyle name="หัวเรื่อง 2 4 2" xfId="28372" xr:uid="{B05DA371-DAF0-4227-A22C-FD0A405866A5}"/>
    <cellStyle name="หัวเรื่อง 2 5" xfId="28373" xr:uid="{C42CD86C-AF4A-4662-B516-132CE173AF2B}"/>
    <cellStyle name="หัวเรื่อง 2 5 2" xfId="28374" xr:uid="{D1EE9C40-B69F-4F26-BA46-E3185C68CA3B}"/>
    <cellStyle name="หัวเรื่อง 2 6" xfId="28375" xr:uid="{F1D243EE-CF6E-4D54-9C06-96189D6238A2}"/>
    <cellStyle name="หัวเรื่อง 2 6 2" xfId="28376" xr:uid="{6E61454B-FA13-4DAD-8575-8D0900383237}"/>
    <cellStyle name="หัวเรื่อง 2 7" xfId="28377" xr:uid="{8375C2FA-7F1B-47DD-83A5-CDA568102E1B}"/>
    <cellStyle name="หัวเรื่อง 2 8" xfId="28378" xr:uid="{1A5DEE1C-16B0-4F27-8A42-67B3BCB93A41}"/>
    <cellStyle name="หัวเรื่อง 2 9" xfId="28379" xr:uid="{8F27A87D-7E66-4FAF-889E-B8533816C611}"/>
    <cellStyle name="หัวเรื่อง 2_WPL.Conso" xfId="28380" xr:uid="{B9504A1E-9385-4113-A28A-64B4101D4569}"/>
    <cellStyle name="หัวเรื่อง 3" xfId="11663" xr:uid="{64181B1F-3BC3-4279-828C-C985ED963A05}"/>
    <cellStyle name="หัวเรื่อง 3 10" xfId="28382" xr:uid="{C6719E1D-A737-4523-9CDD-0402B9EF833D}"/>
    <cellStyle name="หัวเรื่อง 3 11" xfId="28383" xr:uid="{128BA0DA-AA69-46B1-8298-07243D52AA51}"/>
    <cellStyle name="หัวเรื่อง 3 12" xfId="28384" xr:uid="{15714C5E-18F9-44BA-BB14-24851BA88CFA}"/>
    <cellStyle name="หัวเรื่อง 3 13" xfId="28385" xr:uid="{58F8D06E-4A25-49E8-82A7-4F8DA0F61DFC}"/>
    <cellStyle name="หัวเรื่อง 3 14" xfId="28386" xr:uid="{7132B0C3-8D95-4033-8693-F0D9C1AFBDD2}"/>
    <cellStyle name="หัวเรื่อง 3 15" xfId="28387" xr:uid="{4EC28568-8D0A-49F9-BADF-82C636F13853}"/>
    <cellStyle name="หัวเรื่อง 3 16" xfId="28388" xr:uid="{73392853-E8F1-4A45-8F29-2E6642689F0F}"/>
    <cellStyle name="หัวเรื่อง 3 17" xfId="28389" xr:uid="{7DE3D75F-0EFC-46CC-9A15-E2BE626125DB}"/>
    <cellStyle name="หัวเรื่อง 3 18" xfId="28390" xr:uid="{71423955-6F74-4033-9229-07D658D05D6B}"/>
    <cellStyle name="หัวเรื่อง 3 19" xfId="28391" xr:uid="{6302CD58-AD8D-4048-B4E3-E20FB922CFB1}"/>
    <cellStyle name="หัวเรื่อง 3 2" xfId="11664" xr:uid="{FFEE654D-06EE-41FA-B65C-F1B8A55CB369}"/>
    <cellStyle name="หัวเรื่อง 3 2 2" xfId="28393" xr:uid="{19EC7C8F-BF2E-4248-B4D5-D7799312A862}"/>
    <cellStyle name="หัวเรื่อง 3 2 3" xfId="28394" xr:uid="{65572C3B-C00B-468B-9899-7C16B02F2D66}"/>
    <cellStyle name="หัวเรื่อง 3 2 4" xfId="28395" xr:uid="{3428180C-B66C-453C-B238-91F613AE447B}"/>
    <cellStyle name="หัวเรื่อง 3 2 5" xfId="28396" xr:uid="{C7BC7256-5403-43D0-92D8-8919F19BA03D}"/>
    <cellStyle name="หัวเรื่อง 3 2 6" xfId="28397" xr:uid="{69DE9129-DD50-4544-B36A-8F84619BFBAB}"/>
    <cellStyle name="หัวเรื่อง 3 2 7" xfId="28398" xr:uid="{EF7E8DF1-FC63-4AF4-9B01-718B76668E5F}"/>
    <cellStyle name="หัวเรื่อง 3 2 8" xfId="28399" xr:uid="{05C18E75-CE65-456A-AE3C-E84BDBEE2B38}"/>
    <cellStyle name="หัวเรื่อง 3 2 9" xfId="28392" xr:uid="{3355DDBB-5FF5-412E-A91D-89709875644D}"/>
    <cellStyle name="หัวเรื่อง 3 20" xfId="28400" xr:uid="{EC373A20-ED00-4716-ACDA-0FDA1EC78381}"/>
    <cellStyle name="หัวเรื่อง 3 21" xfId="28381" xr:uid="{E9A420A6-F495-4A41-8AB0-3B1D2F314894}"/>
    <cellStyle name="หัวเรื่อง 3 3" xfId="11665" xr:uid="{96036C29-7A40-4789-8509-899FD9097881}"/>
    <cellStyle name="หัวเรื่อง 3 3 2" xfId="28402" xr:uid="{982F6637-FA8D-4AD9-B5F9-2F4E8536F73D}"/>
    <cellStyle name="หัวเรื่อง 3 4" xfId="28403" xr:uid="{B7A57F4C-024B-4AFA-9331-00E024634CF1}"/>
    <cellStyle name="หัวเรื่อง 3 4 2" xfId="28404" xr:uid="{D8208391-BC9F-418F-9519-BFF294A2B513}"/>
    <cellStyle name="หัวเรื่อง 3 5" xfId="28405" xr:uid="{6F3352E1-F789-4B38-8C15-FEB9FCC14A2C}"/>
    <cellStyle name="หัวเรื่อง 3 5 2" xfId="28406" xr:uid="{AA458A71-D837-4E2E-B559-5D87E5530913}"/>
    <cellStyle name="หัวเรื่อง 3 6" xfId="28407" xr:uid="{1717FD1B-4A2D-492F-9B13-0E3396B216DD}"/>
    <cellStyle name="หัวเรื่อง 3 6 2" xfId="28408" xr:uid="{710C365E-478F-4225-9047-AD2B33144E9C}"/>
    <cellStyle name="หัวเรื่อง 3 7" xfId="28409" xr:uid="{7F5DE508-B957-4CC9-9E9A-0004C1423332}"/>
    <cellStyle name="หัวเรื่อง 3 8" xfId="28410" xr:uid="{3C87717A-FE13-4939-9763-73EA3969E765}"/>
    <cellStyle name="หัวเรื่อง 3 9" xfId="28411" xr:uid="{4F6DB822-9E49-4A69-91D0-B5C7A250B6C3}"/>
    <cellStyle name="หัวเรื่อง 3_WPL.Conso" xfId="28412" xr:uid="{AAC30C33-4A92-4528-AD8A-A1C7C7DD485D}"/>
    <cellStyle name="หัวเรื่อง 4" xfId="11666" xr:uid="{FA15D6A8-8E5D-4DD0-81EB-71C5B7F4045A}"/>
    <cellStyle name="หัวเรื่อง 4 10" xfId="28414" xr:uid="{1FB09334-A8E9-4615-BC54-AB06AFE663E5}"/>
    <cellStyle name="หัวเรื่อง 4 11" xfId="28415" xr:uid="{FC90DA52-BEDF-4A64-85CB-7E450E7C7C53}"/>
    <cellStyle name="หัวเรื่อง 4 12" xfId="28416" xr:uid="{8D2C69A0-5567-4FC0-8EC7-35A5EAC792F4}"/>
    <cellStyle name="หัวเรื่อง 4 13" xfId="28417" xr:uid="{DB8A5D27-13C9-4188-AE35-4B389A50BA35}"/>
    <cellStyle name="หัวเรื่อง 4 14" xfId="28418" xr:uid="{5CD3DFA0-1D6C-4776-83EB-7C8EC48D1027}"/>
    <cellStyle name="หัวเรื่อง 4 15" xfId="28419" xr:uid="{7A72C908-68DD-4F35-ADD9-38451097F94A}"/>
    <cellStyle name="หัวเรื่อง 4 16" xfId="28420" xr:uid="{B7775BD4-E060-4E13-ACD1-A8EC4E97BF67}"/>
    <cellStyle name="หัวเรื่อง 4 17" xfId="28421" xr:uid="{CD2D1D8E-2BF8-4656-A1E5-5CA9318E1738}"/>
    <cellStyle name="หัวเรื่อง 4 18" xfId="28422" xr:uid="{2F471858-C095-4C94-9450-83D2F168AD86}"/>
    <cellStyle name="หัวเรื่อง 4 19" xfId="28423" xr:uid="{7BF5DA73-56C9-4134-B780-2DCA4E95AD88}"/>
    <cellStyle name="หัวเรื่อง 4 2" xfId="11667" xr:uid="{FA31A3E7-1128-4A0D-A985-CD6CF61919F3}"/>
    <cellStyle name="หัวเรื่อง 4 2 2" xfId="28425" xr:uid="{5C5CA3CE-745B-4345-811B-CBF2187D91CC}"/>
    <cellStyle name="หัวเรื่อง 4 2 3" xfId="28426" xr:uid="{CBE785BC-45F6-45C1-869A-592A779EE1F9}"/>
    <cellStyle name="หัวเรื่อง 4 2 4" xfId="28427" xr:uid="{6260D7D8-D924-4B0D-8977-1A07A0DBF42B}"/>
    <cellStyle name="หัวเรื่อง 4 2 5" xfId="28428" xr:uid="{381D028E-9961-40A4-8EDA-448EF02F3AD1}"/>
    <cellStyle name="หัวเรื่อง 4 2 6" xfId="28429" xr:uid="{C5D75773-66CB-4064-98AB-DF0A9F3203BD}"/>
    <cellStyle name="หัวเรื่อง 4 2 7" xfId="28430" xr:uid="{87DF0027-C0EB-40C3-AA92-D37A401D2761}"/>
    <cellStyle name="หัวเรื่อง 4 2 8" xfId="28431" xr:uid="{A96ED5F7-7A8A-4029-801D-E8DEDBE8D3B0}"/>
    <cellStyle name="หัวเรื่อง 4 2 9" xfId="28424" xr:uid="{F17F9B0D-C6AF-4A55-B8E0-71C770314AD9}"/>
    <cellStyle name="หัวเรื่อง 4 20" xfId="28432" xr:uid="{181E34F2-BC00-45A4-8669-B2F3A656F076}"/>
    <cellStyle name="หัวเรื่อง 4 21" xfId="28413" xr:uid="{301B2BBD-0805-46F6-A65B-F1559812CE74}"/>
    <cellStyle name="หัวเรื่อง 4 3" xfId="11668" xr:uid="{EFC2461A-2A1C-49E1-8738-035E6BF30A01}"/>
    <cellStyle name="หัวเรื่อง 4 3 2" xfId="28434" xr:uid="{2EDB4B9A-333E-48F2-9BE3-B91A010D2094}"/>
    <cellStyle name="หัวเรื่อง 4 4" xfId="28435" xr:uid="{9F15FAAC-F448-4F82-B304-97E96B84CC13}"/>
    <cellStyle name="หัวเรื่อง 4 4 2" xfId="28436" xr:uid="{C71B8364-485C-4133-9C98-36EB7A022AA1}"/>
    <cellStyle name="หัวเรื่อง 4 5" xfId="28437" xr:uid="{61537987-0BEF-4620-B351-1A924785C7CE}"/>
    <cellStyle name="หัวเรื่อง 4 5 2" xfId="28438" xr:uid="{1A9C5FFE-416B-4BA4-A773-D8FEC8878D32}"/>
    <cellStyle name="หัวเรื่อง 4 6" xfId="28439" xr:uid="{9DE56F9A-BE5C-428C-B433-83FA7B756F82}"/>
    <cellStyle name="หัวเรื่อง 4 6 2" xfId="28440" xr:uid="{05DAB3BA-966C-480D-A678-7FD8F0D98442}"/>
    <cellStyle name="หัวเรื่อง 4 7" xfId="28441" xr:uid="{2147FD13-7D2C-450E-BBE6-9039259A6AB7}"/>
    <cellStyle name="หัวเรื่อง 4 8" xfId="28442" xr:uid="{00E1BF66-837D-47E8-BFBC-735C2A3D7A98}"/>
    <cellStyle name="หัวเรื่อง 4 9" xfId="28443" xr:uid="{38FD8CBE-A24D-4548-A4CF-57AD24ED27A2}"/>
    <cellStyle name="หัวเรื่อง 4_WPL.Conso" xfId="28444" xr:uid="{DDAB13BB-66BD-444C-9E50-82DC6BA8666A}"/>
    <cellStyle name="_x001d_๐'&amp;O—&amp;H_x000b__x0008__x0007_p_x0008__x0007__x0001__x0001_" xfId="11669" xr:uid="{788F6CA3-8946-444B-9B52-5855E8319BFF}"/>
    <cellStyle name="_x001d_๐'&amp;O—&amp;H_x000b__x0008__x0007_p_x0008__x0007__x0001__x0001_ 2" xfId="11670" xr:uid="{EEDB8A71-1B42-4297-B55A-CCFAFAECA35F}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671" xr:uid="{B65B9B85-DA61-46B6-A62B-9DAE81BFFD94}"/>
    <cellStyle name="_x001d_๐'&amp;O—&amp;H_x000b__x0008__x0007_p_x0008__x0007__x0001__x0001__invoicing Plan (2)" xfId="11672" xr:uid="{3B873D21-75F5-47B9-AA05-20F356039EF8}"/>
    <cellStyle name="v_x0002_ _x000c_}_x001e__x0010__x000d_v_x001e_฿_x0007_`_x0012_?_x001f__x0007__x0001__x0001_" xfId="11673" xr:uid="{3E0172E9-DF84-4124-9922-6C3584BF43A6}"/>
    <cellStyle name="v_x0002_ _x000c_}_x001e__x0010__x000d_v_x001e_฿_x0007_`_x0012_?_x001f__x0007__x0001__x0001_ 2" xfId="11674" xr:uid="{ADBEF00C-9508-4961-AE14-08AB1E760DC0}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1675" xr:uid="{A089BCCE-B431-434E-848A-D4EF38D20DB4}"/>
    <cellStyle name="v_x0002_ _x000c_}_x001e__x0010__x000d_v_x001e_฿_x0007_`_x0012_?_x001f__x0007__x0001__x0001__14 from user - RO1" xfId="11676" xr:uid="{7026E957-271E-44D4-ACF0-4686840FA2FF}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677" xr:uid="{13F025CD-830A-4C31-8389-4724C03FB3E2}"/>
    <cellStyle name="콤마 [0]_BP매입매출명세서" xfId="28445" xr:uid="{46C33DA0-2C9A-4AAB-B643-7CCDCD8A6F16}"/>
    <cellStyle name="콤마_BP매입매출명세서" xfId="28446" xr:uid="{0346F25D-E341-4C59-93D9-784ACBA0C6A6}"/>
    <cellStyle name="통화 [0]_BP매입매출명세서" xfId="28447" xr:uid="{C26F274B-685F-47B3-B2F6-F45BF11A8764}"/>
    <cellStyle name="통화_BP매입매출명세서" xfId="28448" xr:uid="{07406863-7A43-4163-926B-125EADD73262}"/>
    <cellStyle name="표준_DEC99" xfId="28449" xr:uid="{CF7EF94F-0996-48A2-A3D7-24914E4C8FD8}"/>
    <cellStyle name="一般_1696MFINAL" xfId="11678" xr:uid="{7950FE47-574D-43AC-800F-B5D18AD89EFE}"/>
    <cellStyle name="千位[0]_laroux" xfId="11679" xr:uid="{F28D2610-3BFD-41D7-87F9-A55264DE8946}"/>
    <cellStyle name="千位_laroux" xfId="11680" xr:uid="{4D466E9A-1D13-44BF-834E-08D354E6B5ED}"/>
    <cellStyle name="千位分隔[0]_2.5G报价模板" xfId="11681" xr:uid="{6C620973-DAA6-4E2A-96A2-4AD85CB7B0C3}"/>
    <cellStyle name="千位分隔_2.5G报价模板" xfId="11682" xr:uid="{B7A2AA37-D8B8-4FC5-95C3-17497625EFEB}"/>
    <cellStyle name="千分位[0]_BOM_Rel.4" xfId="11683" xr:uid="{F3E0A0D3-46C1-4CEA-A3F3-A64E8719990F}"/>
    <cellStyle name="千分位_CPC5040_ED01_DL" xfId="11684" xr:uid="{F988920C-5C81-4BBE-9988-E12CE71C83C7}"/>
    <cellStyle name="后继超级链接_~0055202" xfId="11685" xr:uid="{7AC7D280-C2E5-4BDC-B894-E07CB9FE6E7C}"/>
    <cellStyle name="常规_~0053317" xfId="11686" xr:uid="{2F5DC2FF-1211-46ED-A486-0792272441FD}"/>
    <cellStyle name="普通_laroux" xfId="11687" xr:uid="{1E29DE07-B5B5-4EFE-AA84-663ACFA536B2}"/>
    <cellStyle name="未定義" xfId="11688" xr:uid="{0C03D275-9C82-4CFD-B574-A00A8894000B}"/>
    <cellStyle name="未定義 2" xfId="11689" xr:uid="{707741AA-2254-4935-8CE1-24969E15E663}"/>
    <cellStyle name="桁区切り [0.00]_Myplan2" xfId="28450" xr:uid="{C1A4D32F-E6D1-4F73-A8AC-0E5A33B71928}"/>
    <cellStyle name="桁区切り_GRASH1" xfId="11690" xr:uid="{47D88BB0-8F0A-4DEF-860F-39470F9E57E5}"/>
    <cellStyle name="標準_AIS P-7 N-East Quotation" xfId="11691" xr:uid="{8687D57A-2F4A-4874-8680-B8D2EE44E3F0}"/>
    <cellStyle name="標準数式" xfId="11692" xr:uid="{F2A0E050-4A91-4089-BA37-4D37F7BF6B03}"/>
    <cellStyle name="貨幣 [0]_PERSONAL" xfId="28451" xr:uid="{2DC1C2F2-B685-49B9-879F-5E5B00244037}"/>
    <cellStyle name="貨幣_PERSONAL" xfId="28452" xr:uid="{BFFA03F8-6FF5-41C6-BE3C-E53FDDF4B7F4}"/>
    <cellStyle name="超级链接_~0055202" xfId="11693" xr:uid="{9B1FDADA-29CA-41F8-AB88-8A5BE610C536}"/>
    <cellStyle name="通貨 [0.00]_PERSONAL" xfId="28453" xr:uid="{85A3DA64-B397-490A-B2B4-0B12491E8B43}"/>
    <cellStyle name="通貨_PERSONAL" xfId="28454" xr:uid="{01960D7E-B678-4966-896E-E00DAC86C982}"/>
  </cellStyles>
  <dxfs count="29"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3" defaultTableStyle="TableStyleMedium9" defaultPivotStyle="PivotStyleLight16">
    <tableStyle name="MySyles" pivot="0" count="9" xr9:uid="{94FFDFEA-B832-4B8E-8023-CDE94F63377C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secondRowStripe" dxfId="22"/>
      <tableStyleElement type="firstColumnStripe" dxfId="21"/>
      <tableStyleElement type="secondColumnStripe" dxfId="20"/>
    </tableStyle>
    <tableStyle name="MySyles 2" pivot="0" count="7" xr9:uid="{FF8145C7-3013-4611-A0CF-B782B2EC1708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ColumnStripe" dxfId="14"/>
      <tableStyleElement type="secondColumnStripe" dxfId="13"/>
    </tableStyle>
    <tableStyle name="PivotStyleMedium6 2" table="0" count="13" xr9:uid="{95BA9912-C738-49DE-B57C-A9DACAAD3124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CF0B8-B156-4B00-A9FC-8F474C2A43A0}">
  <dimension ref="A1:P74"/>
  <sheetViews>
    <sheetView showGridLines="0" tabSelected="1" zoomScaleNormal="100" zoomScaleSheetLayoutView="96" workbookViewId="0">
      <selection activeCell="D9" sqref="D9"/>
    </sheetView>
  </sheetViews>
  <sheetFormatPr defaultColWidth="10.5703125" defaultRowHeight="24" customHeight="1"/>
  <cols>
    <col min="1" max="1" width="40.42578125" style="7" customWidth="1"/>
    <col min="2" max="2" width="7.140625" style="7" customWidth="1"/>
    <col min="3" max="3" width="1.140625" style="8" customWidth="1"/>
    <col min="4" max="4" width="14.5703125" style="8" customWidth="1"/>
    <col min="5" max="5" width="1" style="8" customWidth="1"/>
    <col min="6" max="6" width="14.5703125" style="8" customWidth="1"/>
    <col min="7" max="7" width="1" style="8" customWidth="1"/>
    <col min="8" max="8" width="14.5703125" style="8" customWidth="1"/>
    <col min="9" max="9" width="1" style="8" customWidth="1"/>
    <col min="10" max="10" width="14.5703125" style="8" customWidth="1"/>
    <col min="11" max="11" width="11.42578125" style="8" bestFit="1" customWidth="1"/>
    <col min="12" max="12" width="18" style="17" bestFit="1" customWidth="1"/>
    <col min="13" max="14" width="10.5703125" style="17"/>
    <col min="15" max="15" width="16.42578125" style="17" customWidth="1"/>
    <col min="16" max="16" width="10.5703125" style="17"/>
    <col min="17" max="16384" width="10.5703125" style="8"/>
  </cols>
  <sheetData>
    <row r="1" spans="1:16" s="6" customFormat="1" ht="24" customHeight="1">
      <c r="A1" s="2" t="s">
        <v>79</v>
      </c>
      <c r="B1" s="4"/>
      <c r="C1" s="5"/>
      <c r="D1" s="5"/>
      <c r="E1" s="5"/>
      <c r="F1" s="5"/>
      <c r="G1" s="5"/>
      <c r="H1" s="5"/>
      <c r="I1" s="5"/>
      <c r="J1" s="5"/>
      <c r="L1" s="17"/>
      <c r="M1" s="17"/>
      <c r="N1" s="17"/>
      <c r="O1" s="17"/>
      <c r="P1" s="17"/>
    </row>
    <row r="2" spans="1:16" s="6" customFormat="1" ht="24" customHeight="1">
      <c r="A2" s="18" t="s">
        <v>102</v>
      </c>
      <c r="B2" s="4"/>
      <c r="C2" s="5"/>
      <c r="D2" s="5"/>
      <c r="E2" s="5"/>
      <c r="F2" s="5"/>
      <c r="G2" s="5"/>
      <c r="H2" s="3"/>
      <c r="I2" s="5"/>
      <c r="J2" s="5"/>
      <c r="L2" s="17"/>
      <c r="M2" s="17"/>
      <c r="N2" s="17"/>
      <c r="O2" s="17"/>
      <c r="P2" s="17"/>
    </row>
    <row r="3" spans="1:16" s="6" customFormat="1" ht="24" customHeight="1">
      <c r="A3" s="18" t="s">
        <v>136</v>
      </c>
      <c r="B3" s="4"/>
      <c r="C3" s="5"/>
      <c r="D3" s="5"/>
      <c r="E3" s="5"/>
      <c r="F3" s="5"/>
      <c r="G3" s="5"/>
      <c r="H3" s="3"/>
      <c r="I3" s="5"/>
      <c r="J3" s="5"/>
      <c r="L3" s="17"/>
      <c r="M3" s="17"/>
      <c r="N3" s="17"/>
      <c r="O3" s="17"/>
      <c r="P3" s="17"/>
    </row>
    <row r="4" spans="1:16" ht="24" customHeight="1">
      <c r="A4" s="4"/>
      <c r="B4" s="4"/>
      <c r="C4" s="5"/>
      <c r="D4" s="5"/>
      <c r="E4" s="5"/>
      <c r="F4" s="5"/>
      <c r="G4" s="5"/>
      <c r="H4" s="5"/>
      <c r="I4" s="5"/>
      <c r="J4" s="14" t="s">
        <v>54</v>
      </c>
    </row>
    <row r="5" spans="1:16" ht="24" customHeight="1">
      <c r="D5" s="110" t="s">
        <v>0</v>
      </c>
      <c r="E5" s="110"/>
      <c r="F5" s="110"/>
      <c r="G5" s="19"/>
      <c r="H5" s="111" t="s">
        <v>1</v>
      </c>
      <c r="I5" s="111"/>
      <c r="J5" s="111"/>
    </row>
    <row r="6" spans="1:16" ht="24" customHeight="1">
      <c r="B6" s="9" t="s">
        <v>2</v>
      </c>
      <c r="C6" s="10"/>
      <c r="D6" s="20" t="s">
        <v>137</v>
      </c>
      <c r="E6" s="21"/>
      <c r="F6" s="20" t="s">
        <v>124</v>
      </c>
      <c r="G6" s="16"/>
      <c r="H6" s="20" t="s">
        <v>137</v>
      </c>
      <c r="I6" s="21"/>
      <c r="J6" s="20" t="s">
        <v>124</v>
      </c>
    </row>
    <row r="7" spans="1:16" ht="24" customHeight="1">
      <c r="B7" s="9"/>
      <c r="C7" s="10"/>
      <c r="D7" s="22" t="s">
        <v>76</v>
      </c>
      <c r="E7" s="21"/>
      <c r="F7" s="22" t="s">
        <v>78</v>
      </c>
      <c r="G7" s="16"/>
      <c r="H7" s="22" t="s">
        <v>76</v>
      </c>
      <c r="I7" s="21"/>
      <c r="J7" s="22" t="s">
        <v>78</v>
      </c>
    </row>
    <row r="8" spans="1:16" ht="24" customHeight="1">
      <c r="A8" s="8"/>
      <c r="D8" s="23" t="s">
        <v>77</v>
      </c>
      <c r="H8" s="23" t="s">
        <v>77</v>
      </c>
    </row>
    <row r="9" spans="1:16" ht="24" customHeight="1">
      <c r="A9" s="24" t="s">
        <v>3</v>
      </c>
    </row>
    <row r="10" spans="1:16" ht="24" customHeight="1">
      <c r="A10" s="24" t="s">
        <v>4</v>
      </c>
      <c r="B10" s="25"/>
    </row>
    <row r="11" spans="1:16" ht="24" customHeight="1">
      <c r="A11" s="7" t="s">
        <v>5</v>
      </c>
      <c r="B11" s="26"/>
      <c r="D11" s="27">
        <v>857885</v>
      </c>
      <c r="E11" s="27"/>
      <c r="F11" s="27">
        <v>625983</v>
      </c>
      <c r="G11" s="27"/>
      <c r="H11" s="27">
        <v>798621</v>
      </c>
      <c r="I11" s="27"/>
      <c r="J11" s="27">
        <v>582396</v>
      </c>
    </row>
    <row r="12" spans="1:16" ht="24" customHeight="1">
      <c r="A12" s="7" t="s">
        <v>114</v>
      </c>
      <c r="B12" s="25">
        <v>3</v>
      </c>
      <c r="D12" s="27">
        <v>36813</v>
      </c>
      <c r="E12" s="27"/>
      <c r="F12" s="27">
        <v>140175</v>
      </c>
      <c r="G12" s="28"/>
      <c r="H12" s="27">
        <v>36812</v>
      </c>
      <c r="I12" s="27"/>
      <c r="J12" s="27">
        <v>139325</v>
      </c>
    </row>
    <row r="13" spans="1:16" ht="24" customHeight="1">
      <c r="A13" s="7" t="s">
        <v>100</v>
      </c>
      <c r="B13" s="25">
        <v>2</v>
      </c>
      <c r="C13" s="29"/>
      <c r="D13" s="27">
        <v>0</v>
      </c>
      <c r="E13" s="27"/>
      <c r="F13" s="27">
        <v>0</v>
      </c>
      <c r="G13" s="28"/>
      <c r="H13" s="27">
        <v>0</v>
      </c>
      <c r="I13" s="27"/>
      <c r="J13" s="27">
        <v>26700</v>
      </c>
    </row>
    <row r="14" spans="1:16" ht="24" customHeight="1">
      <c r="A14" s="30" t="s">
        <v>52</v>
      </c>
      <c r="B14" s="25">
        <v>4</v>
      </c>
      <c r="D14" s="27">
        <v>517731</v>
      </c>
      <c r="E14" s="27"/>
      <c r="F14" s="27">
        <v>402440</v>
      </c>
      <c r="G14" s="27"/>
      <c r="H14" s="27">
        <v>497501</v>
      </c>
      <c r="I14" s="27"/>
      <c r="J14" s="27">
        <v>386288</v>
      </c>
    </row>
    <row r="15" spans="1:16" ht="24" customHeight="1">
      <c r="A15" s="30" t="s">
        <v>101</v>
      </c>
      <c r="B15" s="25"/>
      <c r="E15" s="27"/>
      <c r="F15" s="27"/>
      <c r="G15" s="27"/>
      <c r="H15" s="27"/>
      <c r="I15" s="27"/>
      <c r="J15" s="27"/>
    </row>
    <row r="16" spans="1:16" ht="24" customHeight="1">
      <c r="A16" s="30" t="s">
        <v>95</v>
      </c>
      <c r="B16" s="25"/>
      <c r="D16" s="27">
        <v>0</v>
      </c>
      <c r="E16" s="27"/>
      <c r="F16" s="27">
        <v>1016</v>
      </c>
      <c r="G16" s="27"/>
      <c r="H16" s="27">
        <v>0</v>
      </c>
      <c r="I16" s="27"/>
      <c r="J16" s="27">
        <v>1016</v>
      </c>
    </row>
    <row r="17" spans="1:16" ht="24" customHeight="1">
      <c r="A17" s="30" t="s">
        <v>142</v>
      </c>
      <c r="B17" s="25"/>
      <c r="D17" s="27">
        <v>342</v>
      </c>
      <c r="E17" s="27"/>
      <c r="F17" s="27">
        <v>0</v>
      </c>
      <c r="G17" s="27"/>
      <c r="H17" s="27">
        <v>342</v>
      </c>
      <c r="I17" s="27"/>
      <c r="J17" s="27">
        <v>0</v>
      </c>
    </row>
    <row r="18" spans="1:16" ht="24" customHeight="1">
      <c r="A18" s="11" t="s">
        <v>6</v>
      </c>
      <c r="B18" s="25"/>
      <c r="D18" s="27">
        <v>78492</v>
      </c>
      <c r="E18" s="27"/>
      <c r="F18" s="31">
        <v>94167</v>
      </c>
      <c r="G18" s="27"/>
      <c r="H18" s="31">
        <v>103739</v>
      </c>
      <c r="I18" s="27"/>
      <c r="J18" s="31">
        <v>92726</v>
      </c>
    </row>
    <row r="19" spans="1:16" ht="24" customHeight="1">
      <c r="A19" s="24" t="s">
        <v>7</v>
      </c>
      <c r="B19" s="25"/>
      <c r="D19" s="32">
        <f>SUM(D11:D18)</f>
        <v>1491263</v>
      </c>
      <c r="E19" s="27"/>
      <c r="F19" s="32">
        <f>SUM(F11:F18)</f>
        <v>1263781</v>
      </c>
      <c r="G19" s="27"/>
      <c r="H19" s="32">
        <f>SUM(H11:H18)</f>
        <v>1437015</v>
      </c>
      <c r="I19" s="27"/>
      <c r="J19" s="32">
        <f>SUM(J11:J18)</f>
        <v>1228451</v>
      </c>
    </row>
    <row r="20" spans="1:16" ht="24" customHeight="1">
      <c r="A20" s="24" t="s">
        <v>8</v>
      </c>
      <c r="B20" s="25"/>
      <c r="D20" s="27"/>
      <c r="E20" s="27"/>
      <c r="F20" s="27"/>
      <c r="G20" s="27"/>
      <c r="H20" s="27"/>
      <c r="I20" s="27"/>
      <c r="J20" s="27"/>
    </row>
    <row r="21" spans="1:16" ht="24" customHeight="1">
      <c r="A21" s="30" t="s">
        <v>108</v>
      </c>
      <c r="B21" s="25"/>
      <c r="D21" s="27">
        <v>11968</v>
      </c>
      <c r="E21" s="27"/>
      <c r="F21" s="27">
        <v>11530</v>
      </c>
      <c r="G21" s="27"/>
      <c r="H21" s="27">
        <v>11968</v>
      </c>
      <c r="I21" s="27"/>
      <c r="J21" s="27">
        <v>11530</v>
      </c>
    </row>
    <row r="22" spans="1:16" ht="24" customHeight="1">
      <c r="A22" s="7" t="s">
        <v>9</v>
      </c>
      <c r="B22" s="25"/>
      <c r="D22" s="27">
        <v>0</v>
      </c>
      <c r="E22" s="27"/>
      <c r="F22" s="27">
        <v>0</v>
      </c>
      <c r="G22" s="27"/>
      <c r="H22" s="27">
        <v>500000</v>
      </c>
      <c r="I22" s="27"/>
      <c r="J22" s="27">
        <v>500000</v>
      </c>
    </row>
    <row r="23" spans="1:16" ht="24" customHeight="1">
      <c r="A23" s="30" t="s">
        <v>53</v>
      </c>
      <c r="B23" s="25">
        <v>5</v>
      </c>
      <c r="D23" s="27">
        <v>4793674</v>
      </c>
      <c r="E23" s="27"/>
      <c r="F23" s="27">
        <v>4627719</v>
      </c>
      <c r="G23" s="27"/>
      <c r="H23" s="27">
        <v>4367398</v>
      </c>
      <c r="I23" s="27"/>
      <c r="J23" s="27">
        <v>4191733</v>
      </c>
    </row>
    <row r="24" spans="1:16" ht="24" customHeight="1">
      <c r="A24" s="30" t="s">
        <v>56</v>
      </c>
      <c r="B24" s="25"/>
      <c r="D24" s="27">
        <v>21796</v>
      </c>
      <c r="E24" s="27"/>
      <c r="F24" s="27">
        <v>23249</v>
      </c>
      <c r="G24" s="27"/>
      <c r="H24" s="27">
        <v>7903</v>
      </c>
      <c r="I24" s="27"/>
      <c r="J24" s="27">
        <v>8976</v>
      </c>
    </row>
    <row r="25" spans="1:16" ht="24" customHeight="1">
      <c r="A25" s="30" t="s">
        <v>80</v>
      </c>
      <c r="B25" s="25"/>
      <c r="D25" s="27">
        <v>344</v>
      </c>
      <c r="E25" s="27"/>
      <c r="F25" s="27">
        <v>3676</v>
      </c>
      <c r="G25" s="27"/>
      <c r="H25" s="27">
        <v>0</v>
      </c>
      <c r="I25" s="27"/>
      <c r="J25" s="27">
        <v>0</v>
      </c>
    </row>
    <row r="26" spans="1:16" ht="24" customHeight="1">
      <c r="A26" s="7" t="s">
        <v>10</v>
      </c>
      <c r="B26" s="25"/>
      <c r="D26" s="31">
        <v>46</v>
      </c>
      <c r="E26" s="27"/>
      <c r="F26" s="31">
        <v>48</v>
      </c>
      <c r="G26" s="27"/>
      <c r="H26" s="31">
        <v>0</v>
      </c>
      <c r="I26" s="27"/>
      <c r="J26" s="31">
        <v>0</v>
      </c>
    </row>
    <row r="27" spans="1:16" ht="24" customHeight="1">
      <c r="A27" s="24" t="s">
        <v>11</v>
      </c>
      <c r="B27" s="25"/>
      <c r="D27" s="27">
        <f>SUM(D21:D26)</f>
        <v>4827828</v>
      </c>
      <c r="E27" s="27"/>
      <c r="F27" s="27">
        <f>SUM(F21:F26)</f>
        <v>4666222</v>
      </c>
      <c r="G27" s="27"/>
      <c r="H27" s="27">
        <f>SUM(H21:H26)</f>
        <v>4887269</v>
      </c>
      <c r="I27" s="27"/>
      <c r="J27" s="27">
        <f>SUM(J21:J26)</f>
        <v>4712239</v>
      </c>
    </row>
    <row r="28" spans="1:16" ht="24" customHeight="1" thickBot="1">
      <c r="A28" s="24" t="s">
        <v>12</v>
      </c>
      <c r="D28" s="33">
        <f>SUM(D19+D27)</f>
        <v>6319091</v>
      </c>
      <c r="E28" s="27"/>
      <c r="F28" s="33">
        <f>SUM(F19+F27)</f>
        <v>5930003</v>
      </c>
      <c r="G28" s="27"/>
      <c r="H28" s="33">
        <f>H19+H27</f>
        <v>6324284</v>
      </c>
      <c r="I28" s="27"/>
      <c r="J28" s="33">
        <f>J19+J27</f>
        <v>5940690</v>
      </c>
    </row>
    <row r="29" spans="1:16" ht="24" customHeight="1" thickTop="1"/>
    <row r="30" spans="1:16" ht="24" customHeight="1">
      <c r="A30" s="7" t="s">
        <v>13</v>
      </c>
    </row>
    <row r="31" spans="1:16" s="6" customFormat="1" ht="21.95" customHeight="1">
      <c r="A31" s="2" t="s">
        <v>79</v>
      </c>
      <c r="B31" s="4"/>
      <c r="C31" s="5"/>
      <c r="D31" s="5"/>
      <c r="E31" s="5"/>
      <c r="F31" s="5"/>
      <c r="G31" s="5"/>
      <c r="H31" s="5"/>
      <c r="I31" s="5"/>
      <c r="J31" s="5"/>
      <c r="K31" s="8"/>
      <c r="L31" s="17"/>
      <c r="M31" s="17"/>
      <c r="N31" s="17"/>
      <c r="O31" s="17"/>
      <c r="P31" s="17"/>
    </row>
    <row r="32" spans="1:16" s="6" customFormat="1" ht="21.95" customHeight="1">
      <c r="A32" s="2" t="s">
        <v>103</v>
      </c>
      <c r="B32" s="4"/>
      <c r="C32" s="5"/>
      <c r="D32" s="5"/>
      <c r="E32" s="5"/>
      <c r="F32" s="5"/>
      <c r="G32" s="5"/>
      <c r="H32" s="3"/>
      <c r="I32" s="5"/>
      <c r="J32" s="5"/>
      <c r="K32" s="8"/>
      <c r="L32" s="17"/>
      <c r="M32" s="17"/>
      <c r="N32" s="17"/>
      <c r="O32" s="17"/>
      <c r="P32" s="17"/>
    </row>
    <row r="33" spans="1:16" s="6" customFormat="1" ht="21.95" customHeight="1">
      <c r="A33" s="18" t="s">
        <v>136</v>
      </c>
      <c r="B33" s="4"/>
      <c r="C33" s="5"/>
      <c r="D33" s="5"/>
      <c r="E33" s="5"/>
      <c r="F33" s="5"/>
      <c r="G33" s="5"/>
      <c r="H33" s="3"/>
      <c r="I33" s="5"/>
      <c r="J33" s="5"/>
      <c r="K33" s="8"/>
      <c r="L33" s="17"/>
      <c r="M33" s="17"/>
      <c r="N33" s="17"/>
      <c r="O33" s="17"/>
      <c r="P33" s="17"/>
    </row>
    <row r="34" spans="1:16" ht="21.95" customHeight="1">
      <c r="A34" s="4"/>
      <c r="B34" s="4"/>
      <c r="C34" s="5"/>
      <c r="D34" s="5"/>
      <c r="E34" s="5"/>
      <c r="F34" s="5"/>
      <c r="G34" s="5"/>
      <c r="H34" s="5"/>
      <c r="I34" s="5"/>
      <c r="J34" s="14" t="s">
        <v>54</v>
      </c>
    </row>
    <row r="35" spans="1:16" ht="21.95" customHeight="1">
      <c r="D35" s="110" t="s">
        <v>0</v>
      </c>
      <c r="E35" s="110"/>
      <c r="F35" s="110"/>
      <c r="G35" s="19"/>
      <c r="H35" s="111" t="s">
        <v>1</v>
      </c>
      <c r="I35" s="111"/>
      <c r="J35" s="111"/>
    </row>
    <row r="36" spans="1:16" ht="21.95" customHeight="1">
      <c r="B36" s="9" t="s">
        <v>2</v>
      </c>
      <c r="C36" s="10"/>
      <c r="D36" s="20" t="s">
        <v>137</v>
      </c>
      <c r="E36" s="21"/>
      <c r="F36" s="20" t="s">
        <v>124</v>
      </c>
      <c r="G36" s="16"/>
      <c r="H36" s="20" t="s">
        <v>137</v>
      </c>
      <c r="I36" s="21"/>
      <c r="J36" s="20" t="s">
        <v>124</v>
      </c>
    </row>
    <row r="37" spans="1:16" ht="21.95" customHeight="1">
      <c r="B37" s="9"/>
      <c r="C37" s="10"/>
      <c r="D37" s="22" t="s">
        <v>76</v>
      </c>
      <c r="E37" s="21"/>
      <c r="F37" s="22" t="s">
        <v>78</v>
      </c>
      <c r="G37" s="16"/>
      <c r="H37" s="22" t="s">
        <v>76</v>
      </c>
      <c r="I37" s="21"/>
      <c r="J37" s="22" t="s">
        <v>78</v>
      </c>
    </row>
    <row r="38" spans="1:16" ht="21.95" customHeight="1">
      <c r="A38" s="8"/>
      <c r="D38" s="23" t="s">
        <v>77</v>
      </c>
      <c r="H38" s="23" t="s">
        <v>77</v>
      </c>
    </row>
    <row r="39" spans="1:16" ht="21.95" customHeight="1">
      <c r="A39" s="24" t="s">
        <v>14</v>
      </c>
    </row>
    <row r="40" spans="1:16" ht="21.95" customHeight="1">
      <c r="A40" s="24" t="s">
        <v>15</v>
      </c>
    </row>
    <row r="41" spans="1:16" ht="21.95" customHeight="1">
      <c r="A41" s="11" t="s">
        <v>64</v>
      </c>
      <c r="B41" s="25">
        <v>6</v>
      </c>
      <c r="D41" s="27">
        <v>1254517</v>
      </c>
      <c r="E41" s="27"/>
      <c r="F41" s="27">
        <v>758512</v>
      </c>
      <c r="G41" s="27"/>
      <c r="H41" s="27">
        <v>1254517</v>
      </c>
      <c r="I41" s="27"/>
      <c r="J41" s="27">
        <v>758512</v>
      </c>
    </row>
    <row r="42" spans="1:16" ht="21.95" customHeight="1">
      <c r="A42" s="30" t="s">
        <v>115</v>
      </c>
      <c r="B42" s="25"/>
      <c r="D42" s="27">
        <v>397998</v>
      </c>
      <c r="E42" s="27"/>
      <c r="F42" s="27">
        <v>559479</v>
      </c>
      <c r="G42" s="27"/>
      <c r="H42" s="27">
        <v>371319</v>
      </c>
      <c r="I42" s="27"/>
      <c r="J42" s="27">
        <v>539082</v>
      </c>
    </row>
    <row r="43" spans="1:16" ht="21.95" customHeight="1">
      <c r="A43" s="11" t="s">
        <v>81</v>
      </c>
      <c r="B43" s="25"/>
      <c r="D43" s="27">
        <v>162666</v>
      </c>
      <c r="E43" s="27"/>
      <c r="F43" s="27">
        <v>95858</v>
      </c>
      <c r="G43" s="27"/>
      <c r="H43" s="27">
        <v>162666</v>
      </c>
      <c r="I43" s="27"/>
      <c r="J43" s="27">
        <v>95858</v>
      </c>
    </row>
    <row r="44" spans="1:16" ht="21.95" customHeight="1">
      <c r="A44" s="11" t="s">
        <v>116</v>
      </c>
      <c r="B44" s="25"/>
      <c r="D44" s="27">
        <v>7147</v>
      </c>
      <c r="E44" s="27"/>
      <c r="F44" s="27">
        <v>27687</v>
      </c>
      <c r="G44" s="27"/>
      <c r="H44" s="27">
        <v>4128</v>
      </c>
      <c r="I44" s="27"/>
      <c r="J44" s="27">
        <v>27687</v>
      </c>
    </row>
    <row r="45" spans="1:16" ht="21.95" customHeight="1">
      <c r="A45" s="30" t="s">
        <v>119</v>
      </c>
      <c r="B45" s="25"/>
      <c r="D45" s="27"/>
      <c r="E45" s="27"/>
      <c r="F45" s="27"/>
      <c r="G45" s="27"/>
      <c r="H45" s="27"/>
      <c r="I45" s="27"/>
      <c r="J45" s="27"/>
    </row>
    <row r="46" spans="1:16" ht="21.95" customHeight="1">
      <c r="A46" s="30" t="s">
        <v>95</v>
      </c>
      <c r="B46" s="25">
        <v>11.2</v>
      </c>
      <c r="D46" s="27">
        <v>8576</v>
      </c>
      <c r="E46" s="27"/>
      <c r="F46" s="27" t="s">
        <v>120</v>
      </c>
      <c r="G46" s="27"/>
      <c r="H46" s="27">
        <v>8576</v>
      </c>
      <c r="I46" s="27"/>
      <c r="J46" s="27" t="s">
        <v>120</v>
      </c>
    </row>
    <row r="47" spans="1:16" ht="21.95" customHeight="1">
      <c r="A47" s="7" t="s">
        <v>16</v>
      </c>
      <c r="B47" s="25"/>
      <c r="D47" s="27">
        <v>528</v>
      </c>
      <c r="E47" s="27"/>
      <c r="F47" s="27">
        <v>561</v>
      </c>
      <c r="G47" s="27"/>
      <c r="H47" s="27">
        <f>458+1</f>
        <v>459</v>
      </c>
      <c r="I47" s="27"/>
      <c r="J47" s="27">
        <v>480</v>
      </c>
    </row>
    <row r="48" spans="1:16" ht="21.95" customHeight="1">
      <c r="A48" s="24" t="s">
        <v>17</v>
      </c>
      <c r="B48" s="25"/>
      <c r="D48" s="32">
        <f>SUM(D41:D47)</f>
        <v>1831432</v>
      </c>
      <c r="E48" s="27"/>
      <c r="F48" s="32">
        <f>SUM(F41:F47)</f>
        <v>1442097</v>
      </c>
      <c r="G48" s="27"/>
      <c r="H48" s="32">
        <f>SUM(H41:H47)</f>
        <v>1801665</v>
      </c>
      <c r="I48" s="27"/>
      <c r="J48" s="32">
        <f>SUM(J41:J47)</f>
        <v>1421619</v>
      </c>
    </row>
    <row r="49" spans="1:10" ht="21.95" customHeight="1">
      <c r="A49" s="24" t="s">
        <v>18</v>
      </c>
      <c r="B49" s="25"/>
      <c r="D49" s="27"/>
      <c r="E49" s="27"/>
      <c r="F49" s="27"/>
      <c r="G49" s="27"/>
      <c r="H49" s="27"/>
      <c r="I49" s="27"/>
      <c r="J49" s="27"/>
    </row>
    <row r="50" spans="1:10" ht="21.95" customHeight="1">
      <c r="A50" s="7" t="s">
        <v>66</v>
      </c>
      <c r="B50" s="25"/>
      <c r="D50" s="27">
        <v>136834</v>
      </c>
      <c r="E50" s="27">
        <v>153188</v>
      </c>
      <c r="F50" s="27">
        <v>143147</v>
      </c>
      <c r="G50" s="27"/>
      <c r="H50" s="27">
        <v>136834</v>
      </c>
      <c r="I50" s="27"/>
      <c r="J50" s="27">
        <v>143147</v>
      </c>
    </row>
    <row r="51" spans="1:10" ht="21.95" customHeight="1">
      <c r="A51" s="7" t="s">
        <v>126</v>
      </c>
      <c r="B51" s="25"/>
      <c r="D51" s="27"/>
      <c r="E51" s="27"/>
      <c r="F51" s="27"/>
      <c r="G51" s="27"/>
      <c r="H51" s="27"/>
      <c r="I51" s="27"/>
      <c r="J51" s="27"/>
    </row>
    <row r="52" spans="1:10" ht="21.95" customHeight="1">
      <c r="A52" s="8" t="s">
        <v>127</v>
      </c>
      <c r="B52" s="25"/>
      <c r="D52" s="27">
        <v>16675</v>
      </c>
      <c r="E52" s="27">
        <v>10989</v>
      </c>
      <c r="F52" s="27">
        <v>15625</v>
      </c>
      <c r="G52" s="27"/>
      <c r="H52" s="27">
        <v>14954</v>
      </c>
      <c r="I52" s="27"/>
      <c r="J52" s="27">
        <v>14045</v>
      </c>
    </row>
    <row r="53" spans="1:10" ht="21.95" customHeight="1">
      <c r="A53" s="7" t="s">
        <v>109</v>
      </c>
      <c r="B53" s="25"/>
      <c r="D53" s="31">
        <v>20700</v>
      </c>
      <c r="E53" s="27">
        <v>8626</v>
      </c>
      <c r="F53" s="31">
        <v>18514</v>
      </c>
      <c r="G53" s="27"/>
      <c r="H53" s="31">
        <v>20700</v>
      </c>
      <c r="I53" s="27"/>
      <c r="J53" s="31">
        <v>18514</v>
      </c>
    </row>
    <row r="54" spans="1:10" ht="21.95" customHeight="1">
      <c r="A54" s="24" t="s">
        <v>19</v>
      </c>
      <c r="B54" s="25"/>
      <c r="D54" s="27">
        <f>SUM(D50:D53)</f>
        <v>174209</v>
      </c>
      <c r="E54" s="27"/>
      <c r="F54" s="27">
        <f>SUM(F50:F53)</f>
        <v>177286</v>
      </c>
      <c r="G54" s="27"/>
      <c r="H54" s="27">
        <f>SUM(H50:H53)</f>
        <v>172488</v>
      </c>
      <c r="I54" s="27"/>
      <c r="J54" s="27">
        <f>SUM(J50:J53)</f>
        <v>175706</v>
      </c>
    </row>
    <row r="55" spans="1:10" ht="21.95" customHeight="1">
      <c r="A55" s="24" t="s">
        <v>20</v>
      </c>
      <c r="D55" s="32">
        <f>D48+D54</f>
        <v>2005641</v>
      </c>
      <c r="E55" s="27"/>
      <c r="F55" s="32">
        <f>F48+F54</f>
        <v>1619383</v>
      </c>
      <c r="G55" s="27"/>
      <c r="H55" s="32">
        <f>+H48+H54</f>
        <v>1974153</v>
      </c>
      <c r="I55" s="27"/>
      <c r="J55" s="32">
        <f>+J48+J54</f>
        <v>1597325</v>
      </c>
    </row>
    <row r="56" spans="1:10" ht="21.95" customHeight="1">
      <c r="A56" s="24" t="s">
        <v>21</v>
      </c>
    </row>
    <row r="57" spans="1:10" ht="21.95" customHeight="1">
      <c r="A57" s="7" t="s">
        <v>22</v>
      </c>
      <c r="D57" s="13"/>
      <c r="E57" s="13"/>
      <c r="F57" s="13"/>
      <c r="H57" s="13"/>
      <c r="I57" s="13"/>
      <c r="J57" s="13"/>
    </row>
    <row r="58" spans="1:10" ht="21.95" customHeight="1">
      <c r="A58" s="11" t="s">
        <v>23</v>
      </c>
      <c r="B58" s="25"/>
      <c r="D58" s="13"/>
      <c r="E58" s="13"/>
      <c r="F58" s="13"/>
      <c r="H58" s="13"/>
      <c r="I58" s="13"/>
      <c r="J58" s="13"/>
    </row>
    <row r="59" spans="1:10" ht="21.95" customHeight="1" thickBot="1">
      <c r="A59" s="34" t="s">
        <v>82</v>
      </c>
      <c r="B59" s="25"/>
      <c r="D59" s="35">
        <v>800000</v>
      </c>
      <c r="E59" s="13"/>
      <c r="F59" s="35">
        <v>800000</v>
      </c>
      <c r="H59" s="35">
        <v>800000</v>
      </c>
      <c r="I59" s="13"/>
      <c r="J59" s="35">
        <v>800000</v>
      </c>
    </row>
    <row r="60" spans="1:10" ht="21.95" customHeight="1" thickTop="1">
      <c r="A60" s="11" t="s">
        <v>24</v>
      </c>
      <c r="B60" s="25"/>
      <c r="D60" s="13"/>
      <c r="E60" s="13"/>
      <c r="F60" s="13"/>
      <c r="H60" s="13"/>
      <c r="I60" s="13"/>
      <c r="J60" s="13"/>
    </row>
    <row r="61" spans="1:10" ht="21.95" customHeight="1">
      <c r="A61" s="34" t="s">
        <v>82</v>
      </c>
      <c r="B61" s="25"/>
      <c r="D61" s="13">
        <f>Consolidated!E21</f>
        <v>800000</v>
      </c>
      <c r="E61" s="13"/>
      <c r="F61" s="13">
        <f>Consolidated!E17</f>
        <v>800000</v>
      </c>
      <c r="H61" s="13">
        <f>'The Company'!D21</f>
        <v>800000</v>
      </c>
      <c r="I61" s="13"/>
      <c r="J61" s="13">
        <f>'The Company'!D17</f>
        <v>800000</v>
      </c>
    </row>
    <row r="62" spans="1:10" ht="21.95" customHeight="1">
      <c r="A62" s="34" t="s">
        <v>83</v>
      </c>
      <c r="B62" s="25"/>
      <c r="D62" s="13">
        <f>Consolidated!G21</f>
        <v>1225978</v>
      </c>
      <c r="E62" s="13"/>
      <c r="F62" s="13">
        <f>Consolidated!G17</f>
        <v>1225978</v>
      </c>
      <c r="H62" s="13">
        <f>'The Company'!F21</f>
        <v>1225978</v>
      </c>
      <c r="I62" s="13"/>
      <c r="J62" s="13">
        <f>'The Company'!F17</f>
        <v>1225978</v>
      </c>
    </row>
    <row r="63" spans="1:10" ht="21.95" customHeight="1">
      <c r="A63" s="11" t="s">
        <v>25</v>
      </c>
      <c r="B63" s="25"/>
      <c r="D63" s="13"/>
      <c r="E63" s="13"/>
      <c r="F63" s="13"/>
      <c r="H63" s="13"/>
      <c r="I63" s="13"/>
      <c r="J63" s="13"/>
    </row>
    <row r="64" spans="1:10" ht="21.95" customHeight="1">
      <c r="A64" s="11" t="s">
        <v>26</v>
      </c>
      <c r="B64" s="25"/>
      <c r="D64" s="27">
        <f>Consolidated!I21</f>
        <v>80000</v>
      </c>
      <c r="E64" s="27"/>
      <c r="F64" s="27">
        <f>Consolidated!I17</f>
        <v>80000</v>
      </c>
      <c r="G64" s="36"/>
      <c r="H64" s="27">
        <f>'The Company'!H21</f>
        <v>80000</v>
      </c>
      <c r="I64" s="27"/>
      <c r="J64" s="27">
        <f>'The Company'!H17</f>
        <v>80000</v>
      </c>
    </row>
    <row r="65" spans="1:16" ht="21.95" customHeight="1">
      <c r="A65" s="11" t="s">
        <v>27</v>
      </c>
      <c r="D65" s="31">
        <f>Consolidated!K21</f>
        <v>2207472</v>
      </c>
      <c r="E65" s="27"/>
      <c r="F65" s="31">
        <f>Consolidated!K17</f>
        <v>2204642</v>
      </c>
      <c r="G65" s="36"/>
      <c r="H65" s="31">
        <f>'The Company'!J21</f>
        <v>2244153</v>
      </c>
      <c r="I65" s="27"/>
      <c r="J65" s="31">
        <f>'The Company'!J17</f>
        <v>2237387</v>
      </c>
    </row>
    <row r="66" spans="1:16" ht="21.95" customHeight="1">
      <c r="A66" s="37" t="s">
        <v>28</v>
      </c>
      <c r="D66" s="31">
        <f>SUM(D61:D65)</f>
        <v>4313450</v>
      </c>
      <c r="E66" s="27"/>
      <c r="F66" s="31">
        <f>SUM(F61:F65)</f>
        <v>4310620</v>
      </c>
      <c r="G66" s="36"/>
      <c r="H66" s="31">
        <f>SUM(H61:H65)</f>
        <v>4350131</v>
      </c>
      <c r="I66" s="27"/>
      <c r="J66" s="31">
        <f>SUM(J61:J65)</f>
        <v>4343365</v>
      </c>
    </row>
    <row r="67" spans="1:16" ht="21.95" customHeight="1" thickBot="1">
      <c r="A67" s="24" t="s">
        <v>29</v>
      </c>
      <c r="D67" s="38">
        <f>D66+D55</f>
        <v>6319091</v>
      </c>
      <c r="E67" s="27"/>
      <c r="F67" s="38">
        <f>F66+F55</f>
        <v>5930003</v>
      </c>
      <c r="G67" s="36"/>
      <c r="H67" s="38">
        <f>H66+H55</f>
        <v>6324284</v>
      </c>
      <c r="I67" s="27"/>
      <c r="J67" s="38">
        <f>J66+J55</f>
        <v>5940690</v>
      </c>
    </row>
    <row r="68" spans="1:16" s="106" customFormat="1" ht="10.5" customHeight="1" thickTop="1">
      <c r="A68" s="104"/>
      <c r="B68" s="105"/>
      <c r="D68" s="107">
        <f>D67-D28</f>
        <v>0</v>
      </c>
      <c r="E68" s="108"/>
      <c r="F68" s="107">
        <f>F67-F28</f>
        <v>0</v>
      </c>
      <c r="G68" s="108"/>
      <c r="H68" s="107">
        <f>H67-H28</f>
        <v>0</v>
      </c>
      <c r="I68" s="108"/>
      <c r="J68" s="107">
        <f>J67-J28</f>
        <v>0</v>
      </c>
      <c r="L68" s="109"/>
      <c r="M68" s="109"/>
      <c r="N68" s="109"/>
      <c r="O68" s="109"/>
      <c r="P68" s="109"/>
    </row>
    <row r="69" spans="1:16" ht="21.95" customHeight="1">
      <c r="A69" s="7" t="s">
        <v>13</v>
      </c>
      <c r="B69" s="12"/>
    </row>
    <row r="70" spans="1:16" ht="13.5" customHeight="1">
      <c r="B70" s="12"/>
    </row>
    <row r="71" spans="1:16" ht="13.5" customHeight="1">
      <c r="A71" s="39"/>
      <c r="B71" s="39"/>
    </row>
    <row r="72" spans="1:16" ht="13.5" customHeight="1"/>
    <row r="73" spans="1:16" ht="21.95" customHeight="1">
      <c r="C73" s="8" t="s">
        <v>30</v>
      </c>
      <c r="D73" s="6"/>
    </row>
    <row r="74" spans="1:16" ht="13.5" customHeight="1">
      <c r="A74" s="39"/>
      <c r="B74" s="39"/>
    </row>
  </sheetData>
  <mergeCells count="4">
    <mergeCell ref="D5:F5"/>
    <mergeCell ref="H5:J5"/>
    <mergeCell ref="D35:F35"/>
    <mergeCell ref="H35:J35"/>
  </mergeCells>
  <printOptions horizontalCentered="1"/>
  <pageMargins left="0.78740157480314965" right="0.31496062992125984" top="0.78740157480314965" bottom="0.11811023622047245" header="0.31496062992125984" footer="0.31496062992125984"/>
  <pageSetup paperSize="9" scale="85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zoomScaleNormal="100" zoomScaleSheetLayoutView="90" workbookViewId="0">
      <selection activeCell="C25" sqref="C25"/>
    </sheetView>
  </sheetViews>
  <sheetFormatPr defaultColWidth="10.5703125" defaultRowHeight="24" customHeight="1"/>
  <cols>
    <col min="1" max="1" width="32.85546875" style="16" customWidth="1"/>
    <col min="2" max="2" width="1.42578125" style="56" customWidth="1"/>
    <col min="3" max="3" width="10" style="16" customWidth="1"/>
    <col min="4" max="4" width="1" style="56" customWidth="1"/>
    <col min="5" max="5" width="12.5703125" style="56" customWidth="1"/>
    <col min="6" max="6" width="0.85546875" style="56" customWidth="1"/>
    <col min="7" max="7" width="12.5703125" style="56" customWidth="1"/>
    <col min="8" max="8" width="0.85546875" style="56" customWidth="1"/>
    <col min="9" max="9" width="12.5703125" style="56" customWidth="1"/>
    <col min="10" max="10" width="0.85546875" style="56" customWidth="1"/>
    <col min="11" max="11" width="12.5703125" style="56" customWidth="1"/>
    <col min="12" max="12" width="0.85546875" style="56" customWidth="1"/>
    <col min="13" max="16384" width="10.5703125" style="56"/>
  </cols>
  <sheetData>
    <row r="1" spans="1:12" ht="24" customHeight="1">
      <c r="A1" s="51"/>
      <c r="B1" s="52"/>
      <c r="C1" s="53"/>
      <c r="D1" s="54"/>
      <c r="E1" s="54"/>
      <c r="F1" s="54"/>
      <c r="G1" s="54"/>
      <c r="H1" s="54"/>
      <c r="I1" s="54"/>
      <c r="J1" s="54"/>
      <c r="K1" s="55" t="s">
        <v>59</v>
      </c>
      <c r="L1" s="51"/>
    </row>
    <row r="2" spans="1:12" ht="24" customHeight="1">
      <c r="A2" s="57" t="s">
        <v>79</v>
      </c>
      <c r="B2" s="52"/>
      <c r="C2" s="53"/>
      <c r="D2" s="54"/>
      <c r="E2" s="54"/>
      <c r="F2" s="54"/>
      <c r="G2" s="54"/>
      <c r="H2" s="54"/>
      <c r="I2" s="54"/>
      <c r="J2" s="54"/>
      <c r="K2" s="54"/>
      <c r="L2" s="51"/>
    </row>
    <row r="3" spans="1:12" ht="24" customHeight="1">
      <c r="A3" s="57" t="s">
        <v>34</v>
      </c>
      <c r="B3" s="52"/>
      <c r="C3" s="53"/>
      <c r="D3" s="54"/>
      <c r="E3" s="54"/>
      <c r="F3" s="54"/>
      <c r="G3" s="54"/>
      <c r="H3" s="54"/>
      <c r="I3" s="54"/>
      <c r="J3" s="54"/>
      <c r="K3" s="54"/>
      <c r="L3" s="51"/>
    </row>
    <row r="4" spans="1:12" ht="24" customHeight="1">
      <c r="A4" s="15" t="s">
        <v>133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51"/>
    </row>
    <row r="5" spans="1:12" ht="24" customHeight="1">
      <c r="A5" s="51"/>
      <c r="B5" s="16"/>
      <c r="D5" s="16"/>
      <c r="E5" s="16"/>
      <c r="F5" s="16"/>
      <c r="G5" s="16"/>
      <c r="H5" s="16"/>
      <c r="I5" s="16"/>
      <c r="J5" s="16"/>
      <c r="K5" s="14" t="s">
        <v>55</v>
      </c>
      <c r="L5" s="51"/>
    </row>
    <row r="6" spans="1:12" ht="24" customHeight="1">
      <c r="E6" s="58"/>
      <c r="F6" s="58" t="s">
        <v>0</v>
      </c>
      <c r="G6" s="58"/>
      <c r="H6" s="59"/>
      <c r="I6" s="58"/>
      <c r="J6" s="58" t="s">
        <v>1</v>
      </c>
      <c r="K6" s="58"/>
    </row>
    <row r="7" spans="1:12" ht="24" customHeight="1">
      <c r="C7" s="20" t="s">
        <v>2</v>
      </c>
      <c r="D7" s="60"/>
      <c r="E7" s="20">
        <v>2569</v>
      </c>
      <c r="F7" s="61"/>
      <c r="G7" s="20">
        <v>2568</v>
      </c>
      <c r="H7" s="62"/>
      <c r="I7" s="20">
        <v>2569</v>
      </c>
      <c r="J7" s="61"/>
      <c r="K7" s="20">
        <v>2568</v>
      </c>
    </row>
    <row r="8" spans="1:12" ht="24" customHeight="1">
      <c r="A8" s="15" t="s">
        <v>122</v>
      </c>
      <c r="C8" s="20"/>
      <c r="D8" s="60"/>
      <c r="E8" s="20"/>
      <c r="F8" s="61"/>
      <c r="G8" s="20"/>
      <c r="H8" s="62"/>
      <c r="I8" s="20"/>
      <c r="J8" s="61"/>
      <c r="K8" s="20"/>
    </row>
    <row r="9" spans="1:12" ht="24" customHeight="1">
      <c r="A9" s="63" t="s">
        <v>84</v>
      </c>
      <c r="B9" s="64"/>
      <c r="C9" s="65">
        <v>9</v>
      </c>
      <c r="E9" s="66">
        <v>377451</v>
      </c>
      <c r="F9" s="66"/>
      <c r="G9" s="66">
        <v>748630</v>
      </c>
      <c r="H9" s="66"/>
      <c r="I9" s="66">
        <v>376730</v>
      </c>
      <c r="J9" s="66"/>
      <c r="K9" s="66">
        <v>748630</v>
      </c>
    </row>
    <row r="10" spans="1:12" ht="24" customHeight="1">
      <c r="A10" s="63" t="s">
        <v>85</v>
      </c>
      <c r="B10" s="64"/>
      <c r="C10" s="67"/>
      <c r="E10" s="66">
        <v>-304690</v>
      </c>
      <c r="F10" s="66"/>
      <c r="G10" s="66">
        <v>-490067</v>
      </c>
      <c r="H10" s="66"/>
      <c r="I10" s="66">
        <v>-316325</v>
      </c>
      <c r="J10" s="66"/>
      <c r="K10" s="66">
        <v>-494967</v>
      </c>
    </row>
    <row r="11" spans="1:12" ht="24" customHeight="1">
      <c r="A11" s="15" t="s">
        <v>86</v>
      </c>
      <c r="E11" s="68">
        <f t="shared" ref="E11" si="0">SUM(E9:E10)</f>
        <v>72761</v>
      </c>
      <c r="F11" s="69"/>
      <c r="G11" s="68">
        <f>SUM(G9:G10)</f>
        <v>258563</v>
      </c>
      <c r="H11" s="66"/>
      <c r="I11" s="68">
        <f t="shared" ref="I11" si="1">SUM(I9:I10)</f>
        <v>60405</v>
      </c>
      <c r="J11" s="66"/>
      <c r="K11" s="68">
        <f t="shared" ref="K11" si="2">SUM(K9:K10)</f>
        <v>253663</v>
      </c>
    </row>
    <row r="12" spans="1:12" ht="24" customHeight="1">
      <c r="A12" s="63" t="s">
        <v>31</v>
      </c>
      <c r="B12" s="64"/>
      <c r="C12" s="67"/>
      <c r="E12" s="66">
        <v>2062</v>
      </c>
      <c r="F12" s="66"/>
      <c r="G12" s="66">
        <v>8499</v>
      </c>
      <c r="H12" s="66"/>
      <c r="I12" s="66">
        <v>2068</v>
      </c>
      <c r="J12" s="66"/>
      <c r="K12" s="66">
        <v>9993</v>
      </c>
    </row>
    <row r="13" spans="1:12" ht="24" customHeight="1">
      <c r="A13" s="63" t="s">
        <v>75</v>
      </c>
      <c r="B13" s="64"/>
      <c r="C13" s="67"/>
      <c r="E13" s="66">
        <v>-38792</v>
      </c>
      <c r="F13" s="66"/>
      <c r="G13" s="66">
        <v>-90808</v>
      </c>
      <c r="H13" s="66"/>
      <c r="I13" s="66">
        <v>-37930</v>
      </c>
      <c r="J13" s="66"/>
      <c r="K13" s="66">
        <v>-89409</v>
      </c>
    </row>
    <row r="14" spans="1:12" ht="24" customHeight="1">
      <c r="A14" s="63" t="s">
        <v>32</v>
      </c>
      <c r="B14" s="64"/>
      <c r="C14" s="67"/>
      <c r="E14" s="70">
        <v>-58818</v>
      </c>
      <c r="F14" s="66"/>
      <c r="G14" s="70">
        <v>-39992</v>
      </c>
      <c r="H14" s="66"/>
      <c r="I14" s="70">
        <v>-46247</v>
      </c>
      <c r="J14" s="66"/>
      <c r="K14" s="70">
        <v>-46099</v>
      </c>
    </row>
    <row r="15" spans="1:12" ht="24" customHeight="1">
      <c r="A15" s="15" t="s">
        <v>145</v>
      </c>
      <c r="B15" s="51"/>
      <c r="E15" s="66">
        <f t="shared" ref="E15" si="3">SUM(E11:E14)</f>
        <v>-22787</v>
      </c>
      <c r="F15" s="69"/>
      <c r="G15" s="66">
        <f>SUM(G11:G14)</f>
        <v>136262</v>
      </c>
      <c r="H15" s="66"/>
      <c r="I15" s="66">
        <f t="shared" ref="I15" si="4">SUM(I11:I14)</f>
        <v>-21704</v>
      </c>
      <c r="J15" s="66"/>
      <c r="K15" s="66">
        <f t="shared" ref="K15" si="5">SUM(K11:K14)</f>
        <v>128148</v>
      </c>
    </row>
    <row r="16" spans="1:12" ht="24" customHeight="1">
      <c r="A16" s="63" t="s">
        <v>88</v>
      </c>
      <c r="B16" s="51"/>
      <c r="E16" s="70">
        <v>-191</v>
      </c>
      <c r="F16" s="66"/>
      <c r="G16" s="70">
        <v>-641</v>
      </c>
      <c r="H16" s="66"/>
      <c r="I16" s="70">
        <v>-191</v>
      </c>
      <c r="J16" s="66"/>
      <c r="K16" s="70">
        <v>-632</v>
      </c>
    </row>
    <row r="17" spans="1:12" ht="24" customHeight="1">
      <c r="A17" s="50" t="s">
        <v>153</v>
      </c>
      <c r="B17" s="51"/>
      <c r="E17" s="66">
        <f>SUM(E15:E16)</f>
        <v>-22978</v>
      </c>
      <c r="F17" s="69"/>
      <c r="G17" s="66">
        <f>SUM(G15:G16)</f>
        <v>135621</v>
      </c>
      <c r="H17" s="66"/>
      <c r="I17" s="66">
        <f t="shared" ref="I17" si="6">SUM(I15:I16)</f>
        <v>-21895</v>
      </c>
      <c r="J17" s="66"/>
      <c r="K17" s="66">
        <f t="shared" ref="K17" si="7">SUM(K15:K16)</f>
        <v>127516</v>
      </c>
    </row>
    <row r="18" spans="1:12" ht="24" customHeight="1">
      <c r="A18" s="63" t="s">
        <v>154</v>
      </c>
      <c r="B18" s="51"/>
      <c r="C18" s="65">
        <v>7</v>
      </c>
      <c r="E18" s="70">
        <v>1393</v>
      </c>
      <c r="F18" s="66"/>
      <c r="G18" s="70">
        <v>-20302</v>
      </c>
      <c r="H18" s="66"/>
      <c r="I18" s="70">
        <v>4337</v>
      </c>
      <c r="J18" s="66"/>
      <c r="K18" s="70">
        <v>-12619</v>
      </c>
    </row>
    <row r="19" spans="1:12" ht="24" customHeight="1">
      <c r="A19" s="15" t="s">
        <v>146</v>
      </c>
      <c r="C19" s="65"/>
      <c r="E19" s="71">
        <f>SUM(E17:E18)</f>
        <v>-21585</v>
      </c>
      <c r="F19" s="69"/>
      <c r="G19" s="71">
        <f>SUM(G17:G18)</f>
        <v>115319</v>
      </c>
      <c r="H19" s="66"/>
      <c r="I19" s="71">
        <f>SUM(I17:I18)</f>
        <v>-17558</v>
      </c>
      <c r="J19" s="66"/>
      <c r="K19" s="71">
        <f t="shared" ref="K19" si="8">SUM(K17:K18)</f>
        <v>114897</v>
      </c>
    </row>
    <row r="20" spans="1:12" ht="24" customHeight="1">
      <c r="E20" s="66"/>
      <c r="F20" s="66"/>
      <c r="G20" s="66"/>
      <c r="H20" s="66"/>
      <c r="I20" s="66"/>
      <c r="J20" s="66"/>
      <c r="K20" s="66"/>
    </row>
    <row r="21" spans="1:12" ht="24" customHeight="1">
      <c r="A21" s="72" t="s">
        <v>57</v>
      </c>
      <c r="B21" s="73"/>
      <c r="C21" s="74"/>
      <c r="D21" s="75"/>
      <c r="E21" s="76">
        <v>0</v>
      </c>
      <c r="F21" s="75"/>
      <c r="G21" s="76">
        <v>0</v>
      </c>
      <c r="H21" s="75"/>
      <c r="I21" s="76">
        <v>0</v>
      </c>
      <c r="J21" s="75"/>
      <c r="K21" s="76">
        <v>0</v>
      </c>
      <c r="L21" s="34"/>
    </row>
    <row r="22" spans="1:12" ht="24" customHeight="1">
      <c r="A22" s="77"/>
      <c r="B22" s="34"/>
      <c r="C22" s="78"/>
      <c r="D22" s="79"/>
      <c r="E22" s="66"/>
      <c r="F22" s="66"/>
      <c r="G22" s="66"/>
      <c r="H22" s="66"/>
      <c r="I22" s="66"/>
      <c r="J22" s="66"/>
      <c r="K22" s="66"/>
      <c r="L22" s="34"/>
    </row>
    <row r="23" spans="1:12" ht="24" customHeight="1" thickBot="1">
      <c r="A23" s="77" t="s">
        <v>58</v>
      </c>
      <c r="B23" s="34"/>
      <c r="C23" s="78"/>
      <c r="D23" s="79"/>
      <c r="E23" s="80">
        <f>SUM(E19,E21)</f>
        <v>-21585</v>
      </c>
      <c r="F23" s="69"/>
      <c r="G23" s="80">
        <f>SUM(G19,G21)</f>
        <v>115319</v>
      </c>
      <c r="H23" s="66"/>
      <c r="I23" s="80">
        <f>SUM(I19,I21)</f>
        <v>-17558</v>
      </c>
      <c r="J23" s="66"/>
      <c r="K23" s="80">
        <f>SUM(K19,K21)</f>
        <v>114897</v>
      </c>
      <c r="L23" s="34"/>
    </row>
    <row r="24" spans="1:12" ht="24" customHeight="1" thickTop="1">
      <c r="A24" s="77"/>
      <c r="B24" s="34"/>
      <c r="C24" s="78"/>
      <c r="D24" s="79"/>
      <c r="E24" s="66"/>
      <c r="F24" s="66"/>
      <c r="G24" s="66"/>
      <c r="H24" s="69"/>
      <c r="I24" s="69"/>
      <c r="J24" s="66"/>
      <c r="K24" s="69"/>
      <c r="L24" s="34"/>
    </row>
    <row r="25" spans="1:12" ht="24" customHeight="1">
      <c r="A25" s="15" t="s">
        <v>33</v>
      </c>
      <c r="C25" s="65">
        <v>8</v>
      </c>
      <c r="E25" s="66"/>
      <c r="F25" s="66"/>
      <c r="G25" s="66"/>
      <c r="H25" s="66"/>
      <c r="I25" s="66"/>
      <c r="J25" s="66"/>
      <c r="K25" s="66"/>
    </row>
    <row r="26" spans="1:12" ht="24" customHeight="1" thickBot="1">
      <c r="A26" s="63" t="s">
        <v>147</v>
      </c>
      <c r="B26" s="51"/>
      <c r="E26" s="81">
        <f>E19/E27*1000</f>
        <v>-2.6981249999999998E-2</v>
      </c>
      <c r="F26" s="82"/>
      <c r="G26" s="81">
        <f>G19/G27*1000</f>
        <v>0.14414874999999999</v>
      </c>
      <c r="H26" s="82"/>
      <c r="I26" s="81">
        <f>I19/I27*1000</f>
        <v>-2.1947499999999998E-2</v>
      </c>
      <c r="J26" s="82"/>
      <c r="K26" s="81">
        <f>K19/K27*1000</f>
        <v>0.14362125000000001</v>
      </c>
    </row>
    <row r="27" spans="1:12" ht="24" customHeight="1" thickTop="1" thickBot="1">
      <c r="A27" s="63" t="s">
        <v>97</v>
      </c>
      <c r="B27" s="51"/>
      <c r="E27" s="80">
        <v>800000000</v>
      </c>
      <c r="F27" s="83"/>
      <c r="G27" s="80">
        <v>800000000</v>
      </c>
      <c r="H27" s="83"/>
      <c r="I27" s="80">
        <v>800000000</v>
      </c>
      <c r="J27" s="84"/>
      <c r="K27" s="80">
        <v>800000000</v>
      </c>
    </row>
    <row r="28" spans="1:12" ht="24" customHeight="1" thickTop="1">
      <c r="A28" s="63"/>
      <c r="B28" s="51"/>
      <c r="E28" s="85"/>
      <c r="G28" s="85"/>
      <c r="I28" s="85"/>
      <c r="J28" s="85"/>
      <c r="K28" s="85"/>
    </row>
    <row r="29" spans="1:12" ht="24" customHeight="1">
      <c r="A29" s="16" t="s">
        <v>13</v>
      </c>
      <c r="C29" s="86"/>
      <c r="E29" s="85"/>
      <c r="G29" s="85"/>
      <c r="I29" s="85"/>
      <c r="J29" s="85"/>
      <c r="K29" s="85"/>
    </row>
    <row r="30" spans="1:12" ht="24" customHeight="1">
      <c r="A30" s="51"/>
      <c r="B30" s="52"/>
      <c r="C30" s="53"/>
      <c r="D30" s="54"/>
      <c r="E30" s="54"/>
      <c r="F30" s="54"/>
      <c r="G30" s="54"/>
      <c r="H30" s="54"/>
      <c r="I30" s="54"/>
      <c r="J30" s="54"/>
      <c r="K30" s="55" t="s">
        <v>59</v>
      </c>
      <c r="L30" s="51"/>
    </row>
    <row r="31" spans="1:12" ht="24" customHeight="1">
      <c r="A31" s="57" t="s">
        <v>79</v>
      </c>
      <c r="B31" s="52"/>
      <c r="C31" s="53"/>
      <c r="D31" s="54"/>
      <c r="E31" s="54"/>
      <c r="F31" s="54"/>
      <c r="G31" s="54"/>
      <c r="H31" s="54"/>
      <c r="I31" s="54"/>
      <c r="J31" s="54"/>
      <c r="K31" s="54"/>
      <c r="L31" s="51"/>
    </row>
    <row r="32" spans="1:12" ht="24" customHeight="1">
      <c r="A32" s="57" t="s">
        <v>34</v>
      </c>
      <c r="B32" s="52"/>
      <c r="C32" s="53"/>
      <c r="D32" s="54"/>
      <c r="E32" s="54"/>
      <c r="F32" s="54"/>
      <c r="G32" s="54"/>
      <c r="H32" s="54"/>
      <c r="I32" s="54"/>
      <c r="J32" s="54"/>
      <c r="K32" s="54"/>
      <c r="L32" s="51"/>
    </row>
    <row r="33" spans="1:12" ht="24" customHeight="1">
      <c r="A33" s="15" t="s">
        <v>138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51"/>
    </row>
    <row r="34" spans="1:12" ht="24" customHeight="1">
      <c r="A34" s="51"/>
      <c r="B34" s="16"/>
      <c r="D34" s="16"/>
      <c r="E34" s="16"/>
      <c r="F34" s="16"/>
      <c r="G34" s="16"/>
      <c r="H34" s="16"/>
      <c r="I34" s="16"/>
      <c r="J34" s="16"/>
      <c r="K34" s="14" t="s">
        <v>55</v>
      </c>
      <c r="L34" s="51"/>
    </row>
    <row r="35" spans="1:12" ht="24" customHeight="1">
      <c r="E35" s="58"/>
      <c r="F35" s="58" t="s">
        <v>0</v>
      </c>
      <c r="G35" s="58"/>
      <c r="H35" s="59"/>
      <c r="I35" s="58"/>
      <c r="J35" s="58" t="s">
        <v>1</v>
      </c>
      <c r="K35" s="58"/>
    </row>
    <row r="36" spans="1:12" ht="24" customHeight="1">
      <c r="C36" s="20" t="s">
        <v>2</v>
      </c>
      <c r="D36" s="60"/>
      <c r="E36" s="20">
        <v>2569</v>
      </c>
      <c r="F36" s="61"/>
      <c r="G36" s="20">
        <v>2568</v>
      </c>
      <c r="H36" s="62"/>
      <c r="I36" s="20">
        <v>2569</v>
      </c>
      <c r="J36" s="61"/>
      <c r="K36" s="20">
        <v>2568</v>
      </c>
    </row>
    <row r="37" spans="1:12" ht="24" customHeight="1">
      <c r="A37" s="15" t="s">
        <v>122</v>
      </c>
      <c r="C37" s="20"/>
      <c r="D37" s="60"/>
      <c r="E37" s="20"/>
      <c r="F37" s="61"/>
      <c r="G37" s="20"/>
      <c r="H37" s="62"/>
      <c r="I37" s="20"/>
      <c r="J37" s="61"/>
      <c r="K37" s="20"/>
    </row>
    <row r="38" spans="1:12" ht="24" customHeight="1">
      <c r="A38" s="63" t="s">
        <v>84</v>
      </c>
      <c r="B38" s="64"/>
      <c r="C38" s="65">
        <v>9</v>
      </c>
      <c r="E38" s="66">
        <v>865723</v>
      </c>
      <c r="F38" s="66"/>
      <c r="G38" s="66">
        <v>1482877</v>
      </c>
      <c r="H38" s="66"/>
      <c r="I38" s="66">
        <v>862473</v>
      </c>
      <c r="J38" s="66"/>
      <c r="K38" s="66">
        <v>1482877</v>
      </c>
    </row>
    <row r="39" spans="1:12" ht="24" customHeight="1">
      <c r="A39" s="63" t="s">
        <v>85</v>
      </c>
      <c r="B39" s="64"/>
      <c r="C39" s="67"/>
      <c r="E39" s="66">
        <v>-668710</v>
      </c>
      <c r="F39" s="66"/>
      <c r="G39" s="66">
        <v>-966655</v>
      </c>
      <c r="H39" s="66"/>
      <c r="I39" s="66">
        <v>-683633</v>
      </c>
      <c r="J39" s="66"/>
      <c r="K39" s="66">
        <v>-974885</v>
      </c>
    </row>
    <row r="40" spans="1:12" ht="24" customHeight="1">
      <c r="A40" s="15" t="s">
        <v>86</v>
      </c>
      <c r="E40" s="68">
        <f t="shared" ref="E40" si="9">SUM(E38:E39)</f>
        <v>197013</v>
      </c>
      <c r="F40" s="69"/>
      <c r="G40" s="68">
        <f>SUM(G38:G39)</f>
        <v>516222</v>
      </c>
      <c r="H40" s="66"/>
      <c r="I40" s="68">
        <f t="shared" ref="I40:K40" si="10">SUM(I38:I39)</f>
        <v>178840</v>
      </c>
      <c r="J40" s="66"/>
      <c r="K40" s="68">
        <f t="shared" si="10"/>
        <v>507992</v>
      </c>
    </row>
    <row r="41" spans="1:12" ht="24" customHeight="1">
      <c r="A41" s="63" t="s">
        <v>31</v>
      </c>
      <c r="B41" s="64"/>
      <c r="C41" s="67"/>
      <c r="E41" s="66">
        <v>7727</v>
      </c>
      <c r="F41" s="66"/>
      <c r="G41" s="66">
        <v>25848</v>
      </c>
      <c r="H41" s="66"/>
      <c r="I41" s="66">
        <v>7840</v>
      </c>
      <c r="J41" s="66"/>
      <c r="K41" s="66">
        <v>28772</v>
      </c>
    </row>
    <row r="42" spans="1:12" ht="24" customHeight="1">
      <c r="A42" s="63" t="s">
        <v>75</v>
      </c>
      <c r="B42" s="64"/>
      <c r="C42" s="67"/>
      <c r="E42" s="66">
        <v>-95579</v>
      </c>
      <c r="F42" s="66"/>
      <c r="G42" s="66">
        <v>-163046</v>
      </c>
      <c r="H42" s="66"/>
      <c r="I42" s="66">
        <v>-93498</v>
      </c>
      <c r="J42" s="66"/>
      <c r="K42" s="66">
        <v>-160368</v>
      </c>
    </row>
    <row r="43" spans="1:12" ht="24" customHeight="1">
      <c r="A43" s="63" t="s">
        <v>32</v>
      </c>
      <c r="B43" s="64"/>
      <c r="C43" s="67"/>
      <c r="E43" s="70">
        <v>-101742</v>
      </c>
      <c r="F43" s="66"/>
      <c r="G43" s="70">
        <v>-79591</v>
      </c>
      <c r="H43" s="66"/>
      <c r="I43" s="70">
        <v>-88178</v>
      </c>
      <c r="J43" s="66"/>
      <c r="K43" s="70">
        <v>-92329</v>
      </c>
    </row>
    <row r="44" spans="1:12" ht="24" customHeight="1">
      <c r="A44" s="15" t="s">
        <v>87</v>
      </c>
      <c r="B44" s="51"/>
      <c r="E44" s="66">
        <f t="shared" ref="E44" si="11">SUM(E40:E43)</f>
        <v>7419</v>
      </c>
      <c r="F44" s="69"/>
      <c r="G44" s="66">
        <f>SUM(G40:G43)</f>
        <v>299433</v>
      </c>
      <c r="H44" s="66"/>
      <c r="I44" s="66">
        <f t="shared" ref="I44:K44" si="12">SUM(I40:I43)</f>
        <v>5004</v>
      </c>
      <c r="J44" s="66"/>
      <c r="K44" s="66">
        <f t="shared" si="12"/>
        <v>284067</v>
      </c>
    </row>
    <row r="45" spans="1:12" ht="24" customHeight="1">
      <c r="A45" s="63" t="s">
        <v>88</v>
      </c>
      <c r="B45" s="51"/>
      <c r="E45" s="70">
        <v>-404</v>
      </c>
      <c r="F45" s="66"/>
      <c r="G45" s="70">
        <v>-1368</v>
      </c>
      <c r="H45" s="66"/>
      <c r="I45" s="70">
        <v>-404</v>
      </c>
      <c r="J45" s="66"/>
      <c r="K45" s="70">
        <v>-1171</v>
      </c>
    </row>
    <row r="46" spans="1:12" ht="24" customHeight="1">
      <c r="A46" s="50" t="s">
        <v>155</v>
      </c>
      <c r="B46" s="51"/>
      <c r="E46" s="66">
        <f>SUM(E44:E45)</f>
        <v>7015</v>
      </c>
      <c r="F46" s="69"/>
      <c r="G46" s="66">
        <f>SUM(G44:G45)</f>
        <v>298065</v>
      </c>
      <c r="H46" s="66"/>
      <c r="I46" s="66">
        <f t="shared" ref="I46:K46" si="13">SUM(I44:I45)</f>
        <v>4600</v>
      </c>
      <c r="J46" s="66"/>
      <c r="K46" s="66">
        <f t="shared" si="13"/>
        <v>282896</v>
      </c>
    </row>
    <row r="47" spans="1:12" ht="24" customHeight="1">
      <c r="A47" s="63" t="s">
        <v>154</v>
      </c>
      <c r="B47" s="51"/>
      <c r="C47" s="65">
        <v>7</v>
      </c>
      <c r="E47" s="70">
        <v>-4185</v>
      </c>
      <c r="F47" s="66"/>
      <c r="G47" s="70">
        <v>-45015</v>
      </c>
      <c r="H47" s="66"/>
      <c r="I47" s="70">
        <v>2166</v>
      </c>
      <c r="J47" s="66"/>
      <c r="K47" s="70">
        <v>-32707</v>
      </c>
    </row>
    <row r="48" spans="1:12" ht="24" customHeight="1">
      <c r="A48" s="15" t="s">
        <v>67</v>
      </c>
      <c r="C48" s="65"/>
      <c r="E48" s="71">
        <f t="shared" ref="E48" si="14">SUM(E46:E47)</f>
        <v>2830</v>
      </c>
      <c r="F48" s="69"/>
      <c r="G48" s="71">
        <f>SUM(G46:G47)</f>
        <v>253050</v>
      </c>
      <c r="H48" s="66"/>
      <c r="I48" s="71">
        <f>SUM(I46:I47)</f>
        <v>6766</v>
      </c>
      <c r="J48" s="66"/>
      <c r="K48" s="71">
        <f t="shared" ref="K48" si="15">SUM(K46:K47)</f>
        <v>250189</v>
      </c>
    </row>
    <row r="49" spans="1:12" ht="24" customHeight="1">
      <c r="E49" s="66"/>
      <c r="F49" s="66"/>
      <c r="G49" s="66"/>
      <c r="H49" s="66"/>
      <c r="I49" s="66"/>
      <c r="J49" s="66"/>
      <c r="K49" s="66"/>
    </row>
    <row r="50" spans="1:12" ht="24" customHeight="1">
      <c r="A50" s="72" t="s">
        <v>57</v>
      </c>
      <c r="B50" s="73"/>
      <c r="C50" s="74"/>
      <c r="D50" s="75"/>
      <c r="E50" s="76">
        <v>0</v>
      </c>
      <c r="F50" s="75"/>
      <c r="G50" s="76">
        <v>0</v>
      </c>
      <c r="H50" s="75"/>
      <c r="I50" s="76">
        <v>0</v>
      </c>
      <c r="J50" s="75"/>
      <c r="K50" s="76">
        <v>0</v>
      </c>
      <c r="L50" s="34"/>
    </row>
    <row r="51" spans="1:12" ht="24" customHeight="1">
      <c r="A51" s="77"/>
      <c r="B51" s="34"/>
      <c r="C51" s="78"/>
      <c r="D51" s="79"/>
      <c r="E51" s="66"/>
      <c r="F51" s="66"/>
      <c r="G51" s="66"/>
      <c r="H51" s="66"/>
      <c r="I51" s="66"/>
      <c r="J51" s="66"/>
      <c r="K51" s="66"/>
      <c r="L51" s="34"/>
    </row>
    <row r="52" spans="1:12" ht="24" customHeight="1" thickBot="1">
      <c r="A52" s="77" t="s">
        <v>58</v>
      </c>
      <c r="B52" s="34"/>
      <c r="C52" s="78"/>
      <c r="D52" s="79"/>
      <c r="E52" s="80">
        <f>SUM(E48,E50)</f>
        <v>2830</v>
      </c>
      <c r="F52" s="69"/>
      <c r="G52" s="80">
        <f>SUM(G48,G50)</f>
        <v>253050</v>
      </c>
      <c r="H52" s="66"/>
      <c r="I52" s="80">
        <f>SUM(I48,I50)</f>
        <v>6766</v>
      </c>
      <c r="J52" s="66"/>
      <c r="K52" s="80">
        <f>SUM(K48,K50)</f>
        <v>250189</v>
      </c>
      <c r="L52" s="34"/>
    </row>
    <row r="53" spans="1:12" ht="24" customHeight="1" thickTop="1">
      <c r="A53" s="77"/>
      <c r="B53" s="34"/>
      <c r="C53" s="78"/>
      <c r="D53" s="79"/>
      <c r="E53" s="66"/>
      <c r="F53" s="66"/>
      <c r="G53" s="66"/>
      <c r="H53" s="69"/>
      <c r="I53" s="69"/>
      <c r="J53" s="66"/>
      <c r="K53" s="69"/>
      <c r="L53" s="34"/>
    </row>
    <row r="54" spans="1:12" ht="24" customHeight="1">
      <c r="A54" s="15" t="s">
        <v>33</v>
      </c>
      <c r="C54" s="65">
        <v>8</v>
      </c>
      <c r="E54" s="66"/>
      <c r="F54" s="66"/>
      <c r="G54" s="66"/>
      <c r="H54" s="66"/>
      <c r="I54" s="66"/>
      <c r="J54" s="66"/>
      <c r="K54" s="66"/>
    </row>
    <row r="55" spans="1:12" ht="24" customHeight="1" thickBot="1">
      <c r="A55" s="63" t="s">
        <v>99</v>
      </c>
      <c r="B55" s="51"/>
      <c r="E55" s="81">
        <f>E48/E56*1000</f>
        <v>3.5374999999999998E-3</v>
      </c>
      <c r="F55" s="82"/>
      <c r="G55" s="81">
        <f>G48/G56*1000</f>
        <v>0.31631250000000005</v>
      </c>
      <c r="H55" s="82"/>
      <c r="I55" s="81">
        <f>I48/I56*1000</f>
        <v>8.4574999999999997E-3</v>
      </c>
      <c r="J55" s="82"/>
      <c r="K55" s="81">
        <f>K48/K56*1000</f>
        <v>0.31273624999999999</v>
      </c>
    </row>
    <row r="56" spans="1:12" ht="24" customHeight="1" thickTop="1" thickBot="1">
      <c r="A56" s="63" t="s">
        <v>97</v>
      </c>
      <c r="B56" s="51"/>
      <c r="E56" s="80">
        <v>800000000</v>
      </c>
      <c r="F56" s="83"/>
      <c r="G56" s="80">
        <v>800000000</v>
      </c>
      <c r="H56" s="83"/>
      <c r="I56" s="80">
        <v>800000000</v>
      </c>
      <c r="J56" s="84"/>
      <c r="K56" s="80">
        <v>800000000</v>
      </c>
    </row>
    <row r="57" spans="1:12" ht="24" customHeight="1" thickTop="1">
      <c r="A57" s="63"/>
      <c r="B57" s="51"/>
      <c r="E57" s="85"/>
      <c r="G57" s="85"/>
      <c r="I57" s="85"/>
      <c r="J57" s="85"/>
      <c r="K57" s="85"/>
    </row>
    <row r="58" spans="1:12" ht="24" customHeight="1">
      <c r="A58" s="16" t="s">
        <v>13</v>
      </c>
      <c r="C58" s="86"/>
      <c r="E58" s="85"/>
      <c r="G58" s="85"/>
      <c r="I58" s="85"/>
      <c r="J58" s="85"/>
      <c r="K58" s="85"/>
    </row>
    <row r="59" spans="1:12" ht="24" customHeight="1">
      <c r="C59" s="86"/>
      <c r="E59" s="85"/>
      <c r="G59" s="85"/>
      <c r="I59" s="85"/>
      <c r="J59" s="85"/>
      <c r="K59" s="85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2" fitToHeight="7" orientation="portrait" r:id="rId1"/>
  <headerFooter scaleWithDoc="0" alignWithMargins="0"/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zoomScaleNormal="100" zoomScaleSheetLayoutView="73" workbookViewId="0">
      <selection activeCell="E10" sqref="E10"/>
    </sheetView>
  </sheetViews>
  <sheetFormatPr defaultColWidth="9.140625" defaultRowHeight="24" customHeight="1"/>
  <cols>
    <col min="1" max="1" width="15.42578125" style="56" customWidth="1"/>
    <col min="2" max="2" width="7.5703125" style="56" customWidth="1"/>
    <col min="3" max="3" width="6.42578125" style="56" customWidth="1"/>
    <col min="4" max="4" width="4.85546875" style="56" customWidth="1"/>
    <col min="5" max="5" width="16.5703125" style="56" customWidth="1"/>
    <col min="6" max="6" width="1.140625" style="56" customWidth="1"/>
    <col min="7" max="7" width="16.5703125" style="56" customWidth="1"/>
    <col min="8" max="8" width="1.140625" style="56" customWidth="1"/>
    <col min="9" max="9" width="16.5703125" style="56" customWidth="1"/>
    <col min="10" max="10" width="1.140625" style="56" customWidth="1"/>
    <col min="11" max="11" width="16.5703125" style="56" customWidth="1"/>
    <col min="12" max="12" width="1.140625" style="56" customWidth="1"/>
    <col min="13" max="13" width="16.5703125" style="56" customWidth="1"/>
    <col min="14" max="14" width="15.5703125" style="56" customWidth="1"/>
    <col min="15" max="16384" width="9.140625" style="56"/>
  </cols>
  <sheetData>
    <row r="1" spans="1:13" ht="24" customHeight="1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55" t="s">
        <v>59</v>
      </c>
    </row>
    <row r="2" spans="1:13" ht="24" customHeight="1">
      <c r="A2" s="57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4" customHeight="1">
      <c r="A3" s="88" t="s">
        <v>104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24" customHeight="1">
      <c r="A4" s="15" t="s">
        <v>138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ht="24" customHeight="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4" t="s">
        <v>62</v>
      </c>
    </row>
    <row r="6" spans="1:13" ht="24" customHeight="1">
      <c r="A6" s="90"/>
      <c r="B6" s="90"/>
      <c r="C6" s="90"/>
      <c r="D6" s="59"/>
      <c r="E6" s="112" t="s">
        <v>0</v>
      </c>
      <c r="F6" s="112"/>
      <c r="G6" s="112"/>
      <c r="H6" s="112"/>
      <c r="I6" s="112"/>
      <c r="J6" s="112"/>
      <c r="K6" s="112"/>
      <c r="L6" s="112"/>
      <c r="M6" s="112"/>
    </row>
    <row r="7" spans="1:13" ht="24" customHeight="1">
      <c r="A7" s="90"/>
      <c r="B7" s="90"/>
      <c r="C7" s="90"/>
      <c r="D7" s="59"/>
      <c r="E7" s="91"/>
      <c r="F7" s="91"/>
      <c r="G7" s="91"/>
      <c r="H7" s="91"/>
      <c r="I7" s="113" t="s">
        <v>25</v>
      </c>
      <c r="J7" s="113"/>
      <c r="K7" s="113"/>
      <c r="L7" s="91"/>
      <c r="M7" s="90"/>
    </row>
    <row r="8" spans="1:13" s="90" customFormat="1" ht="24" customHeight="1">
      <c r="E8" s="90" t="s">
        <v>22</v>
      </c>
      <c r="G8" s="90" t="s">
        <v>48</v>
      </c>
      <c r="I8" s="93" t="s">
        <v>71</v>
      </c>
      <c r="J8" s="94"/>
      <c r="K8" s="94"/>
    </row>
    <row r="9" spans="1:13" s="90" customFormat="1" ht="24" customHeight="1">
      <c r="E9" s="92" t="s">
        <v>49</v>
      </c>
      <c r="G9" s="92" t="s">
        <v>50</v>
      </c>
      <c r="I9" s="92" t="s">
        <v>72</v>
      </c>
      <c r="K9" s="92" t="s">
        <v>51</v>
      </c>
      <c r="M9" s="92" t="s">
        <v>89</v>
      </c>
    </row>
    <row r="10" spans="1:13" ht="24" customHeight="1">
      <c r="A10" s="15" t="s">
        <v>111</v>
      </c>
      <c r="D10" s="90"/>
      <c r="E10" s="66">
        <v>800000</v>
      </c>
      <c r="F10" s="66">
        <v>0</v>
      </c>
      <c r="G10" s="66">
        <v>1225978</v>
      </c>
      <c r="H10" s="66">
        <v>0</v>
      </c>
      <c r="I10" s="66">
        <v>80000</v>
      </c>
      <c r="J10" s="66">
        <v>0</v>
      </c>
      <c r="K10" s="66">
        <v>2106932</v>
      </c>
      <c r="L10" s="66"/>
      <c r="M10" s="66">
        <f>SUM(E10:K10)</f>
        <v>4212910</v>
      </c>
    </row>
    <row r="11" spans="1:13" ht="24" customHeight="1">
      <c r="A11" s="95" t="s">
        <v>67</v>
      </c>
      <c r="D11" s="90"/>
      <c r="E11" s="96">
        <v>0</v>
      </c>
      <c r="F11" s="66"/>
      <c r="G11" s="96">
        <v>0</v>
      </c>
      <c r="H11" s="66"/>
      <c r="I11" s="96">
        <v>0</v>
      </c>
      <c r="J11" s="66"/>
      <c r="K11" s="96">
        <f>SUM(PL!G48)</f>
        <v>253050</v>
      </c>
      <c r="L11" s="66"/>
      <c r="M11" s="96">
        <f>SUM(E11:K11)</f>
        <v>253050</v>
      </c>
    </row>
    <row r="12" spans="1:13" ht="24" customHeight="1">
      <c r="A12" s="95" t="s">
        <v>57</v>
      </c>
      <c r="D12" s="90"/>
      <c r="E12" s="97">
        <v>0</v>
      </c>
      <c r="F12" s="66"/>
      <c r="G12" s="97">
        <v>0</v>
      </c>
      <c r="H12" s="66"/>
      <c r="I12" s="97">
        <v>0</v>
      </c>
      <c r="J12" s="66"/>
      <c r="K12" s="97">
        <v>0</v>
      </c>
      <c r="L12" s="66"/>
      <c r="M12" s="97">
        <f>SUM(E12:K12)</f>
        <v>0</v>
      </c>
    </row>
    <row r="13" spans="1:13" ht="24" customHeight="1">
      <c r="A13" s="95" t="s">
        <v>58</v>
      </c>
      <c r="D13" s="90"/>
      <c r="E13" s="66">
        <f>SUM(E11:E12)</f>
        <v>0</v>
      </c>
      <c r="F13" s="66"/>
      <c r="G13" s="66">
        <f>SUM(G11:G12)</f>
        <v>0</v>
      </c>
      <c r="H13" s="66"/>
      <c r="I13" s="66">
        <f>SUM(I11:I12)</f>
        <v>0</v>
      </c>
      <c r="J13" s="66"/>
      <c r="K13" s="66">
        <f>SUM(K11:K12)</f>
        <v>253050</v>
      </c>
      <c r="L13" s="66"/>
      <c r="M13" s="66">
        <f>SUM(M11:M12)</f>
        <v>253050</v>
      </c>
    </row>
    <row r="14" spans="1:13" ht="24" customHeight="1">
      <c r="A14" s="95" t="s">
        <v>148</v>
      </c>
      <c r="D14" s="90"/>
      <c r="E14" s="66">
        <f>SUM(E12:E13)</f>
        <v>0</v>
      </c>
      <c r="F14" s="66"/>
      <c r="G14" s="66">
        <f>SUM(G12:G13)</f>
        <v>0</v>
      </c>
      <c r="H14" s="66"/>
      <c r="I14" s="66">
        <f>SUM(I12:I13)</f>
        <v>0</v>
      </c>
      <c r="J14" s="66"/>
      <c r="K14" s="66">
        <v>-319950</v>
      </c>
      <c r="L14" s="66"/>
      <c r="M14" s="66">
        <f>SUM(E14:K14)</f>
        <v>-319950</v>
      </c>
    </row>
    <row r="15" spans="1:13" ht="24" customHeight="1" thickBot="1">
      <c r="A15" s="15" t="s">
        <v>134</v>
      </c>
      <c r="D15" s="90"/>
      <c r="E15" s="98">
        <f>SUM(E10,E13:E14)</f>
        <v>800000</v>
      </c>
      <c r="F15" s="66"/>
      <c r="G15" s="98">
        <f>SUM(G10,G13:G14)</f>
        <v>1225978</v>
      </c>
      <c r="H15" s="66"/>
      <c r="I15" s="98">
        <f>SUM(I10,I13:I14)</f>
        <v>80000</v>
      </c>
      <c r="J15" s="66"/>
      <c r="K15" s="98">
        <f>SUM(K10,K13:K14)</f>
        <v>2040032</v>
      </c>
      <c r="L15" s="66"/>
      <c r="M15" s="98">
        <f>SUM(M10,M13:M14)</f>
        <v>4146010</v>
      </c>
    </row>
    <row r="16" spans="1:13" ht="24" customHeight="1" thickTop="1">
      <c r="A16" s="15"/>
      <c r="D16" s="90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24" customHeight="1">
      <c r="A17" s="15" t="s">
        <v>128</v>
      </c>
      <c r="D17" s="90"/>
      <c r="E17" s="66">
        <v>800000</v>
      </c>
      <c r="F17" s="66">
        <v>0</v>
      </c>
      <c r="G17" s="66">
        <v>1225978</v>
      </c>
      <c r="H17" s="66">
        <v>0</v>
      </c>
      <c r="I17" s="66">
        <v>80000</v>
      </c>
      <c r="J17" s="66">
        <v>0</v>
      </c>
      <c r="K17" s="66">
        <v>2204642</v>
      </c>
      <c r="L17" s="66"/>
      <c r="M17" s="66">
        <f>SUM(E17:K17)</f>
        <v>4310620</v>
      </c>
    </row>
    <row r="18" spans="1:13" ht="24" customHeight="1">
      <c r="A18" s="95" t="s">
        <v>67</v>
      </c>
      <c r="D18" s="90"/>
      <c r="E18" s="96">
        <v>0</v>
      </c>
      <c r="F18" s="66"/>
      <c r="G18" s="96">
        <v>0</v>
      </c>
      <c r="H18" s="66"/>
      <c r="I18" s="96">
        <v>0</v>
      </c>
      <c r="J18" s="66"/>
      <c r="K18" s="96">
        <f>SUM(PL!E48)</f>
        <v>2830</v>
      </c>
      <c r="L18" s="66"/>
      <c r="M18" s="96">
        <f>SUM(E18:K18)</f>
        <v>2830</v>
      </c>
    </row>
    <row r="19" spans="1:13" ht="24" customHeight="1">
      <c r="A19" s="95" t="s">
        <v>57</v>
      </c>
      <c r="D19" s="90"/>
      <c r="E19" s="97">
        <v>0</v>
      </c>
      <c r="F19" s="66"/>
      <c r="G19" s="97">
        <v>0</v>
      </c>
      <c r="H19" s="66"/>
      <c r="I19" s="97">
        <v>0</v>
      </c>
      <c r="J19" s="66"/>
      <c r="K19" s="97">
        <v>0</v>
      </c>
      <c r="L19" s="66"/>
      <c r="M19" s="97">
        <f>SUM(E19:K19)</f>
        <v>0</v>
      </c>
    </row>
    <row r="20" spans="1:13" ht="24" customHeight="1">
      <c r="A20" s="95" t="s">
        <v>58</v>
      </c>
      <c r="D20" s="90"/>
      <c r="E20" s="66">
        <f>SUM(E18:E19)</f>
        <v>0</v>
      </c>
      <c r="F20" s="66"/>
      <c r="G20" s="66">
        <f>SUM(G18:G19)</f>
        <v>0</v>
      </c>
      <c r="H20" s="66"/>
      <c r="I20" s="66">
        <f>SUM(I18:I19)</f>
        <v>0</v>
      </c>
      <c r="J20" s="66"/>
      <c r="K20" s="66">
        <f>SUM(K18:K19)</f>
        <v>2830</v>
      </c>
      <c r="L20" s="66"/>
      <c r="M20" s="66">
        <f>SUM(M18:M19)</f>
        <v>2830</v>
      </c>
    </row>
    <row r="21" spans="1:13" ht="24" customHeight="1" thickBot="1">
      <c r="A21" s="99" t="s">
        <v>135</v>
      </c>
      <c r="D21" s="90"/>
      <c r="E21" s="98">
        <f>SUM(E17,E20:E20)</f>
        <v>800000</v>
      </c>
      <c r="F21" s="66"/>
      <c r="G21" s="98">
        <f>SUM(G17,G20:G20)</f>
        <v>1225978</v>
      </c>
      <c r="H21" s="66"/>
      <c r="I21" s="98">
        <f>SUM(I17,I20:I20)</f>
        <v>80000</v>
      </c>
      <c r="J21" s="66"/>
      <c r="K21" s="98">
        <f>SUM(K17,K20:K20)</f>
        <v>2207472</v>
      </c>
      <c r="L21" s="66"/>
      <c r="M21" s="98">
        <f>SUM(M17,M20:M20)</f>
        <v>4313450</v>
      </c>
    </row>
    <row r="22" spans="1:13" ht="24" customHeight="1" thickTop="1">
      <c r="A22" s="15"/>
      <c r="D22" s="90"/>
      <c r="E22" s="66"/>
      <c r="F22" s="66"/>
      <c r="G22" s="66"/>
      <c r="H22" s="66"/>
      <c r="I22" s="66"/>
      <c r="J22" s="66"/>
      <c r="K22" s="66"/>
      <c r="L22" s="66"/>
      <c r="M22" s="66">
        <f>M21-BS!D66</f>
        <v>0</v>
      </c>
    </row>
    <row r="23" spans="1:13" ht="24" customHeight="1">
      <c r="A23" s="16" t="s">
        <v>13</v>
      </c>
    </row>
  </sheetData>
  <mergeCells count="2">
    <mergeCell ref="E6:M6"/>
    <mergeCell ref="I7:K7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5" fitToHeight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zoomScaleNormal="100" zoomScaleSheetLayoutView="80" workbookViewId="0">
      <selection activeCell="D11" sqref="D11"/>
    </sheetView>
  </sheetViews>
  <sheetFormatPr defaultColWidth="9.140625" defaultRowHeight="24" customHeight="1"/>
  <cols>
    <col min="1" max="1" width="15" style="8" customWidth="1"/>
    <col min="2" max="2" width="9.85546875" style="8" customWidth="1"/>
    <col min="3" max="3" width="8.5703125" style="8" customWidth="1"/>
    <col min="4" max="4" width="15.7109375" style="8" customWidth="1"/>
    <col min="5" max="5" width="1.140625" style="8" customWidth="1"/>
    <col min="6" max="6" width="15.7109375" style="8" customWidth="1"/>
    <col min="7" max="7" width="1.140625" style="8" customWidth="1"/>
    <col min="8" max="8" width="15.7109375" style="8" customWidth="1"/>
    <col min="9" max="9" width="1.140625" style="8" customWidth="1"/>
    <col min="10" max="10" width="15.7109375" style="8" customWidth="1"/>
    <col min="11" max="11" width="1.140625" style="8" customWidth="1"/>
    <col min="12" max="12" width="15.7109375" style="8" customWidth="1"/>
    <col min="13" max="13" width="1.140625" style="8" customWidth="1"/>
    <col min="14" max="14" width="9.140625" style="8"/>
    <col min="15" max="15" width="10.5703125" style="8" customWidth="1"/>
    <col min="16" max="16384" width="9.140625" style="8"/>
  </cols>
  <sheetData>
    <row r="1" spans="1:12" ht="24" customHeight="1">
      <c r="B1" s="40"/>
      <c r="C1" s="40"/>
      <c r="D1" s="40"/>
      <c r="E1" s="40"/>
      <c r="F1" s="40"/>
      <c r="G1" s="40"/>
      <c r="H1" s="40"/>
      <c r="I1" s="40"/>
      <c r="J1" s="40"/>
      <c r="K1" s="40"/>
      <c r="L1" s="1" t="s">
        <v>59</v>
      </c>
    </row>
    <row r="2" spans="1:12" ht="24" customHeight="1">
      <c r="A2" s="2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4" customHeight="1">
      <c r="A3" s="18" t="s">
        <v>105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4" customHeight="1">
      <c r="A4" s="15" t="s">
        <v>138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24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2" t="s">
        <v>62</v>
      </c>
    </row>
    <row r="6" spans="1:12" ht="24" customHeight="1">
      <c r="A6" s="23"/>
      <c r="B6" s="23"/>
      <c r="C6" s="23"/>
      <c r="D6" s="111" t="s">
        <v>1</v>
      </c>
      <c r="E6" s="111"/>
      <c r="F6" s="111"/>
      <c r="G6" s="111"/>
      <c r="H6" s="111"/>
      <c r="I6" s="111"/>
      <c r="J6" s="111"/>
      <c r="K6" s="111"/>
      <c r="L6" s="111"/>
    </row>
    <row r="7" spans="1:12" s="23" customFormat="1" ht="24" customHeight="1">
      <c r="H7" s="114" t="s">
        <v>25</v>
      </c>
      <c r="I7" s="114"/>
      <c r="J7" s="114"/>
    </row>
    <row r="8" spans="1:12" s="23" customFormat="1" ht="24" customHeight="1">
      <c r="D8" s="23" t="s">
        <v>22</v>
      </c>
      <c r="F8" s="23" t="s">
        <v>48</v>
      </c>
      <c r="H8" s="44" t="s">
        <v>71</v>
      </c>
      <c r="I8" s="45"/>
      <c r="J8" s="45"/>
    </row>
    <row r="9" spans="1:12" s="23" customFormat="1" ht="24" customHeight="1">
      <c r="D9" s="43" t="s">
        <v>49</v>
      </c>
      <c r="F9" s="43" t="s">
        <v>50</v>
      </c>
      <c r="H9" s="43" t="s">
        <v>72</v>
      </c>
      <c r="J9" s="43" t="s">
        <v>51</v>
      </c>
      <c r="L9" s="43" t="s">
        <v>89</v>
      </c>
    </row>
    <row r="10" spans="1:12" ht="24" customHeight="1">
      <c r="A10" s="24" t="s">
        <v>111</v>
      </c>
      <c r="D10" s="27">
        <v>800000</v>
      </c>
      <c r="E10" s="27"/>
      <c r="F10" s="27">
        <v>1225978</v>
      </c>
      <c r="G10" s="27"/>
      <c r="H10" s="27">
        <v>80000</v>
      </c>
      <c r="I10" s="27"/>
      <c r="J10" s="27">
        <v>2143672</v>
      </c>
      <c r="K10" s="27"/>
      <c r="L10" s="27">
        <f>SUM(D10:K10)</f>
        <v>4249650</v>
      </c>
    </row>
    <row r="11" spans="1:12" ht="24" customHeight="1">
      <c r="A11" s="46" t="s">
        <v>67</v>
      </c>
      <c r="D11" s="47">
        <v>0</v>
      </c>
      <c r="E11" s="27"/>
      <c r="F11" s="47">
        <v>0</v>
      </c>
      <c r="G11" s="27"/>
      <c r="H11" s="47">
        <v>0</v>
      </c>
      <c r="I11" s="27"/>
      <c r="J11" s="47">
        <f>SUM(PL!K48)</f>
        <v>250189</v>
      </c>
      <c r="K11" s="27"/>
      <c r="L11" s="47">
        <f t="shared" ref="L11" si="0">SUM(D11:J11)</f>
        <v>250189</v>
      </c>
    </row>
    <row r="12" spans="1:12" ht="24" customHeight="1">
      <c r="A12" s="46" t="s">
        <v>57</v>
      </c>
      <c r="D12" s="48">
        <v>0</v>
      </c>
      <c r="E12" s="27"/>
      <c r="F12" s="48">
        <v>0</v>
      </c>
      <c r="G12" s="27"/>
      <c r="H12" s="48">
        <v>0</v>
      </c>
      <c r="I12" s="27"/>
      <c r="J12" s="48">
        <v>0</v>
      </c>
      <c r="K12" s="27"/>
      <c r="L12" s="48">
        <f>SUM(D12:J12)</f>
        <v>0</v>
      </c>
    </row>
    <row r="13" spans="1:12" ht="24" customHeight="1">
      <c r="A13" s="46" t="s">
        <v>58</v>
      </c>
      <c r="D13" s="27">
        <f>SUM(D11:D12)</f>
        <v>0</v>
      </c>
      <c r="E13" s="27"/>
      <c r="F13" s="27">
        <f>SUM(F11:F12)</f>
        <v>0</v>
      </c>
      <c r="G13" s="27"/>
      <c r="H13" s="27">
        <f>SUM(H11:H12)</f>
        <v>0</v>
      </c>
      <c r="I13" s="27"/>
      <c r="J13" s="27">
        <f>SUM(J11:J12)</f>
        <v>250189</v>
      </c>
      <c r="K13" s="27"/>
      <c r="L13" s="27">
        <f>SUM(L11:L12)</f>
        <v>250189</v>
      </c>
    </row>
    <row r="14" spans="1:12" ht="24" customHeight="1">
      <c r="A14" s="46" t="s">
        <v>148</v>
      </c>
      <c r="D14" s="27">
        <f>SUM(D12:D13)</f>
        <v>0</v>
      </c>
      <c r="E14" s="27"/>
      <c r="F14" s="27">
        <f>SUM(F12:F13)</f>
        <v>0</v>
      </c>
      <c r="G14" s="27"/>
      <c r="H14" s="27">
        <f>SUM(H12:H13)</f>
        <v>0</v>
      </c>
      <c r="I14" s="27"/>
      <c r="J14" s="27">
        <v>-319950</v>
      </c>
      <c r="K14" s="27"/>
      <c r="L14" s="27">
        <f>SUM(D14:K14)</f>
        <v>-319950</v>
      </c>
    </row>
    <row r="15" spans="1:12" ht="24" customHeight="1" thickBot="1">
      <c r="A15" s="49" t="s">
        <v>134</v>
      </c>
      <c r="D15" s="33">
        <f>SUM(D10,D13:D14)</f>
        <v>800000</v>
      </c>
      <c r="E15" s="27"/>
      <c r="F15" s="33">
        <f>SUM(F10,F13:F14)</f>
        <v>1225978</v>
      </c>
      <c r="G15" s="27"/>
      <c r="H15" s="33">
        <f>SUM(H10,H13:H14)</f>
        <v>80000</v>
      </c>
      <c r="I15" s="27"/>
      <c r="J15" s="33">
        <f>SUM(J10,J13:J14)</f>
        <v>2073911</v>
      </c>
      <c r="K15" s="27"/>
      <c r="L15" s="33">
        <f>SUM(L10,L13:L14)</f>
        <v>4179889</v>
      </c>
    </row>
    <row r="16" spans="1:12" ht="24" customHeight="1" thickTop="1">
      <c r="A16" s="24"/>
      <c r="D16" s="27"/>
      <c r="E16" s="27"/>
      <c r="F16" s="27"/>
      <c r="G16" s="27"/>
      <c r="H16" s="27"/>
      <c r="I16" s="27"/>
      <c r="J16" s="27"/>
      <c r="K16" s="27"/>
      <c r="L16" s="27"/>
    </row>
    <row r="17" spans="1:13" ht="24" customHeight="1">
      <c r="A17" s="24" t="s">
        <v>128</v>
      </c>
      <c r="D17" s="27">
        <v>800000</v>
      </c>
      <c r="E17" s="27"/>
      <c r="F17" s="27">
        <v>1225978</v>
      </c>
      <c r="G17" s="27"/>
      <c r="H17" s="27">
        <v>80000</v>
      </c>
      <c r="I17" s="27"/>
      <c r="J17" s="27">
        <v>2237387</v>
      </c>
      <c r="K17" s="27"/>
      <c r="L17" s="27">
        <f>SUM(D17:K17)</f>
        <v>4343365</v>
      </c>
    </row>
    <row r="18" spans="1:13" ht="24" customHeight="1">
      <c r="A18" s="46" t="s">
        <v>67</v>
      </c>
      <c r="D18" s="47">
        <v>0</v>
      </c>
      <c r="E18" s="27"/>
      <c r="F18" s="47">
        <v>0</v>
      </c>
      <c r="G18" s="27"/>
      <c r="H18" s="47">
        <v>0</v>
      </c>
      <c r="I18" s="27"/>
      <c r="J18" s="47">
        <f>SUM(PL!I48)</f>
        <v>6766</v>
      </c>
      <c r="K18" s="27"/>
      <c r="L18" s="47">
        <f t="shared" ref="L18" si="1">SUM(D18:J18)</f>
        <v>6766</v>
      </c>
      <c r="M18" s="27"/>
    </row>
    <row r="19" spans="1:13" ht="24" customHeight="1">
      <c r="A19" s="46" t="s">
        <v>57</v>
      </c>
      <c r="D19" s="48">
        <v>0</v>
      </c>
      <c r="E19" s="27"/>
      <c r="F19" s="48">
        <v>0</v>
      </c>
      <c r="G19" s="27"/>
      <c r="H19" s="48">
        <v>0</v>
      </c>
      <c r="I19" s="27"/>
      <c r="J19" s="48">
        <v>0</v>
      </c>
      <c r="K19" s="27"/>
      <c r="L19" s="48">
        <f>SUM(D19:J19)</f>
        <v>0</v>
      </c>
      <c r="M19" s="27"/>
    </row>
    <row r="20" spans="1:13" ht="24" customHeight="1">
      <c r="A20" s="46" t="s">
        <v>58</v>
      </c>
      <c r="D20" s="27">
        <f>SUM(D18:D19)</f>
        <v>0</v>
      </c>
      <c r="E20" s="27"/>
      <c r="F20" s="27">
        <f>SUM(F18:F19)</f>
        <v>0</v>
      </c>
      <c r="G20" s="27"/>
      <c r="H20" s="27">
        <f>SUM(H18:H19)</f>
        <v>0</v>
      </c>
      <c r="I20" s="27"/>
      <c r="J20" s="27">
        <f>SUM(J18:J19)</f>
        <v>6766</v>
      </c>
      <c r="K20" s="27"/>
      <c r="L20" s="27">
        <f>SUM(L18:L19)</f>
        <v>6766</v>
      </c>
      <c r="M20" s="27"/>
    </row>
    <row r="21" spans="1:13" ht="24" customHeight="1" thickBot="1">
      <c r="A21" s="49" t="s">
        <v>135</v>
      </c>
      <c r="D21" s="33">
        <f>SUM(D17,D20:D20)</f>
        <v>800000</v>
      </c>
      <c r="E21" s="27"/>
      <c r="F21" s="33">
        <f>SUM(F17,F20:F20)</f>
        <v>1225978</v>
      </c>
      <c r="G21" s="27"/>
      <c r="H21" s="33">
        <f>SUM(H17,H20:H20)</f>
        <v>80000</v>
      </c>
      <c r="I21" s="27"/>
      <c r="J21" s="33">
        <f>SUM(J17,J20:J20)</f>
        <v>2244153</v>
      </c>
      <c r="K21" s="27"/>
      <c r="L21" s="33">
        <f>SUM(L17,L20:L20)</f>
        <v>4350131</v>
      </c>
    </row>
    <row r="22" spans="1:13" ht="24" customHeight="1" thickTop="1">
      <c r="A22" s="24"/>
      <c r="D22" s="27"/>
      <c r="E22" s="27"/>
      <c r="F22" s="27"/>
      <c r="G22" s="27"/>
      <c r="H22" s="27"/>
      <c r="I22" s="27"/>
      <c r="J22" s="27"/>
      <c r="K22" s="27"/>
      <c r="L22" s="27">
        <f>L21-BS!H66</f>
        <v>0</v>
      </c>
    </row>
    <row r="23" spans="1:13" ht="24" customHeight="1">
      <c r="A23" s="7" t="s">
        <v>13</v>
      </c>
    </row>
  </sheetData>
  <mergeCells count="2">
    <mergeCell ref="D6:L6"/>
    <mergeCell ref="H7:J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tToHeight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9844-B507-4E3A-96BF-2782DF7A2FDB}">
  <dimension ref="A1:S72"/>
  <sheetViews>
    <sheetView showGridLines="0" zoomScaleNormal="100" zoomScaleSheetLayoutView="80" workbookViewId="0">
      <selection activeCell="A11" sqref="A11"/>
    </sheetView>
  </sheetViews>
  <sheetFormatPr defaultColWidth="10.5703125" defaultRowHeight="23.1" customHeight="1"/>
  <cols>
    <col min="1" max="1" width="42.7109375" style="16" customWidth="1"/>
    <col min="2" max="2" width="1.42578125" style="56" customWidth="1"/>
    <col min="3" max="3" width="8.85546875" style="16" customWidth="1"/>
    <col min="4" max="4" width="1" style="56" customWidth="1"/>
    <col min="5" max="5" width="13" style="56" customWidth="1"/>
    <col min="6" max="6" width="0.85546875" style="56" customWidth="1"/>
    <col min="7" max="7" width="13" style="56" customWidth="1"/>
    <col min="8" max="8" width="0.85546875" style="56" customWidth="1"/>
    <col min="9" max="9" width="13" style="56" customWidth="1"/>
    <col min="10" max="10" width="0.85546875" style="56" customWidth="1"/>
    <col min="11" max="11" width="13" style="56" customWidth="1"/>
    <col min="12" max="12" width="0.85546875" style="56" customWidth="1"/>
    <col min="13" max="13" width="23.5703125" style="56" customWidth="1"/>
    <col min="14" max="14" width="11.5703125" style="56" bestFit="1" customWidth="1"/>
    <col min="15" max="15" width="13.5703125" style="56" bestFit="1" customWidth="1"/>
    <col min="16" max="16" width="10.5703125" style="56"/>
    <col min="17" max="17" width="11.5703125" style="56" bestFit="1" customWidth="1"/>
    <col min="18" max="16384" width="10.5703125" style="56"/>
  </cols>
  <sheetData>
    <row r="1" spans="1:14" s="51" customFormat="1" ht="23.1" customHeight="1">
      <c r="B1" s="52"/>
      <c r="C1" s="53"/>
      <c r="D1" s="54"/>
      <c r="E1" s="54"/>
      <c r="F1" s="54"/>
      <c r="G1" s="54"/>
      <c r="H1" s="54"/>
      <c r="I1" s="54"/>
      <c r="J1" s="54"/>
      <c r="K1" s="55" t="s">
        <v>59</v>
      </c>
    </row>
    <row r="2" spans="1:14" s="51" customFormat="1" ht="23.1" customHeight="1">
      <c r="A2" s="57" t="s">
        <v>79</v>
      </c>
      <c r="B2" s="54"/>
      <c r="C2" s="53"/>
      <c r="D2" s="54"/>
      <c r="E2" s="54"/>
      <c r="F2" s="54"/>
      <c r="G2" s="54"/>
      <c r="H2" s="54"/>
      <c r="I2" s="54"/>
      <c r="J2" s="54"/>
      <c r="K2" s="54"/>
    </row>
    <row r="3" spans="1:14" s="51" customFormat="1" ht="23.1" customHeight="1">
      <c r="A3" s="50" t="s">
        <v>35</v>
      </c>
      <c r="B3" s="52"/>
      <c r="C3" s="53"/>
      <c r="D3" s="54"/>
      <c r="E3" s="54"/>
      <c r="F3" s="54"/>
      <c r="G3" s="54"/>
      <c r="H3" s="54"/>
      <c r="I3" s="54"/>
      <c r="J3" s="54"/>
      <c r="K3" s="54"/>
    </row>
    <row r="4" spans="1:14" s="51" customFormat="1" ht="23.1" customHeight="1">
      <c r="A4" s="115" t="s">
        <v>138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4" s="51" customFormat="1" ht="23.1" customHeight="1">
      <c r="B5" s="52"/>
      <c r="C5" s="53"/>
      <c r="D5" s="54"/>
      <c r="E5" s="54"/>
      <c r="F5" s="54"/>
      <c r="G5" s="54"/>
      <c r="H5" s="54"/>
      <c r="I5" s="52"/>
      <c r="J5" s="54"/>
      <c r="K5" s="55" t="s">
        <v>54</v>
      </c>
    </row>
    <row r="6" spans="1:14" ht="23.1" customHeight="1">
      <c r="E6" s="58"/>
      <c r="F6" s="58" t="s">
        <v>0</v>
      </c>
      <c r="G6" s="58"/>
      <c r="H6" s="59"/>
      <c r="I6" s="58"/>
      <c r="J6" s="58" t="s">
        <v>1</v>
      </c>
      <c r="K6" s="58"/>
    </row>
    <row r="7" spans="1:14" ht="23.1" customHeight="1">
      <c r="C7" s="20"/>
      <c r="D7" s="60"/>
      <c r="E7" s="20">
        <v>2569</v>
      </c>
      <c r="F7" s="61"/>
      <c r="G7" s="20">
        <v>2568</v>
      </c>
      <c r="H7" s="62"/>
      <c r="I7" s="20">
        <v>2569</v>
      </c>
      <c r="J7" s="61"/>
      <c r="K7" s="20">
        <v>2568</v>
      </c>
    </row>
    <row r="8" spans="1:14" ht="23.1" customHeight="1">
      <c r="A8" s="15" t="s">
        <v>36</v>
      </c>
      <c r="B8" s="59"/>
      <c r="C8" s="22"/>
      <c r="E8" s="90"/>
      <c r="F8" s="90"/>
      <c r="G8" s="90"/>
      <c r="I8" s="90"/>
      <c r="J8" s="90"/>
      <c r="K8" s="90"/>
    </row>
    <row r="9" spans="1:14" ht="23.1" customHeight="1">
      <c r="A9" s="16" t="s">
        <v>68</v>
      </c>
      <c r="C9" s="22"/>
      <c r="E9" s="66">
        <f>SUM(PL!E46)</f>
        <v>7015</v>
      </c>
      <c r="F9" s="66"/>
      <c r="G9" s="66">
        <f>SUM(PL!G46)</f>
        <v>298065</v>
      </c>
      <c r="H9" s="66"/>
      <c r="I9" s="66">
        <f>SUM(PL!I46)</f>
        <v>4600</v>
      </c>
      <c r="J9" s="66"/>
      <c r="K9" s="66">
        <f>SUM(PL!K46)</f>
        <v>282896</v>
      </c>
    </row>
    <row r="10" spans="1:14" ht="23.1" customHeight="1">
      <c r="A10" s="16" t="s">
        <v>69</v>
      </c>
      <c r="C10" s="22"/>
      <c r="E10" s="66"/>
      <c r="F10" s="66"/>
      <c r="G10" s="66"/>
      <c r="H10" s="66"/>
      <c r="I10" s="66"/>
      <c r="J10" s="66"/>
      <c r="K10" s="66"/>
    </row>
    <row r="11" spans="1:14" ht="23.1" customHeight="1">
      <c r="A11" s="16" t="s">
        <v>107</v>
      </c>
      <c r="C11" s="22"/>
      <c r="E11" s="66"/>
      <c r="F11" s="66"/>
      <c r="G11" s="66"/>
      <c r="H11" s="66"/>
      <c r="I11" s="66"/>
      <c r="J11" s="66"/>
      <c r="K11" s="66"/>
    </row>
    <row r="12" spans="1:14" ht="23.1" customHeight="1">
      <c r="A12" s="63" t="s">
        <v>37</v>
      </c>
      <c r="C12" s="22"/>
      <c r="E12" s="66">
        <v>86632</v>
      </c>
      <c r="F12" s="66"/>
      <c r="G12" s="66">
        <v>95922</v>
      </c>
      <c r="H12" s="66"/>
      <c r="I12" s="66">
        <v>76071</v>
      </c>
      <c r="J12" s="66"/>
      <c r="K12" s="66">
        <v>81854</v>
      </c>
      <c r="M12" s="100"/>
      <c r="N12" s="100"/>
    </row>
    <row r="13" spans="1:14" ht="23.1" customHeight="1">
      <c r="A13" s="63" t="s">
        <v>157</v>
      </c>
      <c r="C13" s="22"/>
      <c r="E13" s="66">
        <v>0</v>
      </c>
      <c r="F13" s="66"/>
      <c r="G13" s="66">
        <v>-1048</v>
      </c>
      <c r="H13" s="66"/>
      <c r="I13" s="66">
        <v>0</v>
      </c>
      <c r="J13" s="66"/>
      <c r="K13" s="66">
        <v>-1048</v>
      </c>
    </row>
    <row r="14" spans="1:14" ht="23.1" customHeight="1">
      <c r="A14" s="63" t="s">
        <v>130</v>
      </c>
      <c r="C14" s="22"/>
      <c r="M14" s="16"/>
    </row>
    <row r="15" spans="1:14" ht="23.1" customHeight="1">
      <c r="A15" s="63" t="s">
        <v>129</v>
      </c>
      <c r="C15" s="22"/>
      <c r="E15" s="66">
        <v>2949</v>
      </c>
      <c r="F15" s="66"/>
      <c r="G15" s="66">
        <v>-6191</v>
      </c>
      <c r="H15" s="66"/>
      <c r="I15" s="66">
        <v>3450</v>
      </c>
      <c r="J15" s="66"/>
      <c r="K15" s="66">
        <v>-6191</v>
      </c>
      <c r="M15" s="16"/>
    </row>
    <row r="16" spans="1:14" ht="23.1" customHeight="1">
      <c r="A16" s="63" t="s">
        <v>131</v>
      </c>
      <c r="C16" s="22"/>
      <c r="E16" s="66">
        <v>46</v>
      </c>
      <c r="F16" s="66"/>
      <c r="G16" s="66">
        <v>33</v>
      </c>
      <c r="H16" s="66"/>
      <c r="I16" s="66">
        <v>25</v>
      </c>
      <c r="J16" s="66"/>
      <c r="K16" s="66">
        <v>21</v>
      </c>
      <c r="M16" s="16"/>
    </row>
    <row r="17" spans="1:19" ht="23.1" customHeight="1">
      <c r="A17" s="63" t="s">
        <v>117</v>
      </c>
      <c r="C17" s="22"/>
      <c r="E17" s="66">
        <v>1050</v>
      </c>
      <c r="F17" s="66"/>
      <c r="G17" s="66">
        <v>775</v>
      </c>
      <c r="H17" s="66"/>
      <c r="I17" s="66">
        <v>909</v>
      </c>
      <c r="J17" s="66"/>
      <c r="K17" s="66">
        <v>659</v>
      </c>
      <c r="M17" s="16"/>
    </row>
    <row r="18" spans="1:19" ht="23.1" customHeight="1">
      <c r="A18" s="63" t="s">
        <v>125</v>
      </c>
      <c r="B18" s="51"/>
      <c r="C18" s="22"/>
      <c r="E18" s="66">
        <v>6042</v>
      </c>
      <c r="F18" s="66"/>
      <c r="G18" s="66">
        <v>6803</v>
      </c>
      <c r="H18" s="66"/>
      <c r="I18" s="66">
        <v>6042</v>
      </c>
      <c r="J18" s="66"/>
      <c r="K18" s="66">
        <v>6803</v>
      </c>
    </row>
    <row r="19" spans="1:19" ht="23.1" customHeight="1">
      <c r="A19" s="63" t="s">
        <v>149</v>
      </c>
      <c r="C19" s="22"/>
      <c r="E19" s="66">
        <v>9592</v>
      </c>
      <c r="F19" s="66"/>
      <c r="G19" s="66">
        <v>-421</v>
      </c>
      <c r="H19" s="66"/>
      <c r="I19" s="66">
        <v>9592</v>
      </c>
      <c r="J19" s="66"/>
      <c r="K19" s="66">
        <v>-421</v>
      </c>
      <c r="O19" s="101"/>
      <c r="S19" s="101"/>
    </row>
    <row r="20" spans="1:19" ht="23.1" customHeight="1">
      <c r="A20" s="63" t="s">
        <v>118</v>
      </c>
      <c r="C20" s="22"/>
      <c r="E20" s="66">
        <v>177</v>
      </c>
      <c r="F20" s="66"/>
      <c r="G20" s="66">
        <v>800</v>
      </c>
      <c r="H20" s="66"/>
      <c r="I20" s="66">
        <v>177</v>
      </c>
      <c r="J20" s="66"/>
      <c r="K20" s="66">
        <v>800</v>
      </c>
    </row>
    <row r="21" spans="1:19" ht="23.1" customHeight="1">
      <c r="A21" s="16" t="s">
        <v>38</v>
      </c>
      <c r="C21" s="22"/>
      <c r="E21" s="66">
        <v>-1556</v>
      </c>
      <c r="F21" s="66"/>
      <c r="G21" s="66">
        <v>-3922</v>
      </c>
      <c r="H21" s="66"/>
      <c r="I21" s="66">
        <v>-1677</v>
      </c>
      <c r="J21" s="66"/>
      <c r="K21" s="66">
        <v>-6723</v>
      </c>
    </row>
    <row r="22" spans="1:19" ht="23.1" customHeight="1">
      <c r="A22" s="16" t="s">
        <v>90</v>
      </c>
      <c r="B22" s="51"/>
      <c r="C22" s="22"/>
      <c r="E22" s="70">
        <v>404</v>
      </c>
      <c r="F22" s="66"/>
      <c r="G22" s="70">
        <v>1368</v>
      </c>
      <c r="H22" s="66"/>
      <c r="I22" s="70">
        <v>404</v>
      </c>
      <c r="J22" s="66"/>
      <c r="K22" s="70">
        <v>1171</v>
      </c>
    </row>
    <row r="23" spans="1:19" ht="23.1" customHeight="1">
      <c r="A23" s="16" t="s">
        <v>70</v>
      </c>
      <c r="C23" s="22"/>
      <c r="E23" s="66"/>
      <c r="F23" s="66"/>
      <c r="G23" s="66"/>
      <c r="H23" s="66"/>
      <c r="I23" s="66"/>
      <c r="J23" s="66"/>
      <c r="K23" s="66"/>
    </row>
    <row r="24" spans="1:19" ht="23.1" customHeight="1">
      <c r="A24" s="16" t="s">
        <v>65</v>
      </c>
      <c r="C24" s="22"/>
      <c r="E24" s="66">
        <f>SUM(E8:E22)</f>
        <v>112351</v>
      </c>
      <c r="F24" s="66"/>
      <c r="G24" s="66">
        <f>SUM(G8:G22)</f>
        <v>392184</v>
      </c>
      <c r="H24" s="66"/>
      <c r="I24" s="66">
        <f>SUM(I8:I22)</f>
        <v>99593</v>
      </c>
      <c r="J24" s="66"/>
      <c r="K24" s="66">
        <f>SUM(K8:K22)</f>
        <v>359821</v>
      </c>
    </row>
    <row r="25" spans="1:19" ht="23.1" customHeight="1">
      <c r="A25" s="16" t="s">
        <v>39</v>
      </c>
      <c r="C25" s="22"/>
      <c r="E25" s="66"/>
      <c r="F25" s="66"/>
      <c r="G25" s="66"/>
      <c r="H25" s="66"/>
      <c r="I25" s="66"/>
      <c r="J25" s="66"/>
      <c r="K25" s="66"/>
    </row>
    <row r="26" spans="1:19" ht="23.1" customHeight="1">
      <c r="A26" s="16" t="s">
        <v>112</v>
      </c>
      <c r="C26" s="22"/>
      <c r="E26" s="66">
        <v>103188</v>
      </c>
      <c r="F26" s="66"/>
      <c r="G26" s="66">
        <v>-40620</v>
      </c>
      <c r="H26" s="66"/>
      <c r="I26" s="66">
        <v>102331</v>
      </c>
      <c r="J26" s="66"/>
      <c r="K26" s="66">
        <v>-40801</v>
      </c>
    </row>
    <row r="27" spans="1:19" ht="23.1" customHeight="1">
      <c r="A27" s="16" t="s">
        <v>40</v>
      </c>
      <c r="C27" s="22"/>
      <c r="E27" s="66">
        <v>-118240</v>
      </c>
      <c r="F27" s="66"/>
      <c r="G27" s="66">
        <v>-85110</v>
      </c>
      <c r="H27" s="66"/>
      <c r="I27" s="66">
        <v>-114663</v>
      </c>
      <c r="J27" s="66"/>
      <c r="K27" s="66">
        <v>-86114</v>
      </c>
    </row>
    <row r="28" spans="1:19" ht="23.1" customHeight="1">
      <c r="A28" s="63" t="s">
        <v>41</v>
      </c>
      <c r="B28" s="64"/>
      <c r="C28" s="22"/>
      <c r="E28" s="66">
        <v>15294</v>
      </c>
      <c r="F28" s="66"/>
      <c r="G28" s="66">
        <v>9079</v>
      </c>
      <c r="H28" s="66"/>
      <c r="I28" s="66">
        <v>-11394</v>
      </c>
      <c r="J28" s="66"/>
      <c r="K28" s="66">
        <v>-18816</v>
      </c>
    </row>
    <row r="29" spans="1:19" ht="23.1" customHeight="1">
      <c r="A29" s="63" t="s">
        <v>144</v>
      </c>
      <c r="B29" s="64"/>
      <c r="C29" s="22"/>
      <c r="E29" s="66">
        <v>2</v>
      </c>
      <c r="F29" s="66"/>
      <c r="G29" s="66">
        <v>0</v>
      </c>
      <c r="H29" s="66"/>
      <c r="I29" s="66">
        <v>0</v>
      </c>
      <c r="J29" s="66"/>
      <c r="K29" s="66">
        <v>0</v>
      </c>
    </row>
    <row r="30" spans="1:19" ht="23.1" customHeight="1">
      <c r="A30" s="16" t="s">
        <v>42</v>
      </c>
      <c r="C30" s="22"/>
      <c r="E30" s="66"/>
      <c r="F30" s="66"/>
      <c r="G30" s="66"/>
      <c r="H30" s="66"/>
      <c r="I30" s="66"/>
      <c r="J30" s="66"/>
      <c r="K30" s="66"/>
    </row>
    <row r="31" spans="1:19" ht="23.1" customHeight="1">
      <c r="A31" s="63" t="s">
        <v>113</v>
      </c>
      <c r="B31" s="51"/>
      <c r="C31" s="22"/>
      <c r="E31" s="66">
        <v>-55440</v>
      </c>
      <c r="F31" s="66"/>
      <c r="G31" s="66">
        <v>-164832</v>
      </c>
      <c r="H31" s="66"/>
      <c r="I31" s="66">
        <v>-61873</v>
      </c>
      <c r="J31" s="66"/>
      <c r="K31" s="66">
        <v>-160147</v>
      </c>
    </row>
    <row r="32" spans="1:19" ht="23.1" customHeight="1">
      <c r="A32" s="63" t="s">
        <v>91</v>
      </c>
      <c r="B32" s="51"/>
      <c r="C32" s="22"/>
      <c r="E32" s="66">
        <v>66808</v>
      </c>
      <c r="F32" s="66"/>
      <c r="G32" s="66">
        <v>-19158</v>
      </c>
      <c r="H32" s="66"/>
      <c r="I32" s="66">
        <v>66808</v>
      </c>
      <c r="J32" s="66"/>
      <c r="K32" s="66">
        <v>-19158</v>
      </c>
    </row>
    <row r="33" spans="1:14" ht="23.1" customHeight="1">
      <c r="A33" s="63" t="s">
        <v>43</v>
      </c>
      <c r="B33" s="51"/>
      <c r="C33" s="22"/>
      <c r="E33" s="66">
        <v>-33</v>
      </c>
      <c r="F33" s="66"/>
      <c r="G33" s="66">
        <v>250</v>
      </c>
      <c r="H33" s="66"/>
      <c r="I33" s="66">
        <v>-21</v>
      </c>
      <c r="J33" s="66"/>
      <c r="K33" s="66">
        <v>257</v>
      </c>
    </row>
    <row r="34" spans="1:14" ht="23.1" customHeight="1">
      <c r="A34" s="63" t="s">
        <v>110</v>
      </c>
      <c r="B34" s="51"/>
      <c r="C34" s="22"/>
      <c r="E34" s="70">
        <v>2186</v>
      </c>
      <c r="F34" s="66"/>
      <c r="G34" s="70">
        <v>8192</v>
      </c>
      <c r="H34" s="66"/>
      <c r="I34" s="70">
        <v>2186</v>
      </c>
      <c r="J34" s="66"/>
      <c r="K34" s="70">
        <v>8192</v>
      </c>
    </row>
    <row r="35" spans="1:14" ht="23.1" customHeight="1">
      <c r="A35" s="63" t="s">
        <v>150</v>
      </c>
      <c r="B35" s="51"/>
      <c r="C35" s="22"/>
      <c r="E35" s="66">
        <f>SUM(E24:E34)</f>
        <v>126116</v>
      </c>
      <c r="F35" s="66"/>
      <c r="G35" s="66">
        <f>SUM(G24:G34)</f>
        <v>99985</v>
      </c>
      <c r="H35" s="66"/>
      <c r="I35" s="66">
        <f>SUM(I24:I34)</f>
        <v>82967</v>
      </c>
      <c r="J35" s="66"/>
      <c r="K35" s="66">
        <f>SUM(K24:K34)</f>
        <v>43234</v>
      </c>
    </row>
    <row r="36" spans="1:14" ht="23.1" customHeight="1">
      <c r="A36" s="63" t="s">
        <v>98</v>
      </c>
      <c r="B36" s="51"/>
      <c r="C36" s="22"/>
      <c r="E36" s="66">
        <v>1556</v>
      </c>
      <c r="F36" s="66"/>
      <c r="G36" s="66">
        <v>3922</v>
      </c>
      <c r="H36" s="66"/>
      <c r="I36" s="66">
        <v>1685</v>
      </c>
      <c r="J36" s="66"/>
      <c r="K36" s="66">
        <v>6919</v>
      </c>
    </row>
    <row r="37" spans="1:14" ht="23.1" customHeight="1">
      <c r="A37" s="63" t="s">
        <v>44</v>
      </c>
      <c r="C37" s="22"/>
      <c r="E37" s="70">
        <v>-27706</v>
      </c>
      <c r="F37" s="66"/>
      <c r="G37" s="70">
        <v>-37313</v>
      </c>
      <c r="H37" s="66"/>
      <c r="I37" s="70">
        <v>-27706</v>
      </c>
      <c r="J37" s="66"/>
      <c r="K37" s="70">
        <v>-37314</v>
      </c>
    </row>
    <row r="38" spans="1:14" ht="23.1" customHeight="1">
      <c r="A38" s="50" t="s">
        <v>151</v>
      </c>
      <c r="B38" s="64"/>
      <c r="C38" s="22"/>
      <c r="E38" s="70">
        <f>SUM(E35:E37)</f>
        <v>99966</v>
      </c>
      <c r="F38" s="66"/>
      <c r="G38" s="70">
        <f>SUM(G35:G37)</f>
        <v>66594</v>
      </c>
      <c r="H38" s="66"/>
      <c r="I38" s="70">
        <f>SUM(I35:I37)</f>
        <v>56946</v>
      </c>
      <c r="J38" s="66"/>
      <c r="K38" s="70">
        <f>SUM(K35:K37)</f>
        <v>12839</v>
      </c>
    </row>
    <row r="39" spans="1:14" ht="15.75" customHeight="1">
      <c r="C39" s="22"/>
      <c r="E39" s="85"/>
      <c r="F39" s="85"/>
      <c r="G39" s="85"/>
      <c r="I39" s="85"/>
      <c r="J39" s="85"/>
      <c r="K39" s="85"/>
    </row>
    <row r="40" spans="1:14" ht="23.1" customHeight="1">
      <c r="A40" s="102" t="s">
        <v>13</v>
      </c>
      <c r="B40" s="64"/>
      <c r="C40" s="22"/>
      <c r="F40" s="85"/>
    </row>
    <row r="41" spans="1:14" s="34" customFormat="1" ht="23.1" customHeight="1">
      <c r="K41" s="55" t="s">
        <v>59</v>
      </c>
      <c r="M41" s="56"/>
      <c r="N41" s="56"/>
    </row>
    <row r="42" spans="1:14" s="51" customFormat="1" ht="23.1" customHeight="1">
      <c r="A42" s="57" t="s">
        <v>79</v>
      </c>
      <c r="B42" s="54"/>
      <c r="C42" s="53"/>
      <c r="D42" s="54"/>
      <c r="E42" s="54"/>
      <c r="F42" s="54"/>
      <c r="G42" s="54"/>
      <c r="H42" s="54"/>
      <c r="I42" s="54"/>
      <c r="J42" s="54"/>
      <c r="K42" s="54"/>
      <c r="M42" s="56"/>
      <c r="N42" s="56"/>
    </row>
    <row r="43" spans="1:14" s="51" customFormat="1" ht="23.1" customHeight="1">
      <c r="A43" s="50" t="s">
        <v>45</v>
      </c>
      <c r="B43" s="52"/>
      <c r="C43" s="53"/>
      <c r="D43" s="54"/>
      <c r="E43" s="54"/>
      <c r="F43" s="54"/>
      <c r="G43" s="54"/>
      <c r="H43" s="54"/>
      <c r="I43" s="54"/>
      <c r="J43" s="54"/>
      <c r="K43" s="54"/>
      <c r="M43" s="56"/>
      <c r="N43" s="56"/>
    </row>
    <row r="44" spans="1:14" s="51" customFormat="1" ht="23.1" customHeight="1">
      <c r="A44" s="115" t="s">
        <v>138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M44" s="56"/>
      <c r="N44" s="56"/>
    </row>
    <row r="45" spans="1:14" s="51" customFormat="1" ht="23.1" customHeight="1">
      <c r="B45" s="52"/>
      <c r="C45" s="53"/>
      <c r="D45" s="54"/>
      <c r="E45" s="54"/>
      <c r="F45" s="54"/>
      <c r="G45" s="54"/>
      <c r="H45" s="54"/>
      <c r="I45" s="52"/>
      <c r="J45" s="54"/>
      <c r="K45" s="55" t="s">
        <v>54</v>
      </c>
      <c r="M45" s="56"/>
      <c r="N45" s="56"/>
    </row>
    <row r="46" spans="1:14" ht="23.1" customHeight="1">
      <c r="E46" s="58"/>
      <c r="F46" s="58" t="s">
        <v>0</v>
      </c>
      <c r="G46" s="58"/>
      <c r="H46" s="59"/>
      <c r="I46" s="58"/>
      <c r="J46" s="58" t="s">
        <v>1</v>
      </c>
      <c r="K46" s="58"/>
    </row>
    <row r="47" spans="1:14" ht="23.1" customHeight="1">
      <c r="C47" s="20"/>
      <c r="D47" s="60"/>
      <c r="E47" s="20">
        <v>2569</v>
      </c>
      <c r="F47" s="61"/>
      <c r="G47" s="20">
        <v>2568</v>
      </c>
      <c r="H47" s="62"/>
      <c r="I47" s="20">
        <v>2569</v>
      </c>
      <c r="J47" s="61"/>
      <c r="K47" s="20">
        <v>2568</v>
      </c>
    </row>
    <row r="48" spans="1:14" ht="23.1" customHeight="1">
      <c r="A48" s="15" t="s">
        <v>46</v>
      </c>
      <c r="B48" s="59"/>
      <c r="C48" s="22"/>
      <c r="E48" s="85"/>
      <c r="F48" s="85"/>
      <c r="G48" s="85"/>
      <c r="I48" s="85"/>
      <c r="J48" s="85"/>
      <c r="K48" s="85"/>
    </row>
    <row r="49" spans="1:18" ht="23.1" customHeight="1">
      <c r="A49" s="16" t="s">
        <v>143</v>
      </c>
      <c r="B49" s="59"/>
      <c r="C49" s="22"/>
      <c r="E49" s="66">
        <v>0</v>
      </c>
      <c r="F49" s="85"/>
      <c r="G49" s="66">
        <v>0</v>
      </c>
      <c r="I49" s="85">
        <v>26700</v>
      </c>
      <c r="J49" s="85"/>
      <c r="K49" s="66">
        <v>0</v>
      </c>
    </row>
    <row r="50" spans="1:18" ht="23.1" customHeight="1">
      <c r="A50" s="16" t="s">
        <v>139</v>
      </c>
      <c r="C50" s="22"/>
      <c r="E50" s="66">
        <v>0</v>
      </c>
      <c r="F50" s="66"/>
      <c r="G50" s="66">
        <v>0</v>
      </c>
      <c r="H50" s="66"/>
      <c r="I50" s="66">
        <v>0</v>
      </c>
      <c r="J50" s="66"/>
      <c r="K50" s="66">
        <v>200000</v>
      </c>
      <c r="M50" s="100"/>
      <c r="N50" s="100"/>
      <c r="O50" s="100"/>
      <c r="P50" s="100"/>
      <c r="Q50" s="100"/>
      <c r="R50" s="100"/>
    </row>
    <row r="51" spans="1:18" ht="23.1" customHeight="1">
      <c r="A51" s="16" t="s">
        <v>156</v>
      </c>
      <c r="C51" s="22"/>
      <c r="E51" s="66">
        <v>-342</v>
      </c>
      <c r="F51" s="66"/>
      <c r="G51" s="66">
        <v>0</v>
      </c>
      <c r="H51" s="66"/>
      <c r="I51" s="66">
        <v>-342</v>
      </c>
      <c r="J51" s="66"/>
      <c r="K51" s="66">
        <v>0</v>
      </c>
      <c r="M51" s="100"/>
      <c r="N51" s="100"/>
      <c r="O51" s="100"/>
      <c r="P51" s="100"/>
      <c r="Q51" s="100"/>
      <c r="R51" s="100"/>
    </row>
    <row r="52" spans="1:18" ht="23.1" customHeight="1">
      <c r="A52" s="16" t="s">
        <v>140</v>
      </c>
      <c r="C52" s="22"/>
      <c r="E52" s="66">
        <v>0</v>
      </c>
      <c r="F52" s="66"/>
      <c r="G52" s="66">
        <v>0</v>
      </c>
      <c r="H52" s="66"/>
      <c r="I52" s="66">
        <v>0</v>
      </c>
      <c r="J52" s="66"/>
      <c r="K52" s="66">
        <v>-200000</v>
      </c>
      <c r="M52" s="100"/>
      <c r="N52" s="100"/>
      <c r="O52" s="100"/>
      <c r="P52" s="100"/>
      <c r="Q52" s="100"/>
      <c r="R52" s="100"/>
    </row>
    <row r="53" spans="1:18" ht="23.1" customHeight="1">
      <c r="A53" s="16" t="s">
        <v>106</v>
      </c>
      <c r="C53" s="22"/>
      <c r="E53" s="66">
        <v>-348788</v>
      </c>
      <c r="F53" s="66"/>
      <c r="G53" s="66">
        <v>-814127</v>
      </c>
      <c r="H53" s="66"/>
      <c r="I53" s="66">
        <v>-348242</v>
      </c>
      <c r="J53" s="66"/>
      <c r="K53" s="66">
        <v>-813604</v>
      </c>
      <c r="M53" s="100"/>
      <c r="N53" s="100"/>
      <c r="O53" s="100"/>
      <c r="P53" s="100"/>
      <c r="Q53" s="100"/>
      <c r="R53" s="100"/>
    </row>
    <row r="54" spans="1:18" ht="23.1" customHeight="1">
      <c r="A54" s="16" t="s">
        <v>92</v>
      </c>
      <c r="C54" s="22"/>
      <c r="E54" s="66">
        <v>-136</v>
      </c>
      <c r="F54" s="66"/>
      <c r="G54" s="66">
        <v>-611</v>
      </c>
      <c r="H54" s="66"/>
      <c r="I54" s="66">
        <v>-39</v>
      </c>
      <c r="J54" s="66"/>
      <c r="K54" s="66">
        <v>-111</v>
      </c>
      <c r="M54" s="100"/>
      <c r="N54" s="100"/>
      <c r="O54" s="100"/>
      <c r="P54" s="100"/>
      <c r="Q54" s="100"/>
      <c r="R54" s="100"/>
    </row>
    <row r="55" spans="1:18" ht="23.1" customHeight="1">
      <c r="A55" s="15" t="s">
        <v>63</v>
      </c>
      <c r="C55" s="22"/>
      <c r="E55" s="71">
        <f>SUM(E49:E54)</f>
        <v>-349266</v>
      </c>
      <c r="F55" s="66"/>
      <c r="G55" s="71">
        <f>SUM(G49:G54)</f>
        <v>-814738</v>
      </c>
      <c r="H55" s="66"/>
      <c r="I55" s="71">
        <f>SUM(I49:I54)</f>
        <v>-321923</v>
      </c>
      <c r="J55" s="66"/>
      <c r="K55" s="71">
        <f>SUM(K49:K54)</f>
        <v>-813715</v>
      </c>
    </row>
    <row r="56" spans="1:18" ht="23.1" customHeight="1">
      <c r="A56" s="15" t="s">
        <v>47</v>
      </c>
      <c r="B56" s="59"/>
      <c r="C56" s="22"/>
      <c r="E56" s="66"/>
      <c r="F56" s="66"/>
      <c r="G56" s="66"/>
      <c r="H56" s="66"/>
      <c r="I56" s="66"/>
      <c r="J56" s="66"/>
      <c r="K56" s="66"/>
      <c r="Q56" s="100"/>
    </row>
    <row r="57" spans="1:18" ht="23.1" customHeight="1">
      <c r="A57" s="63" t="s">
        <v>152</v>
      </c>
      <c r="B57" s="64"/>
      <c r="C57" s="22"/>
      <c r="E57" s="66">
        <v>496005</v>
      </c>
      <c r="F57" s="66"/>
      <c r="G57" s="66">
        <v>161360</v>
      </c>
      <c r="H57" s="66"/>
      <c r="I57" s="66">
        <v>496005</v>
      </c>
      <c r="J57" s="66"/>
      <c r="K57" s="66">
        <v>174760</v>
      </c>
      <c r="Q57" s="100"/>
    </row>
    <row r="58" spans="1:18" ht="23.1" customHeight="1">
      <c r="A58" s="63" t="s">
        <v>94</v>
      </c>
      <c r="B58" s="64"/>
      <c r="C58" s="22"/>
      <c r="E58" s="66">
        <v>0</v>
      </c>
      <c r="F58" s="66"/>
      <c r="G58" s="66">
        <v>-12186</v>
      </c>
      <c r="H58" s="66"/>
      <c r="I58" s="66">
        <v>0</v>
      </c>
      <c r="J58" s="66"/>
      <c r="K58" s="66">
        <v>0</v>
      </c>
      <c r="Q58" s="100"/>
    </row>
    <row r="59" spans="1:18" ht="23.1" customHeight="1">
      <c r="A59" s="16" t="s">
        <v>93</v>
      </c>
      <c r="B59" s="59"/>
      <c r="C59" s="22"/>
      <c r="E59" s="66">
        <v>0</v>
      </c>
      <c r="F59" s="66"/>
      <c r="G59" s="66">
        <v>-54</v>
      </c>
      <c r="H59" s="66"/>
      <c r="I59" s="66">
        <v>0</v>
      </c>
      <c r="J59" s="66"/>
      <c r="K59" s="66">
        <v>-54</v>
      </c>
      <c r="Q59" s="100"/>
    </row>
    <row r="60" spans="1:18" ht="23.1" customHeight="1">
      <c r="A60" s="16" t="s">
        <v>123</v>
      </c>
      <c r="B60" s="59"/>
      <c r="C60" s="22"/>
      <c r="E60" s="66">
        <v>-14803</v>
      </c>
      <c r="F60" s="66"/>
      <c r="G60" s="66">
        <v>-913</v>
      </c>
      <c r="H60" s="66"/>
      <c r="I60" s="66">
        <v>-14803</v>
      </c>
      <c r="J60" s="66"/>
      <c r="K60" s="66">
        <v>-724</v>
      </c>
      <c r="Q60" s="100"/>
    </row>
    <row r="61" spans="1:18" ht="22.9" customHeight="1">
      <c r="A61" s="63" t="s">
        <v>141</v>
      </c>
      <c r="B61" s="51"/>
      <c r="C61" s="22"/>
      <c r="E61" s="66">
        <v>0</v>
      </c>
      <c r="F61" s="66"/>
      <c r="G61" s="66">
        <v>-319958</v>
      </c>
      <c r="H61" s="66"/>
      <c r="I61" s="66">
        <v>0</v>
      </c>
      <c r="J61" s="66"/>
      <c r="K61" s="66">
        <v>-319958</v>
      </c>
      <c r="Q61" s="100"/>
    </row>
    <row r="62" spans="1:18" ht="23.1" customHeight="1">
      <c r="A62" s="15" t="s">
        <v>121</v>
      </c>
      <c r="C62" s="22"/>
      <c r="E62" s="71">
        <f>SUM(E57:E61)</f>
        <v>481202</v>
      </c>
      <c r="F62" s="66"/>
      <c r="G62" s="71">
        <f>SUM(G57:G61)</f>
        <v>-171751</v>
      </c>
      <c r="H62" s="66"/>
      <c r="I62" s="71">
        <f>SUM(I57:I61)</f>
        <v>481202</v>
      </c>
      <c r="J62" s="66"/>
      <c r="K62" s="71">
        <f>SUM(K57:K61)</f>
        <v>-145976</v>
      </c>
    </row>
    <row r="63" spans="1:18" ht="23.1" customHeight="1">
      <c r="A63" s="15" t="s">
        <v>132</v>
      </c>
      <c r="C63" s="22"/>
      <c r="E63" s="66">
        <f>SUM(E38+E55+E62)</f>
        <v>231902</v>
      </c>
      <c r="F63" s="66"/>
      <c r="G63" s="66">
        <f>SUM(G38+G55+G62)</f>
        <v>-919895</v>
      </c>
      <c r="H63" s="66"/>
      <c r="I63" s="66">
        <f>SUM(I38+I55+I62)</f>
        <v>216225</v>
      </c>
      <c r="J63" s="66"/>
      <c r="K63" s="66">
        <f>SUM(K38+K55+K62)</f>
        <v>-946852</v>
      </c>
      <c r="M63" s="103"/>
      <c r="N63" s="103"/>
      <c r="O63" s="103"/>
      <c r="P63" s="103"/>
    </row>
    <row r="64" spans="1:18" ht="23.1" customHeight="1">
      <c r="A64" s="63" t="s">
        <v>60</v>
      </c>
      <c r="B64" s="51"/>
      <c r="C64" s="22"/>
      <c r="E64" s="70">
        <f>BS!F11</f>
        <v>625983</v>
      </c>
      <c r="F64" s="66"/>
      <c r="G64" s="70">
        <v>1592274</v>
      </c>
      <c r="H64" s="66"/>
      <c r="I64" s="70">
        <f>BS!J11</f>
        <v>582396</v>
      </c>
      <c r="J64" s="66"/>
      <c r="K64" s="70">
        <v>1553188</v>
      </c>
    </row>
    <row r="65" spans="1:13" ht="23.1" customHeight="1" thickBot="1">
      <c r="A65" s="57" t="s">
        <v>61</v>
      </c>
      <c r="B65" s="64"/>
      <c r="C65" s="22"/>
      <c r="E65" s="80">
        <f>SUM(E63:E64)</f>
        <v>857885</v>
      </c>
      <c r="F65" s="66"/>
      <c r="G65" s="80">
        <f>SUM(G63:G64)</f>
        <v>672379</v>
      </c>
      <c r="H65" s="66"/>
      <c r="I65" s="80">
        <f>SUM(I63:I64)</f>
        <v>798621</v>
      </c>
      <c r="J65" s="66"/>
      <c r="K65" s="80">
        <f>SUM(K63:K64)</f>
        <v>606336</v>
      </c>
    </row>
    <row r="66" spans="1:13" ht="23.1" customHeight="1" thickTop="1">
      <c r="C66" s="22"/>
      <c r="D66" s="90"/>
      <c r="E66" s="66">
        <f>SUM(E65-BS!D11)</f>
        <v>0</v>
      </c>
      <c r="F66" s="66"/>
      <c r="G66" s="66"/>
      <c r="H66" s="66"/>
      <c r="I66" s="66">
        <f>SUM(I65-BS!H11)</f>
        <v>0</v>
      </c>
      <c r="J66" s="66"/>
      <c r="K66" s="66"/>
    </row>
    <row r="67" spans="1:13" ht="23.1" customHeight="1">
      <c r="A67" s="50" t="s">
        <v>73</v>
      </c>
      <c r="C67" s="22"/>
      <c r="D67" s="90"/>
      <c r="E67" s="66"/>
      <c r="F67" s="66"/>
      <c r="G67" s="66"/>
      <c r="H67" s="66"/>
      <c r="I67" s="66"/>
      <c r="J67" s="66"/>
      <c r="K67" s="66"/>
    </row>
    <row r="68" spans="1:13" ht="23.1" customHeight="1">
      <c r="A68" s="63" t="s">
        <v>74</v>
      </c>
      <c r="C68" s="22"/>
      <c r="D68" s="90"/>
      <c r="E68" s="66"/>
      <c r="F68" s="66"/>
      <c r="G68" s="66"/>
      <c r="H68" s="66"/>
      <c r="I68" s="66"/>
      <c r="J68" s="66"/>
      <c r="K68" s="66"/>
    </row>
    <row r="69" spans="1:13" ht="23.1" customHeight="1">
      <c r="A69" s="34" t="s">
        <v>96</v>
      </c>
      <c r="C69" s="22"/>
      <c r="D69" s="90"/>
      <c r="E69" s="66">
        <v>219167</v>
      </c>
      <c r="F69" s="66"/>
      <c r="G69" s="66">
        <v>271876</v>
      </c>
      <c r="H69" s="66"/>
      <c r="I69" s="66">
        <v>219073</v>
      </c>
      <c r="J69" s="66"/>
      <c r="K69" s="66">
        <v>271676</v>
      </c>
      <c r="L69" s="66"/>
      <c r="M69" s="66"/>
    </row>
    <row r="70" spans="1:13" ht="23.1" customHeight="1">
      <c r="A70" s="34"/>
      <c r="C70" s="22"/>
      <c r="D70" s="90"/>
      <c r="E70" s="66"/>
      <c r="F70" s="66"/>
      <c r="G70" s="66"/>
      <c r="H70" s="66"/>
      <c r="I70" s="66"/>
      <c r="J70" s="66"/>
      <c r="K70" s="66"/>
    </row>
    <row r="71" spans="1:13" ht="23.1" customHeight="1">
      <c r="A71" s="102" t="s">
        <v>13</v>
      </c>
      <c r="B71" s="64"/>
      <c r="C71" s="22"/>
      <c r="E71" s="85"/>
      <c r="F71" s="85"/>
      <c r="G71" s="85"/>
    </row>
    <row r="72" spans="1:13" ht="23.1" customHeight="1">
      <c r="I72" s="66"/>
    </row>
  </sheetData>
  <mergeCells count="2">
    <mergeCell ref="A4:K4"/>
    <mergeCell ref="A44:K44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85" fitToHeight="7" orientation="portrait" r:id="rId1"/>
  <headerFooter scaleWithDoc="0"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0DD31225B44B47AE8F407273B18EB1" ma:contentTypeVersion="8" ma:contentTypeDescription="Create a new document." ma:contentTypeScope="" ma:versionID="02872932ceb31c888192223c1dafc4dd">
  <xsd:schema xmlns:xsd="http://www.w3.org/2001/XMLSchema" xmlns:xs="http://www.w3.org/2001/XMLSchema" xmlns:p="http://schemas.microsoft.com/office/2006/metadata/properties" xmlns:ns2="5d8741f8-5b22-49ad-b2bc-095fc23c1a67" xmlns:ns3="4bd2d967-7c03-48fe-85e4-a4036f473321" targetNamespace="http://schemas.microsoft.com/office/2006/metadata/properties" ma:root="true" ma:fieldsID="c8c1e24e647af1c4580e6a1c46e4898b" ns2:_="" ns3:_="">
    <xsd:import namespace="5d8741f8-5b22-49ad-b2bc-095fc23c1a67"/>
    <xsd:import namespace="4bd2d967-7c03-48fe-85e4-a4036f473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741f8-5b22-49ad-b2bc-095fc23c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2d967-7c03-48fe-85e4-a4036f47332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EBCEB6-217E-4CE9-B747-1B6819BAB925}">
  <ds:schemaRefs>
    <ds:schemaRef ds:uri="5d8741f8-5b22-49ad-b2bc-095fc23c1a67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4bd2d967-7c03-48fe-85e4-a4036f473321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6F8E46-E7BF-4C4D-B46B-276DED747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8741f8-5b22-49ad-b2bc-095fc23c1a67"/>
    <ds:schemaRef ds:uri="4bd2d967-7c03-48fe-85e4-a4036f473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F5E4B-AF09-4F63-A249-3AE96C01C5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Jurirat A.</cp:lastModifiedBy>
  <cp:lastPrinted>2026-08-07T02:35:48Z</cp:lastPrinted>
  <dcterms:created xsi:type="dcterms:W3CDTF">2011-03-08T09:02:15Z</dcterms:created>
  <dcterms:modified xsi:type="dcterms:W3CDTF">2026-08-13T09:26:34Z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0x0101000C0DD31225B44B47AE8F407273B18EB1</vt:lpwstr>
  </property>
</Properties>
</file>