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_Jun26 Q2\"/>
    </mc:Choice>
  </mc:AlternateContent>
  <xr:revisionPtr revIDLastSave="0" documentId="13_ncr:1_{C50DBAA1-7B15-4587-9726-511E7E393A45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2-3" sheetId="1" r:id="rId1"/>
    <sheet name="4P&amp;L (3M)" sheetId="2" r:id="rId2"/>
    <sheet name="5P&amp;L (6M)" sheetId="7" r:id="rId3"/>
    <sheet name="6" sheetId="4" r:id="rId4"/>
    <sheet name="7" sheetId="5" r:id="rId5"/>
    <sheet name="8-9" sheetId="6" r:id="rId6"/>
  </sheets>
  <definedNames>
    <definedName name="_xlnm.Print_Area" localSheetId="0">'2-3'!$A$1:$M$106</definedName>
    <definedName name="_xlnm.Print_Area" localSheetId="1">'4P&amp;L (3M)'!$A$1:$M$56</definedName>
    <definedName name="_xlnm.Print_Area" localSheetId="2">'5P&amp;L (6M)'!$A$1:$M$58</definedName>
    <definedName name="_xlnm.Print_Area" localSheetId="3">'6'!$A$1:$U$33</definedName>
    <definedName name="_xlnm.Print_Area" localSheetId="4">'7'!$A$1:$R$29</definedName>
    <definedName name="_xlnm.Print_Area" localSheetId="5">'8-9'!$A$1:$M$105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4" l="1"/>
  <c r="Q16" i="4"/>
  <c r="K24" i="1"/>
  <c r="M24" i="1"/>
  <c r="I24" i="1"/>
  <c r="G24" i="1" l="1"/>
  <c r="R23" i="5" l="1"/>
  <c r="R16" i="5"/>
  <c r="S23" i="4"/>
  <c r="U23" i="4" s="1"/>
  <c r="S16" i="4" l="1"/>
  <c r="U16" i="4" s="1"/>
  <c r="S17" i="4"/>
  <c r="M36" i="7"/>
  <c r="K36" i="7"/>
  <c r="I36" i="7"/>
  <c r="G36" i="7"/>
  <c r="M24" i="7"/>
  <c r="K24" i="7"/>
  <c r="I24" i="7"/>
  <c r="G24" i="7"/>
  <c r="M14" i="7"/>
  <c r="M17" i="7" s="1"/>
  <c r="K14" i="7"/>
  <c r="K17" i="7" s="1"/>
  <c r="I14" i="7"/>
  <c r="I17" i="7" s="1"/>
  <c r="G14" i="7"/>
  <c r="G17" i="7" s="1"/>
  <c r="G26" i="7" l="1"/>
  <c r="G29" i="7" s="1"/>
  <c r="M26" i="7"/>
  <c r="M29" i="7" s="1"/>
  <c r="M41" i="7" s="1"/>
  <c r="M50" i="7" s="1"/>
  <c r="K26" i="7"/>
  <c r="K29" i="7" s="1"/>
  <c r="I26" i="7"/>
  <c r="I29" i="7" s="1"/>
  <c r="I41" i="7" s="1"/>
  <c r="I50" i="7" s="1"/>
  <c r="I100" i="1"/>
  <c r="M80" i="1"/>
  <c r="K80" i="1"/>
  <c r="I80" i="1"/>
  <c r="G80" i="1"/>
  <c r="K72" i="1"/>
  <c r="I72" i="1"/>
  <c r="G72" i="1"/>
  <c r="K36" i="1"/>
  <c r="I36" i="1"/>
  <c r="G36" i="1"/>
  <c r="G41" i="7" l="1"/>
  <c r="G50" i="7" s="1"/>
  <c r="K41" i="7"/>
  <c r="K50" i="7" s="1"/>
  <c r="K38" i="7"/>
  <c r="K45" i="7" s="1"/>
  <c r="I38" i="7"/>
  <c r="I45" i="7" s="1"/>
  <c r="M38" i="7"/>
  <c r="M45" i="7" s="1"/>
  <c r="G38" i="7"/>
  <c r="G45" i="7" s="1"/>
  <c r="G82" i="1"/>
  <c r="I82" i="1"/>
  <c r="I102" i="1" s="1"/>
  <c r="K82" i="1"/>
  <c r="K36" i="2"/>
  <c r="K24" i="2"/>
  <c r="K14" i="2"/>
  <c r="K17" i="2" s="1"/>
  <c r="K26" i="2" l="1"/>
  <c r="K38" i="1"/>
  <c r="K29" i="2" l="1"/>
  <c r="K38" i="2" l="1"/>
  <c r="Q24" i="4"/>
  <c r="Q21" i="4"/>
  <c r="M74" i="6" l="1"/>
  <c r="K74" i="6"/>
  <c r="G74" i="6"/>
  <c r="I74" i="6"/>
  <c r="L19" i="5" l="1"/>
  <c r="J19" i="5"/>
  <c r="H19" i="5"/>
  <c r="R17" i="5"/>
  <c r="R14" i="5"/>
  <c r="U17" i="4"/>
  <c r="Q14" i="4"/>
  <c r="S14" i="4" s="1"/>
  <c r="U14" i="4" s="1"/>
  <c r="M85" i="6" l="1"/>
  <c r="K85" i="6"/>
  <c r="I85" i="6"/>
  <c r="G85" i="6"/>
  <c r="M31" i="6"/>
  <c r="K31" i="6"/>
  <c r="K40" i="6" s="1"/>
  <c r="K45" i="6" s="1"/>
  <c r="I31" i="6"/>
  <c r="P26" i="5"/>
  <c r="L26" i="5"/>
  <c r="J26" i="5"/>
  <c r="H26" i="5"/>
  <c r="R21" i="5"/>
  <c r="R19" i="5"/>
  <c r="P19" i="5"/>
  <c r="N19" i="5"/>
  <c r="M26" i="4"/>
  <c r="I26" i="4"/>
  <c r="G26" i="4"/>
  <c r="E26" i="4"/>
  <c r="S21" i="4"/>
  <c r="U21" i="4" s="1"/>
  <c r="U19" i="4"/>
  <c r="S19" i="4"/>
  <c r="Q19" i="4"/>
  <c r="O19" i="4"/>
  <c r="M19" i="4"/>
  <c r="K19" i="4"/>
  <c r="I19" i="4"/>
  <c r="G19" i="4"/>
  <c r="E19" i="4"/>
  <c r="Q26" i="4"/>
  <c r="M36" i="2"/>
  <c r="I36" i="2"/>
  <c r="G36" i="2"/>
  <c r="M24" i="2"/>
  <c r="I24" i="2"/>
  <c r="G24" i="2"/>
  <c r="M14" i="2"/>
  <c r="M17" i="2" s="1"/>
  <c r="I14" i="2"/>
  <c r="I17" i="2" s="1"/>
  <c r="G14" i="2"/>
  <c r="G17" i="2" s="1"/>
  <c r="M100" i="1"/>
  <c r="M72" i="1"/>
  <c r="M36" i="1"/>
  <c r="G38" i="1"/>
  <c r="I40" i="6" l="1"/>
  <c r="I45" i="6" s="1"/>
  <c r="I87" i="6" s="1"/>
  <c r="I92" i="6" s="1"/>
  <c r="M40" i="6"/>
  <c r="M45" i="6" s="1"/>
  <c r="M87" i="6" s="1"/>
  <c r="M92" i="6" s="1"/>
  <c r="M82" i="1"/>
  <c r="M102" i="1" s="1"/>
  <c r="M26" i="2"/>
  <c r="M29" i="2" s="1"/>
  <c r="M41" i="2" s="1"/>
  <c r="M50" i="2" s="1"/>
  <c r="I38" i="1"/>
  <c r="M38" i="1"/>
  <c r="R24" i="5"/>
  <c r="R26" i="5" s="1"/>
  <c r="G26" i="2"/>
  <c r="O26" i="4"/>
  <c r="I26" i="2"/>
  <c r="I29" i="2" s="1"/>
  <c r="K41" i="2"/>
  <c r="K50" i="2" s="1"/>
  <c r="K87" i="6"/>
  <c r="K92" i="6" s="1"/>
  <c r="I41" i="2" l="1"/>
  <c r="I50" i="2" s="1"/>
  <c r="G31" i="6"/>
  <c r="M38" i="2"/>
  <c r="M45" i="2" s="1"/>
  <c r="G29" i="2"/>
  <c r="N26" i="5"/>
  <c r="K100" i="1" s="1"/>
  <c r="K102" i="1" s="1"/>
  <c r="K45" i="2"/>
  <c r="I38" i="2"/>
  <c r="I45" i="2" s="1"/>
  <c r="G40" i="6" l="1"/>
  <c r="G45" i="6" s="1"/>
  <c r="G87" i="6" s="1"/>
  <c r="G92" i="6" s="1"/>
  <c r="G41" i="2"/>
  <c r="G50" i="2" s="1"/>
  <c r="K26" i="4"/>
  <c r="G38" i="2"/>
  <c r="G45" i="2" s="1"/>
  <c r="S24" i="4" l="1"/>
  <c r="U24" i="4" s="1"/>
  <c r="U26" i="4" s="1"/>
  <c r="G100" i="1"/>
  <c r="G102" i="1" s="1"/>
  <c r="S26" i="4" l="1"/>
</calcChain>
</file>

<file path=xl/sharedStrings.xml><?xml version="1.0" encoding="utf-8"?>
<sst xmlns="http://schemas.openxmlformats.org/spreadsheetml/2006/main" count="401" uniqueCount="193">
  <si>
    <t>บริษัท ไทยนิปปอนรับเบอร์อินดัสตรี้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</si>
  <si>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</si>
  <si>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</si>
  <si>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</si>
  <si>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</si>
  <si>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</si>
  <si>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</si>
  <si>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</si>
  <si>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</si>
  <si>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</si>
  <si>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</si>
  <si>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</si>
  <si>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</si>
  <si>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</si>
  <si>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</si>
  <si>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</si>
  <si>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 - สุทธิ</t>
  </si>
  <si>
    <t>เงินให้กู้ยืมแก่พนักงาน</t>
  </si>
  <si>
    <t>รวมสินทรัพย์หมุนเวียน</t>
  </si>
  <si>
    <t>สินทรัพย์ไม่หมุนเวียน</t>
  </si>
  <si>
    <t>เงินฝากสถาบันการเงินเพื่อเป็นหลักทรัพย์ค้ำประกัน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</si>
  <si>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</si>
  <si>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</si>
  <si>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</si>
  <si>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</si>
  <si>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</si>
  <si>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</si>
  <si>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</si>
  <si>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</si>
  <si>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</si>
  <si>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</si>
  <si>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</si>
  <si>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</si>
  <si>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</si>
  <si>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</si>
  <si>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</si>
  <si>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</si>
  <si>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</si>
  <si>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</si>
  <si>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</si>
  <si>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</si>
  <si>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</si>
  <si>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</si>
  <si>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</si>
  <si>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</si>
  <si>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</si>
  <si>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</si>
  <si>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</si>
  <si>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300,000,000 หุ้น </t>
  </si>
  <si>
    <t>มูลค่าที่ตราไว้หุ้นละ 1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</si>
  <si>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</si>
  <si>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</si>
  <si>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</si>
  <si>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</si>
  <si>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</si>
  <si>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</si>
  <si>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</si>
  <si>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</si>
  <si>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</si>
  <si>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</si>
  <si>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</si>
  <si>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</si>
  <si>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</si>
  <si>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</si>
  <si>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</si>
  <si>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</si>
  <si>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</si>
  <si>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</si>
  <si>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</si>
  <si>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กำไรสำหรับรอบระยะเวลา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</si>
  <si>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</si>
  <si>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</si>
  <si>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ผลต่างของอัตราแลกเปลี่ยนจากการแปลงค่าข้อมูลทางการเงิน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</si>
  <si>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</si>
  <si>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</si>
  <si>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</si>
  <si>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</si>
  <si>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</si>
  <si>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</si>
  <si>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</si>
  <si>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</si>
  <si>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</si>
  <si>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</si>
  <si>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</si>
  <si>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</si>
  <si>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</si>
  <si>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</si>
  <si>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</si>
  <si>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</si>
  <si>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</si>
  <si>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</si>
  <si>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</si>
  <si>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</si>
  <si>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</si>
  <si>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</si>
  <si>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</si>
  <si>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</si>
  <si>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ตามกฎหมาย</t>
  </si>
  <si>
    <t>พนักงาน - สุทธิ</t>
  </si>
  <si>
    <t>ข้อมูลทางการเงิน</t>
  </si>
  <si>
    <t>ส่วนของเจ้าของ - สุทธิ</t>
  </si>
  <si>
    <t>ของบริษัทใหญ่</t>
  </si>
  <si>
    <t>พันบาท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</si>
  <si>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</si>
  <si>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2568</t>
  </si>
  <si>
    <t>ข้อมูลทางการเงินเฉพาะกิจการ (ยังไม่ได้ตรวจสอบ)</t>
  </si>
  <si>
    <t>ส่วนของเจ้าของ (สุทธิ)</t>
  </si>
  <si>
    <t>กำไรขาดทุนเบ็ดเสร็จอื่น - สุทธิ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</si>
  <si>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</si>
  <si>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</si>
  <si>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</si>
  <si>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</si>
  <si>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</si>
  <si>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</si>
  <si>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</si>
  <si>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</si>
  <si>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</si>
  <si>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(กลับรายการ) ค่าเผื่อสินค้าราคาทุนสูงกว่ามูลค่าสุทธิที่จะได้รับ</t>
  </si>
  <si>
    <t>ดอกเบี้ยรับจากสถาบันการเงิน</t>
  </si>
  <si>
    <t>ดอกเบี้ยรับจากเงินให้กู้ยืมระยะสั้นแก่บริษัทย่อย</t>
  </si>
  <si>
    <t>ดอกเบี้ยรับจากเงินให้กู้ยืมแก่พนักงาน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</si>
  <si>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</si>
  <si>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</si>
  <si>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ดอกเบี้ยจ่ายจากเงินกู้ยืมจากสถาบันการเงิน</t>
  </si>
  <si>
    <t>- ดอกเบี้ยจ่ายจากหนี้สินตามสัญญาเช่า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</si>
  <si>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</si>
  <si>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</si>
  <si>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</si>
  <si>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</si>
  <si>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ภาษีมูลค่าเพิ่ม</t>
  </si>
  <si>
    <t>- เจ้าหนี้การค้าและเจ้าหนี้หมุนเวียนอื่น</t>
  </si>
  <si>
    <t>- หนี้สินหมุนเวียนอื่น</t>
  </si>
  <si>
    <t>- ผลประโยชน์พนักงานจ่าย</t>
  </si>
  <si>
    <t>- ดอกเบี้ยรับจากสถาบันการเงิน</t>
  </si>
  <si>
    <t>- รับเงินคืนภาษีเงินได้หัก ณ ที่จ่ายจ่ายล่วงหน้า</t>
  </si>
  <si>
    <t>- ภาษีเงินได้จ่าย</t>
  </si>
  <si>
    <t>กระแสเงินสดจากกิจกรรมลงทุน</t>
  </si>
  <si>
    <t>เงินสดรับเงินให้กู้ยืมระยะสั้นแก่บริษัทย่อย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</si>
  <si>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</si>
  <si>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เงินสดรับเงินให้กู้ยืมแก่พนักงาน</t>
  </si>
  <si>
    <t>เงินสดจ่ายเงินให้กู้ยืมแก่พนักงาน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</si>
  <si>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</si>
  <si>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</si>
  <si>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</si>
  <si>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</si>
  <si>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</si>
  <si>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</si>
  <si>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</si>
  <si>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</si>
  <si>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ดอกเบี้ยจ่ายจากเงินกู้ยืมจากสถาบันการเงิน</t>
  </si>
  <si>
    <t>เงินปันผลจ่ายให้แก่ผู้ถือหุ้นของบริษัท</t>
  </si>
  <si>
    <t>เงินสดจ่ายชำระหนี้สินตามสัญญาเช่า - เงินต้น</t>
  </si>
  <si>
    <t>เงินสดจ่ายชำระหนี้สินตามสัญญาเช่า - ดอกเบี้ยจ่าย</t>
  </si>
  <si>
    <t>เงินสดสุทธิได้มาจาก (ใช้ไปใน) กิจกรรมจัดหาเงิน</t>
  </si>
  <si>
    <t>ผลต่างของอัตราแลกเปลี่ยนของเงินสด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</si>
  <si>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</si>
  <si>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 ต้นรอบระยะเวลา</t>
  </si>
  <si>
    <t>เงินสดและรายการเทียบเท่าเงินสด สิ้นรอบระยะเวลา</t>
  </si>
  <si>
    <t>รายการที่ไม่ใช่เงินสด</t>
  </si>
  <si>
    <t>รายการซื้อสินทรัพย์ในระหว่างรอบระยะเวลาที่ยังไม่ได้จ่ายชำระ</t>
  </si>
  <si>
    <t>- ที่ดิน อาคาร และอุปกรณ์</t>
  </si>
  <si>
    <t>- สินทรัพย์ไม่มีตัวตน</t>
  </si>
  <si>
    <t>งบฐานะการเงิน</t>
  </si>
  <si>
    <t>(กลับรายการ) ผลขาดทุนด้านเครดิตที่คาดว่าจะเกิดขึ้น</t>
  </si>
  <si>
    <t>งบกระแสเงินสด</t>
  </si>
  <si>
    <t>พ.ศ. 2569</t>
  </si>
  <si>
    <t>ยอดคงเหลือต้นรอบระยะเวลา ณ วันที่ 1 มกราคม พ.ศ. 2569</t>
  </si>
  <si>
    <t>มูลค่าที่ชำระแล้วหุ้นละ 1 บาท</t>
  </si>
  <si>
    <t>องค์ประกอบอื่นของส่วนของเจ้าของ - สุทธิ</t>
  </si>
  <si>
    <t>สินทรัพย์อนุพันธ์ทางการเงิน</t>
  </si>
  <si>
    <t>กลับรายการ (ผลขาดทุน) ด้านเครดิตที่คาดว่าจะเกิดขึ้น</t>
  </si>
  <si>
    <t>กำไร (ขาดทุน) เบ็ดเสร็จอื่น:</t>
  </si>
  <si>
    <t>(กำไร) จากมูลค่ายุติธรรมของอนุพันธ์ทางการเงิน</t>
  </si>
  <si>
    <t>ค่าเผื่อการลดมูลค่าของสินค้าคงเหลือ</t>
  </si>
  <si>
    <t>(กำไร) ขาดทุนสุทธิจากการจำหน่ายและตัดจำหน่ายสินทรัพย์</t>
  </si>
  <si>
    <t>(กำไร) ขาดทุนจากอัตราแลกเปลี่ยนที่ยังไม่เกิดขึ้นจริงของ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</si>
  <si>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</si>
  <si>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เบ็ดเสร็จสำหรับรอบระยะเวลา - สุทธิจากภาษี</t>
  </si>
  <si>
    <t>กำไร (ขาดทุน) เบ็ดเสร็จรวมสำหรับรอบระยะเวลา</t>
  </si>
  <si>
    <t>ณ วันที่ 30 มิถุนายน พ.ศ. 2569</t>
  </si>
  <si>
    <t>30 มิถุนายน</t>
  </si>
  <si>
    <t>(ขาดทุน) กำไรอื่น - สุทธิ</t>
  </si>
  <si>
    <t>สำหรับรอบระยะเวลาสามเดือนสิ้นสุดวันที่ 30 มิถุนายน พ.ศ. 2569</t>
  </si>
  <si>
    <t>ยอดคงเหลือ ณ สิ้นรอบระยะเวลาวันที่ 30 มิถุนายน พ.ศ. 2568</t>
  </si>
  <si>
    <t>เงินปันผลจ่าย</t>
  </si>
  <si>
    <t>ยอดคงเหลือ ณ สิ้นรอบระยะเวลาวันที่ 30 มิถุนายน พ.ศ. 2569</t>
  </si>
  <si>
    <t>สำหรับรอบระยะเวลาหกเดือนสิ้นสุดวันที่ 30 มิถุนายน พ.ศ. 2569</t>
  </si>
  <si>
    <t>สินทรัพย์หมุนเวียนอื่น</t>
  </si>
  <si>
    <t>กลับรายการผลขาดทุนด้านเครดิตที่คาดว่าจะเกิดขึ้น</t>
  </si>
  <si>
    <t>เงินสดได้มาจากกิจกรรมดำเนินงาน</t>
  </si>
  <si>
    <t>เงินสดสุทธิได้มาจากกิจกรรมดำเนินงาน</t>
  </si>
  <si>
    <t>16 ค)</t>
  </si>
  <si>
    <t>16 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</si>
</sst>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_);_(* \(#,##0\);_(* &quot;-&quot;???\ _);_(@_)"/>
    <numFmt numFmtId="167" formatCode="#,##0;\(#,##0\)"/>
    <numFmt numFmtId="168" formatCode="_(* #,##0.00_);_(* \(#,##0.00\);_(* &quot;-&quot;???\ _);_(@_)"/>
    <numFmt numFmtId="169" formatCode="_(* #,##0_);_(* \(#,##0\);_(* &quot;-&quot;??_);_(@_)"/>
    <numFmt numFmtId="170" formatCode="_(* #,##0_);_(* \(#,##0\);_(* &quot;-&quot;???_)\ ;_(@_)"/>
  </numFmts>
  <fonts count="17" x14ac:knownFonts="1">
    <font>
      <sz val="14"/>
      <name val="AngsanaUPC"/>
      <family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7" fillId="0" borderId="0" applyFont="0" applyFill="0" applyBorder="0" applyAlignment="0" applyProtection="0"/>
    <xf numFmtId="37" fontId="6" fillId="0" borderId="0"/>
    <xf numFmtId="0" fontId="8" fillId="0" borderId="0"/>
    <xf numFmtId="0" fontId="9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24">
    <xf numFmtId="0" fontId="0" fillId="0" borderId="0" xfId="0"/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right" vertical="center" wrapText="1"/>
    </xf>
    <xf numFmtId="165" fontId="10" fillId="0" borderId="0" xfId="1" applyNumberFormat="1" applyFont="1" applyFill="1" applyAlignment="1">
      <alignment horizontal="right" vertical="center"/>
    </xf>
    <xf numFmtId="10" fontId="5" fillId="0" borderId="0" xfId="5" applyNumberFormat="1" applyFont="1" applyFill="1" applyAlignment="1">
      <alignment horizontal="right" vertical="center" wrapText="1"/>
    </xf>
    <xf numFmtId="165" fontId="13" fillId="0" borderId="0" xfId="1" applyNumberFormat="1" applyFont="1" applyFill="1" applyAlignment="1">
      <alignment horizontal="right" vertical="center" wrapText="1"/>
    </xf>
    <xf numFmtId="166" fontId="10" fillId="0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37" fontId="5" fillId="0" borderId="0" xfId="2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 applyProtection="1">
      <alignment horizontal="right" vertical="center" wrapText="1"/>
      <protection locked="0"/>
    </xf>
    <xf numFmtId="165" fontId="1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2" applyFont="1" applyAlignment="1">
      <alignment horizontal="center" vertical="center"/>
    </xf>
    <xf numFmtId="37" fontId="5" fillId="0" borderId="0" xfId="2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7" fontId="5" fillId="0" borderId="1" xfId="2" applyFont="1" applyBorder="1" applyAlignment="1">
      <alignment horizontal="center" vertical="center"/>
    </xf>
    <xf numFmtId="37" fontId="5" fillId="0" borderId="1" xfId="2" applyFont="1" applyBorder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" fontId="4" fillId="0" borderId="0" xfId="0" quotePrefix="1" applyNumberFormat="1" applyFont="1" applyAlignment="1">
      <alignment horizontal="right"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37" fontId="4" fillId="0" borderId="1" xfId="2" applyFont="1" applyBorder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37" fontId="5" fillId="0" borderId="0" xfId="2" quotePrefix="1" applyFont="1" applyAlignment="1">
      <alignment vertical="center"/>
    </xf>
    <xf numFmtId="0" fontId="5" fillId="0" borderId="0" xfId="0" quotePrefix="1" applyFont="1" applyAlignment="1">
      <alignment vertical="center"/>
    </xf>
    <xf numFmtId="37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0" borderId="0" xfId="8" applyNumberFormat="1" applyFont="1" applyAlignment="1">
      <alignment vertical="center"/>
    </xf>
    <xf numFmtId="165" fontId="5" fillId="0" borderId="0" xfId="8" applyNumberFormat="1" applyFont="1" applyAlignment="1">
      <alignment horizontal="right" vertical="center"/>
    </xf>
    <xf numFmtId="166" fontId="5" fillId="0" borderId="0" xfId="8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4" fillId="0" borderId="1" xfId="8" applyFont="1" applyBorder="1" applyAlignment="1">
      <alignment vertical="center"/>
    </xf>
    <xf numFmtId="0" fontId="5" fillId="0" borderId="1" xfId="8" applyFont="1" applyBorder="1" applyAlignment="1">
      <alignment horizontal="center" vertical="center"/>
    </xf>
    <xf numFmtId="167" fontId="5" fillId="0" borderId="1" xfId="8" applyNumberFormat="1" applyFont="1" applyBorder="1" applyAlignment="1">
      <alignment vertical="center"/>
    </xf>
    <xf numFmtId="165" fontId="5" fillId="0" borderId="1" xfId="8" applyNumberFormat="1" applyFont="1" applyBorder="1" applyAlignment="1">
      <alignment horizontal="right" vertical="center"/>
    </xf>
    <xf numFmtId="166" fontId="5" fillId="0" borderId="1" xfId="8" applyNumberFormat="1" applyFont="1" applyBorder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167" fontId="10" fillId="0" borderId="0" xfId="8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6" fontId="12" fillId="0" borderId="0" xfId="7" applyNumberFormat="1" applyFont="1" applyAlignment="1">
      <alignment horizontal="right" vertical="center"/>
    </xf>
    <xf numFmtId="165" fontId="12" fillId="0" borderId="0" xfId="9" applyNumberFormat="1" applyFont="1" applyAlignment="1">
      <alignment horizontal="right" vertical="center"/>
    </xf>
    <xf numFmtId="166" fontId="12" fillId="0" borderId="0" xfId="9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2" fillId="0" borderId="1" xfId="8" applyFont="1" applyBorder="1" applyAlignment="1">
      <alignment horizontal="center" vertical="center"/>
    </xf>
    <xf numFmtId="164" fontId="12" fillId="0" borderId="0" xfId="8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6" fontId="12" fillId="0" borderId="0" xfId="2" applyNumberFormat="1" applyFont="1" applyAlignment="1">
      <alignment vertical="center"/>
    </xf>
    <xf numFmtId="164" fontId="10" fillId="0" borderId="0" xfId="8" applyNumberFormat="1" applyFont="1" applyAlignment="1">
      <alignment horizontal="right" vertical="center"/>
    </xf>
    <xf numFmtId="165" fontId="10" fillId="0" borderId="0" xfId="8" applyNumberFormat="1" applyFont="1" applyAlignment="1">
      <alignment horizontal="right" vertical="center"/>
    </xf>
    <xf numFmtId="0" fontId="12" fillId="0" borderId="0" xfId="8" applyFont="1" applyAlignment="1">
      <alignment vertical="center"/>
    </xf>
    <xf numFmtId="165" fontId="10" fillId="0" borderId="0" xfId="8" applyNumberFormat="1" applyFont="1" applyAlignment="1">
      <alignment horizontal="right" vertical="center" wrapText="1"/>
    </xf>
    <xf numFmtId="166" fontId="10" fillId="0" borderId="0" xfId="8" applyNumberFormat="1" applyFont="1" applyAlignment="1">
      <alignment horizontal="right" vertical="center" wrapText="1"/>
    </xf>
    <xf numFmtId="0" fontId="10" fillId="0" borderId="0" xfId="7" applyFont="1" applyAlignment="1">
      <alignment vertical="center"/>
    </xf>
    <xf numFmtId="164" fontId="10" fillId="0" borderId="0" xfId="8" applyNumberFormat="1" applyFont="1" applyAlignment="1">
      <alignment horizontal="right" vertical="center" wrapText="1"/>
    </xf>
    <xf numFmtId="170" fontId="10" fillId="0" borderId="0" xfId="8" applyNumberFormat="1" applyFont="1" applyAlignment="1">
      <alignment horizontal="right" vertical="center" wrapText="1"/>
    </xf>
    <xf numFmtId="166" fontId="10" fillId="0" borderId="0" xfId="8" applyNumberFormat="1" applyFont="1" applyAlignment="1">
      <alignment vertical="center" wrapText="1"/>
    </xf>
    <xf numFmtId="0" fontId="10" fillId="0" borderId="0" xfId="7" applyFont="1" applyAlignment="1">
      <alignment vertical="center" wrapText="1"/>
    </xf>
    <xf numFmtId="166" fontId="10" fillId="0" borderId="0" xfId="7" applyNumberFormat="1" applyFont="1" applyAlignment="1">
      <alignment horizontal="right" vertical="center" wrapText="1"/>
    </xf>
    <xf numFmtId="165" fontId="10" fillId="0" borderId="0" xfId="7" applyNumberFormat="1" applyFont="1" applyAlignment="1">
      <alignment horizontal="right" vertical="center" wrapText="1"/>
    </xf>
    <xf numFmtId="166" fontId="10" fillId="0" borderId="0" xfId="7" applyNumberFormat="1" applyFont="1" applyAlignment="1">
      <alignment vertical="center" wrapText="1"/>
    </xf>
    <xf numFmtId="0" fontId="10" fillId="0" borderId="0" xfId="8" quotePrefix="1" applyFont="1" applyAlignment="1">
      <alignment vertical="center"/>
    </xf>
    <xf numFmtId="165" fontId="10" fillId="0" borderId="1" xfId="8" applyNumberFormat="1" applyFont="1" applyBorder="1" applyAlignment="1">
      <alignment horizontal="right" vertical="center" wrapText="1"/>
    </xf>
    <xf numFmtId="166" fontId="10" fillId="0" borderId="1" xfId="8" applyNumberFormat="1" applyFont="1" applyBorder="1" applyAlignment="1">
      <alignment horizontal="right" vertical="center" wrapText="1"/>
    </xf>
    <xf numFmtId="166" fontId="10" fillId="0" borderId="1" xfId="7" applyNumberFormat="1" applyFont="1" applyBorder="1" applyAlignment="1">
      <alignment horizontal="right" vertical="center" wrapText="1"/>
    </xf>
    <xf numFmtId="0" fontId="5" fillId="0" borderId="0" xfId="8" applyFont="1" applyAlignment="1">
      <alignment vertical="center"/>
    </xf>
    <xf numFmtId="164" fontId="5" fillId="0" borderId="0" xfId="8" applyNumberFormat="1" applyFont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0" fontId="5" fillId="0" borderId="1" xfId="8" applyFont="1" applyBorder="1" applyAlignment="1">
      <alignment vertical="center"/>
    </xf>
    <xf numFmtId="164" fontId="5" fillId="0" borderId="1" xfId="8" applyNumberFormat="1" applyFont="1" applyBorder="1" applyAlignment="1">
      <alignment horizontal="right" vertical="center"/>
    </xf>
    <xf numFmtId="166" fontId="5" fillId="0" borderId="1" xfId="8" applyNumberFormat="1" applyFont="1" applyBorder="1" applyAlignment="1">
      <alignment horizontal="right" vertical="center"/>
    </xf>
    <xf numFmtId="167" fontId="5" fillId="0" borderId="1" xfId="8" applyNumberFormat="1" applyFont="1" applyBorder="1" applyAlignment="1">
      <alignment horizontal="right" vertical="center"/>
    </xf>
    <xf numFmtId="166" fontId="10" fillId="0" borderId="0" xfId="7" applyNumberFormat="1" applyFont="1" applyAlignment="1">
      <alignment vertical="center"/>
    </xf>
    <xf numFmtId="165" fontId="10" fillId="0" borderId="0" xfId="7" applyNumberFormat="1" applyFont="1" applyAlignment="1">
      <alignment horizontal="right" vertical="center"/>
    </xf>
    <xf numFmtId="37" fontId="10" fillId="0" borderId="0" xfId="2" applyFont="1" applyAlignment="1">
      <alignment horizontal="center" vertical="center"/>
    </xf>
    <xf numFmtId="165" fontId="10" fillId="0" borderId="1" xfId="7" applyNumberFormat="1" applyFont="1" applyBorder="1" applyAlignment="1">
      <alignment horizontal="right" vertical="center" wrapText="1"/>
    </xf>
    <xf numFmtId="165" fontId="10" fillId="0" borderId="1" xfId="7" applyNumberFormat="1" applyFont="1" applyBorder="1" applyAlignment="1">
      <alignment horizontal="right" vertical="center"/>
    </xf>
    <xf numFmtId="165" fontId="10" fillId="0" borderId="1" xfId="8" applyNumberFormat="1" applyFont="1" applyBorder="1" applyAlignment="1">
      <alignment horizontal="right" vertical="center"/>
    </xf>
    <xf numFmtId="0" fontId="10" fillId="0" borderId="0" xfId="8" applyFont="1"/>
    <xf numFmtId="165" fontId="10" fillId="0" borderId="2" xfId="8" applyNumberFormat="1" applyFont="1" applyBorder="1" applyAlignment="1">
      <alignment horizontal="right" vertical="center" wrapText="1"/>
    </xf>
    <xf numFmtId="165" fontId="10" fillId="0" borderId="2" xfId="7" applyNumberFormat="1" applyFont="1" applyBorder="1" applyAlignment="1">
      <alignment horizontal="right" vertical="center" wrapText="1"/>
    </xf>
    <xf numFmtId="165" fontId="5" fillId="0" borderId="1" xfId="7" applyNumberFormat="1" applyFont="1" applyBorder="1" applyAlignment="1">
      <alignment horizontal="right" vertical="center"/>
    </xf>
    <xf numFmtId="166" fontId="5" fillId="0" borderId="1" xfId="7" applyNumberFormat="1" applyFont="1" applyBorder="1" applyAlignment="1">
      <alignment vertical="center"/>
    </xf>
    <xf numFmtId="165" fontId="5" fillId="0" borderId="0" xfId="7" applyNumberFormat="1" applyFont="1" applyAlignment="1">
      <alignment horizontal="right" vertical="center"/>
    </xf>
    <xf numFmtId="166" fontId="5" fillId="0" borderId="0" xfId="7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2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2" fillId="0" borderId="0" xfId="2" applyNumberFormat="1" applyFont="1" applyAlignment="1">
      <alignment horizontal="center" vertical="center"/>
    </xf>
    <xf numFmtId="165" fontId="12" fillId="0" borderId="1" xfId="2" applyNumberFormat="1" applyFont="1" applyBorder="1" applyAlignment="1">
      <alignment horizontal="center" vertical="center"/>
    </xf>
    <xf numFmtId="37" fontId="12" fillId="0" borderId="0" xfId="2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12" fillId="0" borderId="0" xfId="2" applyNumberFormat="1" applyFont="1" applyAlignment="1">
      <alignment horizontal="right" vertical="center"/>
    </xf>
    <xf numFmtId="165" fontId="12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2" fillId="0" borderId="0" xfId="7" applyFont="1" applyAlignment="1">
      <alignment vertical="center"/>
    </xf>
    <xf numFmtId="165" fontId="5" fillId="0" borderId="0" xfId="7" applyNumberFormat="1" applyFont="1" applyAlignment="1" applyProtection="1">
      <alignment horizontal="right" vertical="center"/>
      <protection locked="0"/>
    </xf>
    <xf numFmtId="166" fontId="10" fillId="0" borderId="0" xfId="0" applyNumberFormat="1" applyFont="1" applyAlignment="1">
      <alignment horizontal="right" vertical="center" wrapText="1"/>
    </xf>
    <xf numFmtId="166" fontId="10" fillId="0" borderId="0" xfId="2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2" applyNumberFormat="1" applyFont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0" fillId="0" borderId="1" xfId="2" applyNumberFormat="1" applyFont="1" applyBorder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5" fontId="10" fillId="0" borderId="0" xfId="7" applyNumberFormat="1" applyFont="1" applyAlignment="1" applyProtection="1">
      <alignment horizontal="right" vertical="center" wrapText="1"/>
      <protection locked="0"/>
    </xf>
    <xf numFmtId="165" fontId="10" fillId="0" borderId="1" xfId="2" applyNumberFormat="1" applyFont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0" fontId="4" fillId="0" borderId="0" xfId="7" applyFont="1" applyAlignment="1">
      <alignment vertical="center"/>
    </xf>
    <xf numFmtId="169" fontId="5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0" fontId="4" fillId="0" borderId="1" xfId="7" applyFont="1" applyBorder="1" applyAlignment="1">
      <alignment horizontal="left" vertical="center"/>
    </xf>
    <xf numFmtId="169" fontId="5" fillId="0" borderId="1" xfId="7" applyNumberFormat="1" applyFont="1" applyBorder="1" applyAlignment="1">
      <alignment horizontal="right" vertical="center"/>
    </xf>
    <xf numFmtId="0" fontId="14" fillId="0" borderId="0" xfId="7" applyFont="1" applyAlignment="1">
      <alignment horizontal="left" vertical="center"/>
    </xf>
    <xf numFmtId="169" fontId="13" fillId="0" borderId="0" xfId="7" applyNumberFormat="1" applyFont="1" applyAlignment="1">
      <alignment horizontal="right" vertical="center"/>
    </xf>
    <xf numFmtId="165" fontId="13" fillId="0" borderId="0" xfId="7" applyNumberFormat="1" applyFont="1" applyAlignment="1">
      <alignment horizontal="right" vertical="center"/>
    </xf>
    <xf numFmtId="0" fontId="13" fillId="0" borderId="0" xfId="7" applyFont="1" applyAlignment="1">
      <alignment vertical="center"/>
    </xf>
    <xf numFmtId="169" fontId="14" fillId="0" borderId="0" xfId="7" applyNumberFormat="1" applyFont="1" applyAlignment="1">
      <alignment vertical="center"/>
    </xf>
    <xf numFmtId="165" fontId="14" fillId="0" borderId="0" xfId="7" applyNumberFormat="1" applyFont="1" applyAlignment="1">
      <alignment horizontal="center" vertical="center"/>
    </xf>
    <xf numFmtId="169" fontId="14" fillId="0" borderId="0" xfId="7" applyNumberFormat="1" applyFont="1" applyAlignment="1">
      <alignment horizontal="right" vertical="center"/>
    </xf>
    <xf numFmtId="165" fontId="13" fillId="0" borderId="0" xfId="7" applyNumberFormat="1" applyFont="1" applyAlignment="1">
      <alignment horizontal="center" vertical="center"/>
    </xf>
    <xf numFmtId="165" fontId="14" fillId="0" borderId="0" xfId="7" applyNumberFormat="1" applyFont="1" applyAlignment="1">
      <alignment horizontal="right" vertical="center"/>
    </xf>
    <xf numFmtId="0" fontId="14" fillId="0" borderId="0" xfId="7" applyFont="1" applyAlignment="1">
      <alignment horizontal="center" vertical="center"/>
    </xf>
    <xf numFmtId="165" fontId="14" fillId="0" borderId="1" xfId="7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5" fontId="13" fillId="0" borderId="0" xfId="2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14" fillId="0" borderId="0" xfId="7" applyFont="1" applyAlignment="1">
      <alignment vertical="center"/>
    </xf>
    <xf numFmtId="166" fontId="13" fillId="0" borderId="0" xfId="2" applyNumberFormat="1" applyFont="1" applyAlignment="1">
      <alignment horizontal="right" vertical="center" wrapText="1"/>
    </xf>
    <xf numFmtId="166" fontId="13" fillId="0" borderId="0" xfId="7" applyNumberFormat="1" applyFont="1" applyAlignment="1">
      <alignment horizontal="right" vertical="center" wrapText="1"/>
    </xf>
    <xf numFmtId="166" fontId="13" fillId="0" borderId="0" xfId="7" applyNumberFormat="1" applyFont="1" applyAlignment="1" applyProtection="1">
      <alignment horizontal="right" vertical="center" wrapText="1"/>
      <protection locked="0"/>
    </xf>
    <xf numFmtId="165" fontId="13" fillId="0" borderId="0" xfId="2" applyNumberFormat="1" applyFont="1" applyAlignment="1">
      <alignment horizontal="right" vertical="center" wrapText="1"/>
    </xf>
    <xf numFmtId="165" fontId="13" fillId="0" borderId="0" xfId="7" applyNumberFormat="1" applyFont="1" applyAlignment="1">
      <alignment horizontal="right" vertical="center" wrapText="1"/>
    </xf>
    <xf numFmtId="166" fontId="13" fillId="0" borderId="1" xfId="2" applyNumberFormat="1" applyFont="1" applyBorder="1" applyAlignment="1">
      <alignment horizontal="right" vertical="center" wrapText="1"/>
    </xf>
    <xf numFmtId="166" fontId="13" fillId="0" borderId="0" xfId="0" applyNumberFormat="1" applyFont="1" applyAlignment="1">
      <alignment horizontal="right" vertical="center" wrapText="1"/>
    </xf>
    <xf numFmtId="166" fontId="13" fillId="0" borderId="0" xfId="0" applyNumberFormat="1" applyFont="1" applyAlignment="1" applyProtection="1">
      <alignment horizontal="right" vertical="center" wrapText="1"/>
      <protection locked="0"/>
    </xf>
    <xf numFmtId="166" fontId="13" fillId="0" borderId="1" xfId="0" applyNumberFormat="1" applyFont="1" applyBorder="1" applyAlignment="1" applyProtection="1">
      <alignment horizontal="right" vertical="center" wrapText="1"/>
      <protection locked="0"/>
    </xf>
    <xf numFmtId="165" fontId="13" fillId="0" borderId="1" xfId="2" applyNumberFormat="1" applyFont="1" applyBorder="1" applyAlignment="1">
      <alignment horizontal="right" vertical="center" wrapText="1"/>
    </xf>
    <xf numFmtId="165" fontId="13" fillId="0" borderId="1" xfId="7" applyNumberFormat="1" applyFont="1" applyBorder="1" applyAlignment="1">
      <alignment horizontal="right" vertical="center" wrapText="1"/>
    </xf>
    <xf numFmtId="169" fontId="13" fillId="0" borderId="0" xfId="7" applyNumberFormat="1" applyFont="1" applyAlignment="1">
      <alignment vertical="center"/>
    </xf>
    <xf numFmtId="165" fontId="13" fillId="0" borderId="2" xfId="7" applyNumberFormat="1" applyFont="1" applyBorder="1" applyAlignment="1">
      <alignment horizontal="right" vertical="center" wrapText="1"/>
    </xf>
    <xf numFmtId="165" fontId="13" fillId="0" borderId="0" xfId="7" applyNumberFormat="1" applyFont="1" applyAlignment="1" applyProtection="1">
      <alignment horizontal="right" vertical="center" wrapText="1"/>
      <protection locked="0"/>
    </xf>
    <xf numFmtId="0" fontId="13" fillId="0" borderId="0" xfId="7" applyFont="1" applyAlignment="1">
      <alignment horizontal="center" vertical="center"/>
    </xf>
    <xf numFmtId="165" fontId="13" fillId="0" borderId="0" xfId="0" applyNumberFormat="1" applyFont="1" applyAlignment="1" applyProtection="1">
      <alignment horizontal="right" vertical="center" wrapText="1"/>
      <protection locked="0"/>
    </xf>
    <xf numFmtId="165" fontId="13" fillId="0" borderId="0" xfId="0" applyNumberFormat="1" applyFont="1" applyAlignment="1">
      <alignment horizontal="right" vertical="center" wrapText="1"/>
    </xf>
    <xf numFmtId="169" fontId="10" fillId="0" borderId="0" xfId="7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166" fontId="5" fillId="0" borderId="1" xfId="2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165" fontId="16" fillId="0" borderId="0" xfId="2" applyNumberFormat="1" applyFont="1" applyAlignment="1">
      <alignment vertical="center"/>
    </xf>
    <xf numFmtId="166" fontId="16" fillId="0" borderId="0" xfId="2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6" fontId="5" fillId="0" borderId="0" xfId="2" applyNumberFormat="1" applyFont="1" applyAlignment="1">
      <alignment horizontal="right" vertical="center" wrapText="1"/>
    </xf>
    <xf numFmtId="0" fontId="5" fillId="0" borderId="0" xfId="4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5" fillId="0" borderId="0" xfId="11" applyFont="1" applyAlignment="1">
      <alignment vertical="center"/>
    </xf>
    <xf numFmtId="0" fontId="5" fillId="0" borderId="0" xfId="11" quotePrefix="1" applyFont="1" applyAlignment="1">
      <alignment vertical="center"/>
    </xf>
    <xf numFmtId="165" fontId="5" fillId="0" borderId="2" xfId="2" applyNumberFormat="1" applyFont="1" applyBorder="1" applyAlignment="1">
      <alignment horizontal="right" vertical="center" wrapText="1"/>
    </xf>
    <xf numFmtId="165" fontId="5" fillId="0" borderId="0" xfId="2" applyNumberFormat="1" applyFont="1" applyAlignment="1">
      <alignment vertical="center" wrapText="1"/>
    </xf>
    <xf numFmtId="166" fontId="5" fillId="0" borderId="0" xfId="2" applyNumberFormat="1" applyFont="1" applyAlignment="1">
      <alignment vertical="center" wrapText="1"/>
    </xf>
    <xf numFmtId="165" fontId="5" fillId="0" borderId="0" xfId="2" applyNumberFormat="1" applyFont="1" applyAlignment="1">
      <alignment horizontal="right" vertical="center" wrapText="1"/>
    </xf>
    <xf numFmtId="168" fontId="5" fillId="0" borderId="0" xfId="2" applyNumberFormat="1" applyFont="1" applyAlignment="1">
      <alignment horizontal="right" vertical="center" wrapText="1"/>
    </xf>
    <xf numFmtId="165" fontId="5" fillId="0" borderId="0" xfId="2" quotePrefix="1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5" fontId="15" fillId="0" borderId="1" xfId="0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0" fontId="5" fillId="0" borderId="0" xfId="6" quotePrefix="1" applyFont="1" applyAlignment="1">
      <alignment vertical="center"/>
    </xf>
    <xf numFmtId="10" fontId="5" fillId="0" borderId="0" xfId="14" applyNumberFormat="1" applyFont="1" applyFill="1" applyAlignment="1">
      <alignment horizontal="right" vertical="center" wrapText="1"/>
    </xf>
    <xf numFmtId="166" fontId="4" fillId="0" borderId="1" xfId="3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165" fontId="14" fillId="0" borderId="1" xfId="7" applyNumberFormat="1" applyFont="1" applyBorder="1" applyAlignment="1">
      <alignment horizontal="center" vertical="center"/>
    </xf>
    <xf numFmtId="165" fontId="14" fillId="0" borderId="3" xfId="7" applyNumberFormat="1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center" vertical="center"/>
    </xf>
    <xf numFmtId="166" fontId="12" fillId="0" borderId="1" xfId="7" applyNumberFormat="1" applyFont="1" applyBorder="1" applyAlignment="1">
      <alignment horizontal="center" vertical="center"/>
    </xf>
    <xf numFmtId="43" fontId="5" fillId="0" borderId="0" xfId="1" applyFont="1" applyAlignment="1">
      <alignment vertical="center"/>
    </xf>
    <xf numFmtId="43" fontId="5" fillId="0" borderId="0" xfId="1" applyFont="1" applyFill="1" applyAlignment="1">
      <alignment vertical="center"/>
    </xf>
    <xf numFmtId="165" fontId="5" fillId="0" borderId="0" xfId="0" applyNumberFormat="1" applyFont="1" applyBorder="1" applyAlignment="1">
      <alignment horizontal="right" vertical="center"/>
    </xf>
    <xf numFmtId="43" fontId="10" fillId="0" borderId="0" xfId="1" applyFont="1" applyAlignment="1">
      <alignment vertical="center"/>
    </xf>
    <xf numFmtId="43" fontId="13" fillId="0" borderId="0" xfId="1" applyFont="1" applyAlignment="1">
      <alignment vertical="center"/>
    </xf>
  </cellXfs>
  <cellStyles count="15">
    <cellStyle name="Comma" xfId="1" builtinId="3"/>
    <cellStyle name="Normal" xfId="0" builtinId="0"/>
    <cellStyle name="Normal 10" xfId="9" xr:uid="{00000000-0005-0000-0000-000002000000}"/>
    <cellStyle name="Normal 104" xfId="10" xr:uid="{00000000-0005-0000-0000-000003000000}"/>
    <cellStyle name="Normal 188 5" xfId="8" xr:uid="{00000000-0005-0000-0000-000004000000}"/>
    <cellStyle name="Normal 2" xfId="4" xr:uid="{00000000-0005-0000-0000-000005000000}"/>
    <cellStyle name="Normal 3" xfId="7" xr:uid="{00000000-0005-0000-0000-000006000000}"/>
    <cellStyle name="Normal 3 2" xfId="13" xr:uid="{00000000-0005-0000-0000-000007000000}"/>
    <cellStyle name="Normal 4" xfId="12" xr:uid="{00000000-0005-0000-0000-000008000000}"/>
    <cellStyle name="Normal 6 4 2" xfId="6" xr:uid="{00000000-0005-0000-0000-000009000000}"/>
    <cellStyle name="Normal 6 4 2 2" xfId="11" xr:uid="{00000000-0005-0000-0000-00000A000000}"/>
    <cellStyle name="Normal_Noble-47t" xfId="3" xr:uid="{00000000-0005-0000-0000-00000B000000}"/>
    <cellStyle name="Percent" xfId="14" builtinId="5"/>
    <cellStyle name="Percent 2" xfId="5" xr:uid="{00000000-0005-0000-0000-00000D000000}"/>
    <cellStyle name="pwstyle" xfId="2" xr:uid="{00000000-0005-0000-0000-00000E000000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8"/>
  <sheetViews>
    <sheetView topLeftCell="A22" zoomScaleNormal="100" zoomScaleSheetLayoutView="90" workbookViewId="0">
      <selection activeCell="AA38" sqref="AA38"/>
    </sheetView>
  </sheetViews>
  <sheetFormatPr defaultColWidth="9.33203125" defaultRowHeight="21.75" customHeight="1" x14ac:dyDescent="0.45"/>
  <cols>
    <col min="1" max="3" width="1.6640625" style="24" customWidth="1"/>
    <col min="4" max="4" width="42.33203125" style="24" customWidth="1"/>
    <col min="5" max="5" width="10.33203125" style="25" customWidth="1"/>
    <col min="6" max="6" width="0.83203125" style="26" customWidth="1"/>
    <col min="7" max="7" width="17.83203125" style="1" customWidth="1"/>
    <col min="8" max="8" width="0.83203125" style="16" customWidth="1"/>
    <col min="9" max="9" width="15.33203125" style="12" customWidth="1"/>
    <col min="10" max="10" width="0.83203125" style="16" customWidth="1"/>
    <col min="11" max="11" width="17.83203125" style="12" customWidth="1"/>
    <col min="12" max="12" width="0.83203125" style="16" customWidth="1"/>
    <col min="13" max="13" width="15.33203125" style="12" customWidth="1"/>
    <col min="14" max="16" width="9.33203125" style="24"/>
    <col min="17" max="24" width="13" style="219" bestFit="1" customWidth="1"/>
    <col min="25" max="16384" width="9.33203125" style="24"/>
  </cols>
  <sheetData>
    <row r="1" spans="1:22" ht="21.75" customHeight="1" x14ac:dyDescent="0.45">
      <c r="A1" s="23" t="s">
        <v>0</v>
      </c>
    </row>
    <row r="2" spans="1:22" ht="21.75" customHeight="1" x14ac:dyDescent="0.45">
      <c r="A2" s="23" t="s">
        <v>1</v>
      </c>
      <c r="B2" s="23"/>
      <c r="C2" s="23"/>
    </row>
    <row r="3" spans="1:22" ht="21.75" customHeight="1" x14ac:dyDescent="0.45">
      <c r="A3" s="27" t="s">
        <v>179</v>
      </c>
      <c r="B3" s="27"/>
      <c r="C3" s="27"/>
      <c r="D3" s="28"/>
      <c r="E3" s="29"/>
      <c r="F3" s="30"/>
      <c r="G3" s="2"/>
      <c r="H3" s="31"/>
      <c r="I3" s="17"/>
      <c r="J3" s="31"/>
      <c r="K3" s="17"/>
      <c r="L3" s="31"/>
      <c r="M3" s="17"/>
    </row>
    <row r="5" spans="1:22" ht="21.75" customHeight="1" x14ac:dyDescent="0.45">
      <c r="G5" s="211" t="s">
        <v>2</v>
      </c>
      <c r="H5" s="211"/>
      <c r="I5" s="211"/>
      <c r="J5" s="32"/>
      <c r="K5" s="211" t="s">
        <v>3</v>
      </c>
      <c r="L5" s="211"/>
      <c r="M5" s="211"/>
    </row>
    <row r="6" spans="1:22" ht="21.75" customHeight="1" x14ac:dyDescent="0.45">
      <c r="G6" s="3" t="s">
        <v>4</v>
      </c>
      <c r="H6" s="33"/>
      <c r="I6" s="34" t="s">
        <v>5</v>
      </c>
      <c r="J6" s="33"/>
      <c r="K6" s="34" t="s">
        <v>4</v>
      </c>
      <c r="L6" s="33"/>
      <c r="M6" s="34" t="s">
        <v>5</v>
      </c>
    </row>
    <row r="7" spans="1:22" ht="21.75" customHeight="1" x14ac:dyDescent="0.45">
      <c r="G7" s="35" t="s">
        <v>180</v>
      </c>
      <c r="H7" s="33"/>
      <c r="I7" s="34" t="s">
        <v>6</v>
      </c>
      <c r="J7" s="33"/>
      <c r="K7" s="35" t="s">
        <v>180</v>
      </c>
      <c r="L7" s="33"/>
      <c r="M7" s="34" t="s">
        <v>6</v>
      </c>
    </row>
    <row r="8" spans="1:22" ht="21.75" customHeight="1" x14ac:dyDescent="0.45">
      <c r="E8" s="36"/>
      <c r="F8" s="37"/>
      <c r="G8" s="34" t="s">
        <v>165</v>
      </c>
      <c r="H8" s="33"/>
      <c r="I8" s="34" t="s">
        <v>7</v>
      </c>
      <c r="J8" s="33"/>
      <c r="K8" s="34" t="s">
        <v>165</v>
      </c>
      <c r="L8" s="33"/>
      <c r="M8" s="34" t="s">
        <v>7</v>
      </c>
    </row>
    <row r="9" spans="1:22" ht="21.75" customHeight="1" x14ac:dyDescent="0.45">
      <c r="E9" s="38" t="s">
        <v>8</v>
      </c>
      <c r="F9" s="37"/>
      <c r="G9" s="4" t="s">
        <v>9</v>
      </c>
      <c r="H9" s="39"/>
      <c r="I9" s="40" t="s">
        <v>9</v>
      </c>
      <c r="J9" s="39"/>
      <c r="K9" s="40" t="s">
        <v>9</v>
      </c>
      <c r="L9" s="33"/>
      <c r="M9" s="40" t="s">
        <v>9</v>
      </c>
    </row>
    <row r="10" spans="1:22" ht="3.6" customHeight="1" x14ac:dyDescent="0.45">
      <c r="A10" s="23"/>
      <c r="B10" s="23"/>
      <c r="C10" s="23"/>
      <c r="J10" s="14"/>
    </row>
    <row r="11" spans="1:22" ht="21.75" customHeight="1" x14ac:dyDescent="0.45">
      <c r="A11" s="23" t="s">
        <v>10</v>
      </c>
      <c r="B11" s="23"/>
      <c r="C11" s="23"/>
      <c r="J11" s="14"/>
      <c r="K11" s="1"/>
    </row>
    <row r="12" spans="1:22" ht="3.6" customHeight="1" x14ac:dyDescent="0.45">
      <c r="A12" s="23"/>
      <c r="B12" s="23"/>
      <c r="C12" s="23"/>
      <c r="J12" s="14"/>
      <c r="K12" s="1"/>
    </row>
    <row r="13" spans="1:22" ht="21.75" customHeight="1" x14ac:dyDescent="0.45">
      <c r="A13" s="23" t="s">
        <v>11</v>
      </c>
      <c r="B13" s="23"/>
      <c r="C13" s="23"/>
      <c r="J13" s="14"/>
      <c r="K13" s="1"/>
    </row>
    <row r="14" spans="1:22" ht="3.6" customHeight="1" x14ac:dyDescent="0.45">
      <c r="A14" s="23"/>
      <c r="B14" s="23"/>
      <c r="C14" s="23"/>
      <c r="J14" s="14"/>
      <c r="K14" s="1"/>
    </row>
    <row r="15" spans="1:22" ht="21.75" customHeight="1" x14ac:dyDescent="0.45">
      <c r="A15" s="24" t="s">
        <v>12</v>
      </c>
      <c r="G15" s="11">
        <v>241439</v>
      </c>
      <c r="H15" s="14"/>
      <c r="I15" s="11">
        <v>355491</v>
      </c>
      <c r="J15" s="14"/>
      <c r="K15" s="11">
        <v>235790</v>
      </c>
      <c r="L15" s="14"/>
      <c r="M15" s="11">
        <v>339075</v>
      </c>
      <c r="V15" s="220"/>
    </row>
    <row r="16" spans="1:22" ht="21.75" customHeight="1" x14ac:dyDescent="0.45">
      <c r="A16" s="24" t="s">
        <v>13</v>
      </c>
      <c r="E16" s="25" t="s">
        <v>191</v>
      </c>
      <c r="G16" s="12">
        <v>0</v>
      </c>
      <c r="H16" s="14"/>
      <c r="I16" s="12">
        <v>0</v>
      </c>
      <c r="J16" s="14"/>
      <c r="K16" s="12">
        <v>187050</v>
      </c>
      <c r="L16" s="14"/>
      <c r="M16" s="11">
        <v>176561</v>
      </c>
    </row>
    <row r="17" spans="1:13" ht="21.75" customHeight="1" x14ac:dyDescent="0.45">
      <c r="A17" s="24" t="s">
        <v>14</v>
      </c>
      <c r="E17" s="25">
        <v>8</v>
      </c>
      <c r="G17" s="1">
        <v>901787</v>
      </c>
      <c r="H17" s="14"/>
      <c r="I17" s="11">
        <v>793464</v>
      </c>
      <c r="J17" s="14"/>
      <c r="K17" s="1">
        <v>852088</v>
      </c>
      <c r="L17" s="14"/>
      <c r="M17" s="11">
        <v>748115</v>
      </c>
    </row>
    <row r="18" spans="1:13" ht="21.75" customHeight="1" x14ac:dyDescent="0.45">
      <c r="A18" s="24" t="s">
        <v>15</v>
      </c>
      <c r="G18" s="1">
        <v>343551</v>
      </c>
      <c r="H18" s="14"/>
      <c r="I18" s="11">
        <v>314746</v>
      </c>
      <c r="J18" s="14"/>
      <c r="K18" s="1">
        <v>253817</v>
      </c>
      <c r="L18" s="14"/>
      <c r="M18" s="11">
        <v>232902</v>
      </c>
    </row>
    <row r="19" spans="1:13" ht="21.75" customHeight="1" x14ac:dyDescent="0.45">
      <c r="A19" s="24" t="s">
        <v>16</v>
      </c>
      <c r="G19" s="1">
        <v>23719</v>
      </c>
      <c r="H19" s="14"/>
      <c r="I19" s="11">
        <v>17895</v>
      </c>
      <c r="J19" s="14"/>
      <c r="K19" s="1">
        <v>14311</v>
      </c>
      <c r="L19" s="14"/>
      <c r="M19" s="11">
        <v>7921</v>
      </c>
    </row>
    <row r="20" spans="1:13" ht="21.75" customHeight="1" x14ac:dyDescent="0.45">
      <c r="A20" s="24" t="s">
        <v>17</v>
      </c>
      <c r="B20" s="23"/>
      <c r="C20" s="23"/>
      <c r="G20" s="1">
        <v>528</v>
      </c>
      <c r="H20" s="14"/>
      <c r="I20" s="12">
        <v>433</v>
      </c>
      <c r="J20" s="14"/>
      <c r="K20" s="1">
        <v>528</v>
      </c>
      <c r="L20" s="14"/>
      <c r="M20" s="12">
        <v>433</v>
      </c>
    </row>
    <row r="21" spans="1:13" ht="21.75" customHeight="1" x14ac:dyDescent="0.45">
      <c r="A21" s="24" t="s">
        <v>169</v>
      </c>
      <c r="G21" s="10">
        <v>1391</v>
      </c>
      <c r="H21" s="14"/>
      <c r="I21" s="12">
        <v>0</v>
      </c>
      <c r="J21" s="14"/>
      <c r="K21" s="10">
        <v>1391</v>
      </c>
      <c r="L21" s="14"/>
      <c r="M21" s="12">
        <v>0</v>
      </c>
    </row>
    <row r="22" spans="1:13" ht="21.75" customHeight="1" x14ac:dyDescent="0.45">
      <c r="A22" s="24" t="s">
        <v>187</v>
      </c>
      <c r="G22" s="2">
        <v>4407</v>
      </c>
      <c r="H22" s="14"/>
      <c r="I22" s="17">
        <v>0</v>
      </c>
      <c r="J22" s="14"/>
      <c r="K22" s="2">
        <v>0</v>
      </c>
      <c r="L22" s="14"/>
      <c r="M22" s="17">
        <v>0</v>
      </c>
    </row>
    <row r="23" spans="1:13" ht="3.6" customHeight="1" x14ac:dyDescent="0.45">
      <c r="A23" s="23"/>
      <c r="B23" s="23"/>
      <c r="C23" s="23"/>
      <c r="K23" s="1"/>
      <c r="L23" s="14"/>
    </row>
    <row r="24" spans="1:13" ht="21.75" customHeight="1" x14ac:dyDescent="0.45">
      <c r="A24" s="23" t="s">
        <v>18</v>
      </c>
      <c r="C24" s="23"/>
      <c r="G24" s="2">
        <f>SUM(G15:G22)</f>
        <v>1516822</v>
      </c>
      <c r="H24" s="18"/>
      <c r="I24" s="2">
        <f>SUM(I15:I22)</f>
        <v>1482029</v>
      </c>
      <c r="J24" s="18"/>
      <c r="K24" s="2">
        <f>SUM(K15:K22)</f>
        <v>1544975</v>
      </c>
      <c r="L24" s="14"/>
      <c r="M24" s="2">
        <f>SUM(M15:M22)</f>
        <v>1505007</v>
      </c>
    </row>
    <row r="25" spans="1:13" ht="21.75" customHeight="1" x14ac:dyDescent="0.45">
      <c r="A25" s="23"/>
      <c r="B25" s="23"/>
      <c r="C25" s="23"/>
      <c r="K25" s="1"/>
      <c r="L25" s="14"/>
    </row>
    <row r="26" spans="1:13" ht="21.75" customHeight="1" x14ac:dyDescent="0.45">
      <c r="A26" s="23" t="s">
        <v>19</v>
      </c>
      <c r="B26" s="23"/>
      <c r="C26" s="23"/>
      <c r="K26" s="1"/>
      <c r="L26" s="14"/>
    </row>
    <row r="27" spans="1:13" ht="3.6" customHeight="1" x14ac:dyDescent="0.45">
      <c r="A27" s="23"/>
      <c r="B27" s="23"/>
      <c r="C27" s="23"/>
      <c r="K27" s="1"/>
      <c r="L27" s="14"/>
    </row>
    <row r="28" spans="1:13" ht="21.75" customHeight="1" x14ac:dyDescent="0.45">
      <c r="A28" s="24" t="s">
        <v>20</v>
      </c>
      <c r="G28" s="1">
        <v>2351</v>
      </c>
      <c r="H28" s="14"/>
      <c r="I28" s="12">
        <v>2351</v>
      </c>
      <c r="J28" s="14"/>
      <c r="K28" s="1">
        <v>0</v>
      </c>
      <c r="L28" s="14"/>
      <c r="M28" s="12">
        <v>0</v>
      </c>
    </row>
    <row r="29" spans="1:13" ht="21.75" customHeight="1" x14ac:dyDescent="0.45">
      <c r="A29" s="24" t="s">
        <v>21</v>
      </c>
      <c r="E29" s="25">
        <v>9</v>
      </c>
      <c r="G29" s="12">
        <v>0</v>
      </c>
      <c r="H29" s="14"/>
      <c r="I29" s="12">
        <v>0</v>
      </c>
      <c r="J29" s="14"/>
      <c r="K29" s="12">
        <v>228861</v>
      </c>
      <c r="L29" s="14"/>
      <c r="M29" s="11">
        <v>228861</v>
      </c>
    </row>
    <row r="30" spans="1:13" ht="21.75" customHeight="1" x14ac:dyDescent="0.45">
      <c r="A30" s="24" t="s">
        <v>22</v>
      </c>
      <c r="B30" s="23"/>
      <c r="C30" s="23"/>
      <c r="E30" s="25">
        <v>10</v>
      </c>
      <c r="G30" s="1">
        <v>617832</v>
      </c>
      <c r="H30" s="14"/>
      <c r="I30" s="11">
        <v>602154</v>
      </c>
      <c r="J30" s="14"/>
      <c r="K30" s="1">
        <v>443150</v>
      </c>
      <c r="L30" s="14"/>
      <c r="M30" s="11">
        <v>417369</v>
      </c>
    </row>
    <row r="31" spans="1:13" ht="21.75" customHeight="1" x14ac:dyDescent="0.45">
      <c r="A31" s="24" t="s">
        <v>23</v>
      </c>
      <c r="B31" s="23"/>
      <c r="C31" s="23"/>
      <c r="G31" s="1">
        <v>8693</v>
      </c>
      <c r="H31" s="14"/>
      <c r="I31" s="11">
        <v>11673</v>
      </c>
      <c r="J31" s="14"/>
      <c r="K31" s="1">
        <v>8299</v>
      </c>
      <c r="L31" s="14"/>
      <c r="M31" s="11">
        <v>10689</v>
      </c>
    </row>
    <row r="32" spans="1:13" ht="21.75" customHeight="1" x14ac:dyDescent="0.45">
      <c r="A32" s="24" t="s">
        <v>24</v>
      </c>
      <c r="B32" s="23"/>
      <c r="C32" s="23"/>
      <c r="E32" s="25">
        <v>11</v>
      </c>
      <c r="G32" s="1">
        <v>360632</v>
      </c>
      <c r="H32" s="14"/>
      <c r="I32" s="11">
        <v>367987</v>
      </c>
      <c r="J32" s="14"/>
      <c r="K32" s="1">
        <v>360403</v>
      </c>
      <c r="L32" s="14"/>
      <c r="M32" s="11">
        <v>367730</v>
      </c>
    </row>
    <row r="33" spans="1:13" ht="21.75" customHeight="1" x14ac:dyDescent="0.45">
      <c r="A33" s="24" t="s">
        <v>25</v>
      </c>
      <c r="B33" s="23"/>
      <c r="C33" s="23"/>
      <c r="G33" s="1">
        <v>46019</v>
      </c>
      <c r="H33" s="14"/>
      <c r="I33" s="11">
        <v>48349</v>
      </c>
      <c r="J33" s="14"/>
      <c r="K33" s="1">
        <v>41266</v>
      </c>
      <c r="L33" s="14"/>
      <c r="M33" s="11">
        <v>40296</v>
      </c>
    </row>
    <row r="34" spans="1:13" ht="21.75" customHeight="1" x14ac:dyDescent="0.45">
      <c r="A34" s="24" t="s">
        <v>26</v>
      </c>
      <c r="B34" s="23"/>
      <c r="C34" s="23"/>
      <c r="G34" s="2">
        <v>6277</v>
      </c>
      <c r="H34" s="14"/>
      <c r="I34" s="17">
        <v>10562</v>
      </c>
      <c r="J34" s="14"/>
      <c r="K34" s="2">
        <v>762</v>
      </c>
      <c r="L34" s="14"/>
      <c r="M34" s="15">
        <v>762</v>
      </c>
    </row>
    <row r="35" spans="1:13" ht="8.1" customHeight="1" x14ac:dyDescent="0.45">
      <c r="A35" s="23"/>
      <c r="B35" s="23"/>
      <c r="C35" s="23"/>
      <c r="J35" s="14"/>
      <c r="K35" s="1"/>
    </row>
    <row r="36" spans="1:13" ht="21.75" customHeight="1" x14ac:dyDescent="0.45">
      <c r="A36" s="23" t="s">
        <v>27</v>
      </c>
      <c r="C36" s="23"/>
      <c r="G36" s="2">
        <f>SUM(G28:G34)</f>
        <v>1041804</v>
      </c>
      <c r="I36" s="15">
        <f>SUM(I28:I34)</f>
        <v>1043076</v>
      </c>
      <c r="J36" s="14"/>
      <c r="K36" s="2">
        <f>SUM(K28:K34)</f>
        <v>1082741</v>
      </c>
      <c r="M36" s="15">
        <f>SUM(M28:M34)</f>
        <v>1065707</v>
      </c>
    </row>
    <row r="37" spans="1:13" ht="8.1" customHeight="1" x14ac:dyDescent="0.45">
      <c r="A37" s="23"/>
      <c r="B37" s="23"/>
      <c r="C37" s="23"/>
      <c r="I37" s="11"/>
      <c r="J37" s="14"/>
      <c r="K37" s="1"/>
      <c r="M37" s="11"/>
    </row>
    <row r="38" spans="1:13" ht="21.75" customHeight="1" thickBot="1" x14ac:dyDescent="0.5">
      <c r="A38" s="23" t="s">
        <v>28</v>
      </c>
      <c r="B38" s="23"/>
      <c r="C38" s="23"/>
      <c r="G38" s="13">
        <f>SUM(G36,G24)</f>
        <v>2558626</v>
      </c>
      <c r="I38" s="19">
        <f>SUM(I36,I24)</f>
        <v>2525105</v>
      </c>
      <c r="J38" s="14"/>
      <c r="K38" s="13">
        <f>SUM(K36,K24)</f>
        <v>2627716</v>
      </c>
      <c r="M38" s="19">
        <f>SUM(M36,M24)</f>
        <v>2570714</v>
      </c>
    </row>
    <row r="39" spans="1:13" ht="21.75" customHeight="1" thickTop="1" x14ac:dyDescent="0.45">
      <c r="A39" s="23"/>
      <c r="B39" s="23"/>
      <c r="C39" s="23"/>
      <c r="G39" s="10"/>
      <c r="I39" s="11"/>
      <c r="J39" s="14"/>
      <c r="K39" s="10"/>
      <c r="M39" s="11"/>
    </row>
    <row r="40" spans="1:13" ht="21.75" customHeight="1" x14ac:dyDescent="0.45">
      <c r="A40" s="23"/>
      <c r="B40" s="23"/>
      <c r="C40" s="23"/>
      <c r="G40" s="10"/>
      <c r="I40" s="11"/>
      <c r="J40" s="14"/>
      <c r="K40" s="10"/>
      <c r="M40" s="11"/>
    </row>
    <row r="41" spans="1:13" ht="21.75" customHeight="1" x14ac:dyDescent="0.45">
      <c r="A41" s="23"/>
      <c r="B41" s="23"/>
      <c r="C41" s="23"/>
      <c r="G41" s="10"/>
      <c r="I41" s="11"/>
      <c r="J41" s="14"/>
      <c r="K41" s="10"/>
      <c r="M41" s="11"/>
    </row>
    <row r="42" spans="1:13" ht="21.75" customHeight="1" x14ac:dyDescent="0.45">
      <c r="A42" s="23"/>
      <c r="B42" s="23"/>
      <c r="C42" s="23"/>
      <c r="G42" s="10"/>
      <c r="I42" s="11"/>
      <c r="J42" s="14"/>
      <c r="K42" s="10"/>
      <c r="M42" s="11"/>
    </row>
    <row r="43" spans="1:13" ht="21.75" customHeight="1" x14ac:dyDescent="0.45">
      <c r="K43" s="1"/>
    </row>
    <row r="44" spans="1:13" ht="21.75" customHeight="1" x14ac:dyDescent="0.45">
      <c r="K44" s="1"/>
    </row>
    <row r="45" spans="1:13" ht="21.75" customHeight="1" x14ac:dyDescent="0.45">
      <c r="K45" s="1"/>
    </row>
    <row r="46" spans="1:13" ht="21.75" customHeight="1" x14ac:dyDescent="0.45">
      <c r="K46" s="1"/>
    </row>
    <row r="47" spans="1:13" ht="21.75" customHeight="1" collapsed="1" x14ac:dyDescent="0.45">
      <c r="K47" s="1"/>
    </row>
    <row r="48" spans="1:13" ht="18.75" customHeight="1" x14ac:dyDescent="0.45">
      <c r="K48" s="1"/>
    </row>
    <row r="49" spans="1:13" ht="2.1" customHeight="1" x14ac:dyDescent="0.45">
      <c r="K49" s="1"/>
    </row>
    <row r="50" spans="1:13" ht="22.15" customHeight="1" x14ac:dyDescent="0.45">
      <c r="A50" s="28" t="s">
        <v>29</v>
      </c>
      <c r="B50" s="28"/>
      <c r="C50" s="28"/>
      <c r="D50" s="28"/>
      <c r="E50" s="29"/>
      <c r="F50" s="30"/>
      <c r="G50" s="2"/>
      <c r="H50" s="31"/>
      <c r="I50" s="17"/>
      <c r="J50" s="31"/>
      <c r="K50" s="2"/>
      <c r="L50" s="31"/>
      <c r="M50" s="17"/>
    </row>
    <row r="51" spans="1:13" ht="21" customHeight="1" x14ac:dyDescent="0.45">
      <c r="A51" s="23" t="s">
        <v>0</v>
      </c>
    </row>
    <row r="52" spans="1:13" ht="21" customHeight="1" x14ac:dyDescent="0.45">
      <c r="A52" s="23" t="s">
        <v>162</v>
      </c>
      <c r="B52" s="23"/>
      <c r="C52" s="23"/>
    </row>
    <row r="53" spans="1:13" ht="21" customHeight="1" x14ac:dyDescent="0.45">
      <c r="A53" s="27" t="s">
        <v>179</v>
      </c>
      <c r="B53" s="27"/>
      <c r="C53" s="27"/>
      <c r="D53" s="28"/>
      <c r="E53" s="29"/>
      <c r="F53" s="30"/>
      <c r="G53" s="2"/>
      <c r="H53" s="31"/>
      <c r="I53" s="17"/>
      <c r="J53" s="31"/>
      <c r="K53" s="17"/>
      <c r="L53" s="31"/>
      <c r="M53" s="17"/>
    </row>
    <row r="54" spans="1:13" ht="21" customHeight="1" x14ac:dyDescent="0.45">
      <c r="A54" s="23"/>
      <c r="B54" s="23"/>
      <c r="C54" s="23"/>
    </row>
    <row r="55" spans="1:13" ht="21" customHeight="1" x14ac:dyDescent="0.45">
      <c r="A55" s="23"/>
      <c r="B55" s="23"/>
      <c r="C55" s="23"/>
      <c r="G55" s="212" t="s">
        <v>2</v>
      </c>
      <c r="H55" s="212"/>
      <c r="I55" s="212"/>
      <c r="J55" s="41"/>
      <c r="K55" s="212" t="s">
        <v>3</v>
      </c>
      <c r="L55" s="212"/>
      <c r="M55" s="212"/>
    </row>
    <row r="56" spans="1:13" ht="21" customHeight="1" x14ac:dyDescent="0.45">
      <c r="G56" s="3" t="s">
        <v>4</v>
      </c>
      <c r="I56" s="42" t="s">
        <v>5</v>
      </c>
      <c r="K56" s="42" t="s">
        <v>4</v>
      </c>
      <c r="M56" s="42" t="s">
        <v>5</v>
      </c>
    </row>
    <row r="57" spans="1:13" ht="21" customHeight="1" x14ac:dyDescent="0.45">
      <c r="G57" s="34" t="s">
        <v>180</v>
      </c>
      <c r="H57" s="33"/>
      <c r="I57" s="34" t="s">
        <v>6</v>
      </c>
      <c r="J57" s="33"/>
      <c r="K57" s="34" t="s">
        <v>180</v>
      </c>
      <c r="L57" s="33"/>
      <c r="M57" s="34" t="s">
        <v>6</v>
      </c>
    </row>
    <row r="58" spans="1:13" ht="21" customHeight="1" x14ac:dyDescent="0.45">
      <c r="E58" s="36"/>
      <c r="F58" s="37"/>
      <c r="G58" s="34" t="s">
        <v>165</v>
      </c>
      <c r="H58" s="33"/>
      <c r="I58" s="34" t="s">
        <v>7</v>
      </c>
      <c r="J58" s="33"/>
      <c r="K58" s="34" t="s">
        <v>165</v>
      </c>
      <c r="L58" s="33"/>
      <c r="M58" s="34" t="s">
        <v>7</v>
      </c>
    </row>
    <row r="59" spans="1:13" ht="21" customHeight="1" x14ac:dyDescent="0.45">
      <c r="E59" s="38" t="s">
        <v>8</v>
      </c>
      <c r="F59" s="37"/>
      <c r="G59" s="4" t="s">
        <v>9</v>
      </c>
      <c r="H59" s="39"/>
      <c r="I59" s="40" t="s">
        <v>9</v>
      </c>
      <c r="J59" s="39"/>
      <c r="K59" s="40" t="s">
        <v>9</v>
      </c>
      <c r="L59" s="33"/>
      <c r="M59" s="40" t="s">
        <v>9</v>
      </c>
    </row>
    <row r="60" spans="1:13" ht="5.0999999999999996" customHeight="1" x14ac:dyDescent="0.45">
      <c r="A60" s="23"/>
      <c r="B60" s="23"/>
      <c r="C60" s="23"/>
      <c r="J60" s="14"/>
    </row>
    <row r="61" spans="1:13" ht="21" customHeight="1" x14ac:dyDescent="0.45">
      <c r="A61" s="23" t="s">
        <v>30</v>
      </c>
      <c r="B61" s="23"/>
      <c r="C61" s="23"/>
      <c r="J61" s="14"/>
    </row>
    <row r="62" spans="1:13" ht="3.6" customHeight="1" x14ac:dyDescent="0.45">
      <c r="A62" s="23"/>
      <c r="B62" s="23"/>
      <c r="C62" s="23"/>
      <c r="J62" s="14"/>
    </row>
    <row r="63" spans="1:13" ht="21" customHeight="1" x14ac:dyDescent="0.45">
      <c r="A63" s="23" t="s">
        <v>31</v>
      </c>
      <c r="B63" s="23"/>
      <c r="C63" s="23"/>
      <c r="J63" s="14"/>
    </row>
    <row r="64" spans="1:13" ht="3.6" customHeight="1" x14ac:dyDescent="0.45">
      <c r="J64" s="14"/>
    </row>
    <row r="65" spans="1:13" ht="21" customHeight="1" x14ac:dyDescent="0.45">
      <c r="A65" s="24" t="s">
        <v>32</v>
      </c>
      <c r="E65" s="25">
        <v>12</v>
      </c>
      <c r="G65" s="1">
        <v>809963</v>
      </c>
      <c r="H65" s="14"/>
      <c r="I65" s="12">
        <v>889500</v>
      </c>
      <c r="J65" s="14"/>
      <c r="K65" s="1">
        <v>779963</v>
      </c>
      <c r="L65" s="14"/>
      <c r="M65" s="11">
        <v>859500</v>
      </c>
    </row>
    <row r="66" spans="1:13" ht="21" customHeight="1" x14ac:dyDescent="0.45">
      <c r="A66" s="24" t="s">
        <v>33</v>
      </c>
      <c r="E66" s="25">
        <v>13</v>
      </c>
      <c r="G66" s="1">
        <v>265189</v>
      </c>
      <c r="H66" s="14"/>
      <c r="I66" s="12">
        <v>227442</v>
      </c>
      <c r="J66" s="14"/>
      <c r="K66" s="1">
        <v>252808</v>
      </c>
      <c r="L66" s="14"/>
      <c r="M66" s="11">
        <v>206365</v>
      </c>
    </row>
    <row r="67" spans="1:13" ht="21" customHeight="1" x14ac:dyDescent="0.45">
      <c r="A67" s="24" t="s">
        <v>34</v>
      </c>
      <c r="H67" s="14"/>
      <c r="J67" s="14"/>
      <c r="K67" s="1"/>
      <c r="L67" s="14"/>
      <c r="M67" s="11"/>
    </row>
    <row r="68" spans="1:13" ht="21" customHeight="1" x14ac:dyDescent="0.45">
      <c r="B68" s="43" t="s">
        <v>35</v>
      </c>
      <c r="G68" s="1">
        <v>3533</v>
      </c>
      <c r="H68" s="14"/>
      <c r="I68" s="12">
        <v>5929</v>
      </c>
      <c r="J68" s="14"/>
      <c r="K68" s="1">
        <v>3116</v>
      </c>
      <c r="L68" s="14"/>
      <c r="M68" s="11">
        <v>4893</v>
      </c>
    </row>
    <row r="69" spans="1:13" ht="21" customHeight="1" x14ac:dyDescent="0.45">
      <c r="A69" s="26" t="s">
        <v>36</v>
      </c>
      <c r="G69" s="1">
        <v>18231</v>
      </c>
      <c r="H69" s="14"/>
      <c r="I69" s="12">
        <v>12600</v>
      </c>
      <c r="J69" s="14"/>
      <c r="K69" s="1">
        <v>18231</v>
      </c>
      <c r="L69" s="14"/>
      <c r="M69" s="12">
        <v>12600</v>
      </c>
    </row>
    <row r="70" spans="1:13" ht="21" customHeight="1" x14ac:dyDescent="0.45">
      <c r="A70" s="26" t="s">
        <v>37</v>
      </c>
      <c r="G70" s="2">
        <v>3852</v>
      </c>
      <c r="H70" s="14"/>
      <c r="I70" s="15">
        <v>6982</v>
      </c>
      <c r="J70" s="14"/>
      <c r="K70" s="2">
        <v>3396</v>
      </c>
      <c r="L70" s="14"/>
      <c r="M70" s="15">
        <v>6688</v>
      </c>
    </row>
    <row r="71" spans="1:13" ht="3.6" customHeight="1" x14ac:dyDescent="0.45">
      <c r="I71" s="11"/>
      <c r="K71" s="1"/>
      <c r="L71" s="14"/>
      <c r="M71" s="11"/>
    </row>
    <row r="72" spans="1:13" ht="21" customHeight="1" x14ac:dyDescent="0.45">
      <c r="A72" s="23" t="s">
        <v>38</v>
      </c>
      <c r="C72" s="23"/>
      <c r="G72" s="2">
        <f>SUM(G65:G70)</f>
        <v>1100768</v>
      </c>
      <c r="I72" s="15">
        <f>SUM(I65:I70)</f>
        <v>1142453</v>
      </c>
      <c r="K72" s="2">
        <f>SUM(K65:K70)</f>
        <v>1057514</v>
      </c>
      <c r="L72" s="14"/>
      <c r="M72" s="15">
        <f>SUM(M65:M70)</f>
        <v>1090046</v>
      </c>
    </row>
    <row r="73" spans="1:13" ht="8.4499999999999993" customHeight="1" x14ac:dyDescent="0.45">
      <c r="I73" s="11"/>
      <c r="K73" s="1"/>
      <c r="L73" s="14"/>
      <c r="M73" s="11"/>
    </row>
    <row r="74" spans="1:13" ht="21" customHeight="1" x14ac:dyDescent="0.45">
      <c r="A74" s="23" t="s">
        <v>39</v>
      </c>
      <c r="I74" s="11"/>
      <c r="K74" s="1"/>
      <c r="L74" s="14"/>
      <c r="M74" s="11"/>
    </row>
    <row r="75" spans="1:13" ht="3.6" customHeight="1" x14ac:dyDescent="0.45">
      <c r="I75" s="11"/>
      <c r="K75" s="1"/>
      <c r="L75" s="14"/>
      <c r="M75" s="11"/>
    </row>
    <row r="76" spans="1:13" ht="21" customHeight="1" x14ac:dyDescent="0.45">
      <c r="A76" s="26" t="s">
        <v>40</v>
      </c>
      <c r="G76" s="11">
        <v>6296</v>
      </c>
      <c r="H76" s="14"/>
      <c r="I76" s="11">
        <v>6936</v>
      </c>
      <c r="J76" s="14"/>
      <c r="K76" s="11">
        <v>6296</v>
      </c>
      <c r="L76" s="14"/>
      <c r="M76" s="11">
        <v>6936</v>
      </c>
    </row>
    <row r="77" spans="1:13" ht="21" customHeight="1" x14ac:dyDescent="0.45">
      <c r="A77" s="26" t="s">
        <v>41</v>
      </c>
      <c r="G77" s="11">
        <v>3224</v>
      </c>
      <c r="H77" s="14"/>
      <c r="I77" s="11">
        <v>4399</v>
      </c>
      <c r="J77" s="14"/>
      <c r="K77" s="11">
        <v>0</v>
      </c>
      <c r="L77" s="14"/>
      <c r="M77" s="12">
        <v>0</v>
      </c>
    </row>
    <row r="78" spans="1:13" ht="21" customHeight="1" x14ac:dyDescent="0.45">
      <c r="A78" s="26" t="s">
        <v>42</v>
      </c>
      <c r="G78" s="2">
        <v>142096</v>
      </c>
      <c r="H78" s="14"/>
      <c r="I78" s="15">
        <v>137107</v>
      </c>
      <c r="J78" s="14"/>
      <c r="K78" s="2">
        <v>133885</v>
      </c>
      <c r="L78" s="14"/>
      <c r="M78" s="15">
        <v>128866</v>
      </c>
    </row>
    <row r="79" spans="1:13" ht="3.6" customHeight="1" x14ac:dyDescent="0.45">
      <c r="I79" s="11"/>
      <c r="K79" s="1"/>
      <c r="L79" s="14"/>
      <c r="M79" s="11"/>
    </row>
    <row r="80" spans="1:13" ht="21" customHeight="1" x14ac:dyDescent="0.45">
      <c r="A80" s="23" t="s">
        <v>43</v>
      </c>
      <c r="G80" s="2">
        <f>SUM(G76:G79)</f>
        <v>151616</v>
      </c>
      <c r="I80" s="17">
        <f>SUM(I76:I79)</f>
        <v>148442</v>
      </c>
      <c r="K80" s="2">
        <f>SUM(K76:K79)</f>
        <v>140181</v>
      </c>
      <c r="L80" s="14"/>
      <c r="M80" s="17">
        <f>SUM(M76:M79)</f>
        <v>135802</v>
      </c>
    </row>
    <row r="81" spans="1:13" ht="3.6" customHeight="1" x14ac:dyDescent="0.45">
      <c r="C81" s="23"/>
      <c r="H81" s="18"/>
      <c r="I81" s="11"/>
      <c r="J81" s="18"/>
      <c r="K81" s="1"/>
      <c r="L81" s="14"/>
      <c r="M81" s="11"/>
    </row>
    <row r="82" spans="1:13" ht="21" customHeight="1" x14ac:dyDescent="0.45">
      <c r="A82" s="23" t="s">
        <v>44</v>
      </c>
      <c r="B82" s="23"/>
      <c r="C82" s="23"/>
      <c r="G82" s="2">
        <f>G72+G80</f>
        <v>1252384</v>
      </c>
      <c r="I82" s="15">
        <f>I72+I80</f>
        <v>1290895</v>
      </c>
      <c r="K82" s="2">
        <f>K72+K80</f>
        <v>1197695</v>
      </c>
      <c r="L82" s="14"/>
      <c r="M82" s="15">
        <f>M72+M80</f>
        <v>1225848</v>
      </c>
    </row>
    <row r="83" spans="1:13" ht="8.4499999999999993" customHeight="1" x14ac:dyDescent="0.45">
      <c r="A83" s="23"/>
      <c r="B83" s="23"/>
      <c r="C83" s="23"/>
      <c r="I83" s="11"/>
      <c r="K83" s="1"/>
      <c r="L83" s="14"/>
      <c r="M83" s="11"/>
    </row>
    <row r="84" spans="1:13" ht="21" customHeight="1" x14ac:dyDescent="0.45">
      <c r="A84" s="23" t="s">
        <v>45</v>
      </c>
      <c r="B84" s="23"/>
      <c r="C84" s="23"/>
      <c r="K84" s="1"/>
      <c r="L84" s="14"/>
    </row>
    <row r="85" spans="1:13" ht="3.6" customHeight="1" x14ac:dyDescent="0.45">
      <c r="K85" s="1"/>
      <c r="L85" s="14"/>
    </row>
    <row r="86" spans="1:13" ht="21" customHeight="1" x14ac:dyDescent="0.45">
      <c r="A86" s="24" t="s">
        <v>46</v>
      </c>
      <c r="H86" s="18"/>
      <c r="I86" s="11"/>
      <c r="J86" s="18"/>
      <c r="K86" s="1"/>
      <c r="L86" s="14"/>
      <c r="M86" s="11"/>
    </row>
    <row r="87" spans="1:13" ht="21" customHeight="1" x14ac:dyDescent="0.45">
      <c r="B87" s="24" t="s">
        <v>47</v>
      </c>
      <c r="H87" s="18"/>
      <c r="I87" s="11"/>
      <c r="J87" s="18"/>
      <c r="K87" s="1"/>
      <c r="L87" s="14"/>
      <c r="M87" s="11"/>
    </row>
    <row r="88" spans="1:13" ht="21" customHeight="1" x14ac:dyDescent="0.45">
      <c r="C88" s="24" t="s">
        <v>48</v>
      </c>
      <c r="H88" s="18"/>
      <c r="I88" s="11"/>
      <c r="J88" s="18"/>
      <c r="K88" s="1"/>
      <c r="L88" s="14"/>
      <c r="M88" s="11"/>
    </row>
    <row r="89" spans="1:13" ht="21" customHeight="1" thickBot="1" x14ac:dyDescent="0.5">
      <c r="D89" s="24" t="s">
        <v>49</v>
      </c>
      <c r="G89" s="13">
        <v>300000</v>
      </c>
      <c r="H89" s="18"/>
      <c r="I89" s="19">
        <v>300000</v>
      </c>
      <c r="J89" s="18"/>
      <c r="K89" s="13">
        <v>300000</v>
      </c>
      <c r="L89" s="14"/>
      <c r="M89" s="19">
        <v>300000</v>
      </c>
    </row>
    <row r="90" spans="1:13" ht="3.6" customHeight="1" thickTop="1" x14ac:dyDescent="0.45">
      <c r="K90" s="1"/>
      <c r="L90" s="14"/>
    </row>
    <row r="91" spans="1:13" ht="21" customHeight="1" x14ac:dyDescent="0.45">
      <c r="B91" s="24" t="s">
        <v>50</v>
      </c>
      <c r="H91" s="18"/>
      <c r="I91" s="11"/>
      <c r="J91" s="18"/>
      <c r="K91" s="1"/>
      <c r="L91" s="14"/>
      <c r="M91" s="11"/>
    </row>
    <row r="92" spans="1:13" ht="21" customHeight="1" x14ac:dyDescent="0.45">
      <c r="C92" s="24" t="s">
        <v>48</v>
      </c>
      <c r="H92" s="18"/>
      <c r="I92" s="11"/>
      <c r="J92" s="18"/>
      <c r="K92" s="1"/>
      <c r="L92" s="14"/>
      <c r="M92" s="11"/>
    </row>
    <row r="93" spans="1:13" ht="21" customHeight="1" x14ac:dyDescent="0.45">
      <c r="D93" s="24" t="s">
        <v>167</v>
      </c>
      <c r="G93" s="1">
        <v>300000</v>
      </c>
      <c r="H93" s="18"/>
      <c r="I93" s="11">
        <v>300000</v>
      </c>
      <c r="J93" s="18"/>
      <c r="K93" s="1">
        <v>300000</v>
      </c>
      <c r="L93" s="14"/>
      <c r="M93" s="11">
        <v>300000</v>
      </c>
    </row>
    <row r="94" spans="1:13" ht="21" customHeight="1" x14ac:dyDescent="0.45">
      <c r="A94" s="26" t="s">
        <v>51</v>
      </c>
      <c r="G94" s="1">
        <v>378296</v>
      </c>
      <c r="I94" s="11">
        <v>378296</v>
      </c>
      <c r="K94" s="1">
        <v>378296</v>
      </c>
      <c r="L94" s="14"/>
      <c r="M94" s="11">
        <v>378296</v>
      </c>
    </row>
    <row r="95" spans="1:13" ht="21" customHeight="1" x14ac:dyDescent="0.45">
      <c r="A95" s="44" t="s">
        <v>52</v>
      </c>
      <c r="I95" s="11"/>
      <c r="K95" s="1"/>
      <c r="L95" s="14"/>
      <c r="M95" s="11"/>
    </row>
    <row r="96" spans="1:13" ht="21" customHeight="1" x14ac:dyDescent="0.45">
      <c r="B96" s="24" t="s">
        <v>53</v>
      </c>
      <c r="G96" s="1">
        <v>30000</v>
      </c>
      <c r="H96" s="14"/>
      <c r="I96" s="11">
        <v>30000</v>
      </c>
      <c r="J96" s="14"/>
      <c r="K96" s="1">
        <v>30000</v>
      </c>
      <c r="L96" s="14"/>
      <c r="M96" s="11">
        <v>30000</v>
      </c>
    </row>
    <row r="97" spans="1:13" ht="21" customHeight="1" x14ac:dyDescent="0.45">
      <c r="B97" s="24" t="s">
        <v>54</v>
      </c>
      <c r="G97" s="1">
        <v>620199</v>
      </c>
      <c r="H97" s="14"/>
      <c r="I97" s="11">
        <v>544612</v>
      </c>
      <c r="J97" s="14"/>
      <c r="K97" s="1">
        <v>744311</v>
      </c>
      <c r="L97" s="14"/>
      <c r="M97" s="11">
        <v>659156</v>
      </c>
    </row>
    <row r="98" spans="1:13" ht="21" customHeight="1" x14ac:dyDescent="0.45">
      <c r="A98" s="24" t="s">
        <v>168</v>
      </c>
      <c r="G98" s="15">
        <v>-22253</v>
      </c>
      <c r="H98" s="14"/>
      <c r="I98" s="15">
        <v>-18698</v>
      </c>
      <c r="J98" s="14"/>
      <c r="K98" s="15">
        <v>-22586</v>
      </c>
      <c r="L98" s="14"/>
      <c r="M98" s="15">
        <v>-22586</v>
      </c>
    </row>
    <row r="99" spans="1:13" ht="3.6" customHeight="1" x14ac:dyDescent="0.45">
      <c r="I99" s="11"/>
      <c r="J99" s="14"/>
      <c r="K99" s="1"/>
      <c r="M99" s="11"/>
    </row>
    <row r="100" spans="1:13" ht="21" customHeight="1" x14ac:dyDescent="0.45">
      <c r="A100" s="23" t="s">
        <v>55</v>
      </c>
      <c r="G100" s="2">
        <f>SUM(G93:G98)</f>
        <v>1306242</v>
      </c>
      <c r="I100" s="15">
        <f>SUM(I93:I98)</f>
        <v>1234210</v>
      </c>
      <c r="J100" s="14"/>
      <c r="K100" s="2">
        <f>SUM(K93:K98)</f>
        <v>1430021</v>
      </c>
      <c r="M100" s="15">
        <f>SUM(M93:M98)</f>
        <v>1344866</v>
      </c>
    </row>
    <row r="101" spans="1:13" ht="3.6" customHeight="1" x14ac:dyDescent="0.45">
      <c r="I101" s="11"/>
      <c r="J101" s="14"/>
      <c r="K101" s="1"/>
      <c r="M101" s="11"/>
    </row>
    <row r="102" spans="1:13" ht="21" customHeight="1" thickBot="1" x14ac:dyDescent="0.5">
      <c r="A102" s="23" t="s">
        <v>56</v>
      </c>
      <c r="G102" s="13">
        <f>SUM(G82+G100)</f>
        <v>2558626</v>
      </c>
      <c r="I102" s="19">
        <f>SUM(I82+I100)</f>
        <v>2525105</v>
      </c>
      <c r="J102" s="14"/>
      <c r="K102" s="13">
        <f>SUM(K82+K100)</f>
        <v>2627716</v>
      </c>
      <c r="M102" s="19">
        <f>SUM(M82+M100)</f>
        <v>2570714</v>
      </c>
    </row>
    <row r="103" spans="1:13" ht="21" customHeight="1" thickTop="1" x14ac:dyDescent="0.45">
      <c r="A103" s="23"/>
      <c r="G103" s="10"/>
      <c r="I103" s="221"/>
      <c r="J103" s="14"/>
      <c r="K103" s="10"/>
      <c r="M103" s="221"/>
    </row>
    <row r="104" spans="1:13" ht="21" customHeight="1" x14ac:dyDescent="0.45">
      <c r="A104" s="23"/>
      <c r="G104" s="10"/>
      <c r="I104" s="221"/>
      <c r="J104" s="14"/>
      <c r="K104" s="10"/>
      <c r="M104" s="221"/>
    </row>
    <row r="105" spans="1:13" ht="6" customHeight="1" x14ac:dyDescent="0.45">
      <c r="A105" s="23"/>
      <c r="G105" s="10"/>
      <c r="I105" s="221"/>
      <c r="J105" s="14"/>
      <c r="K105" s="10"/>
      <c r="M105" s="221"/>
    </row>
    <row r="106" spans="1:13" ht="22.15" customHeight="1" x14ac:dyDescent="0.45">
      <c r="A106" s="28" t="s">
        <v>29</v>
      </c>
      <c r="B106" s="28"/>
      <c r="C106" s="28"/>
      <c r="D106" s="28"/>
      <c r="E106" s="29"/>
      <c r="F106" s="30"/>
      <c r="G106" s="2"/>
      <c r="H106" s="31"/>
      <c r="I106" s="17"/>
      <c r="J106" s="31"/>
      <c r="K106" s="17"/>
      <c r="L106" s="31"/>
      <c r="M106" s="17"/>
    </row>
    <row r="107" spans="1:13" ht="21.75" customHeight="1" x14ac:dyDescent="0.45">
      <c r="I107" s="1"/>
      <c r="K107" s="1"/>
      <c r="M107" s="1"/>
    </row>
    <row r="108" spans="1:13" ht="21.75" customHeight="1" x14ac:dyDescent="0.45">
      <c r="I108" s="1"/>
      <c r="K108" s="1"/>
      <c r="M108" s="1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5" firstPageNumber="2" fitToHeight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Y56"/>
  <sheetViews>
    <sheetView topLeftCell="A19" zoomScaleNormal="100" zoomScaleSheetLayoutView="85" workbookViewId="0">
      <selection activeCell="S33" sqref="S1:Y1048576"/>
    </sheetView>
  </sheetViews>
  <sheetFormatPr defaultColWidth="9.33203125" defaultRowHeight="21.75" customHeight="1" x14ac:dyDescent="0.45"/>
  <cols>
    <col min="1" max="3" width="1.6640625" style="24" customWidth="1"/>
    <col min="4" max="4" width="47.83203125" style="24" customWidth="1"/>
    <col min="5" max="5" width="2.33203125" style="25" customWidth="1"/>
    <col min="6" max="6" width="1" style="26" customWidth="1"/>
    <col min="7" max="7" width="17.83203125" style="12" customWidth="1"/>
    <col min="8" max="8" width="1" style="170" customWidth="1"/>
    <col min="9" max="9" width="17.83203125" style="12" customWidth="1"/>
    <col min="10" max="10" width="1" style="171" customWidth="1"/>
    <col min="11" max="11" width="17.83203125" style="12" customWidth="1"/>
    <col min="12" max="12" width="1" style="170" customWidth="1"/>
    <col min="13" max="13" width="17.83203125" style="12" customWidth="1"/>
    <col min="14" max="18" width="9.33203125" style="24"/>
    <col min="19" max="19" width="11.5" style="219" bestFit="1" customWidth="1"/>
    <col min="20" max="20" width="9.33203125" style="219"/>
    <col min="21" max="21" width="11.5" style="219" bestFit="1" customWidth="1"/>
    <col min="22" max="22" width="9.33203125" style="219"/>
    <col min="23" max="23" width="11.5" style="219" bestFit="1" customWidth="1"/>
    <col min="24" max="24" width="9.33203125" style="219"/>
    <col min="25" max="25" width="11.5" style="219" bestFit="1" customWidth="1"/>
    <col min="26" max="16384" width="9.33203125" style="24"/>
  </cols>
  <sheetData>
    <row r="1" spans="1:13" ht="21.75" customHeight="1" x14ac:dyDescent="0.45">
      <c r="A1" s="23" t="s">
        <v>0</v>
      </c>
    </row>
    <row r="2" spans="1:13" ht="21.75" customHeight="1" x14ac:dyDescent="0.45">
      <c r="A2" s="23" t="s">
        <v>57</v>
      </c>
    </row>
    <row r="3" spans="1:13" ht="21.75" customHeight="1" x14ac:dyDescent="0.45">
      <c r="A3" s="27" t="s">
        <v>182</v>
      </c>
      <c r="B3" s="28"/>
      <c r="C3" s="28"/>
      <c r="D3" s="28"/>
      <c r="E3" s="29"/>
      <c r="F3" s="30"/>
      <c r="G3" s="17"/>
      <c r="H3" s="172"/>
      <c r="I3" s="17"/>
      <c r="J3" s="173"/>
      <c r="K3" s="17"/>
      <c r="L3" s="172"/>
      <c r="M3" s="17"/>
    </row>
    <row r="4" spans="1:13" ht="21.75" customHeight="1" x14ac:dyDescent="0.45">
      <c r="A4" s="174"/>
      <c r="B4" s="174"/>
      <c r="E4" s="175"/>
      <c r="F4" s="24"/>
      <c r="G4" s="11"/>
      <c r="H4" s="176"/>
      <c r="I4" s="11"/>
      <c r="J4" s="177"/>
      <c r="K4" s="11"/>
      <c r="L4" s="12"/>
      <c r="M4" s="11"/>
    </row>
    <row r="5" spans="1:13" ht="21.75" customHeight="1" x14ac:dyDescent="0.45">
      <c r="G5" s="213" t="s">
        <v>2</v>
      </c>
      <c r="H5" s="213"/>
      <c r="I5" s="213"/>
      <c r="J5" s="178"/>
      <c r="K5" s="213" t="s">
        <v>3</v>
      </c>
      <c r="L5" s="213"/>
      <c r="M5" s="213"/>
    </row>
    <row r="6" spans="1:13" ht="21.75" customHeight="1" x14ac:dyDescent="0.45">
      <c r="G6" s="34" t="s">
        <v>4</v>
      </c>
      <c r="H6" s="34"/>
      <c r="I6" s="34" t="s">
        <v>4</v>
      </c>
      <c r="J6" s="33"/>
      <c r="K6" s="34" t="s">
        <v>4</v>
      </c>
      <c r="L6" s="34"/>
      <c r="M6" s="34" t="s">
        <v>4</v>
      </c>
    </row>
    <row r="7" spans="1:13" ht="21.75" customHeight="1" x14ac:dyDescent="0.45">
      <c r="E7" s="36"/>
      <c r="F7" s="37"/>
      <c r="G7" s="35" t="s">
        <v>180</v>
      </c>
      <c r="H7" s="34"/>
      <c r="I7" s="35" t="s">
        <v>180</v>
      </c>
      <c r="J7" s="33"/>
      <c r="K7" s="35" t="s">
        <v>180</v>
      </c>
      <c r="L7" s="34"/>
      <c r="M7" s="35" t="s">
        <v>180</v>
      </c>
    </row>
    <row r="8" spans="1:13" ht="21.75" customHeight="1" x14ac:dyDescent="0.45">
      <c r="E8" s="36"/>
      <c r="F8" s="37"/>
      <c r="G8" s="34" t="s">
        <v>165</v>
      </c>
      <c r="H8" s="34"/>
      <c r="I8" s="34" t="s">
        <v>7</v>
      </c>
      <c r="J8" s="33"/>
      <c r="K8" s="34" t="s">
        <v>165</v>
      </c>
      <c r="L8" s="34"/>
      <c r="M8" s="34" t="s">
        <v>7</v>
      </c>
    </row>
    <row r="9" spans="1:13" ht="21.75" customHeight="1" x14ac:dyDescent="0.45">
      <c r="E9" s="36"/>
      <c r="F9" s="37"/>
      <c r="G9" s="40" t="s">
        <v>9</v>
      </c>
      <c r="H9" s="203"/>
      <c r="I9" s="40" t="s">
        <v>9</v>
      </c>
      <c r="J9" s="204"/>
      <c r="K9" s="40" t="s">
        <v>9</v>
      </c>
      <c r="L9" s="34"/>
      <c r="M9" s="40" t="s">
        <v>9</v>
      </c>
    </row>
    <row r="10" spans="1:13" ht="3.6" customHeight="1" x14ac:dyDescent="0.45">
      <c r="E10" s="175"/>
      <c r="F10" s="24"/>
      <c r="G10" s="11"/>
      <c r="H10" s="176"/>
      <c r="I10" s="11"/>
      <c r="J10" s="177"/>
      <c r="K10" s="11"/>
      <c r="L10" s="11"/>
      <c r="M10" s="11"/>
    </row>
    <row r="11" spans="1:13" ht="21.75" customHeight="1" x14ac:dyDescent="0.45">
      <c r="A11" s="24" t="s">
        <v>58</v>
      </c>
      <c r="F11" s="24"/>
      <c r="G11" s="184">
        <v>500225</v>
      </c>
      <c r="H11" s="184"/>
      <c r="I11" s="184">
        <v>482783</v>
      </c>
      <c r="J11" s="184"/>
      <c r="K11" s="184">
        <v>455222</v>
      </c>
      <c r="L11" s="184"/>
      <c r="M11" s="184">
        <v>439864</v>
      </c>
    </row>
    <row r="12" spans="1:13" ht="21.75" customHeight="1" x14ac:dyDescent="0.45">
      <c r="A12" s="24" t="s">
        <v>59</v>
      </c>
      <c r="E12" s="175"/>
      <c r="F12" s="24"/>
      <c r="G12" s="185">
        <v>-350092</v>
      </c>
      <c r="H12" s="184"/>
      <c r="I12" s="185">
        <v>-345203</v>
      </c>
      <c r="J12" s="184"/>
      <c r="K12" s="185">
        <v>-321302</v>
      </c>
      <c r="L12" s="184"/>
      <c r="M12" s="185">
        <v>-316280</v>
      </c>
    </row>
    <row r="13" spans="1:13" ht="3.6" customHeight="1" x14ac:dyDescent="0.45">
      <c r="E13" s="175"/>
      <c r="F13" s="24"/>
      <c r="G13" s="186"/>
      <c r="H13" s="187"/>
      <c r="I13" s="186"/>
      <c r="J13" s="188"/>
      <c r="K13" s="186"/>
      <c r="L13" s="186"/>
      <c r="M13" s="186"/>
    </row>
    <row r="14" spans="1:13" ht="21.75" customHeight="1" x14ac:dyDescent="0.45">
      <c r="A14" s="23" t="s">
        <v>60</v>
      </c>
      <c r="E14" s="175"/>
      <c r="F14" s="24"/>
      <c r="G14" s="186">
        <f>SUM(G11:G13)</f>
        <v>150133</v>
      </c>
      <c r="H14" s="187"/>
      <c r="I14" s="186">
        <f>SUM(I11:I13)</f>
        <v>137580</v>
      </c>
      <c r="J14" s="188"/>
      <c r="K14" s="186">
        <f>SUM(K11:K13)</f>
        <v>133920</v>
      </c>
      <c r="L14" s="186"/>
      <c r="M14" s="186">
        <f>SUM(M11:M13)</f>
        <v>123584</v>
      </c>
    </row>
    <row r="15" spans="1:13" ht="21.75" customHeight="1" x14ac:dyDescent="0.45">
      <c r="A15" s="24" t="s">
        <v>61</v>
      </c>
      <c r="E15" s="175"/>
      <c r="F15" s="24"/>
      <c r="G15" s="185">
        <v>6084</v>
      </c>
      <c r="H15" s="184"/>
      <c r="I15" s="205">
        <v>4483</v>
      </c>
      <c r="J15" s="206"/>
      <c r="K15" s="185">
        <v>4868</v>
      </c>
      <c r="L15" s="207"/>
      <c r="M15" s="205">
        <v>5795</v>
      </c>
    </row>
    <row r="16" spans="1:13" ht="3.6" customHeight="1" x14ac:dyDescent="0.45">
      <c r="A16" s="189"/>
      <c r="E16" s="175"/>
      <c r="F16" s="24"/>
      <c r="G16" s="186"/>
      <c r="H16" s="187"/>
      <c r="I16" s="186"/>
      <c r="J16" s="188"/>
      <c r="K16" s="186"/>
      <c r="L16" s="186"/>
      <c r="M16" s="186"/>
    </row>
    <row r="17" spans="1:13" ht="21.75" customHeight="1" x14ac:dyDescent="0.45">
      <c r="A17" s="23" t="s">
        <v>62</v>
      </c>
      <c r="E17" s="175"/>
      <c r="F17" s="24"/>
      <c r="G17" s="186">
        <f>SUM(G14:G16)</f>
        <v>156217</v>
      </c>
      <c r="H17" s="187"/>
      <c r="I17" s="186">
        <f>SUM(I14:I16)</f>
        <v>142063</v>
      </c>
      <c r="J17" s="188"/>
      <c r="K17" s="186">
        <f>SUM(K14:K16)</f>
        <v>138788</v>
      </c>
      <c r="L17" s="187"/>
      <c r="M17" s="186">
        <f>SUM(M14:M16)</f>
        <v>129379</v>
      </c>
    </row>
    <row r="18" spans="1:13" ht="21.75" customHeight="1" x14ac:dyDescent="0.45">
      <c r="A18" s="174" t="s">
        <v>63</v>
      </c>
      <c r="E18" s="175"/>
      <c r="F18" s="24"/>
      <c r="G18" s="190">
        <v>-49017</v>
      </c>
      <c r="H18" s="184"/>
      <c r="I18" s="190">
        <v>-32977</v>
      </c>
      <c r="J18" s="184"/>
      <c r="K18" s="190">
        <v>-42734</v>
      </c>
      <c r="L18" s="184"/>
      <c r="M18" s="190">
        <v>-27938</v>
      </c>
    </row>
    <row r="19" spans="1:13" ht="21.75" customHeight="1" x14ac:dyDescent="0.45">
      <c r="A19" s="174" t="s">
        <v>64</v>
      </c>
      <c r="B19" s="174"/>
      <c r="E19" s="175"/>
      <c r="F19" s="24"/>
      <c r="G19" s="184">
        <v>-31611</v>
      </c>
      <c r="H19" s="184"/>
      <c r="I19" s="184">
        <v>-29326</v>
      </c>
      <c r="J19" s="184"/>
      <c r="K19" s="184">
        <v>-24232</v>
      </c>
      <c r="L19" s="184"/>
      <c r="M19" s="184">
        <v>-23132</v>
      </c>
    </row>
    <row r="20" spans="1:13" ht="21.75" customHeight="1" x14ac:dyDescent="0.45">
      <c r="A20" s="174" t="s">
        <v>188</v>
      </c>
      <c r="B20" s="174"/>
      <c r="E20" s="175"/>
      <c r="F20" s="24"/>
      <c r="G20" s="184">
        <v>731</v>
      </c>
      <c r="H20" s="184"/>
      <c r="I20" s="184">
        <v>2321</v>
      </c>
      <c r="J20" s="184"/>
      <c r="K20" s="184">
        <v>731</v>
      </c>
      <c r="L20" s="184"/>
      <c r="M20" s="184">
        <v>2321</v>
      </c>
    </row>
    <row r="21" spans="1:13" ht="21.75" customHeight="1" x14ac:dyDescent="0.45">
      <c r="A21" s="174" t="s">
        <v>181</v>
      </c>
      <c r="B21" s="174"/>
      <c r="E21" s="191"/>
      <c r="F21" s="24"/>
      <c r="G21" s="184">
        <v>17575</v>
      </c>
      <c r="H21" s="192"/>
      <c r="I21" s="184">
        <v>-28508</v>
      </c>
      <c r="J21" s="192"/>
      <c r="K21" s="184">
        <v>17575</v>
      </c>
      <c r="L21" s="192"/>
      <c r="M21" s="184">
        <v>-28497</v>
      </c>
    </row>
    <row r="22" spans="1:13" ht="21.75" customHeight="1" x14ac:dyDescent="0.45">
      <c r="A22" s="174" t="s">
        <v>65</v>
      </c>
      <c r="B22" s="174"/>
      <c r="E22" s="191"/>
      <c r="F22" s="24"/>
      <c r="G22" s="185">
        <v>-4250</v>
      </c>
      <c r="H22" s="184"/>
      <c r="I22" s="185">
        <v>-5312</v>
      </c>
      <c r="J22" s="184"/>
      <c r="K22" s="185">
        <v>-4075</v>
      </c>
      <c r="L22" s="184"/>
      <c r="M22" s="185">
        <v>-5300</v>
      </c>
    </row>
    <row r="23" spans="1:13" ht="3.6" customHeight="1" x14ac:dyDescent="0.45">
      <c r="E23" s="175"/>
      <c r="F23" s="24"/>
      <c r="G23" s="186"/>
      <c r="H23" s="187"/>
      <c r="I23" s="186"/>
      <c r="J23" s="188"/>
      <c r="K23" s="186"/>
      <c r="L23" s="186"/>
      <c r="M23" s="186"/>
    </row>
    <row r="24" spans="1:13" ht="21.75" customHeight="1" x14ac:dyDescent="0.45">
      <c r="A24" s="23" t="s">
        <v>66</v>
      </c>
      <c r="E24" s="175"/>
      <c r="F24" s="24"/>
      <c r="G24" s="193">
        <f>SUM(G18:G23)</f>
        <v>-66572</v>
      </c>
      <c r="H24" s="187"/>
      <c r="I24" s="193">
        <f>SUM(I18:I23)</f>
        <v>-93802</v>
      </c>
      <c r="J24" s="188"/>
      <c r="K24" s="193">
        <f>SUM(K18:K23)</f>
        <v>-52735</v>
      </c>
      <c r="L24" s="186"/>
      <c r="M24" s="193">
        <f>SUM(M18:M23)</f>
        <v>-82546</v>
      </c>
    </row>
    <row r="25" spans="1:13" ht="3.6" customHeight="1" x14ac:dyDescent="0.45">
      <c r="E25" s="175"/>
      <c r="F25" s="24"/>
      <c r="G25" s="186"/>
      <c r="H25" s="187"/>
      <c r="I25" s="186"/>
      <c r="J25" s="188"/>
      <c r="K25" s="186"/>
      <c r="L25" s="186"/>
      <c r="M25" s="186"/>
    </row>
    <row r="26" spans="1:13" ht="21.75" customHeight="1" x14ac:dyDescent="0.45">
      <c r="A26" s="23" t="s">
        <v>67</v>
      </c>
      <c r="E26" s="175"/>
      <c r="F26" s="24"/>
      <c r="G26" s="186">
        <f>SUM(G17,G24)</f>
        <v>89645</v>
      </c>
      <c r="H26" s="187"/>
      <c r="I26" s="186">
        <f>SUM(I17,I24)</f>
        <v>48261</v>
      </c>
      <c r="J26" s="188"/>
      <c r="K26" s="186">
        <f>SUM(K17,K24)</f>
        <v>86053</v>
      </c>
      <c r="L26" s="186"/>
      <c r="M26" s="186">
        <f>SUM(M17,M24)</f>
        <v>46833</v>
      </c>
    </row>
    <row r="27" spans="1:13" ht="21.75" customHeight="1" x14ac:dyDescent="0.45">
      <c r="A27" s="24" t="s">
        <v>68</v>
      </c>
      <c r="E27" s="175"/>
      <c r="F27" s="24"/>
      <c r="G27" s="20">
        <v>-10842</v>
      </c>
      <c r="H27" s="184"/>
      <c r="I27" s="20">
        <v>-7702</v>
      </c>
      <c r="J27" s="184"/>
      <c r="K27" s="20">
        <v>-8538</v>
      </c>
      <c r="L27" s="184"/>
      <c r="M27" s="20">
        <v>-6030</v>
      </c>
    </row>
    <row r="28" spans="1:13" ht="3.6" customHeight="1" x14ac:dyDescent="0.45">
      <c r="E28" s="175"/>
      <c r="F28" s="24"/>
      <c r="G28" s="186"/>
      <c r="H28" s="187"/>
      <c r="I28" s="186"/>
      <c r="J28" s="188"/>
      <c r="K28" s="186"/>
      <c r="L28" s="186"/>
      <c r="M28" s="186"/>
    </row>
    <row r="29" spans="1:13" ht="21.75" customHeight="1" x14ac:dyDescent="0.45">
      <c r="A29" s="23" t="s">
        <v>69</v>
      </c>
      <c r="E29" s="24"/>
      <c r="F29" s="24"/>
      <c r="G29" s="194">
        <f>SUM(G26:G27)</f>
        <v>78803</v>
      </c>
      <c r="H29" s="186"/>
      <c r="I29" s="194">
        <f>SUM(I26:I27)</f>
        <v>40559</v>
      </c>
      <c r="J29" s="184"/>
      <c r="K29" s="194">
        <f>SUM(K26:K27)</f>
        <v>77515</v>
      </c>
      <c r="L29" s="186"/>
      <c r="M29" s="194">
        <f>SUM(M26:M27)</f>
        <v>40803</v>
      </c>
    </row>
    <row r="30" spans="1:13" ht="3.6" customHeight="1" x14ac:dyDescent="0.45">
      <c r="E30" s="175"/>
      <c r="F30" s="24"/>
      <c r="G30" s="186"/>
      <c r="H30" s="187"/>
      <c r="I30" s="186"/>
      <c r="J30" s="188"/>
      <c r="K30" s="186"/>
      <c r="L30" s="186"/>
      <c r="M30" s="186"/>
    </row>
    <row r="31" spans="1:13" ht="21.75" customHeight="1" x14ac:dyDescent="0.45">
      <c r="A31" s="23" t="s">
        <v>171</v>
      </c>
      <c r="E31" s="24"/>
      <c r="F31" s="24"/>
      <c r="G31" s="186"/>
      <c r="H31" s="187"/>
      <c r="I31" s="7"/>
      <c r="J31" s="188"/>
      <c r="K31" s="186"/>
      <c r="L31" s="186"/>
      <c r="M31" s="7"/>
    </row>
    <row r="32" spans="1:13" ht="21.75" customHeight="1" x14ac:dyDescent="0.45">
      <c r="A32" s="208" t="s">
        <v>70</v>
      </c>
      <c r="E32" s="24"/>
      <c r="F32" s="24"/>
      <c r="G32" s="186"/>
      <c r="H32" s="187"/>
      <c r="I32" s="186"/>
      <c r="J32" s="188"/>
      <c r="K32" s="186"/>
      <c r="L32" s="186"/>
      <c r="M32" s="186"/>
    </row>
    <row r="33" spans="1:13" ht="21.75" customHeight="1" x14ac:dyDescent="0.45">
      <c r="B33" s="24" t="s">
        <v>71</v>
      </c>
      <c r="E33" s="24"/>
      <c r="F33" s="24"/>
      <c r="G33" s="184"/>
      <c r="H33" s="188"/>
      <c r="I33" s="184"/>
      <c r="J33" s="188"/>
      <c r="K33" s="184"/>
      <c r="L33" s="184"/>
      <c r="M33" s="184"/>
    </row>
    <row r="34" spans="1:13" ht="21.75" customHeight="1" x14ac:dyDescent="0.45">
      <c r="B34" s="209" t="s">
        <v>72</v>
      </c>
      <c r="E34" s="24"/>
      <c r="F34" s="24"/>
      <c r="G34" s="185">
        <v>-1036</v>
      </c>
      <c r="H34" s="188"/>
      <c r="I34" s="193">
        <v>1615</v>
      </c>
      <c r="J34" s="187"/>
      <c r="K34" s="185">
        <v>0</v>
      </c>
      <c r="L34" s="188"/>
      <c r="M34" s="193">
        <v>0</v>
      </c>
    </row>
    <row r="35" spans="1:13" ht="3.6" customHeight="1" x14ac:dyDescent="0.45">
      <c r="E35" s="175"/>
      <c r="F35" s="24"/>
      <c r="G35" s="186"/>
      <c r="H35" s="187"/>
      <c r="I35" s="186"/>
      <c r="J35" s="188"/>
      <c r="K35" s="186"/>
      <c r="L35" s="186"/>
      <c r="M35" s="186"/>
    </row>
    <row r="36" spans="1:13" ht="21.75" customHeight="1" x14ac:dyDescent="0.45">
      <c r="A36" s="23" t="s">
        <v>177</v>
      </c>
      <c r="B36" s="23"/>
      <c r="C36" s="23"/>
      <c r="E36" s="24"/>
      <c r="F36" s="24"/>
      <c r="G36" s="193">
        <f>SUM(G32:G34)</f>
        <v>-1036</v>
      </c>
      <c r="H36" s="187"/>
      <c r="I36" s="193">
        <f>SUM(I32:I34)</f>
        <v>1615</v>
      </c>
      <c r="J36" s="188"/>
      <c r="K36" s="193">
        <f>SUM(K32:K34)</f>
        <v>0</v>
      </c>
      <c r="L36" s="187"/>
      <c r="M36" s="193">
        <f>SUM(M32:M34)</f>
        <v>0</v>
      </c>
    </row>
    <row r="37" spans="1:13" ht="3.6" customHeight="1" x14ac:dyDescent="0.45">
      <c r="E37" s="175"/>
      <c r="F37" s="24"/>
      <c r="G37" s="186"/>
      <c r="H37" s="187"/>
      <c r="I37" s="186"/>
      <c r="J37" s="188"/>
      <c r="K37" s="186"/>
      <c r="L37" s="186"/>
      <c r="M37" s="186"/>
    </row>
    <row r="38" spans="1:13" ht="21.75" customHeight="1" thickBot="1" x14ac:dyDescent="0.5">
      <c r="A38" s="23" t="s">
        <v>73</v>
      </c>
      <c r="E38" s="24"/>
      <c r="F38" s="24"/>
      <c r="G38" s="197">
        <f>SUM(G36,G29)</f>
        <v>77767</v>
      </c>
      <c r="H38" s="198"/>
      <c r="I38" s="197">
        <f>SUM(I36,I29)</f>
        <v>42174</v>
      </c>
      <c r="J38" s="199"/>
      <c r="K38" s="197">
        <f>SUM(K36,K29)</f>
        <v>77515</v>
      </c>
      <c r="L38" s="186"/>
      <c r="M38" s="197">
        <f>SUM(M36,M29)</f>
        <v>40803</v>
      </c>
    </row>
    <row r="39" spans="1:13" ht="3.6" customHeight="1" thickTop="1" x14ac:dyDescent="0.45">
      <c r="E39" s="175"/>
      <c r="F39" s="24"/>
      <c r="G39" s="210"/>
      <c r="H39" s="187"/>
      <c r="I39" s="210"/>
      <c r="J39" s="188"/>
      <c r="K39" s="210"/>
      <c r="L39" s="186"/>
      <c r="M39" s="210"/>
    </row>
    <row r="40" spans="1:13" ht="21.75" customHeight="1" x14ac:dyDescent="0.45">
      <c r="A40" s="23" t="s">
        <v>74</v>
      </c>
      <c r="G40" s="200"/>
      <c r="H40" s="198"/>
      <c r="I40" s="200"/>
      <c r="J40" s="199"/>
      <c r="K40" s="200"/>
      <c r="L40" s="186"/>
      <c r="M40" s="200"/>
    </row>
    <row r="41" spans="1:13" ht="21.75" customHeight="1" x14ac:dyDescent="0.45">
      <c r="B41" s="24" t="s">
        <v>75</v>
      </c>
      <c r="G41" s="190">
        <f>G29</f>
        <v>78803</v>
      </c>
      <c r="H41" s="199"/>
      <c r="I41" s="190">
        <f>I29</f>
        <v>40559</v>
      </c>
      <c r="J41" s="199"/>
      <c r="K41" s="190">
        <f>K29</f>
        <v>77515</v>
      </c>
      <c r="L41" s="199"/>
      <c r="M41" s="190">
        <f>M29</f>
        <v>40803</v>
      </c>
    </row>
    <row r="42" spans="1:13" ht="21.75" customHeight="1" x14ac:dyDescent="0.45">
      <c r="B42" s="24" t="s">
        <v>76</v>
      </c>
      <c r="G42" s="200">
        <v>0</v>
      </c>
      <c r="H42" s="187"/>
      <c r="I42" s="200">
        <v>0</v>
      </c>
      <c r="J42" s="188"/>
      <c r="K42" s="200">
        <v>0</v>
      </c>
      <c r="L42" s="186"/>
      <c r="M42" s="200">
        <v>0</v>
      </c>
    </row>
    <row r="43" spans="1:13" ht="3.6" customHeight="1" x14ac:dyDescent="0.45">
      <c r="E43" s="175"/>
      <c r="F43" s="24"/>
      <c r="G43" s="210"/>
      <c r="H43" s="187"/>
      <c r="I43" s="210"/>
      <c r="J43" s="188"/>
      <c r="K43" s="210"/>
      <c r="L43" s="186"/>
      <c r="M43" s="210"/>
    </row>
    <row r="44" spans="1:13" ht="21.75" customHeight="1" x14ac:dyDescent="0.45">
      <c r="A44" s="23" t="s">
        <v>77</v>
      </c>
      <c r="G44" s="200"/>
      <c r="H44" s="198"/>
      <c r="I44" s="200"/>
      <c r="J44" s="199"/>
      <c r="K44" s="200"/>
      <c r="L44" s="198"/>
      <c r="M44" s="200"/>
    </row>
    <row r="45" spans="1:13" ht="21.75" customHeight="1" x14ac:dyDescent="0.45">
      <c r="B45" s="24" t="s">
        <v>75</v>
      </c>
      <c r="G45" s="190">
        <f>G38</f>
        <v>77767</v>
      </c>
      <c r="H45" s="199"/>
      <c r="I45" s="190">
        <f>I38</f>
        <v>42174</v>
      </c>
      <c r="J45" s="199"/>
      <c r="K45" s="190">
        <f>K38</f>
        <v>77515</v>
      </c>
      <c r="L45" s="199"/>
      <c r="M45" s="190">
        <f>M38</f>
        <v>40803</v>
      </c>
    </row>
    <row r="46" spans="1:13" ht="21.75" customHeight="1" x14ac:dyDescent="0.45">
      <c r="B46" s="24" t="s">
        <v>76</v>
      </c>
      <c r="G46" s="184">
        <v>0</v>
      </c>
      <c r="H46" s="188"/>
      <c r="I46" s="184">
        <v>0</v>
      </c>
      <c r="J46" s="188"/>
      <c r="K46" s="184">
        <v>0</v>
      </c>
      <c r="L46" s="184"/>
      <c r="M46" s="184">
        <v>0</v>
      </c>
    </row>
    <row r="47" spans="1:13" ht="3.6" customHeight="1" x14ac:dyDescent="0.45">
      <c r="E47" s="175"/>
      <c r="F47" s="24"/>
      <c r="G47" s="210"/>
      <c r="H47" s="187"/>
      <c r="I47" s="210"/>
      <c r="J47" s="188"/>
      <c r="K47" s="210"/>
      <c r="L47" s="186"/>
      <c r="M47" s="210"/>
    </row>
    <row r="48" spans="1:13" ht="21.75" customHeight="1" x14ac:dyDescent="0.45">
      <c r="A48" s="23" t="s">
        <v>78</v>
      </c>
      <c r="G48" s="200"/>
      <c r="H48" s="198"/>
      <c r="I48" s="200"/>
      <c r="J48" s="199"/>
      <c r="K48" s="200"/>
      <c r="L48" s="198"/>
      <c r="M48" s="200"/>
    </row>
    <row r="49" spans="1:13" ht="3.6" customHeight="1" x14ac:dyDescent="0.45">
      <c r="E49" s="175"/>
      <c r="F49" s="24"/>
      <c r="G49" s="186"/>
      <c r="H49" s="187"/>
      <c r="I49" s="186"/>
      <c r="J49" s="188"/>
      <c r="K49" s="186"/>
      <c r="L49" s="186"/>
      <c r="M49" s="186"/>
    </row>
    <row r="50" spans="1:13" ht="21.75" customHeight="1" x14ac:dyDescent="0.45">
      <c r="A50" s="24" t="s">
        <v>79</v>
      </c>
      <c r="G50" s="201">
        <f>G41/300000</f>
        <v>0.26267666666666667</v>
      </c>
      <c r="H50" s="199"/>
      <c r="I50" s="201">
        <f>I41/300000</f>
        <v>0.13519666666666666</v>
      </c>
      <c r="J50" s="199"/>
      <c r="K50" s="201">
        <f>K41/300000</f>
        <v>0.25838333333333335</v>
      </c>
      <c r="L50" s="199"/>
      <c r="M50" s="201">
        <f>M41/300000</f>
        <v>0.13600999999999999</v>
      </c>
    </row>
    <row r="51" spans="1:13" ht="21.75" customHeight="1" x14ac:dyDescent="0.45">
      <c r="G51" s="201"/>
      <c r="H51" s="199"/>
      <c r="I51" s="201"/>
      <c r="J51" s="199"/>
      <c r="K51" s="201"/>
      <c r="L51" s="199"/>
      <c r="M51" s="201"/>
    </row>
    <row r="52" spans="1:13" ht="21.75" customHeight="1" x14ac:dyDescent="0.45">
      <c r="G52" s="201"/>
      <c r="H52" s="199"/>
      <c r="I52" s="201"/>
      <c r="J52" s="199"/>
      <c r="K52" s="201"/>
      <c r="L52" s="199"/>
      <c r="M52" s="201"/>
    </row>
    <row r="53" spans="1:13" ht="21.75" customHeight="1" x14ac:dyDescent="0.45">
      <c r="G53" s="201"/>
      <c r="H53" s="199"/>
      <c r="I53" s="201"/>
      <c r="J53" s="199"/>
      <c r="K53" s="201"/>
      <c r="L53" s="199"/>
      <c r="M53" s="201"/>
    </row>
    <row r="54" spans="1:13" ht="21.75" customHeight="1" x14ac:dyDescent="0.45">
      <c r="G54" s="201"/>
      <c r="H54" s="199"/>
      <c r="I54" s="201"/>
      <c r="J54" s="199"/>
      <c r="K54" s="201"/>
      <c r="L54" s="199"/>
      <c r="M54" s="201"/>
    </row>
    <row r="55" spans="1:13" ht="10.5" customHeight="1" x14ac:dyDescent="0.45"/>
    <row r="56" spans="1:13" ht="21.95" customHeight="1" x14ac:dyDescent="0.45">
      <c r="A56" s="28" t="s">
        <v>29</v>
      </c>
      <c r="B56" s="28"/>
      <c r="C56" s="28"/>
      <c r="D56" s="28"/>
      <c r="E56" s="29"/>
      <c r="F56" s="30"/>
      <c r="G56" s="17"/>
      <c r="H56" s="172"/>
      <c r="I56" s="17"/>
      <c r="J56" s="173"/>
      <c r="K56" s="17"/>
      <c r="L56" s="172"/>
      <c r="M56" s="17"/>
    </row>
  </sheetData>
  <mergeCells count="2">
    <mergeCell ref="G5:I5"/>
    <mergeCell ref="K5:M5"/>
  </mergeCells>
  <pageMargins left="0.8" right="0.5" top="0.5" bottom="0.6" header="0.49" footer="0.4"/>
  <pageSetup paperSize="9" scale="83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58"/>
  <sheetViews>
    <sheetView zoomScaleNormal="100" zoomScaleSheetLayoutView="89" workbookViewId="0">
      <selection activeCell="T26" sqref="T1:Z1048576"/>
    </sheetView>
  </sheetViews>
  <sheetFormatPr defaultColWidth="9.33203125" defaultRowHeight="21.75" customHeight="1" x14ac:dyDescent="0.45"/>
  <cols>
    <col min="1" max="3" width="1.83203125" style="24" customWidth="1"/>
    <col min="4" max="4" width="43.1640625" style="24" customWidth="1"/>
    <col min="5" max="5" width="8.33203125" style="25" customWidth="1"/>
    <col min="6" max="6" width="1" style="26" customWidth="1"/>
    <col min="7" max="7" width="17.33203125" style="12" customWidth="1"/>
    <col min="8" max="8" width="1" style="170" customWidth="1"/>
    <col min="9" max="9" width="17.33203125" style="12" customWidth="1"/>
    <col min="10" max="10" width="1" style="171" customWidth="1"/>
    <col min="11" max="11" width="17.33203125" style="12" customWidth="1"/>
    <col min="12" max="12" width="1" style="170" customWidth="1"/>
    <col min="13" max="13" width="17.33203125" style="12" customWidth="1"/>
    <col min="14" max="19" width="9.33203125" style="24"/>
    <col min="20" max="20" width="11.5" style="219" bestFit="1" customWidth="1"/>
    <col min="21" max="21" width="9.33203125" style="219"/>
    <col min="22" max="22" width="11.5" style="219" bestFit="1" customWidth="1"/>
    <col min="23" max="23" width="9.33203125" style="219"/>
    <col min="24" max="24" width="11.5" style="219" bestFit="1" customWidth="1"/>
    <col min="25" max="25" width="9.33203125" style="219"/>
    <col min="26" max="26" width="11.5" style="219" bestFit="1" customWidth="1"/>
    <col min="27" max="16384" width="9.33203125" style="24"/>
  </cols>
  <sheetData>
    <row r="1" spans="1:13" ht="22.35" customHeight="1" x14ac:dyDescent="0.45">
      <c r="A1" s="23" t="s">
        <v>0</v>
      </c>
    </row>
    <row r="2" spans="1:13" ht="21.75" customHeight="1" x14ac:dyDescent="0.45">
      <c r="A2" s="23" t="s">
        <v>57</v>
      </c>
    </row>
    <row r="3" spans="1:13" ht="21.75" customHeight="1" x14ac:dyDescent="0.45">
      <c r="A3" s="27" t="s">
        <v>186</v>
      </c>
      <c r="B3" s="28"/>
      <c r="C3" s="28"/>
      <c r="D3" s="28"/>
      <c r="E3" s="29"/>
      <c r="F3" s="30"/>
      <c r="G3" s="17"/>
      <c r="H3" s="172"/>
      <c r="I3" s="17"/>
      <c r="J3" s="173"/>
      <c r="K3" s="17"/>
      <c r="L3" s="172"/>
      <c r="M3" s="17"/>
    </row>
    <row r="4" spans="1:13" ht="20.45" customHeight="1" x14ac:dyDescent="0.45">
      <c r="A4" s="174"/>
      <c r="B4" s="174"/>
      <c r="E4" s="175"/>
      <c r="F4" s="24"/>
      <c r="G4" s="11"/>
      <c r="H4" s="176"/>
      <c r="I4" s="11"/>
      <c r="J4" s="177"/>
      <c r="K4" s="11"/>
      <c r="L4" s="12"/>
      <c r="M4" s="11"/>
    </row>
    <row r="5" spans="1:13" ht="20.45" customHeight="1" x14ac:dyDescent="0.45">
      <c r="G5" s="213" t="s">
        <v>2</v>
      </c>
      <c r="H5" s="213"/>
      <c r="I5" s="213"/>
      <c r="J5" s="178"/>
      <c r="K5" s="213" t="s">
        <v>3</v>
      </c>
      <c r="L5" s="213"/>
      <c r="M5" s="213"/>
    </row>
    <row r="6" spans="1:13" ht="20.45" customHeight="1" x14ac:dyDescent="0.45">
      <c r="G6" s="34" t="s">
        <v>4</v>
      </c>
      <c r="H6" s="34"/>
      <c r="I6" s="34" t="s">
        <v>4</v>
      </c>
      <c r="J6" s="33"/>
      <c r="K6" s="34" t="s">
        <v>4</v>
      </c>
      <c r="L6" s="34"/>
      <c r="M6" s="34" t="s">
        <v>4</v>
      </c>
    </row>
    <row r="7" spans="1:13" ht="20.45" customHeight="1" x14ac:dyDescent="0.45">
      <c r="E7" s="36"/>
      <c r="F7" s="37"/>
      <c r="G7" s="34" t="s">
        <v>180</v>
      </c>
      <c r="H7" s="179"/>
      <c r="I7" s="34" t="s">
        <v>180</v>
      </c>
      <c r="J7" s="180"/>
      <c r="K7" s="34" t="s">
        <v>180</v>
      </c>
      <c r="L7" s="179"/>
      <c r="M7" s="34" t="s">
        <v>180</v>
      </c>
    </row>
    <row r="8" spans="1:13" ht="20.45" customHeight="1" x14ac:dyDescent="0.45">
      <c r="E8" s="36"/>
      <c r="F8" s="37"/>
      <c r="G8" s="34" t="s">
        <v>165</v>
      </c>
      <c r="H8" s="34"/>
      <c r="I8" s="34" t="s">
        <v>7</v>
      </c>
      <c r="J8" s="33"/>
      <c r="K8" s="34" t="s">
        <v>165</v>
      </c>
      <c r="L8" s="34"/>
      <c r="M8" s="34" t="s">
        <v>7</v>
      </c>
    </row>
    <row r="9" spans="1:13" ht="20.45" customHeight="1" x14ac:dyDescent="0.45">
      <c r="E9" s="38" t="s">
        <v>8</v>
      </c>
      <c r="F9" s="37"/>
      <c r="G9" s="181" t="s">
        <v>9</v>
      </c>
      <c r="H9" s="182"/>
      <c r="I9" s="181" t="s">
        <v>9</v>
      </c>
      <c r="J9" s="183"/>
      <c r="K9" s="181" t="s">
        <v>9</v>
      </c>
      <c r="L9" s="179"/>
      <c r="M9" s="181" t="s">
        <v>9</v>
      </c>
    </row>
    <row r="10" spans="1:13" ht="4.1500000000000004" customHeight="1" x14ac:dyDescent="0.45">
      <c r="E10" s="175"/>
      <c r="F10" s="24"/>
      <c r="G10" s="11"/>
      <c r="H10" s="176"/>
      <c r="I10" s="11"/>
      <c r="J10" s="177"/>
      <c r="K10" s="11"/>
      <c r="L10" s="11"/>
      <c r="M10" s="11"/>
    </row>
    <row r="11" spans="1:13" ht="20.45" customHeight="1" x14ac:dyDescent="0.45">
      <c r="A11" s="24" t="s">
        <v>58</v>
      </c>
      <c r="F11" s="24"/>
      <c r="G11" s="184">
        <v>945054</v>
      </c>
      <c r="H11" s="184"/>
      <c r="I11" s="184">
        <v>917355</v>
      </c>
      <c r="J11" s="184"/>
      <c r="K11" s="184">
        <v>869198</v>
      </c>
      <c r="L11" s="184"/>
      <c r="M11" s="184">
        <v>845014</v>
      </c>
    </row>
    <row r="12" spans="1:13" ht="20.45" customHeight="1" x14ac:dyDescent="0.45">
      <c r="A12" s="24" t="s">
        <v>59</v>
      </c>
      <c r="E12" s="175"/>
      <c r="F12" s="24"/>
      <c r="G12" s="185">
        <v>-703538</v>
      </c>
      <c r="H12" s="184"/>
      <c r="I12" s="185">
        <v>-670216</v>
      </c>
      <c r="J12" s="184"/>
      <c r="K12" s="185">
        <v>-645004</v>
      </c>
      <c r="L12" s="184"/>
      <c r="M12" s="185">
        <v>-610566</v>
      </c>
    </row>
    <row r="13" spans="1:13" ht="4.1500000000000004" customHeight="1" x14ac:dyDescent="0.45">
      <c r="E13" s="175"/>
      <c r="F13" s="24"/>
      <c r="G13" s="186"/>
      <c r="H13" s="187"/>
      <c r="I13" s="186"/>
      <c r="J13" s="188"/>
      <c r="K13" s="186"/>
      <c r="L13" s="186"/>
      <c r="M13" s="186"/>
    </row>
    <row r="14" spans="1:13" ht="20.45" customHeight="1" x14ac:dyDescent="0.45">
      <c r="A14" s="23" t="s">
        <v>60</v>
      </c>
      <c r="E14" s="175"/>
      <c r="F14" s="24"/>
      <c r="G14" s="186">
        <f>SUM(G11:G13)</f>
        <v>241516</v>
      </c>
      <c r="H14" s="187"/>
      <c r="I14" s="186">
        <f>SUM(I11:I13)</f>
        <v>247139</v>
      </c>
      <c r="J14" s="188"/>
      <c r="K14" s="186">
        <f>SUM(K11:K13)</f>
        <v>224194</v>
      </c>
      <c r="L14" s="186"/>
      <c r="M14" s="186">
        <f>SUM(M11:M13)</f>
        <v>234448</v>
      </c>
    </row>
    <row r="15" spans="1:13" ht="20.45" customHeight="1" x14ac:dyDescent="0.45">
      <c r="A15" s="24" t="s">
        <v>61</v>
      </c>
      <c r="E15" s="175"/>
      <c r="F15" s="24"/>
      <c r="G15" s="185">
        <v>8094</v>
      </c>
      <c r="H15" s="184"/>
      <c r="I15" s="185">
        <v>6470</v>
      </c>
      <c r="J15" s="184"/>
      <c r="K15" s="185">
        <v>9154</v>
      </c>
      <c r="L15" s="184"/>
      <c r="M15" s="185">
        <v>9079</v>
      </c>
    </row>
    <row r="16" spans="1:13" ht="4.1500000000000004" customHeight="1" x14ac:dyDescent="0.45">
      <c r="A16" s="189"/>
      <c r="E16" s="175"/>
      <c r="F16" s="24"/>
      <c r="G16" s="186"/>
      <c r="H16" s="187"/>
      <c r="I16" s="186"/>
      <c r="J16" s="188"/>
      <c r="K16" s="186"/>
      <c r="L16" s="186"/>
      <c r="M16" s="186"/>
    </row>
    <row r="17" spans="1:13" ht="20.45" customHeight="1" x14ac:dyDescent="0.45">
      <c r="A17" s="23" t="s">
        <v>62</v>
      </c>
      <c r="E17" s="175"/>
      <c r="F17" s="24"/>
      <c r="G17" s="186">
        <f>SUM(G14:G16)</f>
        <v>249610</v>
      </c>
      <c r="H17" s="187"/>
      <c r="I17" s="186">
        <f>SUM(I14:I16)</f>
        <v>253609</v>
      </c>
      <c r="J17" s="188"/>
      <c r="K17" s="186">
        <f>SUM(K14:K16)</f>
        <v>233348</v>
      </c>
      <c r="L17" s="187"/>
      <c r="M17" s="186">
        <f>SUM(M14:M16)</f>
        <v>243527</v>
      </c>
    </row>
    <row r="18" spans="1:13" ht="20.45" customHeight="1" x14ac:dyDescent="0.45">
      <c r="A18" s="174" t="s">
        <v>63</v>
      </c>
      <c r="E18" s="175"/>
      <c r="F18" s="24"/>
      <c r="G18" s="190">
        <v>-83773</v>
      </c>
      <c r="H18" s="184"/>
      <c r="I18" s="190">
        <v>-54880</v>
      </c>
      <c r="J18" s="184"/>
      <c r="K18" s="190">
        <v>-71860</v>
      </c>
      <c r="L18" s="184"/>
      <c r="M18" s="190">
        <v>-47156</v>
      </c>
    </row>
    <row r="19" spans="1:13" ht="20.45" customHeight="1" x14ac:dyDescent="0.45">
      <c r="A19" s="174" t="s">
        <v>64</v>
      </c>
      <c r="B19" s="174"/>
      <c r="E19" s="175"/>
      <c r="F19" s="24"/>
      <c r="G19" s="184">
        <v>-64033</v>
      </c>
      <c r="H19" s="184"/>
      <c r="I19" s="184">
        <v>-68370</v>
      </c>
      <c r="J19" s="184"/>
      <c r="K19" s="184">
        <v>-49007</v>
      </c>
      <c r="L19" s="190"/>
      <c r="M19" s="184">
        <v>-54996</v>
      </c>
    </row>
    <row r="20" spans="1:13" ht="20.45" customHeight="1" x14ac:dyDescent="0.45">
      <c r="A20" s="174" t="s">
        <v>170</v>
      </c>
      <c r="B20" s="174"/>
      <c r="E20" s="175"/>
      <c r="F20" s="24"/>
      <c r="G20" s="184">
        <v>-2685</v>
      </c>
      <c r="H20" s="184"/>
      <c r="I20" s="184">
        <v>2468</v>
      </c>
      <c r="J20" s="184"/>
      <c r="K20" s="184">
        <v>-2685</v>
      </c>
      <c r="L20" s="190"/>
      <c r="M20" s="184">
        <v>2468</v>
      </c>
    </row>
    <row r="21" spans="1:13" ht="20.45" customHeight="1" x14ac:dyDescent="0.45">
      <c r="A21" s="174" t="s">
        <v>181</v>
      </c>
      <c r="B21" s="174"/>
      <c r="E21" s="191"/>
      <c r="F21" s="24"/>
      <c r="G21" s="184">
        <v>64437</v>
      </c>
      <c r="H21" s="192"/>
      <c r="I21" s="184">
        <v>-20677</v>
      </c>
      <c r="J21" s="192"/>
      <c r="K21" s="184">
        <v>60850</v>
      </c>
      <c r="L21" s="192"/>
      <c r="M21" s="184">
        <v>-20666</v>
      </c>
    </row>
    <row r="22" spans="1:13" ht="20.45" customHeight="1" x14ac:dyDescent="0.45">
      <c r="A22" s="174" t="s">
        <v>65</v>
      </c>
      <c r="B22" s="174"/>
      <c r="E22" s="191"/>
      <c r="F22" s="24"/>
      <c r="G22" s="185">
        <v>-8669</v>
      </c>
      <c r="H22" s="184"/>
      <c r="I22" s="185">
        <v>-9680</v>
      </c>
      <c r="J22" s="184"/>
      <c r="K22" s="185">
        <v>-8317</v>
      </c>
      <c r="L22" s="190"/>
      <c r="M22" s="185">
        <v>-9228</v>
      </c>
    </row>
    <row r="23" spans="1:13" ht="4.1500000000000004" customHeight="1" x14ac:dyDescent="0.45">
      <c r="E23" s="175"/>
      <c r="F23" s="24"/>
      <c r="G23" s="186"/>
      <c r="H23" s="187"/>
      <c r="I23" s="186"/>
      <c r="J23" s="188"/>
      <c r="K23" s="186"/>
      <c r="L23" s="186"/>
      <c r="M23" s="186"/>
    </row>
    <row r="24" spans="1:13" ht="20.45" customHeight="1" x14ac:dyDescent="0.45">
      <c r="A24" s="23" t="s">
        <v>66</v>
      </c>
      <c r="E24" s="175"/>
      <c r="F24" s="24"/>
      <c r="G24" s="193">
        <f>SUM(G18:G23)</f>
        <v>-94723</v>
      </c>
      <c r="H24" s="187"/>
      <c r="I24" s="193">
        <f>SUM(I18:I23)</f>
        <v>-151139</v>
      </c>
      <c r="J24" s="188"/>
      <c r="K24" s="193">
        <f>SUM(K18:K23)</f>
        <v>-71019</v>
      </c>
      <c r="L24" s="186"/>
      <c r="M24" s="193">
        <f>SUM(M18:M23)</f>
        <v>-129578</v>
      </c>
    </row>
    <row r="25" spans="1:13" ht="4.1500000000000004" customHeight="1" x14ac:dyDescent="0.45">
      <c r="E25" s="175"/>
      <c r="F25" s="24"/>
      <c r="G25" s="186"/>
      <c r="H25" s="187"/>
      <c r="I25" s="186"/>
      <c r="J25" s="188"/>
      <c r="K25" s="186"/>
      <c r="L25" s="186"/>
      <c r="M25" s="186"/>
    </row>
    <row r="26" spans="1:13" ht="20.45" customHeight="1" x14ac:dyDescent="0.45">
      <c r="A26" s="23" t="s">
        <v>67</v>
      </c>
      <c r="E26" s="175"/>
      <c r="F26" s="24"/>
      <c r="G26" s="186">
        <f>SUM(G17,G24)</f>
        <v>154887</v>
      </c>
      <c r="H26" s="187"/>
      <c r="I26" s="186">
        <f>SUM(I17,I24)</f>
        <v>102470</v>
      </c>
      <c r="J26" s="188"/>
      <c r="K26" s="186">
        <f>SUM(K17,K24)</f>
        <v>162329</v>
      </c>
      <c r="L26" s="186"/>
      <c r="M26" s="186">
        <f>SUM(M17,M24)</f>
        <v>113949</v>
      </c>
    </row>
    <row r="27" spans="1:13" ht="20.45" customHeight="1" x14ac:dyDescent="0.45">
      <c r="A27" s="24" t="s">
        <v>68</v>
      </c>
      <c r="E27" s="175">
        <v>15</v>
      </c>
      <c r="F27" s="24"/>
      <c r="G27" s="20">
        <v>-19300</v>
      </c>
      <c r="H27" s="184"/>
      <c r="I27" s="20">
        <v>-18600</v>
      </c>
      <c r="J27" s="184"/>
      <c r="K27" s="20">
        <v>-17174</v>
      </c>
      <c r="L27" s="184"/>
      <c r="M27" s="20">
        <v>-17558</v>
      </c>
    </row>
    <row r="28" spans="1:13" ht="4.1500000000000004" customHeight="1" x14ac:dyDescent="0.45">
      <c r="E28" s="175"/>
      <c r="F28" s="24"/>
      <c r="G28" s="186"/>
      <c r="H28" s="187"/>
      <c r="I28" s="186"/>
      <c r="J28" s="188"/>
      <c r="K28" s="186"/>
      <c r="L28" s="186"/>
      <c r="M28" s="186"/>
    </row>
    <row r="29" spans="1:13" ht="20.45" customHeight="1" x14ac:dyDescent="0.45">
      <c r="A29" s="23" t="s">
        <v>69</v>
      </c>
      <c r="E29" s="24"/>
      <c r="F29" s="24"/>
      <c r="G29" s="194">
        <f>SUM(G26:G27)</f>
        <v>135587</v>
      </c>
      <c r="H29" s="186"/>
      <c r="I29" s="194">
        <f>SUM(I26:I27)</f>
        <v>83870</v>
      </c>
      <c r="J29" s="184"/>
      <c r="K29" s="194">
        <f>SUM(K26:K27)</f>
        <v>145155</v>
      </c>
      <c r="L29" s="186"/>
      <c r="M29" s="194">
        <f>SUM(M26:M27)</f>
        <v>96391</v>
      </c>
    </row>
    <row r="30" spans="1:13" ht="4.1500000000000004" customHeight="1" x14ac:dyDescent="0.45">
      <c r="E30" s="175"/>
      <c r="F30" s="24"/>
      <c r="G30" s="186"/>
      <c r="H30" s="187"/>
      <c r="I30" s="186"/>
      <c r="J30" s="188"/>
      <c r="K30" s="186"/>
      <c r="L30" s="186"/>
      <c r="M30" s="186"/>
    </row>
    <row r="31" spans="1:13" ht="20.45" customHeight="1" x14ac:dyDescent="0.45">
      <c r="A31" s="23" t="s">
        <v>171</v>
      </c>
      <c r="E31" s="24"/>
      <c r="F31" s="24"/>
      <c r="G31" s="7"/>
      <c r="H31" s="187"/>
      <c r="I31" s="7"/>
      <c r="J31" s="188"/>
      <c r="K31" s="7"/>
      <c r="L31" s="186"/>
      <c r="M31" s="7"/>
    </row>
    <row r="32" spans="1:13" ht="20.45" customHeight="1" x14ac:dyDescent="0.45">
      <c r="A32" s="195" t="s">
        <v>70</v>
      </c>
      <c r="E32" s="24"/>
      <c r="F32" s="24"/>
      <c r="G32" s="186"/>
      <c r="H32" s="187"/>
      <c r="I32" s="186"/>
      <c r="J32" s="188"/>
      <c r="K32" s="186"/>
      <c r="L32" s="186"/>
      <c r="M32" s="186"/>
    </row>
    <row r="33" spans="1:13" ht="20.45" customHeight="1" x14ac:dyDescent="0.45">
      <c r="B33" s="24" t="s">
        <v>71</v>
      </c>
      <c r="E33" s="24"/>
      <c r="F33" s="24"/>
      <c r="G33" s="184"/>
      <c r="H33" s="188"/>
      <c r="I33" s="184"/>
      <c r="J33" s="188"/>
      <c r="K33" s="184"/>
      <c r="L33" s="184"/>
      <c r="M33" s="184"/>
    </row>
    <row r="34" spans="1:13" ht="20.45" customHeight="1" x14ac:dyDescent="0.45">
      <c r="B34" s="196" t="s">
        <v>72</v>
      </c>
      <c r="E34" s="24"/>
      <c r="F34" s="24"/>
      <c r="G34" s="185">
        <v>-3555</v>
      </c>
      <c r="H34" s="188"/>
      <c r="I34" s="185">
        <v>1716</v>
      </c>
      <c r="J34" s="188"/>
      <c r="K34" s="185">
        <v>0</v>
      </c>
      <c r="L34" s="184"/>
      <c r="M34" s="185">
        <v>0</v>
      </c>
    </row>
    <row r="35" spans="1:13" ht="6" customHeight="1" x14ac:dyDescent="0.45">
      <c r="E35" s="175"/>
      <c r="F35" s="24"/>
      <c r="G35" s="186"/>
      <c r="H35" s="187"/>
      <c r="I35" s="186"/>
      <c r="J35" s="188"/>
      <c r="K35" s="186"/>
      <c r="L35" s="186"/>
      <c r="M35" s="186"/>
    </row>
    <row r="36" spans="1:13" ht="20.45" customHeight="1" x14ac:dyDescent="0.45">
      <c r="A36" s="23" t="s">
        <v>177</v>
      </c>
      <c r="B36" s="23"/>
      <c r="C36" s="23"/>
      <c r="E36" s="24"/>
      <c r="F36" s="24"/>
      <c r="G36" s="193">
        <f>SUM(G32:G34)</f>
        <v>-3555</v>
      </c>
      <c r="H36" s="187"/>
      <c r="I36" s="193">
        <f>SUM(I32:I34)</f>
        <v>1716</v>
      </c>
      <c r="J36" s="188"/>
      <c r="K36" s="193">
        <f>SUM(K32:K34)</f>
        <v>0</v>
      </c>
      <c r="L36" s="187"/>
      <c r="M36" s="193">
        <f>SUM(M32:M34)</f>
        <v>0</v>
      </c>
    </row>
    <row r="37" spans="1:13" ht="4.1500000000000004" customHeight="1" x14ac:dyDescent="0.45">
      <c r="E37" s="175"/>
      <c r="F37" s="24"/>
      <c r="G37" s="186"/>
      <c r="H37" s="187"/>
      <c r="I37" s="186"/>
      <c r="J37" s="188"/>
      <c r="K37" s="186"/>
      <c r="L37" s="186"/>
      <c r="M37" s="186"/>
    </row>
    <row r="38" spans="1:13" ht="20.45" customHeight="1" thickBot="1" x14ac:dyDescent="0.5">
      <c r="A38" s="23" t="s">
        <v>73</v>
      </c>
      <c r="E38" s="24"/>
      <c r="F38" s="24"/>
      <c r="G38" s="197">
        <f>SUM(G36,G29)</f>
        <v>132032</v>
      </c>
      <c r="H38" s="198"/>
      <c r="I38" s="197">
        <f>SUM(I36,I29)</f>
        <v>85586</v>
      </c>
      <c r="J38" s="199"/>
      <c r="K38" s="197">
        <f>SUM(K36,K29)</f>
        <v>145155</v>
      </c>
      <c r="L38" s="186"/>
      <c r="M38" s="197">
        <f>SUM(M36,M29)</f>
        <v>96391</v>
      </c>
    </row>
    <row r="39" spans="1:13" ht="4.1500000000000004" customHeight="1" thickTop="1" x14ac:dyDescent="0.45">
      <c r="E39" s="175"/>
      <c r="F39" s="24"/>
      <c r="G39" s="186"/>
      <c r="H39" s="187"/>
      <c r="I39" s="186"/>
      <c r="J39" s="188"/>
      <c r="K39" s="186"/>
      <c r="L39" s="186"/>
      <c r="M39" s="186"/>
    </row>
    <row r="40" spans="1:13" ht="20.45" customHeight="1" x14ac:dyDescent="0.45">
      <c r="A40" s="23" t="s">
        <v>74</v>
      </c>
      <c r="G40" s="200"/>
      <c r="H40" s="198"/>
      <c r="I40" s="200"/>
      <c r="J40" s="199"/>
      <c r="K40" s="200"/>
      <c r="L40" s="186"/>
      <c r="M40" s="200"/>
    </row>
    <row r="41" spans="1:13" ht="20.45" customHeight="1" x14ac:dyDescent="0.45">
      <c r="B41" s="24" t="s">
        <v>75</v>
      </c>
      <c r="G41" s="190">
        <f>G29</f>
        <v>135587</v>
      </c>
      <c r="H41" s="199"/>
      <c r="I41" s="190">
        <f>I29</f>
        <v>83870</v>
      </c>
      <c r="J41" s="199"/>
      <c r="K41" s="190">
        <f>K29</f>
        <v>145155</v>
      </c>
      <c r="L41" s="199"/>
      <c r="M41" s="190">
        <f>M29</f>
        <v>96391</v>
      </c>
    </row>
    <row r="42" spans="1:13" ht="20.45" customHeight="1" x14ac:dyDescent="0.45">
      <c r="B42" s="24" t="s">
        <v>76</v>
      </c>
      <c r="G42" s="200">
        <v>0</v>
      </c>
      <c r="H42" s="187"/>
      <c r="I42" s="200">
        <v>0</v>
      </c>
      <c r="J42" s="188"/>
      <c r="K42" s="200">
        <v>0</v>
      </c>
      <c r="L42" s="186"/>
      <c r="M42" s="200">
        <v>0</v>
      </c>
    </row>
    <row r="43" spans="1:13" ht="4.1500000000000004" customHeight="1" x14ac:dyDescent="0.45">
      <c r="E43" s="175"/>
      <c r="F43" s="24"/>
      <c r="G43" s="186"/>
      <c r="H43" s="187"/>
      <c r="I43" s="186"/>
      <c r="J43" s="188"/>
      <c r="K43" s="186"/>
      <c r="L43" s="186"/>
      <c r="M43" s="186"/>
    </row>
    <row r="44" spans="1:13" ht="20.45" customHeight="1" x14ac:dyDescent="0.45">
      <c r="A44" s="23" t="s">
        <v>77</v>
      </c>
      <c r="G44" s="200"/>
      <c r="H44" s="198"/>
      <c r="I44" s="200"/>
      <c r="J44" s="199"/>
      <c r="K44" s="200"/>
      <c r="L44" s="198"/>
      <c r="M44" s="200"/>
    </row>
    <row r="45" spans="1:13" ht="20.45" customHeight="1" x14ac:dyDescent="0.45">
      <c r="B45" s="24" t="s">
        <v>75</v>
      </c>
      <c r="G45" s="200">
        <f>G38</f>
        <v>132032</v>
      </c>
      <c r="H45" s="198"/>
      <c r="I45" s="200">
        <f>I38</f>
        <v>85586</v>
      </c>
      <c r="J45" s="199"/>
      <c r="K45" s="200">
        <f>K38</f>
        <v>145155</v>
      </c>
      <c r="L45" s="198"/>
      <c r="M45" s="200">
        <f>M38</f>
        <v>96391</v>
      </c>
    </row>
    <row r="46" spans="1:13" ht="20.45" customHeight="1" x14ac:dyDescent="0.45">
      <c r="B46" s="24" t="s">
        <v>76</v>
      </c>
      <c r="G46" s="184">
        <v>0</v>
      </c>
      <c r="H46" s="188"/>
      <c r="I46" s="184">
        <v>0</v>
      </c>
      <c r="J46" s="188"/>
      <c r="K46" s="184">
        <v>0</v>
      </c>
      <c r="L46" s="184"/>
      <c r="M46" s="184">
        <v>0</v>
      </c>
    </row>
    <row r="47" spans="1:13" ht="4.1500000000000004" customHeight="1" x14ac:dyDescent="0.45">
      <c r="E47" s="175"/>
      <c r="F47" s="24"/>
      <c r="G47" s="186"/>
      <c r="H47" s="187"/>
      <c r="I47" s="186"/>
      <c r="J47" s="188"/>
      <c r="K47" s="186"/>
      <c r="L47" s="186"/>
      <c r="M47" s="186"/>
    </row>
    <row r="48" spans="1:13" ht="20.45" customHeight="1" x14ac:dyDescent="0.45">
      <c r="A48" s="23" t="s">
        <v>78</v>
      </c>
      <c r="G48" s="200"/>
      <c r="H48" s="198"/>
      <c r="I48" s="200"/>
      <c r="J48" s="199"/>
      <c r="K48" s="200"/>
      <c r="L48" s="198"/>
      <c r="M48" s="200"/>
    </row>
    <row r="49" spans="1:13" ht="4.1500000000000004" customHeight="1" x14ac:dyDescent="0.45">
      <c r="E49" s="175"/>
      <c r="F49" s="24"/>
      <c r="G49" s="186"/>
      <c r="H49" s="187"/>
      <c r="I49" s="186"/>
      <c r="J49" s="188"/>
      <c r="K49" s="186"/>
      <c r="L49" s="186"/>
      <c r="M49" s="186"/>
    </row>
    <row r="50" spans="1:13" ht="20.45" customHeight="1" x14ac:dyDescent="0.45">
      <c r="A50" s="24" t="s">
        <v>79</v>
      </c>
      <c r="G50" s="201">
        <f>G41/300000</f>
        <v>0.45195666666666667</v>
      </c>
      <c r="H50" s="199"/>
      <c r="I50" s="201">
        <f>I41/300000</f>
        <v>0.27956666666666669</v>
      </c>
      <c r="J50" s="199"/>
      <c r="K50" s="201">
        <f>K41/300000</f>
        <v>0.48385</v>
      </c>
      <c r="L50" s="199"/>
      <c r="M50" s="201">
        <f>M41/300000</f>
        <v>0.32130333333333333</v>
      </c>
    </row>
    <row r="51" spans="1:13" ht="20.45" customHeight="1" x14ac:dyDescent="0.45">
      <c r="K51" s="202"/>
      <c r="M51" s="202"/>
    </row>
    <row r="52" spans="1:13" ht="20.45" customHeight="1" x14ac:dyDescent="0.45">
      <c r="K52" s="202"/>
      <c r="M52" s="202"/>
    </row>
    <row r="53" spans="1:13" ht="20.45" customHeight="1" x14ac:dyDescent="0.45">
      <c r="K53" s="202"/>
      <c r="M53" s="202"/>
    </row>
    <row r="54" spans="1:13" ht="20.45" customHeight="1" collapsed="1" x14ac:dyDescent="0.45">
      <c r="K54" s="202"/>
      <c r="M54" s="202"/>
    </row>
    <row r="55" spans="1:13" ht="20.25" customHeight="1" collapsed="1" x14ac:dyDescent="0.45"/>
    <row r="56" spans="1:13" ht="20.25" customHeight="1" x14ac:dyDescent="0.45"/>
    <row r="57" spans="1:13" ht="9" customHeight="1" x14ac:dyDescent="0.45"/>
    <row r="58" spans="1:13" ht="21.75" customHeight="1" x14ac:dyDescent="0.45">
      <c r="A58" s="28" t="s">
        <v>29</v>
      </c>
      <c r="B58" s="28"/>
      <c r="C58" s="28"/>
      <c r="D58" s="28"/>
      <c r="E58" s="29"/>
      <c r="F58" s="30"/>
      <c r="G58" s="17"/>
      <c r="H58" s="172"/>
      <c r="I58" s="17"/>
      <c r="J58" s="173"/>
      <c r="K58" s="17"/>
      <c r="L58" s="172"/>
      <c r="M58" s="17"/>
    </row>
  </sheetData>
  <mergeCells count="2">
    <mergeCell ref="G5:I5"/>
    <mergeCell ref="K5:M5"/>
  </mergeCells>
  <pageMargins left="0.8" right="0.5" top="0.5" bottom="0.6" header="0.49" footer="0.4"/>
  <pageSetup paperSize="9" scale="83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O33"/>
  <sheetViews>
    <sheetView topLeftCell="V4" zoomScaleNormal="100" zoomScaleSheetLayoutView="100" workbookViewId="0">
      <selection activeCell="AM28" sqref="AM28"/>
    </sheetView>
  </sheetViews>
  <sheetFormatPr defaultColWidth="15.1640625" defaultRowHeight="21.75" customHeight="1" x14ac:dyDescent="0.45"/>
  <cols>
    <col min="1" max="1" width="45.83203125" style="77" customWidth="1"/>
    <col min="2" max="2" width="3.33203125" style="77" customWidth="1"/>
    <col min="3" max="3" width="9.6640625" style="77" customWidth="1"/>
    <col min="4" max="4" width="0.6640625" style="169" customWidth="1"/>
    <col min="5" max="5" width="12.6640625" style="97" customWidth="1"/>
    <col min="6" max="6" width="0.6640625" style="97" customWidth="1"/>
    <col min="7" max="7" width="14.33203125" style="97" customWidth="1"/>
    <col min="8" max="8" width="0.6640625" style="97" customWidth="1"/>
    <col min="9" max="9" width="11.6640625" style="97" customWidth="1"/>
    <col min="10" max="10" width="0.6640625" style="97" customWidth="1"/>
    <col min="11" max="11" width="12.5" style="97" customWidth="1"/>
    <col min="12" max="12" width="0.6640625" style="97" customWidth="1"/>
    <col min="13" max="13" width="18.6640625" style="97" customWidth="1"/>
    <col min="14" max="14" width="0.6640625" style="97" customWidth="1"/>
    <col min="15" max="15" width="14" style="97" customWidth="1"/>
    <col min="16" max="16" width="0.6640625" style="97" customWidth="1"/>
    <col min="17" max="17" width="17.5" style="97" customWidth="1"/>
    <col min="18" max="18" width="0.6640625" style="97" customWidth="1"/>
    <col min="19" max="19" width="12.5" style="97" customWidth="1"/>
    <col min="20" max="20" width="0.6640625" style="97" customWidth="1"/>
    <col min="21" max="21" width="12.6640625" style="97" customWidth="1"/>
    <col min="22" max="23" width="15.1640625" style="77"/>
    <col min="24" max="40" width="15.1640625" style="222"/>
    <col min="41" max="16384" width="15.1640625" style="77"/>
  </cols>
  <sheetData>
    <row r="1" spans="1:41" ht="21.75" customHeight="1" x14ac:dyDescent="0.45">
      <c r="A1" s="132" t="s">
        <v>0</v>
      </c>
      <c r="B1" s="132"/>
      <c r="C1" s="132"/>
      <c r="D1" s="133"/>
      <c r="E1" s="107"/>
      <c r="F1" s="107"/>
      <c r="G1" s="107"/>
      <c r="H1" s="107"/>
    </row>
    <row r="2" spans="1:41" ht="21.75" customHeight="1" x14ac:dyDescent="0.45">
      <c r="A2" s="132" t="s">
        <v>80</v>
      </c>
      <c r="B2" s="132"/>
      <c r="C2" s="132"/>
      <c r="D2" s="132"/>
      <c r="E2" s="134"/>
      <c r="F2" s="134"/>
      <c r="G2" s="134"/>
      <c r="H2" s="134"/>
    </row>
    <row r="3" spans="1:41" ht="21.75" customHeight="1" x14ac:dyDescent="0.45">
      <c r="A3" s="135" t="s">
        <v>186</v>
      </c>
      <c r="B3" s="135"/>
      <c r="C3" s="135"/>
      <c r="D3" s="136"/>
      <c r="E3" s="105"/>
      <c r="F3" s="105"/>
      <c r="G3" s="105"/>
      <c r="H3" s="105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4" spans="1:41" ht="19.149999999999999" customHeight="1" x14ac:dyDescent="0.45">
      <c r="A4" s="137"/>
      <c r="B4" s="137"/>
      <c r="C4" s="137"/>
      <c r="D4" s="138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41" s="140" customFormat="1" ht="20.100000000000001" customHeight="1" x14ac:dyDescent="0.45">
      <c r="A5" s="137"/>
      <c r="B5" s="137"/>
      <c r="C5" s="137"/>
      <c r="D5" s="138"/>
      <c r="E5" s="215" t="s">
        <v>81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</row>
    <row r="6" spans="1:41" s="140" customFormat="1" ht="20.100000000000001" customHeight="1" x14ac:dyDescent="0.45">
      <c r="A6" s="137"/>
      <c r="B6" s="137"/>
      <c r="C6" s="137"/>
      <c r="D6" s="141"/>
      <c r="E6" s="216" t="s">
        <v>82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142"/>
      <c r="S6" s="142"/>
      <c r="T6" s="142"/>
      <c r="U6" s="142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</row>
    <row r="7" spans="1:41" s="140" customFormat="1" ht="20.100000000000001" customHeight="1" x14ac:dyDescent="0.45">
      <c r="A7" s="137"/>
      <c r="B7" s="137"/>
      <c r="C7" s="137"/>
      <c r="D7" s="141"/>
      <c r="E7" s="142"/>
      <c r="F7" s="142"/>
      <c r="G7" s="142"/>
      <c r="H7" s="142"/>
      <c r="I7" s="142"/>
      <c r="J7" s="142"/>
      <c r="K7" s="142"/>
      <c r="L7" s="142"/>
      <c r="M7" s="216" t="s">
        <v>83</v>
      </c>
      <c r="N7" s="216"/>
      <c r="O7" s="216"/>
      <c r="P7" s="216"/>
      <c r="Q7" s="216"/>
      <c r="R7" s="142"/>
      <c r="S7" s="142"/>
      <c r="T7" s="142"/>
      <c r="U7" s="142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</row>
    <row r="8" spans="1:41" s="140" customFormat="1" ht="20.100000000000001" customHeight="1" x14ac:dyDescent="0.45">
      <c r="D8" s="143"/>
      <c r="E8" s="144"/>
      <c r="F8" s="144"/>
      <c r="G8" s="144"/>
      <c r="H8" s="142"/>
      <c r="I8" s="215" t="s">
        <v>52</v>
      </c>
      <c r="J8" s="215"/>
      <c r="K8" s="215"/>
      <c r="L8" s="142"/>
      <c r="M8" s="215" t="s">
        <v>84</v>
      </c>
      <c r="N8" s="215"/>
      <c r="O8" s="215"/>
      <c r="P8" s="142"/>
      <c r="Q8" s="142"/>
      <c r="R8" s="142"/>
      <c r="S8" s="142"/>
      <c r="T8" s="142"/>
      <c r="U8" s="142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</row>
    <row r="9" spans="1:41" s="140" customFormat="1" ht="20.100000000000001" customHeight="1" x14ac:dyDescent="0.45">
      <c r="D9" s="143"/>
      <c r="E9" s="145" t="s">
        <v>47</v>
      </c>
      <c r="F9" s="139"/>
      <c r="G9" s="139"/>
      <c r="H9" s="145"/>
      <c r="I9" s="145" t="s">
        <v>85</v>
      </c>
      <c r="J9" s="145"/>
      <c r="K9" s="145"/>
      <c r="L9" s="145"/>
      <c r="M9" s="145" t="s">
        <v>86</v>
      </c>
      <c r="N9" s="145"/>
      <c r="O9" s="145" t="s">
        <v>87</v>
      </c>
      <c r="P9" s="145"/>
      <c r="Q9" s="145" t="s">
        <v>88</v>
      </c>
      <c r="R9" s="145"/>
      <c r="S9" s="145" t="s">
        <v>89</v>
      </c>
      <c r="T9" s="145"/>
      <c r="U9" s="139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</row>
    <row r="10" spans="1:41" s="140" customFormat="1" ht="20.100000000000001" customHeight="1" x14ac:dyDescent="0.45">
      <c r="D10" s="143"/>
      <c r="E10" s="145" t="s">
        <v>90</v>
      </c>
      <c r="F10" s="145"/>
      <c r="G10" s="139"/>
      <c r="H10" s="145"/>
      <c r="I10" s="145" t="s">
        <v>91</v>
      </c>
      <c r="J10" s="145"/>
      <c r="K10" s="145"/>
      <c r="L10" s="145"/>
      <c r="M10" s="145" t="s">
        <v>92</v>
      </c>
      <c r="N10" s="145"/>
      <c r="O10" s="145" t="s">
        <v>93</v>
      </c>
      <c r="P10" s="145"/>
      <c r="Q10" s="145" t="s">
        <v>94</v>
      </c>
      <c r="R10" s="145"/>
      <c r="S10" s="145" t="s">
        <v>95</v>
      </c>
      <c r="T10" s="145"/>
      <c r="U10" s="145" t="s">
        <v>88</v>
      </c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  <c r="AL10" s="223"/>
      <c r="AM10" s="223"/>
      <c r="AN10" s="223"/>
    </row>
    <row r="11" spans="1:41" s="140" customFormat="1" ht="20.100000000000001" customHeight="1" x14ac:dyDescent="0.45">
      <c r="D11" s="146"/>
      <c r="E11" s="145" t="s">
        <v>96</v>
      </c>
      <c r="F11" s="145"/>
      <c r="G11" s="145" t="s">
        <v>51</v>
      </c>
      <c r="H11" s="145"/>
      <c r="I11" s="145" t="s">
        <v>97</v>
      </c>
      <c r="J11" s="145"/>
      <c r="K11" s="145" t="s">
        <v>54</v>
      </c>
      <c r="L11" s="145"/>
      <c r="M11" s="145" t="s">
        <v>98</v>
      </c>
      <c r="N11" s="145"/>
      <c r="O11" s="145" t="s">
        <v>99</v>
      </c>
      <c r="P11" s="145"/>
      <c r="Q11" s="145" t="s">
        <v>100</v>
      </c>
      <c r="R11" s="145"/>
      <c r="S11" s="145" t="s">
        <v>101</v>
      </c>
      <c r="T11" s="145"/>
      <c r="U11" s="145" t="s">
        <v>45</v>
      </c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</row>
    <row r="12" spans="1:41" s="140" customFormat="1" ht="20.100000000000001" customHeight="1" x14ac:dyDescent="0.45">
      <c r="C12" s="22" t="s">
        <v>8</v>
      </c>
      <c r="D12" s="146"/>
      <c r="E12" s="147" t="s">
        <v>102</v>
      </c>
      <c r="F12" s="145"/>
      <c r="G12" s="147" t="s">
        <v>102</v>
      </c>
      <c r="H12" s="145"/>
      <c r="I12" s="147" t="s">
        <v>102</v>
      </c>
      <c r="J12" s="145"/>
      <c r="K12" s="147" t="s">
        <v>102</v>
      </c>
      <c r="L12" s="145"/>
      <c r="M12" s="147" t="s">
        <v>102</v>
      </c>
      <c r="N12" s="145"/>
      <c r="O12" s="147" t="s">
        <v>102</v>
      </c>
      <c r="P12" s="145"/>
      <c r="Q12" s="147" t="s">
        <v>102</v>
      </c>
      <c r="R12" s="145"/>
      <c r="S12" s="147" t="s">
        <v>102</v>
      </c>
      <c r="T12" s="145"/>
      <c r="U12" s="147" t="s">
        <v>102</v>
      </c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</row>
    <row r="13" spans="1:41" s="109" customFormat="1" ht="6" customHeight="1" x14ac:dyDescent="0.45">
      <c r="A13" s="148"/>
      <c r="B13" s="148"/>
      <c r="C13" s="148"/>
      <c r="D13" s="148"/>
      <c r="E13" s="149"/>
      <c r="F13" s="149"/>
      <c r="G13" s="149"/>
      <c r="H13" s="149"/>
      <c r="I13" s="149"/>
      <c r="J13" s="149"/>
      <c r="K13" s="150"/>
      <c r="L13" s="149"/>
      <c r="M13" s="149"/>
      <c r="N13" s="149"/>
      <c r="O13" s="149"/>
      <c r="P13" s="149"/>
      <c r="Q13" s="150"/>
      <c r="R13" s="149"/>
      <c r="S13" s="150"/>
      <c r="T13" s="150"/>
      <c r="U13" s="150"/>
      <c r="X13" s="222"/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</row>
    <row r="14" spans="1:41" s="140" customFormat="1" ht="20.100000000000001" customHeight="1" x14ac:dyDescent="0.45">
      <c r="A14" s="151" t="s">
        <v>104</v>
      </c>
      <c r="B14" s="151"/>
      <c r="C14" s="151"/>
      <c r="D14" s="138"/>
      <c r="E14" s="152">
        <v>300000</v>
      </c>
      <c r="F14" s="153"/>
      <c r="G14" s="152">
        <v>378296</v>
      </c>
      <c r="H14" s="153"/>
      <c r="I14" s="152">
        <v>30000</v>
      </c>
      <c r="J14" s="154"/>
      <c r="K14" s="152">
        <v>620588</v>
      </c>
      <c r="L14" s="154"/>
      <c r="M14" s="152">
        <v>-2103</v>
      </c>
      <c r="N14" s="154"/>
      <c r="O14" s="152">
        <v>1701</v>
      </c>
      <c r="P14" s="154"/>
      <c r="Q14" s="152">
        <f>M14+O14</f>
        <v>-402</v>
      </c>
      <c r="R14" s="154"/>
      <c r="S14" s="155">
        <f>SUM(E14:K14,Q14)</f>
        <v>1328482</v>
      </c>
      <c r="T14" s="153"/>
      <c r="U14" s="156">
        <f>SUM(S14)</f>
        <v>1328482</v>
      </c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</row>
    <row r="15" spans="1:41" s="140" customFormat="1" ht="20.100000000000001" customHeight="1" x14ac:dyDescent="0.45">
      <c r="A15" s="151" t="s">
        <v>103</v>
      </c>
      <c r="B15" s="151"/>
      <c r="C15" s="151"/>
      <c r="D15" s="138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6"/>
      <c r="Q15" s="156"/>
      <c r="R15" s="156"/>
      <c r="S15" s="156"/>
      <c r="T15" s="156"/>
      <c r="U15" s="156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</row>
    <row r="16" spans="1:41" s="140" customFormat="1" ht="20.100000000000001" customHeight="1" x14ac:dyDescent="0.45">
      <c r="A16" s="140" t="s">
        <v>184</v>
      </c>
      <c r="B16" s="151"/>
      <c r="C16" s="151"/>
      <c r="D16" s="138"/>
      <c r="E16" s="153">
        <v>0</v>
      </c>
      <c r="F16" s="153"/>
      <c r="G16" s="153">
        <v>0</v>
      </c>
      <c r="H16" s="153"/>
      <c r="I16" s="153">
        <v>0</v>
      </c>
      <c r="J16" s="153"/>
      <c r="K16" s="153">
        <v>-150000</v>
      </c>
      <c r="L16" s="153"/>
      <c r="M16" s="153">
        <v>0</v>
      </c>
      <c r="N16" s="153"/>
      <c r="O16" s="153">
        <v>0</v>
      </c>
      <c r="P16" s="156"/>
      <c r="Q16" s="156">
        <f t="shared" ref="Q16:Q17" si="0">M16+O16</f>
        <v>0</v>
      </c>
      <c r="R16" s="156"/>
      <c r="S16" s="155">
        <f>SUM(E16:K16,Q16)</f>
        <v>-150000</v>
      </c>
      <c r="T16" s="156"/>
      <c r="U16" s="156">
        <f>SUM(S16)</f>
        <v>-150000</v>
      </c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</row>
    <row r="17" spans="1:41" s="140" customFormat="1" ht="20.100000000000001" customHeight="1" x14ac:dyDescent="0.45">
      <c r="A17" s="140" t="s">
        <v>73</v>
      </c>
      <c r="D17" s="138"/>
      <c r="E17" s="157">
        <v>0</v>
      </c>
      <c r="F17" s="158"/>
      <c r="G17" s="157">
        <v>0</v>
      </c>
      <c r="H17" s="158"/>
      <c r="I17" s="157">
        <v>0</v>
      </c>
      <c r="J17" s="159"/>
      <c r="K17" s="160">
        <v>83870</v>
      </c>
      <c r="L17" s="159"/>
      <c r="M17" s="160">
        <v>0</v>
      </c>
      <c r="N17" s="154"/>
      <c r="O17" s="160">
        <v>1716</v>
      </c>
      <c r="P17" s="154"/>
      <c r="Q17" s="157">
        <f t="shared" si="0"/>
        <v>1716</v>
      </c>
      <c r="R17" s="154"/>
      <c r="S17" s="161">
        <f>SUM(E17:K17,Q17)</f>
        <v>85586</v>
      </c>
      <c r="T17" s="153"/>
      <c r="U17" s="162">
        <f>SUM(S17)</f>
        <v>85586</v>
      </c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</row>
    <row r="18" spans="1:41" s="140" customFormat="1" ht="6" customHeight="1" x14ac:dyDescent="0.45">
      <c r="D18" s="163"/>
      <c r="E18" s="156"/>
      <c r="F18" s="156"/>
      <c r="G18" s="156"/>
      <c r="H18" s="156"/>
      <c r="I18" s="156"/>
      <c r="J18" s="8"/>
      <c r="K18" s="8"/>
      <c r="L18" s="8"/>
      <c r="M18" s="8"/>
      <c r="N18" s="8"/>
      <c r="O18" s="8"/>
      <c r="P18" s="8"/>
      <c r="Q18" s="8"/>
      <c r="R18" s="8"/>
      <c r="S18" s="8"/>
      <c r="T18" s="156"/>
      <c r="U18" s="156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223"/>
      <c r="AO18" s="223"/>
    </row>
    <row r="19" spans="1:41" s="140" customFormat="1" ht="20.100000000000001" customHeight="1" thickBot="1" x14ac:dyDescent="0.5">
      <c r="A19" s="151" t="s">
        <v>183</v>
      </c>
      <c r="B19" s="151"/>
      <c r="C19" s="151"/>
      <c r="D19" s="163"/>
      <c r="E19" s="164">
        <f>SUM(E14:E17)</f>
        <v>300000</v>
      </c>
      <c r="F19" s="156"/>
      <c r="G19" s="164">
        <f>SUM(G14:G17)</f>
        <v>378296</v>
      </c>
      <c r="H19" s="156"/>
      <c r="I19" s="164">
        <f>SUM(I14:I17)</f>
        <v>30000</v>
      </c>
      <c r="J19" s="156"/>
      <c r="K19" s="164">
        <f>SUM(K14:K17)</f>
        <v>554458</v>
      </c>
      <c r="L19" s="156"/>
      <c r="M19" s="164">
        <f>SUM(M14:M17)</f>
        <v>-2103</v>
      </c>
      <c r="N19" s="156"/>
      <c r="O19" s="164">
        <f>SUM(O14:O17)</f>
        <v>3417</v>
      </c>
      <c r="P19" s="156"/>
      <c r="Q19" s="164">
        <f>SUM(Q14:Q17)</f>
        <v>1314</v>
      </c>
      <c r="R19" s="156"/>
      <c r="S19" s="164">
        <f>SUM(S14:S17)</f>
        <v>1264068</v>
      </c>
      <c r="T19" s="156"/>
      <c r="U19" s="164">
        <f>SUM(U14:U17)</f>
        <v>1264068</v>
      </c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</row>
    <row r="20" spans="1:41" s="140" customFormat="1" ht="20.100000000000001" customHeight="1" thickTop="1" x14ac:dyDescent="0.45">
      <c r="A20" s="151"/>
      <c r="B20" s="151"/>
      <c r="C20" s="151"/>
      <c r="D20" s="163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</row>
    <row r="21" spans="1:41" s="140" customFormat="1" ht="20.100000000000001" customHeight="1" x14ac:dyDescent="0.45">
      <c r="A21" s="151" t="s">
        <v>166</v>
      </c>
      <c r="B21" s="151"/>
      <c r="C21" s="151"/>
      <c r="D21" s="138"/>
      <c r="E21" s="155">
        <v>300000</v>
      </c>
      <c r="F21" s="156"/>
      <c r="G21" s="155">
        <v>378296</v>
      </c>
      <c r="H21" s="156"/>
      <c r="I21" s="155">
        <v>30000</v>
      </c>
      <c r="J21" s="165"/>
      <c r="K21" s="155">
        <v>544612</v>
      </c>
      <c r="L21" s="165"/>
      <c r="M21" s="155">
        <v>-23892</v>
      </c>
      <c r="N21" s="165"/>
      <c r="O21" s="155">
        <v>5194</v>
      </c>
      <c r="P21" s="165"/>
      <c r="Q21" s="152">
        <f>M21+O21</f>
        <v>-18698</v>
      </c>
      <c r="R21" s="165"/>
      <c r="S21" s="155">
        <f>SUM(E21:K21,Q21)</f>
        <v>1234210</v>
      </c>
      <c r="T21" s="156"/>
      <c r="U21" s="156">
        <f>SUM(S21)</f>
        <v>1234210</v>
      </c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L21" s="223"/>
      <c r="AM21" s="223"/>
      <c r="AN21" s="223"/>
      <c r="AO21" s="223"/>
    </row>
    <row r="22" spans="1:41" s="140" customFormat="1" ht="20.100000000000001" customHeight="1" x14ac:dyDescent="0.45">
      <c r="A22" s="151" t="s">
        <v>103</v>
      </c>
      <c r="B22" s="151"/>
      <c r="C22" s="151"/>
      <c r="D22" s="138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L22" s="223"/>
      <c r="AM22" s="223"/>
      <c r="AN22" s="223"/>
      <c r="AO22" s="223"/>
    </row>
    <row r="23" spans="1:41" s="140" customFormat="1" ht="20.100000000000001" customHeight="1" x14ac:dyDescent="0.45">
      <c r="A23" s="140" t="s">
        <v>184</v>
      </c>
      <c r="B23" s="151"/>
      <c r="C23" s="166">
        <v>14</v>
      </c>
      <c r="D23" s="138"/>
      <c r="E23" s="156">
        <v>0</v>
      </c>
      <c r="F23" s="156"/>
      <c r="G23" s="156">
        <v>0</v>
      </c>
      <c r="H23" s="156"/>
      <c r="I23" s="156">
        <v>0</v>
      </c>
      <c r="J23" s="156"/>
      <c r="K23" s="156">
        <v>-60000</v>
      </c>
      <c r="L23" s="156"/>
      <c r="M23" s="156">
        <v>0</v>
      </c>
      <c r="N23" s="156"/>
      <c r="O23" s="156">
        <v>0</v>
      </c>
      <c r="P23" s="156"/>
      <c r="Q23" s="156">
        <v>0</v>
      </c>
      <c r="R23" s="156"/>
      <c r="S23" s="167">
        <f>SUM(E23:K23,Q23)</f>
        <v>-60000</v>
      </c>
      <c r="T23" s="156"/>
      <c r="U23" s="156">
        <f>SUM(S23)</f>
        <v>-60000</v>
      </c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3"/>
    </row>
    <row r="24" spans="1:41" s="140" customFormat="1" ht="20.100000000000001" customHeight="1" x14ac:dyDescent="0.45">
      <c r="A24" s="140" t="s">
        <v>178</v>
      </c>
      <c r="D24" s="138"/>
      <c r="E24" s="161">
        <v>0</v>
      </c>
      <c r="F24" s="168"/>
      <c r="G24" s="161">
        <v>0</v>
      </c>
      <c r="H24" s="168"/>
      <c r="I24" s="161">
        <v>0</v>
      </c>
      <c r="J24" s="167"/>
      <c r="K24" s="21">
        <v>135587</v>
      </c>
      <c r="L24" s="167"/>
      <c r="M24" s="21">
        <v>0</v>
      </c>
      <c r="N24" s="165"/>
      <c r="O24" s="21">
        <v>-3555</v>
      </c>
      <c r="P24" s="165"/>
      <c r="Q24" s="157">
        <f>M24+O24</f>
        <v>-3555</v>
      </c>
      <c r="R24" s="165"/>
      <c r="S24" s="21">
        <f>SUM(E24:K24,Q24)</f>
        <v>132032</v>
      </c>
      <c r="T24" s="156"/>
      <c r="U24" s="162">
        <f>SUM(S24)</f>
        <v>132032</v>
      </c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</row>
    <row r="25" spans="1:41" s="140" customFormat="1" ht="6" customHeight="1" x14ac:dyDescent="0.45">
      <c r="D25" s="163"/>
      <c r="E25" s="156"/>
      <c r="F25" s="156"/>
      <c r="G25" s="156"/>
      <c r="H25" s="156"/>
      <c r="I25" s="156"/>
      <c r="J25" s="8"/>
      <c r="K25" s="8"/>
      <c r="L25" s="8"/>
      <c r="M25" s="8"/>
      <c r="N25" s="8"/>
      <c r="O25" s="8"/>
      <c r="P25" s="8"/>
      <c r="Q25" s="8"/>
      <c r="R25" s="8"/>
      <c r="S25" s="8"/>
      <c r="T25" s="156"/>
      <c r="U25" s="156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</row>
    <row r="26" spans="1:41" s="140" customFormat="1" ht="20.100000000000001" customHeight="1" thickBot="1" x14ac:dyDescent="0.5">
      <c r="A26" s="151" t="s">
        <v>185</v>
      </c>
      <c r="B26" s="151"/>
      <c r="C26" s="151"/>
      <c r="D26" s="163"/>
      <c r="E26" s="164">
        <f>SUM(E21:E24)</f>
        <v>300000</v>
      </c>
      <c r="F26" s="156"/>
      <c r="G26" s="164">
        <f>SUM(G21:G24)</f>
        <v>378296</v>
      </c>
      <c r="H26" s="156"/>
      <c r="I26" s="164">
        <f>SUM(I21:I24)</f>
        <v>30000</v>
      </c>
      <c r="J26" s="156"/>
      <c r="K26" s="164">
        <f>SUM(K21:K24)</f>
        <v>620199</v>
      </c>
      <c r="L26" s="156"/>
      <c r="M26" s="164">
        <f>SUM(M21:M24)</f>
        <v>-23892</v>
      </c>
      <c r="N26" s="156"/>
      <c r="O26" s="164">
        <f>SUM(O21:O24)</f>
        <v>1639</v>
      </c>
      <c r="P26" s="156"/>
      <c r="Q26" s="164">
        <f>SUM(Q21:Q24)</f>
        <v>-22253</v>
      </c>
      <c r="R26" s="156"/>
      <c r="S26" s="164">
        <f>SUM(S21:S24)</f>
        <v>1306242</v>
      </c>
      <c r="T26" s="156"/>
      <c r="U26" s="164">
        <f>SUM(U21:U24)</f>
        <v>1306242</v>
      </c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</row>
    <row r="27" spans="1:41" s="140" customFormat="1" ht="20.100000000000001" customHeight="1" thickTop="1" x14ac:dyDescent="0.45">
      <c r="D27" s="138"/>
      <c r="E27" s="139"/>
      <c r="F27" s="139"/>
      <c r="G27" s="139"/>
      <c r="H27" s="139"/>
      <c r="I27" s="139"/>
      <c r="J27" s="139"/>
      <c r="K27" s="139"/>
      <c r="L27" s="139"/>
      <c r="M27" s="139"/>
      <c r="N27" s="145"/>
      <c r="O27" s="139"/>
      <c r="P27" s="145"/>
      <c r="Q27" s="139"/>
      <c r="R27" s="145"/>
      <c r="S27" s="139"/>
      <c r="T27" s="139"/>
      <c r="U27" s="139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</row>
    <row r="28" spans="1:41" s="140" customFormat="1" ht="20.100000000000001" customHeight="1" x14ac:dyDescent="0.45">
      <c r="D28" s="138"/>
      <c r="E28" s="139"/>
      <c r="F28" s="139"/>
      <c r="G28" s="139"/>
      <c r="H28" s="139"/>
      <c r="I28" s="139"/>
      <c r="J28" s="139"/>
      <c r="K28" s="139"/>
      <c r="L28" s="139"/>
      <c r="M28" s="139"/>
      <c r="N28" s="145"/>
      <c r="O28" s="139"/>
      <c r="P28" s="145"/>
      <c r="Q28" s="139"/>
      <c r="R28" s="145"/>
      <c r="S28" s="139"/>
      <c r="T28" s="139"/>
      <c r="U28" s="139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J28" s="223"/>
      <c r="AK28" s="223"/>
      <c r="AL28" s="223"/>
      <c r="AM28" s="223"/>
      <c r="AN28" s="223"/>
    </row>
    <row r="29" spans="1:41" s="140" customFormat="1" ht="20.100000000000001" customHeight="1" x14ac:dyDescent="0.45">
      <c r="D29" s="138"/>
      <c r="E29" s="139"/>
      <c r="F29" s="139"/>
      <c r="G29" s="139"/>
      <c r="H29" s="139"/>
      <c r="I29" s="139"/>
      <c r="J29" s="139"/>
      <c r="K29" s="139"/>
      <c r="L29" s="139"/>
      <c r="M29" s="139"/>
      <c r="N29" s="145"/>
      <c r="O29" s="139"/>
      <c r="P29" s="145"/>
      <c r="Q29" s="139"/>
      <c r="R29" s="145"/>
      <c r="S29" s="139"/>
      <c r="T29" s="139"/>
      <c r="U29" s="139"/>
      <c r="X29" s="223"/>
      <c r="Y29" s="223"/>
      <c r="Z29" s="223"/>
      <c r="AA29" s="223"/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3"/>
      <c r="AM29" s="223"/>
      <c r="AN29" s="223"/>
    </row>
    <row r="30" spans="1:41" s="140" customFormat="1" ht="20.100000000000001" customHeight="1" x14ac:dyDescent="0.45">
      <c r="D30" s="138"/>
      <c r="E30" s="139"/>
      <c r="F30" s="139"/>
      <c r="G30" s="139"/>
      <c r="H30" s="139"/>
      <c r="I30" s="139"/>
      <c r="J30" s="139"/>
      <c r="K30" s="139"/>
      <c r="L30" s="139"/>
      <c r="M30" s="139"/>
      <c r="N30" s="145"/>
      <c r="O30" s="139"/>
      <c r="P30" s="145"/>
      <c r="Q30" s="139"/>
      <c r="R30" s="145"/>
      <c r="S30" s="139"/>
      <c r="T30" s="139"/>
      <c r="U30" s="139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  <c r="AL30" s="223"/>
      <c r="AM30" s="223"/>
      <c r="AN30" s="223"/>
    </row>
    <row r="31" spans="1:41" s="140" customFormat="1" ht="20.100000000000001" customHeight="1" collapsed="1" x14ac:dyDescent="0.45">
      <c r="D31" s="138"/>
      <c r="E31" s="139"/>
      <c r="F31" s="139"/>
      <c r="G31" s="139"/>
      <c r="H31" s="139"/>
      <c r="I31" s="139"/>
      <c r="J31" s="139"/>
      <c r="K31" s="139"/>
      <c r="L31" s="139"/>
      <c r="M31" s="139"/>
      <c r="N31" s="145"/>
      <c r="O31" s="139"/>
      <c r="P31" s="145"/>
      <c r="Q31" s="139"/>
      <c r="R31" s="145"/>
      <c r="S31" s="139"/>
      <c r="T31" s="139"/>
      <c r="U31" s="139"/>
      <c r="X31" s="223"/>
      <c r="Y31" s="223"/>
      <c r="Z31" s="223"/>
      <c r="AA31" s="223"/>
      <c r="AB31" s="223"/>
      <c r="AC31" s="223"/>
      <c r="AD31" s="223"/>
      <c r="AE31" s="223"/>
      <c r="AF31" s="223"/>
      <c r="AG31" s="223"/>
      <c r="AH31" s="223"/>
      <c r="AI31" s="223"/>
      <c r="AJ31" s="223"/>
      <c r="AK31" s="223"/>
      <c r="AL31" s="223"/>
      <c r="AM31" s="223"/>
      <c r="AN31" s="223"/>
    </row>
    <row r="32" spans="1:41" s="140" customFormat="1" ht="18.75" customHeight="1" collapsed="1" x14ac:dyDescent="0.45">
      <c r="D32" s="138"/>
      <c r="E32" s="139"/>
      <c r="F32" s="139"/>
      <c r="G32" s="139"/>
      <c r="H32" s="139"/>
      <c r="I32" s="139"/>
      <c r="J32" s="139"/>
      <c r="K32" s="139"/>
      <c r="L32" s="139"/>
      <c r="M32" s="139"/>
      <c r="N32" s="145"/>
      <c r="O32" s="139"/>
      <c r="P32" s="145"/>
      <c r="Q32" s="139"/>
      <c r="R32" s="145"/>
      <c r="S32" s="139"/>
      <c r="T32" s="139"/>
      <c r="U32" s="139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</row>
    <row r="33" spans="1:40" s="51" customFormat="1" ht="22.15" customHeight="1" x14ac:dyDescent="0.45">
      <c r="A33" s="214" t="s">
        <v>29</v>
      </c>
      <c r="B33" s="214"/>
      <c r="C33" s="214"/>
      <c r="D33" s="214"/>
      <c r="E33" s="214"/>
      <c r="F33" s="214"/>
      <c r="G33" s="214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X33" s="219"/>
      <c r="Y33" s="219"/>
      <c r="Z33" s="219"/>
      <c r="AA33" s="219"/>
      <c r="AB33" s="219"/>
      <c r="AC33" s="219"/>
      <c r="AD33" s="219"/>
      <c r="AE33" s="219"/>
      <c r="AF33" s="219"/>
      <c r="AG33" s="219"/>
      <c r="AH33" s="219"/>
      <c r="AI33" s="219"/>
      <c r="AJ33" s="219"/>
      <c r="AK33" s="219"/>
      <c r="AL33" s="219"/>
      <c r="AM33" s="219"/>
      <c r="AN33" s="219"/>
    </row>
  </sheetData>
  <mergeCells count="6">
    <mergeCell ref="A33:G33"/>
    <mergeCell ref="E5:U5"/>
    <mergeCell ref="E6:Q6"/>
    <mergeCell ref="M7:Q7"/>
    <mergeCell ref="I8:K8"/>
    <mergeCell ref="M8:O8"/>
  </mergeCells>
  <pageMargins left="0.5" right="0.5" top="0.5" bottom="0.6" header="0.49" footer="0.4"/>
  <pageSetup paperSize="9" scale="87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S23:S2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I29"/>
  <sheetViews>
    <sheetView topLeftCell="D3" zoomScale="90" zoomScaleNormal="90" zoomScaleSheetLayoutView="85" workbookViewId="0">
      <selection activeCell="T11" sqref="T11"/>
    </sheetView>
  </sheetViews>
  <sheetFormatPr defaultColWidth="9.33203125" defaultRowHeight="21.75" customHeight="1" x14ac:dyDescent="0.45"/>
  <cols>
    <col min="1" max="3" width="1.6640625" style="24" customWidth="1"/>
    <col min="4" max="4" width="45.33203125" style="24" customWidth="1"/>
    <col min="5" max="5" width="1" style="24" customWidth="1"/>
    <col min="6" max="6" width="9.33203125" style="24" customWidth="1"/>
    <col min="7" max="7" width="1" style="26" customWidth="1"/>
    <col min="8" max="8" width="17.6640625" style="12" customWidth="1"/>
    <col min="9" max="9" width="1" style="12" customWidth="1"/>
    <col min="10" max="10" width="15.6640625" style="12" customWidth="1"/>
    <col min="11" max="11" width="1" style="11" customWidth="1"/>
    <col min="12" max="12" width="13.6640625" style="11" customWidth="1"/>
    <col min="13" max="13" width="1" style="12" customWidth="1"/>
    <col min="14" max="14" width="14.6640625" style="12" customWidth="1"/>
    <col min="15" max="15" width="1" style="12" customWidth="1"/>
    <col min="16" max="16" width="25.33203125" style="12" customWidth="1"/>
    <col min="17" max="17" width="1" style="11" customWidth="1"/>
    <col min="18" max="18" width="14.83203125" style="11" customWidth="1"/>
    <col min="19" max="22" width="9.33203125" style="24"/>
    <col min="23" max="23" width="12.33203125" style="219" bestFit="1" customWidth="1"/>
    <col min="24" max="24" width="9.33203125" style="219"/>
    <col min="25" max="25" width="12.5" style="219" bestFit="1" customWidth="1"/>
    <col min="26" max="26" width="9.33203125" style="219"/>
    <col min="27" max="27" width="12.33203125" style="219" bestFit="1" customWidth="1"/>
    <col min="28" max="28" width="9.33203125" style="219"/>
    <col min="29" max="29" width="12.5" style="219" bestFit="1" customWidth="1"/>
    <col min="30" max="30" width="9.33203125" style="219"/>
    <col min="31" max="31" width="12.33203125" style="219" bestFit="1" customWidth="1"/>
    <col min="32" max="32" width="9.33203125" style="219"/>
    <col min="33" max="33" width="14.1640625" style="219" bestFit="1" customWidth="1"/>
    <col min="34" max="34" width="9.33203125" style="219"/>
    <col min="35" max="35" width="14" style="219" bestFit="1" customWidth="1"/>
    <col min="36" max="16384" width="9.33203125" style="24"/>
  </cols>
  <sheetData>
    <row r="1" spans="1:19" ht="21.75" customHeight="1" x14ac:dyDescent="0.45">
      <c r="A1" s="23" t="s">
        <v>0</v>
      </c>
    </row>
    <row r="2" spans="1:19" ht="21.75" customHeight="1" x14ac:dyDescent="0.45">
      <c r="A2" s="23" t="s">
        <v>80</v>
      </c>
    </row>
    <row r="3" spans="1:19" ht="21.75" customHeight="1" x14ac:dyDescent="0.45">
      <c r="A3" s="27" t="s">
        <v>186</v>
      </c>
      <c r="B3" s="28"/>
      <c r="C3" s="28"/>
      <c r="D3" s="28"/>
      <c r="E3" s="28"/>
      <c r="F3" s="28"/>
      <c r="G3" s="30"/>
      <c r="H3" s="17"/>
      <c r="I3" s="17"/>
      <c r="J3" s="17"/>
      <c r="K3" s="15"/>
      <c r="L3" s="15"/>
      <c r="M3" s="17"/>
      <c r="N3" s="17"/>
      <c r="O3" s="17"/>
      <c r="P3" s="17"/>
      <c r="Q3" s="15"/>
      <c r="R3" s="15"/>
    </row>
    <row r="4" spans="1:19" ht="21.75" customHeight="1" x14ac:dyDescent="0.45">
      <c r="A4" s="109"/>
      <c r="B4" s="109"/>
      <c r="C4" s="109"/>
      <c r="D4" s="109"/>
      <c r="E4" s="109"/>
      <c r="F4" s="109"/>
      <c r="G4" s="110"/>
      <c r="H4" s="60"/>
      <c r="I4" s="60"/>
      <c r="J4" s="60"/>
      <c r="K4" s="111"/>
      <c r="L4" s="111"/>
      <c r="M4" s="60"/>
      <c r="N4" s="60"/>
      <c r="O4" s="60"/>
      <c r="P4" s="60"/>
      <c r="Q4" s="111"/>
      <c r="R4" s="111"/>
    </row>
    <row r="5" spans="1:19" ht="21.75" customHeight="1" x14ac:dyDescent="0.45">
      <c r="A5" s="109"/>
      <c r="B5" s="109"/>
      <c r="C5" s="109"/>
      <c r="D5" s="109"/>
      <c r="E5" s="109"/>
      <c r="F5" s="109"/>
      <c r="G5" s="110"/>
      <c r="H5" s="217" t="s">
        <v>105</v>
      </c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109"/>
    </row>
    <row r="6" spans="1:19" ht="21.75" customHeight="1" x14ac:dyDescent="0.45">
      <c r="A6" s="109"/>
      <c r="B6" s="109"/>
      <c r="C6" s="109"/>
      <c r="D6" s="109"/>
      <c r="E6" s="109"/>
      <c r="F6" s="109"/>
      <c r="G6" s="110"/>
      <c r="H6" s="112"/>
      <c r="I6" s="112"/>
      <c r="J6" s="112"/>
      <c r="K6" s="112"/>
      <c r="L6" s="112"/>
      <c r="M6" s="112"/>
      <c r="N6" s="112"/>
      <c r="O6" s="112"/>
      <c r="P6" s="112" t="s">
        <v>94</v>
      </c>
      <c r="Q6" s="112"/>
      <c r="R6" s="112"/>
      <c r="S6" s="109"/>
    </row>
    <row r="7" spans="1:19" ht="21.75" customHeight="1" x14ac:dyDescent="0.45">
      <c r="A7" s="109"/>
      <c r="B7" s="109"/>
      <c r="C7" s="109"/>
      <c r="D7" s="109"/>
      <c r="E7" s="109"/>
      <c r="F7" s="109"/>
      <c r="G7" s="110"/>
      <c r="H7" s="112"/>
      <c r="I7" s="112"/>
      <c r="J7" s="112"/>
      <c r="K7" s="112"/>
      <c r="L7" s="112"/>
      <c r="M7" s="112"/>
      <c r="N7" s="112"/>
      <c r="O7" s="112"/>
      <c r="P7" s="113" t="s">
        <v>106</v>
      </c>
      <c r="Q7" s="112"/>
      <c r="R7" s="112"/>
      <c r="S7" s="109"/>
    </row>
    <row r="8" spans="1:19" ht="21.75" customHeight="1" x14ac:dyDescent="0.45">
      <c r="A8" s="109"/>
      <c r="B8" s="109"/>
      <c r="C8" s="109"/>
      <c r="D8" s="109"/>
      <c r="E8" s="109"/>
      <c r="F8" s="109"/>
      <c r="G8" s="114"/>
      <c r="H8" s="115"/>
      <c r="I8" s="112"/>
      <c r="J8" s="115"/>
      <c r="K8" s="112"/>
      <c r="L8" s="217" t="s">
        <v>52</v>
      </c>
      <c r="M8" s="217"/>
      <c r="N8" s="217"/>
      <c r="O8" s="112"/>
      <c r="P8" s="113" t="s">
        <v>107</v>
      </c>
      <c r="Q8" s="112"/>
      <c r="R8" s="112"/>
      <c r="S8" s="109"/>
    </row>
    <row r="9" spans="1:19" ht="21.75" customHeight="1" x14ac:dyDescent="0.45">
      <c r="A9" s="109"/>
      <c r="B9" s="109"/>
      <c r="C9" s="109"/>
      <c r="D9" s="109"/>
      <c r="E9" s="109"/>
      <c r="F9" s="109"/>
      <c r="G9" s="114"/>
      <c r="H9" s="66" t="s">
        <v>47</v>
      </c>
      <c r="I9" s="116"/>
      <c r="J9" s="66"/>
      <c r="K9" s="116"/>
      <c r="L9" s="116" t="s">
        <v>85</v>
      </c>
      <c r="M9" s="116"/>
      <c r="N9" s="111"/>
      <c r="O9" s="116"/>
      <c r="P9" s="116" t="s">
        <v>86</v>
      </c>
      <c r="Q9" s="116"/>
      <c r="R9" s="116"/>
      <c r="S9" s="109"/>
    </row>
    <row r="10" spans="1:19" ht="21.75" customHeight="1" x14ac:dyDescent="0.45">
      <c r="A10" s="109"/>
      <c r="B10" s="109"/>
      <c r="C10" s="109"/>
      <c r="D10" s="109"/>
      <c r="E10" s="109"/>
      <c r="F10" s="109"/>
      <c r="G10" s="114"/>
      <c r="H10" s="66" t="s">
        <v>108</v>
      </c>
      <c r="I10" s="116"/>
      <c r="J10" s="60"/>
      <c r="K10" s="111"/>
      <c r="L10" s="117" t="s">
        <v>109</v>
      </c>
      <c r="M10" s="60"/>
      <c r="N10" s="116"/>
      <c r="O10" s="60"/>
      <c r="P10" s="116" t="s">
        <v>92</v>
      </c>
      <c r="Q10" s="66"/>
      <c r="R10" s="66" t="s">
        <v>88</v>
      </c>
      <c r="S10" s="109"/>
    </row>
    <row r="11" spans="1:19" ht="21.75" customHeight="1" x14ac:dyDescent="0.45">
      <c r="A11" s="109"/>
      <c r="B11" s="109"/>
      <c r="C11" s="109"/>
      <c r="D11" s="109"/>
      <c r="E11" s="109"/>
      <c r="F11" s="118"/>
      <c r="G11" s="114"/>
      <c r="H11" s="66" t="s">
        <v>110</v>
      </c>
      <c r="I11" s="116"/>
      <c r="J11" s="66" t="s">
        <v>51</v>
      </c>
      <c r="K11" s="111"/>
      <c r="L11" s="66" t="s">
        <v>111</v>
      </c>
      <c r="M11" s="116"/>
      <c r="N11" s="116" t="s">
        <v>54</v>
      </c>
      <c r="O11" s="116"/>
      <c r="P11" s="116" t="s">
        <v>98</v>
      </c>
      <c r="Q11" s="66"/>
      <c r="R11" s="66" t="s">
        <v>45</v>
      </c>
      <c r="S11" s="109"/>
    </row>
    <row r="12" spans="1:19" ht="21.75" customHeight="1" x14ac:dyDescent="0.45">
      <c r="A12" s="109"/>
      <c r="B12" s="109"/>
      <c r="C12" s="109"/>
      <c r="D12" s="109"/>
      <c r="E12" s="109"/>
      <c r="F12" s="22" t="s">
        <v>8</v>
      </c>
      <c r="G12" s="110"/>
      <c r="H12" s="70" t="s">
        <v>102</v>
      </c>
      <c r="I12" s="60"/>
      <c r="J12" s="70" t="s">
        <v>102</v>
      </c>
      <c r="K12" s="111"/>
      <c r="L12" s="70" t="s">
        <v>102</v>
      </c>
      <c r="M12" s="111"/>
      <c r="N12" s="70" t="s">
        <v>102</v>
      </c>
      <c r="O12" s="111"/>
      <c r="P12" s="70" t="s">
        <v>102</v>
      </c>
      <c r="Q12" s="111"/>
      <c r="R12" s="70" t="s">
        <v>102</v>
      </c>
      <c r="S12" s="109"/>
    </row>
    <row r="13" spans="1:19" ht="4.9000000000000004" customHeight="1" x14ac:dyDescent="0.45">
      <c r="A13" s="109"/>
      <c r="B13" s="109"/>
      <c r="C13" s="109"/>
      <c r="D13" s="109"/>
      <c r="E13" s="109"/>
      <c r="F13" s="118"/>
      <c r="G13" s="110"/>
      <c r="H13" s="60"/>
      <c r="I13" s="60"/>
      <c r="J13" s="60"/>
      <c r="K13" s="111"/>
      <c r="L13" s="60"/>
      <c r="M13" s="60"/>
      <c r="N13" s="60"/>
      <c r="O13" s="60"/>
      <c r="P13" s="60"/>
      <c r="Q13" s="111"/>
      <c r="R13" s="60"/>
      <c r="S13" s="109"/>
    </row>
    <row r="14" spans="1:19" ht="21.75" customHeight="1" x14ac:dyDescent="0.45">
      <c r="A14" s="119" t="s">
        <v>104</v>
      </c>
      <c r="B14" s="109"/>
      <c r="C14" s="109"/>
      <c r="D14" s="109"/>
      <c r="E14" s="109"/>
      <c r="F14" s="118"/>
      <c r="G14" s="110"/>
      <c r="H14" s="12">
        <v>300000</v>
      </c>
      <c r="I14" s="107"/>
      <c r="J14" s="12">
        <v>378296</v>
      </c>
      <c r="K14" s="107"/>
      <c r="L14" s="12">
        <v>30000</v>
      </c>
      <c r="M14" s="120"/>
      <c r="N14" s="12">
        <v>679089</v>
      </c>
      <c r="O14" s="11"/>
      <c r="P14" s="12">
        <v>-2514</v>
      </c>
      <c r="Q14" s="121"/>
      <c r="R14" s="122">
        <f>SUM(H14:P14)</f>
        <v>1384871</v>
      </c>
      <c r="S14" s="109"/>
    </row>
    <row r="15" spans="1:19" ht="21.75" customHeight="1" x14ac:dyDescent="0.45">
      <c r="A15" s="123" t="s">
        <v>103</v>
      </c>
      <c r="B15" s="109"/>
      <c r="C15" s="109"/>
      <c r="D15" s="109"/>
      <c r="E15" s="109"/>
      <c r="F15" s="118"/>
      <c r="G15" s="110"/>
      <c r="H15" s="122"/>
      <c r="I15" s="122"/>
      <c r="J15" s="122"/>
      <c r="K15" s="121"/>
      <c r="L15" s="121"/>
      <c r="M15" s="122"/>
      <c r="N15" s="122"/>
      <c r="O15" s="122"/>
      <c r="P15" s="122"/>
      <c r="Q15" s="124"/>
      <c r="R15" s="125"/>
      <c r="S15" s="109"/>
    </row>
    <row r="16" spans="1:19" ht="21.75" customHeight="1" x14ac:dyDescent="0.45">
      <c r="A16" s="109" t="s">
        <v>184</v>
      </c>
      <c r="B16" s="109"/>
      <c r="C16" s="109"/>
      <c r="D16" s="109"/>
      <c r="E16" s="109"/>
      <c r="F16" s="118"/>
      <c r="G16" s="110"/>
      <c r="H16" s="122">
        <v>0</v>
      </c>
      <c r="I16" s="122"/>
      <c r="J16" s="122">
        <v>0</v>
      </c>
      <c r="K16" s="121"/>
      <c r="L16" s="121">
        <v>0</v>
      </c>
      <c r="M16" s="122"/>
      <c r="N16" s="122">
        <v>-150000</v>
      </c>
      <c r="O16" s="122"/>
      <c r="P16" s="122">
        <v>0</v>
      </c>
      <c r="Q16" s="124"/>
      <c r="R16" s="122">
        <f>SUM(H16:P16)</f>
        <v>-150000</v>
      </c>
      <c r="S16" s="109"/>
    </row>
    <row r="17" spans="1:19" ht="21.75" customHeight="1" x14ac:dyDescent="0.45">
      <c r="A17" s="109" t="s">
        <v>73</v>
      </c>
      <c r="B17" s="109"/>
      <c r="C17" s="109"/>
      <c r="D17" s="109"/>
      <c r="E17" s="109"/>
      <c r="F17" s="118"/>
      <c r="G17" s="110"/>
      <c r="H17" s="17">
        <v>0</v>
      </c>
      <c r="I17" s="107"/>
      <c r="J17" s="17">
        <v>0</v>
      </c>
      <c r="K17" s="107"/>
      <c r="L17" s="17">
        <v>0</v>
      </c>
      <c r="M17" s="11"/>
      <c r="N17" s="15">
        <v>96391</v>
      </c>
      <c r="O17" s="121"/>
      <c r="P17" s="126">
        <v>0</v>
      </c>
      <c r="Q17" s="121"/>
      <c r="R17" s="127">
        <f>SUM(H17:P17)</f>
        <v>96391</v>
      </c>
      <c r="S17" s="109"/>
    </row>
    <row r="18" spans="1:19" ht="4.9000000000000004" customHeight="1" x14ac:dyDescent="0.45">
      <c r="A18" s="109"/>
      <c r="B18" s="109"/>
      <c r="C18" s="109"/>
      <c r="D18" s="109"/>
      <c r="E18" s="109"/>
      <c r="F18" s="118"/>
      <c r="G18" s="110"/>
      <c r="H18" s="125"/>
      <c r="I18" s="125"/>
      <c r="J18" s="125"/>
      <c r="K18" s="124"/>
      <c r="L18" s="124"/>
      <c r="M18" s="125"/>
      <c r="N18" s="125"/>
      <c r="O18" s="125"/>
      <c r="P18" s="125"/>
      <c r="Q18" s="124"/>
      <c r="R18" s="124"/>
      <c r="S18" s="109"/>
    </row>
    <row r="19" spans="1:19" ht="21.75" customHeight="1" thickBot="1" x14ac:dyDescent="0.5">
      <c r="A19" s="123" t="s">
        <v>183</v>
      </c>
      <c r="B19" s="123"/>
      <c r="C19" s="109"/>
      <c r="D19" s="109"/>
      <c r="E19" s="109"/>
      <c r="F19" s="118"/>
      <c r="G19" s="110"/>
      <c r="H19" s="128">
        <f>SUM(H14:H17)</f>
        <v>300000</v>
      </c>
      <c r="I19" s="125"/>
      <c r="J19" s="128">
        <f>SUM(J14:J17)</f>
        <v>378296</v>
      </c>
      <c r="K19" s="124"/>
      <c r="L19" s="128">
        <f>SUM(L14:L17)</f>
        <v>30000</v>
      </c>
      <c r="M19" s="124"/>
      <c r="N19" s="128">
        <f>SUM(N14:N17)</f>
        <v>625480</v>
      </c>
      <c r="O19" s="124"/>
      <c r="P19" s="128">
        <f>SUM(P14:P17)</f>
        <v>-2514</v>
      </c>
      <c r="Q19" s="124"/>
      <c r="R19" s="128">
        <f>SUM(R14:R17)</f>
        <v>1331262</v>
      </c>
      <c r="S19" s="109"/>
    </row>
    <row r="20" spans="1:19" ht="21" customHeight="1" thickTop="1" x14ac:dyDescent="0.45">
      <c r="A20" s="123"/>
      <c r="B20" s="123"/>
      <c r="C20" s="109"/>
      <c r="D20" s="109"/>
      <c r="E20" s="109"/>
      <c r="F20" s="118"/>
      <c r="G20" s="110"/>
      <c r="H20" s="124"/>
      <c r="I20" s="125"/>
      <c r="J20" s="124"/>
      <c r="K20" s="124"/>
      <c r="L20" s="124"/>
      <c r="M20" s="124"/>
      <c r="N20" s="124"/>
      <c r="O20" s="124"/>
      <c r="P20" s="124"/>
      <c r="Q20" s="124"/>
      <c r="R20" s="124"/>
      <c r="S20" s="109"/>
    </row>
    <row r="21" spans="1:19" ht="21.75" customHeight="1" x14ac:dyDescent="0.45">
      <c r="A21" s="119" t="s">
        <v>166</v>
      </c>
      <c r="B21" s="109"/>
      <c r="C21" s="109"/>
      <c r="D21" s="109"/>
      <c r="E21" s="109"/>
      <c r="F21" s="118"/>
      <c r="G21" s="110"/>
      <c r="H21" s="125">
        <v>300000</v>
      </c>
      <c r="I21" s="83"/>
      <c r="J21" s="125">
        <v>378296</v>
      </c>
      <c r="K21" s="83"/>
      <c r="L21" s="125">
        <v>30000</v>
      </c>
      <c r="M21" s="129"/>
      <c r="N21" s="125">
        <v>659156</v>
      </c>
      <c r="O21" s="124"/>
      <c r="P21" s="125">
        <v>-22586</v>
      </c>
      <c r="Q21" s="124"/>
      <c r="R21" s="125">
        <f>SUM(H21:P21)</f>
        <v>1344866</v>
      </c>
      <c r="S21" s="109"/>
    </row>
    <row r="22" spans="1:19" ht="21.75" customHeight="1" x14ac:dyDescent="0.45">
      <c r="A22" s="123" t="s">
        <v>103</v>
      </c>
      <c r="B22" s="109"/>
      <c r="C22" s="109"/>
      <c r="D22" s="109"/>
      <c r="E22" s="109"/>
      <c r="F22" s="118"/>
      <c r="G22" s="110"/>
      <c r="H22" s="125"/>
      <c r="I22" s="125"/>
      <c r="J22" s="125"/>
      <c r="K22" s="124"/>
      <c r="L22" s="124"/>
      <c r="M22" s="125"/>
      <c r="N22" s="125"/>
      <c r="O22" s="125"/>
      <c r="P22" s="125"/>
      <c r="Q22" s="124"/>
      <c r="R22" s="125"/>
      <c r="S22" s="109"/>
    </row>
    <row r="23" spans="1:19" ht="21.75" customHeight="1" x14ac:dyDescent="0.45">
      <c r="A23" s="109" t="s">
        <v>184</v>
      </c>
      <c r="B23" s="109"/>
      <c r="C23" s="109"/>
      <c r="D23" s="109"/>
      <c r="E23" s="109"/>
      <c r="F23" s="118">
        <v>14</v>
      </c>
      <c r="G23" s="110"/>
      <c r="H23" s="125">
        <v>0</v>
      </c>
      <c r="I23" s="125"/>
      <c r="J23" s="125">
        <v>0</v>
      </c>
      <c r="K23" s="124"/>
      <c r="L23" s="124">
        <v>0</v>
      </c>
      <c r="M23" s="125"/>
      <c r="N23" s="125">
        <v>-60000</v>
      </c>
      <c r="O23" s="125"/>
      <c r="P23" s="125">
        <v>0</v>
      </c>
      <c r="Q23" s="124"/>
      <c r="R23" s="125">
        <f>SUM(H23:P23)</f>
        <v>-60000</v>
      </c>
      <c r="S23" s="109"/>
    </row>
    <row r="24" spans="1:19" ht="21.75" customHeight="1" x14ac:dyDescent="0.45">
      <c r="A24" s="109" t="s">
        <v>73</v>
      </c>
      <c r="B24" s="109"/>
      <c r="C24" s="109"/>
      <c r="D24" s="109"/>
      <c r="E24" s="109"/>
      <c r="F24" s="109"/>
      <c r="G24" s="110"/>
      <c r="H24" s="130">
        <v>0</v>
      </c>
      <c r="I24" s="83"/>
      <c r="J24" s="130">
        <v>0</v>
      </c>
      <c r="K24" s="83"/>
      <c r="L24" s="130">
        <v>0</v>
      </c>
      <c r="M24" s="124"/>
      <c r="N24" s="131">
        <v>145155</v>
      </c>
      <c r="O24" s="124"/>
      <c r="P24" s="131">
        <v>0</v>
      </c>
      <c r="Q24" s="124"/>
      <c r="R24" s="130">
        <f>SUM(H24:P24)</f>
        <v>145155</v>
      </c>
      <c r="S24" s="109"/>
    </row>
    <row r="25" spans="1:19" ht="4.9000000000000004" customHeight="1" x14ac:dyDescent="0.45">
      <c r="A25" s="109"/>
      <c r="B25" s="109"/>
      <c r="C25" s="109"/>
      <c r="D25" s="109"/>
      <c r="E25" s="109"/>
      <c r="F25" s="109"/>
      <c r="G25" s="110"/>
      <c r="H25" s="125"/>
      <c r="I25" s="125"/>
      <c r="J25" s="125"/>
      <c r="K25" s="124"/>
      <c r="L25" s="124"/>
      <c r="M25" s="125"/>
      <c r="N25" s="125"/>
      <c r="O25" s="125"/>
      <c r="P25" s="125"/>
      <c r="Q25" s="124"/>
      <c r="R25" s="124"/>
      <c r="S25" s="109"/>
    </row>
    <row r="26" spans="1:19" ht="21.75" customHeight="1" thickBot="1" x14ac:dyDescent="0.5">
      <c r="A26" s="119" t="s">
        <v>185</v>
      </c>
      <c r="B26" s="123"/>
      <c r="C26" s="109"/>
      <c r="D26" s="109"/>
      <c r="E26" s="109"/>
      <c r="F26" s="109"/>
      <c r="G26" s="110"/>
      <c r="H26" s="128">
        <f>SUM(H21:H24)</f>
        <v>300000</v>
      </c>
      <c r="I26" s="125"/>
      <c r="J26" s="128">
        <f>SUM(J21:J24)</f>
        <v>378296</v>
      </c>
      <c r="K26" s="124"/>
      <c r="L26" s="128">
        <f>SUM(L21:L24)</f>
        <v>30000</v>
      </c>
      <c r="M26" s="124"/>
      <c r="N26" s="128">
        <f>SUM(N21:N24)</f>
        <v>744311</v>
      </c>
      <c r="O26" s="124"/>
      <c r="P26" s="128">
        <f>SUM(P21:P24)</f>
        <v>-22586</v>
      </c>
      <c r="Q26" s="124"/>
      <c r="R26" s="128">
        <f>SUM(R21:R24)</f>
        <v>1430021</v>
      </c>
      <c r="S26" s="109"/>
    </row>
    <row r="27" spans="1:19" ht="21.75" customHeight="1" thickTop="1" x14ac:dyDescent="0.45">
      <c r="A27" s="123"/>
      <c r="B27" s="123"/>
      <c r="C27" s="109"/>
      <c r="D27" s="109"/>
      <c r="E27" s="109"/>
      <c r="F27" s="109"/>
      <c r="G27" s="110"/>
      <c r="H27" s="111"/>
      <c r="I27" s="60"/>
      <c r="J27" s="111"/>
      <c r="K27" s="111"/>
      <c r="L27" s="111"/>
      <c r="M27" s="111"/>
      <c r="N27" s="111"/>
      <c r="O27" s="111"/>
      <c r="P27" s="111"/>
      <c r="Q27" s="111"/>
      <c r="R27" s="111"/>
      <c r="S27" s="109"/>
    </row>
    <row r="28" spans="1:19" ht="13.5" customHeight="1" x14ac:dyDescent="0.45">
      <c r="A28" s="123"/>
      <c r="B28" s="123"/>
      <c r="C28" s="109"/>
      <c r="D28" s="109"/>
      <c r="E28" s="109"/>
      <c r="F28" s="109"/>
      <c r="G28" s="110"/>
      <c r="H28" s="111"/>
      <c r="I28" s="60"/>
      <c r="J28" s="111"/>
      <c r="K28" s="111"/>
      <c r="L28" s="111"/>
      <c r="M28" s="111"/>
      <c r="N28" s="111"/>
      <c r="O28" s="111"/>
      <c r="P28" s="111"/>
      <c r="Q28" s="111"/>
      <c r="R28" s="111"/>
      <c r="S28" s="109"/>
    </row>
    <row r="29" spans="1:19" ht="22.15" customHeight="1" x14ac:dyDescent="0.45">
      <c r="A29" s="28" t="s">
        <v>29</v>
      </c>
      <c r="B29" s="28"/>
      <c r="C29" s="28"/>
      <c r="D29" s="28"/>
      <c r="E29" s="28"/>
      <c r="F29" s="28"/>
      <c r="G29" s="30"/>
      <c r="H29" s="17"/>
      <c r="I29" s="17"/>
      <c r="J29" s="17"/>
      <c r="K29" s="15"/>
      <c r="L29" s="15"/>
      <c r="M29" s="17"/>
      <c r="N29" s="17"/>
      <c r="O29" s="17"/>
      <c r="P29" s="17"/>
      <c r="Q29" s="15"/>
      <c r="R29" s="15"/>
    </row>
  </sheetData>
  <mergeCells count="2">
    <mergeCell ref="H5:R5"/>
    <mergeCell ref="L8:N8"/>
  </mergeCells>
  <pageMargins left="0.7" right="0.7" top="0.5" bottom="0.6" header="0.49" footer="0.4"/>
  <pageSetup paperSize="9" scale="95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B105"/>
  <sheetViews>
    <sheetView tabSelected="1" topLeftCell="A2" zoomScaleNormal="100" zoomScaleSheetLayoutView="85" workbookViewId="0">
      <selection activeCell="R15" sqref="R15"/>
    </sheetView>
  </sheetViews>
  <sheetFormatPr defaultColWidth="9.33203125" defaultRowHeight="21.75" customHeight="1" x14ac:dyDescent="0.45"/>
  <cols>
    <col min="1" max="3" width="1.33203125" style="51" customWidth="1"/>
    <col min="4" max="4" width="46.6640625" style="51" customWidth="1"/>
    <col min="5" max="5" width="8.83203125" style="51" customWidth="1"/>
    <col min="6" max="6" width="0.6640625" style="51" customWidth="1"/>
    <col min="7" max="7" width="16.33203125" style="107" customWidth="1"/>
    <col min="8" max="8" width="0.6640625" style="108" customWidth="1"/>
    <col min="9" max="9" width="16.33203125" style="107" customWidth="1"/>
    <col min="10" max="10" width="0.6640625" style="108" customWidth="1"/>
    <col min="11" max="11" width="16.33203125" style="107" customWidth="1"/>
    <col min="12" max="12" width="0.6640625" style="108" customWidth="1"/>
    <col min="13" max="13" width="16.33203125" style="107" customWidth="1"/>
    <col min="14" max="17" width="9.33203125" style="51"/>
    <col min="18" max="18" width="13" style="219" bestFit="1" customWidth="1"/>
    <col min="19" max="19" width="9.33203125" style="219"/>
    <col min="20" max="20" width="13" style="219" bestFit="1" customWidth="1"/>
    <col min="21" max="21" width="9.33203125" style="219"/>
    <col min="22" max="22" width="13.1640625" style="219" bestFit="1" customWidth="1"/>
    <col min="23" max="23" width="9.33203125" style="219"/>
    <col min="24" max="24" width="13.1640625" style="219" bestFit="1" customWidth="1"/>
    <col min="25" max="25" width="9.33203125" style="219"/>
    <col min="26" max="26" width="13" style="219" bestFit="1" customWidth="1"/>
    <col min="27" max="27" width="9.33203125" style="219"/>
    <col min="28" max="28" width="13" style="219" bestFit="1" customWidth="1"/>
    <col min="29" max="16384" width="9.33203125" style="51"/>
  </cols>
  <sheetData>
    <row r="1" spans="1:13" ht="21.75" customHeight="1" x14ac:dyDescent="0.45">
      <c r="A1" s="45" t="s">
        <v>0</v>
      </c>
      <c r="B1" s="46"/>
      <c r="C1" s="46"/>
      <c r="D1" s="46"/>
      <c r="E1" s="47"/>
      <c r="F1" s="48"/>
      <c r="G1" s="49"/>
      <c r="H1" s="50"/>
      <c r="I1" s="49"/>
      <c r="J1" s="50"/>
      <c r="K1" s="49"/>
      <c r="L1" s="50"/>
      <c r="M1" s="49"/>
    </row>
    <row r="2" spans="1:13" ht="21.75" customHeight="1" x14ac:dyDescent="0.45">
      <c r="A2" s="46" t="s">
        <v>112</v>
      </c>
      <c r="B2" s="46"/>
      <c r="C2" s="46"/>
      <c r="D2" s="46"/>
      <c r="E2" s="47"/>
      <c r="F2" s="48"/>
      <c r="G2" s="49"/>
      <c r="H2" s="50"/>
      <c r="I2" s="49"/>
      <c r="J2" s="50"/>
      <c r="K2" s="49"/>
      <c r="L2" s="50"/>
      <c r="M2" s="49"/>
    </row>
    <row r="3" spans="1:13" ht="21.75" customHeight="1" x14ac:dyDescent="0.45">
      <c r="A3" s="52" t="s">
        <v>186</v>
      </c>
      <c r="B3" s="52"/>
      <c r="C3" s="52"/>
      <c r="D3" s="52"/>
      <c r="E3" s="53"/>
      <c r="F3" s="54"/>
      <c r="G3" s="55"/>
      <c r="H3" s="56"/>
      <c r="I3" s="55"/>
      <c r="J3" s="56"/>
      <c r="K3" s="55"/>
      <c r="L3" s="56"/>
      <c r="M3" s="55"/>
    </row>
    <row r="4" spans="1:13" ht="19.899999999999999" customHeight="1" x14ac:dyDescent="0.45">
      <c r="A4" s="57"/>
      <c r="B4" s="57"/>
      <c r="C4" s="57"/>
      <c r="D4" s="57"/>
      <c r="E4" s="58"/>
      <c r="F4" s="59"/>
      <c r="G4" s="60"/>
      <c r="H4" s="61"/>
      <c r="I4" s="60"/>
      <c r="J4" s="61"/>
      <c r="K4" s="60"/>
      <c r="L4" s="62"/>
      <c r="M4" s="60"/>
    </row>
    <row r="5" spans="1:13" ht="19.899999999999999" customHeight="1" x14ac:dyDescent="0.45">
      <c r="A5" s="57"/>
      <c r="B5" s="57"/>
      <c r="C5" s="57"/>
      <c r="D5" s="57"/>
      <c r="E5" s="58"/>
      <c r="F5" s="59"/>
      <c r="G5" s="218" t="s">
        <v>2</v>
      </c>
      <c r="H5" s="218"/>
      <c r="I5" s="218"/>
      <c r="J5" s="63"/>
      <c r="K5" s="218" t="s">
        <v>3</v>
      </c>
      <c r="L5" s="218"/>
      <c r="M5" s="218"/>
    </row>
    <row r="6" spans="1:13" ht="19.899999999999999" customHeight="1" x14ac:dyDescent="0.45">
      <c r="A6" s="57"/>
      <c r="B6" s="57"/>
      <c r="C6" s="57"/>
      <c r="D6" s="57"/>
      <c r="E6" s="58"/>
      <c r="F6" s="59"/>
      <c r="G6" s="64" t="s">
        <v>4</v>
      </c>
      <c r="H6" s="65"/>
      <c r="I6" s="64" t="s">
        <v>4</v>
      </c>
      <c r="J6" s="65"/>
      <c r="K6" s="64" t="s">
        <v>4</v>
      </c>
      <c r="L6" s="65"/>
      <c r="M6" s="64" t="s">
        <v>4</v>
      </c>
    </row>
    <row r="7" spans="1:13" ht="19.899999999999999" customHeight="1" x14ac:dyDescent="0.45">
      <c r="A7" s="57"/>
      <c r="B7" s="57"/>
      <c r="C7" s="57"/>
      <c r="D7" s="57"/>
      <c r="E7" s="58"/>
      <c r="F7" s="59"/>
      <c r="G7" s="66" t="s">
        <v>180</v>
      </c>
      <c r="H7" s="67"/>
      <c r="I7" s="66" t="s">
        <v>180</v>
      </c>
      <c r="J7" s="67"/>
      <c r="K7" s="66" t="s">
        <v>180</v>
      </c>
      <c r="L7" s="67"/>
      <c r="M7" s="66" t="s">
        <v>180</v>
      </c>
    </row>
    <row r="8" spans="1:13" ht="19.899999999999999" customHeight="1" x14ac:dyDescent="0.45">
      <c r="A8" s="57"/>
      <c r="B8" s="57"/>
      <c r="C8" s="57"/>
      <c r="D8" s="57"/>
      <c r="E8" s="58"/>
      <c r="F8" s="59"/>
      <c r="G8" s="64" t="s">
        <v>165</v>
      </c>
      <c r="H8" s="65"/>
      <c r="I8" s="64" t="s">
        <v>7</v>
      </c>
      <c r="J8" s="65"/>
      <c r="K8" s="64" t="s">
        <v>165</v>
      </c>
      <c r="L8" s="65"/>
      <c r="M8" s="64" t="s">
        <v>7</v>
      </c>
    </row>
    <row r="9" spans="1:13" ht="19.899999999999999" customHeight="1" x14ac:dyDescent="0.45">
      <c r="A9" s="57"/>
      <c r="B9" s="57"/>
      <c r="C9" s="57"/>
      <c r="D9" s="57"/>
      <c r="E9" s="68" t="s">
        <v>8</v>
      </c>
      <c r="F9" s="69"/>
      <c r="G9" s="70" t="s">
        <v>9</v>
      </c>
      <c r="H9" s="71"/>
      <c r="I9" s="70" t="s">
        <v>9</v>
      </c>
      <c r="J9" s="71"/>
      <c r="K9" s="70" t="s">
        <v>9</v>
      </c>
      <c r="L9" s="71"/>
      <c r="M9" s="70" t="s">
        <v>9</v>
      </c>
    </row>
    <row r="10" spans="1:13" ht="3.6" customHeight="1" x14ac:dyDescent="0.45">
      <c r="A10" s="57"/>
      <c r="B10" s="57"/>
      <c r="C10" s="57"/>
      <c r="D10" s="57"/>
      <c r="E10" s="58"/>
      <c r="F10" s="72"/>
      <c r="G10" s="73"/>
      <c r="H10" s="61"/>
      <c r="I10" s="73"/>
      <c r="J10" s="61"/>
      <c r="K10" s="73"/>
      <c r="L10" s="61"/>
      <c r="M10" s="73"/>
    </row>
    <row r="11" spans="1:13" ht="19.899999999999999" customHeight="1" x14ac:dyDescent="0.45">
      <c r="A11" s="74" t="s">
        <v>113</v>
      </c>
      <c r="B11" s="57"/>
      <c r="C11" s="57"/>
      <c r="D11" s="57"/>
      <c r="E11" s="58"/>
      <c r="F11" s="72"/>
      <c r="G11" s="73"/>
      <c r="H11" s="61"/>
      <c r="I11" s="73"/>
      <c r="J11" s="61"/>
      <c r="K11" s="73"/>
      <c r="L11" s="61"/>
      <c r="M11" s="73"/>
    </row>
    <row r="12" spans="1:13" ht="19.899999999999999" customHeight="1" x14ac:dyDescent="0.45">
      <c r="A12" s="57" t="s">
        <v>67</v>
      </c>
      <c r="B12" s="57"/>
      <c r="C12" s="57"/>
      <c r="D12" s="57"/>
      <c r="E12" s="58"/>
      <c r="F12" s="72"/>
      <c r="G12" s="75">
        <v>154887</v>
      </c>
      <c r="H12" s="76"/>
      <c r="I12" s="76">
        <v>102470</v>
      </c>
      <c r="J12" s="76"/>
      <c r="K12" s="75">
        <v>162329</v>
      </c>
      <c r="L12" s="76"/>
      <c r="M12" s="76">
        <v>113949</v>
      </c>
    </row>
    <row r="13" spans="1:13" ht="19.899999999999999" customHeight="1" x14ac:dyDescent="0.45">
      <c r="A13" s="57" t="s">
        <v>114</v>
      </c>
      <c r="B13" s="57"/>
      <c r="C13" s="57"/>
      <c r="D13" s="57"/>
      <c r="E13" s="58"/>
      <c r="F13" s="72"/>
      <c r="G13" s="75"/>
      <c r="H13" s="76"/>
      <c r="I13" s="75"/>
      <c r="J13" s="76"/>
      <c r="K13" s="75"/>
      <c r="L13" s="76"/>
      <c r="M13" s="75"/>
    </row>
    <row r="14" spans="1:13" ht="19.899999999999999" customHeight="1" x14ac:dyDescent="0.45">
      <c r="A14" s="57"/>
      <c r="B14" s="57" t="s">
        <v>115</v>
      </c>
      <c r="C14" s="57"/>
      <c r="D14" s="57"/>
      <c r="E14" s="58"/>
      <c r="F14" s="72"/>
      <c r="G14" s="75">
        <v>57162</v>
      </c>
      <c r="H14" s="76"/>
      <c r="I14" s="76">
        <v>55080</v>
      </c>
      <c r="J14" s="76"/>
      <c r="K14" s="75">
        <v>41237</v>
      </c>
      <c r="L14" s="76"/>
      <c r="M14" s="76">
        <v>39346</v>
      </c>
    </row>
    <row r="15" spans="1:13" ht="19.899999999999999" customHeight="1" x14ac:dyDescent="0.45">
      <c r="A15" s="57"/>
      <c r="B15" s="57" t="s">
        <v>116</v>
      </c>
      <c r="C15" s="57"/>
      <c r="D15" s="57"/>
      <c r="E15" s="58">
        <v>11</v>
      </c>
      <c r="F15" s="72"/>
      <c r="G15" s="75">
        <v>9637</v>
      </c>
      <c r="H15" s="76"/>
      <c r="I15" s="76">
        <v>9767</v>
      </c>
      <c r="J15" s="76"/>
      <c r="K15" s="75">
        <v>9609</v>
      </c>
      <c r="L15" s="76"/>
      <c r="M15" s="76">
        <v>9740</v>
      </c>
    </row>
    <row r="16" spans="1:13" ht="19.899999999999999" customHeight="1" x14ac:dyDescent="0.45">
      <c r="A16" s="57"/>
      <c r="B16" s="77" t="s">
        <v>163</v>
      </c>
      <c r="C16" s="57"/>
      <c r="D16" s="57"/>
      <c r="E16" s="58">
        <v>8</v>
      </c>
      <c r="F16" s="72"/>
      <c r="G16" s="75">
        <v>2685</v>
      </c>
      <c r="H16" s="78"/>
      <c r="I16" s="79">
        <v>-2468</v>
      </c>
      <c r="J16" s="78"/>
      <c r="K16" s="75">
        <v>2685</v>
      </c>
      <c r="L16" s="76"/>
      <c r="M16" s="79">
        <v>-2468</v>
      </c>
    </row>
    <row r="17" spans="1:13" ht="19.899999999999999" customHeight="1" x14ac:dyDescent="0.45">
      <c r="A17" s="57"/>
      <c r="B17" s="57" t="s">
        <v>172</v>
      </c>
      <c r="C17" s="57"/>
      <c r="D17" s="57"/>
      <c r="E17" s="58"/>
      <c r="F17" s="72"/>
      <c r="G17" s="75">
        <v>-1391</v>
      </c>
      <c r="H17" s="78"/>
      <c r="I17" s="76">
        <v>0</v>
      </c>
      <c r="J17" s="78"/>
      <c r="K17" s="75">
        <v>-1391</v>
      </c>
      <c r="L17" s="76"/>
      <c r="M17" s="76">
        <v>0</v>
      </c>
    </row>
    <row r="18" spans="1:13" ht="19.899999999999999" customHeight="1" x14ac:dyDescent="0.45">
      <c r="A18" s="57"/>
      <c r="B18" s="57" t="s">
        <v>173</v>
      </c>
      <c r="C18" s="57"/>
      <c r="D18" s="57"/>
      <c r="E18" s="58"/>
      <c r="F18" s="72"/>
      <c r="G18" s="75">
        <v>2258</v>
      </c>
      <c r="H18" s="76"/>
      <c r="I18" s="75">
        <v>2278</v>
      </c>
      <c r="J18" s="76"/>
      <c r="K18" s="75">
        <v>2261</v>
      </c>
      <c r="L18" s="80"/>
      <c r="M18" s="75">
        <v>2278</v>
      </c>
    </row>
    <row r="19" spans="1:13" ht="19.899999999999999" customHeight="1" x14ac:dyDescent="0.45">
      <c r="A19" s="57"/>
      <c r="B19" s="57" t="s">
        <v>117</v>
      </c>
      <c r="C19" s="57"/>
      <c r="D19" s="77"/>
      <c r="E19" s="58"/>
      <c r="F19" s="72"/>
      <c r="G19" s="75">
        <v>73</v>
      </c>
      <c r="H19" s="76"/>
      <c r="I19" s="75">
        <v>3217</v>
      </c>
      <c r="J19" s="81"/>
      <c r="K19" s="75">
        <v>73</v>
      </c>
      <c r="L19" s="81"/>
      <c r="M19" s="75">
        <v>-182</v>
      </c>
    </row>
    <row r="20" spans="1:13" ht="19.899999999999999" customHeight="1" x14ac:dyDescent="0.45">
      <c r="A20" s="57"/>
      <c r="B20" s="57" t="s">
        <v>42</v>
      </c>
      <c r="C20" s="57"/>
      <c r="D20" s="57"/>
      <c r="E20" s="58"/>
      <c r="F20" s="72"/>
      <c r="G20" s="75">
        <v>7369</v>
      </c>
      <c r="H20" s="76"/>
      <c r="I20" s="76">
        <v>6052</v>
      </c>
      <c r="J20" s="76"/>
      <c r="K20" s="75">
        <v>6735</v>
      </c>
      <c r="L20" s="76"/>
      <c r="M20" s="76">
        <v>5591</v>
      </c>
    </row>
    <row r="21" spans="1:13" ht="19.899999999999999" customHeight="1" x14ac:dyDescent="0.45">
      <c r="A21" s="57"/>
      <c r="B21" s="57" t="s">
        <v>118</v>
      </c>
      <c r="C21" s="57"/>
      <c r="D21" s="57"/>
      <c r="E21" s="58"/>
      <c r="F21" s="72"/>
      <c r="G21" s="75">
        <v>-3329</v>
      </c>
      <c r="H21" s="76"/>
      <c r="I21" s="76">
        <v>-3304</v>
      </c>
      <c r="J21" s="76"/>
      <c r="K21" s="75">
        <v>-3324</v>
      </c>
      <c r="L21" s="76"/>
      <c r="M21" s="76">
        <v>-3295</v>
      </c>
    </row>
    <row r="22" spans="1:13" ht="19.899999999999999" customHeight="1" x14ac:dyDescent="0.45">
      <c r="A22" s="57"/>
      <c r="B22" s="57" t="s">
        <v>119</v>
      </c>
      <c r="C22" s="57"/>
      <c r="D22" s="57"/>
      <c r="E22" s="58" t="s">
        <v>192</v>
      </c>
      <c r="F22" s="72"/>
      <c r="G22" s="75">
        <v>0</v>
      </c>
      <c r="H22" s="76"/>
      <c r="I22" s="76">
        <v>0</v>
      </c>
      <c r="J22" s="76"/>
      <c r="K22" s="75">
        <v>-1838</v>
      </c>
      <c r="L22" s="76"/>
      <c r="M22" s="76">
        <v>-2951</v>
      </c>
    </row>
    <row r="23" spans="1:13" ht="19.899999999999999" customHeight="1" x14ac:dyDescent="0.45">
      <c r="A23" s="57"/>
      <c r="B23" s="57" t="s">
        <v>120</v>
      </c>
      <c r="C23" s="57"/>
      <c r="D23" s="57"/>
      <c r="E23" s="58"/>
      <c r="F23" s="72"/>
      <c r="G23" s="75">
        <v>-16</v>
      </c>
      <c r="H23" s="76"/>
      <c r="I23" s="76">
        <v>-12</v>
      </c>
      <c r="J23" s="76"/>
      <c r="K23" s="75">
        <v>-16</v>
      </c>
      <c r="L23" s="76"/>
      <c r="M23" s="76">
        <v>-12</v>
      </c>
    </row>
    <row r="24" spans="1:13" ht="19.899999999999999" customHeight="1" x14ac:dyDescent="0.45">
      <c r="A24" s="57"/>
      <c r="B24" s="57" t="s">
        <v>174</v>
      </c>
      <c r="C24" s="57"/>
      <c r="D24" s="57"/>
      <c r="E24" s="58"/>
      <c r="F24" s="72"/>
      <c r="G24" s="75">
        <v>-5145</v>
      </c>
      <c r="H24" s="76"/>
      <c r="I24" s="76">
        <v>-265</v>
      </c>
      <c r="J24" s="76"/>
      <c r="K24" s="75">
        <v>-1572</v>
      </c>
      <c r="L24" s="76"/>
      <c r="M24" s="76">
        <v>-265</v>
      </c>
    </row>
    <row r="25" spans="1:13" ht="19.899999999999999" customHeight="1" x14ac:dyDescent="0.45">
      <c r="A25" s="57"/>
      <c r="B25" s="57" t="s">
        <v>175</v>
      </c>
      <c r="C25" s="57"/>
      <c r="D25" s="57"/>
      <c r="E25" s="58"/>
      <c r="F25" s="72"/>
      <c r="G25" s="75"/>
      <c r="H25" s="76"/>
      <c r="I25" s="76"/>
      <c r="J25" s="76"/>
      <c r="K25" s="75"/>
      <c r="L25" s="76"/>
      <c r="M25" s="76"/>
    </row>
    <row r="26" spans="1:13" ht="19.899999999999999" customHeight="1" x14ac:dyDescent="0.45">
      <c r="A26" s="57"/>
      <c r="B26" s="57"/>
      <c r="C26" s="57" t="s">
        <v>121</v>
      </c>
      <c r="D26" s="57"/>
      <c r="E26" s="58" t="s">
        <v>191</v>
      </c>
      <c r="F26" s="72"/>
      <c r="G26" s="75">
        <v>0</v>
      </c>
      <c r="H26" s="76"/>
      <c r="I26" s="82">
        <v>0</v>
      </c>
      <c r="J26" s="76"/>
      <c r="K26" s="75">
        <v>-824</v>
      </c>
      <c r="L26" s="76"/>
      <c r="M26" s="76">
        <v>754</v>
      </c>
    </row>
    <row r="27" spans="1:13" ht="19.899999999999999" customHeight="1" x14ac:dyDescent="0.45">
      <c r="A27" s="57"/>
      <c r="B27" s="57" t="s">
        <v>122</v>
      </c>
      <c r="C27" s="57"/>
      <c r="D27" s="57"/>
      <c r="E27" s="58"/>
      <c r="F27" s="72"/>
      <c r="G27" s="83"/>
      <c r="H27" s="84"/>
      <c r="I27" s="83"/>
      <c r="J27" s="84"/>
      <c r="K27" s="83"/>
      <c r="L27" s="84"/>
      <c r="M27" s="83"/>
    </row>
    <row r="28" spans="1:13" ht="19.899999999999999" customHeight="1" x14ac:dyDescent="0.45">
      <c r="A28" s="57"/>
      <c r="B28" s="57"/>
      <c r="C28" s="85" t="s">
        <v>123</v>
      </c>
      <c r="D28" s="57"/>
      <c r="E28" s="58"/>
      <c r="F28" s="72"/>
      <c r="G28" s="75">
        <v>8377</v>
      </c>
      <c r="H28" s="76"/>
      <c r="I28" s="76">
        <v>9312</v>
      </c>
      <c r="J28" s="76"/>
      <c r="K28" s="75">
        <v>8035</v>
      </c>
      <c r="L28" s="76"/>
      <c r="M28" s="76">
        <v>8885</v>
      </c>
    </row>
    <row r="29" spans="1:13" ht="19.899999999999999" customHeight="1" x14ac:dyDescent="0.45">
      <c r="A29" s="57"/>
      <c r="B29" s="57"/>
      <c r="C29" s="85" t="s">
        <v>124</v>
      </c>
      <c r="D29" s="57"/>
      <c r="E29" s="58"/>
      <c r="F29" s="72"/>
      <c r="G29" s="86">
        <v>292</v>
      </c>
      <c r="H29" s="76"/>
      <c r="I29" s="87">
        <v>368</v>
      </c>
      <c r="J29" s="76"/>
      <c r="K29" s="86">
        <v>282</v>
      </c>
      <c r="L29" s="84"/>
      <c r="M29" s="88">
        <v>343</v>
      </c>
    </row>
    <row r="30" spans="1:13" ht="3.6" customHeight="1" x14ac:dyDescent="0.45">
      <c r="A30" s="57"/>
      <c r="B30" s="57"/>
      <c r="C30" s="57"/>
      <c r="D30" s="57"/>
      <c r="E30" s="58"/>
      <c r="F30" s="72"/>
      <c r="G30" s="75"/>
      <c r="H30" s="76"/>
      <c r="I30" s="75"/>
      <c r="J30" s="76"/>
      <c r="K30" s="75"/>
      <c r="L30" s="76"/>
      <c r="M30" s="75"/>
    </row>
    <row r="31" spans="1:13" ht="19.899999999999999" customHeight="1" x14ac:dyDescent="0.45">
      <c r="A31" s="57" t="s">
        <v>125</v>
      </c>
      <c r="B31" s="57"/>
      <c r="C31" s="57"/>
      <c r="D31" s="57"/>
      <c r="E31" s="58"/>
      <c r="F31" s="72"/>
      <c r="G31" s="75">
        <f>SUM(G12:G29)</f>
        <v>232859</v>
      </c>
      <c r="H31" s="76"/>
      <c r="I31" s="75">
        <f>SUM(I12:I29)</f>
        <v>182495</v>
      </c>
      <c r="J31" s="76"/>
      <c r="K31" s="75">
        <f>SUM(K12:K30)</f>
        <v>224281</v>
      </c>
      <c r="L31" s="76"/>
      <c r="M31" s="75">
        <f>SUM(M12:M30)</f>
        <v>171713</v>
      </c>
    </row>
    <row r="32" spans="1:13" ht="19.899999999999999" customHeight="1" x14ac:dyDescent="0.45">
      <c r="A32" s="57" t="s">
        <v>126</v>
      </c>
      <c r="B32" s="57"/>
      <c r="C32" s="57"/>
      <c r="D32" s="57"/>
      <c r="E32" s="58"/>
      <c r="F32" s="72"/>
      <c r="G32" s="83"/>
      <c r="H32" s="76"/>
      <c r="I32" s="83"/>
      <c r="J32" s="76"/>
      <c r="K32" s="83"/>
      <c r="L32" s="84"/>
      <c r="M32" s="83"/>
    </row>
    <row r="33" spans="1:13" ht="19.899999999999999" customHeight="1" x14ac:dyDescent="0.45">
      <c r="A33" s="77"/>
      <c r="B33" s="85" t="s">
        <v>127</v>
      </c>
      <c r="C33" s="57"/>
      <c r="D33" s="57"/>
      <c r="E33" s="58"/>
      <c r="F33" s="72"/>
      <c r="G33" s="75">
        <v>-111080</v>
      </c>
      <c r="H33" s="76"/>
      <c r="I33" s="76">
        <v>-77592</v>
      </c>
      <c r="J33" s="76"/>
      <c r="K33" s="75">
        <v>-106062</v>
      </c>
      <c r="L33" s="76"/>
      <c r="M33" s="76">
        <v>-64149</v>
      </c>
    </row>
    <row r="34" spans="1:13" ht="19.899999999999999" customHeight="1" x14ac:dyDescent="0.45">
      <c r="A34" s="77"/>
      <c r="B34" s="85" t="s">
        <v>128</v>
      </c>
      <c r="C34" s="57"/>
      <c r="D34" s="57"/>
      <c r="E34" s="58"/>
      <c r="F34" s="72"/>
      <c r="G34" s="75">
        <v>-31136</v>
      </c>
      <c r="H34" s="76"/>
      <c r="I34" s="76">
        <v>-63084</v>
      </c>
      <c r="J34" s="76"/>
      <c r="K34" s="75">
        <v>-23249</v>
      </c>
      <c r="L34" s="76"/>
      <c r="M34" s="76">
        <v>-75604</v>
      </c>
    </row>
    <row r="35" spans="1:13" ht="19.899999999999999" customHeight="1" x14ac:dyDescent="0.45">
      <c r="A35" s="77"/>
      <c r="B35" s="85" t="s">
        <v>129</v>
      </c>
      <c r="C35" s="57"/>
      <c r="D35" s="57"/>
      <c r="E35" s="58"/>
      <c r="F35" s="72"/>
      <c r="G35" s="5">
        <v>-5824</v>
      </c>
      <c r="H35" s="76"/>
      <c r="I35" s="9">
        <v>3861</v>
      </c>
      <c r="J35" s="76"/>
      <c r="K35" s="5">
        <v>-6390</v>
      </c>
      <c r="L35" s="76"/>
      <c r="M35" s="9">
        <v>1566</v>
      </c>
    </row>
    <row r="36" spans="1:13" ht="19.899999999999999" customHeight="1" x14ac:dyDescent="0.45">
      <c r="A36" s="77"/>
      <c r="B36" s="85" t="s">
        <v>130</v>
      </c>
      <c r="C36" s="57"/>
      <c r="D36" s="57"/>
      <c r="E36" s="58"/>
      <c r="F36" s="72"/>
      <c r="G36" s="75">
        <v>36847</v>
      </c>
      <c r="H36" s="76"/>
      <c r="I36" s="76">
        <v>9896</v>
      </c>
      <c r="J36" s="76"/>
      <c r="K36" s="75">
        <v>45543</v>
      </c>
      <c r="L36" s="76"/>
      <c r="M36" s="76">
        <v>27108</v>
      </c>
    </row>
    <row r="37" spans="1:13" ht="19.899999999999999" customHeight="1" x14ac:dyDescent="0.45">
      <c r="A37" s="77"/>
      <c r="B37" s="85" t="s">
        <v>131</v>
      </c>
      <c r="C37" s="57"/>
      <c r="D37" s="57"/>
      <c r="E37" s="58"/>
      <c r="F37" s="72"/>
      <c r="G37" s="75">
        <v>-3130</v>
      </c>
      <c r="H37" s="76"/>
      <c r="I37" s="76">
        <v>-1520</v>
      </c>
      <c r="J37" s="76"/>
      <c r="K37" s="75">
        <v>-3292</v>
      </c>
      <c r="L37" s="76"/>
      <c r="M37" s="76">
        <v>-1989</v>
      </c>
    </row>
    <row r="38" spans="1:13" ht="19.899999999999999" customHeight="1" x14ac:dyDescent="0.45">
      <c r="A38" s="77"/>
      <c r="B38" s="85" t="s">
        <v>132</v>
      </c>
      <c r="C38" s="57"/>
      <c r="D38" s="57"/>
      <c r="E38" s="58"/>
      <c r="F38" s="72"/>
      <c r="G38" s="86">
        <v>-2380</v>
      </c>
      <c r="H38" s="76"/>
      <c r="I38" s="87">
        <v>-5158</v>
      </c>
      <c r="J38" s="76"/>
      <c r="K38" s="86">
        <v>-1716</v>
      </c>
      <c r="L38" s="76"/>
      <c r="M38" s="87">
        <v>-5154</v>
      </c>
    </row>
    <row r="39" spans="1:13" ht="3.6" customHeight="1" x14ac:dyDescent="0.45">
      <c r="A39" s="57"/>
      <c r="B39" s="57"/>
      <c r="C39" s="57"/>
      <c r="D39" s="57"/>
      <c r="E39" s="58"/>
      <c r="F39" s="72"/>
      <c r="G39" s="75"/>
      <c r="H39" s="76"/>
      <c r="I39" s="75"/>
      <c r="J39" s="76"/>
      <c r="K39" s="75"/>
      <c r="L39" s="76"/>
      <c r="M39" s="75"/>
    </row>
    <row r="40" spans="1:13" ht="19.899999999999999" customHeight="1" x14ac:dyDescent="0.45">
      <c r="A40" s="57" t="s">
        <v>189</v>
      </c>
      <c r="B40" s="57"/>
      <c r="C40" s="57"/>
      <c r="D40" s="57"/>
      <c r="E40" s="58"/>
      <c r="F40" s="72"/>
      <c r="G40" s="75">
        <f>SUM(G31:G39)</f>
        <v>116156</v>
      </c>
      <c r="H40" s="76"/>
      <c r="I40" s="75">
        <f>SUM(I31:I39)</f>
        <v>48898</v>
      </c>
      <c r="J40" s="76"/>
      <c r="K40" s="75">
        <f>SUM(K31:K39)</f>
        <v>129115</v>
      </c>
      <c r="L40" s="76"/>
      <c r="M40" s="75">
        <f>SUM(M31:M39)</f>
        <v>53491</v>
      </c>
    </row>
    <row r="41" spans="1:13" ht="19.899999999999999" customHeight="1" x14ac:dyDescent="0.45">
      <c r="A41" s="57"/>
      <c r="B41" s="85" t="s">
        <v>133</v>
      </c>
      <c r="C41" s="57"/>
      <c r="D41" s="57"/>
      <c r="E41" s="58"/>
      <c r="F41" s="72"/>
      <c r="G41" s="75">
        <v>3401</v>
      </c>
      <c r="H41" s="76"/>
      <c r="I41" s="76">
        <v>3304</v>
      </c>
      <c r="J41" s="76"/>
      <c r="K41" s="75">
        <v>3396</v>
      </c>
      <c r="L41" s="76"/>
      <c r="M41" s="76">
        <v>3295</v>
      </c>
    </row>
    <row r="42" spans="1:13" ht="19.899999999999999" customHeight="1" x14ac:dyDescent="0.45">
      <c r="A42" s="57"/>
      <c r="B42" s="85" t="s">
        <v>134</v>
      </c>
      <c r="C42" s="57"/>
      <c r="D42" s="57"/>
      <c r="E42" s="58"/>
      <c r="F42" s="72"/>
      <c r="G42" s="75">
        <v>349</v>
      </c>
      <c r="H42" s="76"/>
      <c r="I42" s="75">
        <v>410</v>
      </c>
      <c r="J42" s="76"/>
      <c r="K42" s="75">
        <v>0</v>
      </c>
      <c r="L42" s="76"/>
      <c r="M42" s="75">
        <v>0</v>
      </c>
    </row>
    <row r="43" spans="1:13" ht="19.899999999999999" customHeight="1" x14ac:dyDescent="0.45">
      <c r="A43" s="77"/>
      <c r="B43" s="85" t="s">
        <v>135</v>
      </c>
      <c r="C43" s="77"/>
      <c r="D43" s="57"/>
      <c r="E43" s="58"/>
      <c r="F43" s="72"/>
      <c r="G43" s="86">
        <v>-12985</v>
      </c>
      <c r="H43" s="76"/>
      <c r="I43" s="87">
        <v>-1059</v>
      </c>
      <c r="J43" s="76"/>
      <c r="K43" s="86">
        <v>-12513</v>
      </c>
      <c r="L43" s="76"/>
      <c r="M43" s="87">
        <v>-356</v>
      </c>
    </row>
    <row r="44" spans="1:13" ht="3.6" customHeight="1" x14ac:dyDescent="0.45">
      <c r="A44" s="57"/>
      <c r="B44" s="57"/>
      <c r="C44" s="57"/>
      <c r="D44" s="57"/>
      <c r="E44" s="58"/>
      <c r="F44" s="72"/>
      <c r="G44" s="75"/>
      <c r="H44" s="76"/>
      <c r="I44" s="75"/>
      <c r="J44" s="76"/>
      <c r="K44" s="75"/>
      <c r="L44" s="76"/>
      <c r="M44" s="75"/>
    </row>
    <row r="45" spans="1:13" ht="19.899999999999999" customHeight="1" x14ac:dyDescent="0.45">
      <c r="A45" s="57" t="s">
        <v>190</v>
      </c>
      <c r="B45" s="57"/>
      <c r="C45" s="57"/>
      <c r="D45" s="57"/>
      <c r="E45" s="58"/>
      <c r="F45" s="72"/>
      <c r="G45" s="86">
        <f>SUM(G40:G43)</f>
        <v>106921</v>
      </c>
      <c r="H45" s="76"/>
      <c r="I45" s="86">
        <f>SUM(I40:I43)</f>
        <v>51553</v>
      </c>
      <c r="J45" s="76"/>
      <c r="K45" s="86">
        <f>SUM(K40:K43)</f>
        <v>119998</v>
      </c>
      <c r="L45" s="76"/>
      <c r="M45" s="86">
        <f>SUM(M40:M43)</f>
        <v>56430</v>
      </c>
    </row>
    <row r="46" spans="1:13" ht="18.75" customHeight="1" x14ac:dyDescent="0.45">
      <c r="A46" s="89"/>
      <c r="B46" s="89"/>
      <c r="C46" s="89"/>
      <c r="D46" s="89"/>
      <c r="E46" s="47"/>
      <c r="F46" s="90"/>
      <c r="G46" s="49"/>
      <c r="H46" s="91"/>
      <c r="I46" s="49"/>
      <c r="J46" s="91"/>
      <c r="K46" s="49"/>
      <c r="L46" s="91"/>
      <c r="M46" s="49"/>
    </row>
    <row r="47" spans="1:13" ht="18.75" customHeight="1" x14ac:dyDescent="0.45">
      <c r="A47" s="89"/>
      <c r="B47" s="89"/>
      <c r="C47" s="89"/>
      <c r="D47" s="89"/>
      <c r="E47" s="47"/>
      <c r="F47" s="90"/>
      <c r="G47" s="49"/>
      <c r="H47" s="91"/>
      <c r="I47" s="49"/>
      <c r="J47" s="91"/>
      <c r="K47" s="49"/>
      <c r="L47" s="91"/>
      <c r="M47" s="49"/>
    </row>
    <row r="48" spans="1:13" ht="18.75" customHeight="1" collapsed="1" x14ac:dyDescent="0.45">
      <c r="A48" s="89"/>
      <c r="B48" s="89"/>
      <c r="C48" s="89"/>
      <c r="D48" s="89"/>
      <c r="E48" s="47"/>
      <c r="F48" s="90"/>
      <c r="G48" s="49"/>
      <c r="H48" s="91"/>
      <c r="I48" s="49"/>
      <c r="J48" s="91"/>
      <c r="K48" s="49"/>
      <c r="L48" s="91"/>
      <c r="M48" s="49"/>
    </row>
    <row r="49" spans="1:13" ht="18.75" customHeight="1" x14ac:dyDescent="0.45">
      <c r="A49" s="89"/>
      <c r="B49" s="89"/>
      <c r="C49" s="89"/>
      <c r="D49" s="89"/>
      <c r="E49" s="47"/>
      <c r="F49" s="90"/>
      <c r="G49" s="49"/>
      <c r="H49" s="91"/>
      <c r="I49" s="49"/>
      <c r="J49" s="91"/>
      <c r="K49" s="49"/>
      <c r="L49" s="91"/>
      <c r="M49" s="49"/>
    </row>
    <row r="50" spans="1:13" ht="15.75" customHeight="1" collapsed="1" x14ac:dyDescent="0.45">
      <c r="A50" s="89"/>
      <c r="B50" s="89"/>
      <c r="C50" s="89"/>
      <c r="D50" s="89"/>
      <c r="E50" s="47"/>
      <c r="F50" s="90"/>
      <c r="G50" s="49"/>
      <c r="H50" s="91"/>
      <c r="I50" s="49"/>
      <c r="J50" s="91"/>
      <c r="K50" s="49"/>
      <c r="L50" s="91"/>
      <c r="M50" s="49"/>
    </row>
    <row r="51" spans="1:13" ht="21.95" customHeight="1" x14ac:dyDescent="0.45">
      <c r="A51" s="92" t="s">
        <v>29</v>
      </c>
      <c r="B51" s="92"/>
      <c r="C51" s="92"/>
      <c r="D51" s="92"/>
      <c r="E51" s="53"/>
      <c r="F51" s="93"/>
      <c r="G51" s="55"/>
      <c r="H51" s="94"/>
      <c r="I51" s="55"/>
      <c r="J51" s="94"/>
      <c r="K51" s="55"/>
      <c r="L51" s="94"/>
      <c r="M51" s="55"/>
    </row>
    <row r="52" spans="1:13" ht="21.75" customHeight="1" x14ac:dyDescent="0.45">
      <c r="A52" s="45" t="s">
        <v>0</v>
      </c>
      <c r="B52" s="46"/>
      <c r="C52" s="46"/>
      <c r="D52" s="46"/>
      <c r="E52" s="47"/>
      <c r="F52" s="48"/>
      <c r="G52" s="49"/>
      <c r="H52" s="50"/>
      <c r="I52" s="49"/>
      <c r="J52" s="50"/>
      <c r="K52" s="49"/>
      <c r="L52" s="50"/>
      <c r="M52" s="49"/>
    </row>
    <row r="53" spans="1:13" ht="21.75" customHeight="1" x14ac:dyDescent="0.45">
      <c r="A53" s="46" t="s">
        <v>164</v>
      </c>
      <c r="B53" s="46"/>
      <c r="C53" s="46"/>
      <c r="D53" s="46"/>
      <c r="E53" s="47"/>
      <c r="F53" s="48"/>
      <c r="G53" s="49"/>
      <c r="H53" s="50"/>
      <c r="I53" s="49"/>
      <c r="J53" s="50"/>
      <c r="K53" s="49"/>
      <c r="L53" s="50"/>
      <c r="M53" s="49"/>
    </row>
    <row r="54" spans="1:13" ht="21.75" customHeight="1" x14ac:dyDescent="0.45">
      <c r="A54" s="52" t="s">
        <v>186</v>
      </c>
      <c r="B54" s="92"/>
      <c r="C54" s="92"/>
      <c r="D54" s="92"/>
      <c r="E54" s="53"/>
      <c r="F54" s="95"/>
      <c r="G54" s="55"/>
      <c r="H54" s="94"/>
      <c r="I54" s="55"/>
      <c r="J54" s="94"/>
      <c r="K54" s="55"/>
      <c r="L54" s="94"/>
      <c r="M54" s="55"/>
    </row>
    <row r="55" spans="1:13" ht="19.899999999999999" customHeight="1" x14ac:dyDescent="0.45">
      <c r="A55" s="57"/>
      <c r="B55" s="57"/>
      <c r="C55" s="57"/>
      <c r="D55" s="57"/>
      <c r="E55" s="58"/>
      <c r="F55" s="72"/>
      <c r="G55" s="6"/>
      <c r="H55" s="61"/>
      <c r="I55" s="6"/>
      <c r="J55" s="61"/>
      <c r="K55" s="6"/>
      <c r="L55" s="96"/>
      <c r="M55" s="6"/>
    </row>
    <row r="56" spans="1:13" ht="19.899999999999999" customHeight="1" x14ac:dyDescent="0.45">
      <c r="A56" s="74"/>
      <c r="B56" s="57"/>
      <c r="C56" s="57"/>
      <c r="D56" s="57"/>
      <c r="E56" s="58"/>
      <c r="F56" s="59"/>
      <c r="G56" s="218" t="s">
        <v>2</v>
      </c>
      <c r="H56" s="218"/>
      <c r="I56" s="218"/>
      <c r="J56" s="63"/>
      <c r="K56" s="218" t="s">
        <v>3</v>
      </c>
      <c r="L56" s="218"/>
      <c r="M56" s="218"/>
    </row>
    <row r="57" spans="1:13" ht="19.899999999999999" customHeight="1" x14ac:dyDescent="0.45">
      <c r="A57" s="57"/>
      <c r="B57" s="57"/>
      <c r="C57" s="57"/>
      <c r="D57" s="57"/>
      <c r="E57" s="58"/>
      <c r="F57" s="59"/>
      <c r="G57" s="64" t="s">
        <v>4</v>
      </c>
      <c r="H57" s="65"/>
      <c r="I57" s="64" t="s">
        <v>4</v>
      </c>
      <c r="J57" s="65"/>
      <c r="K57" s="64" t="s">
        <v>4</v>
      </c>
      <c r="L57" s="65"/>
      <c r="M57" s="64" t="s">
        <v>4</v>
      </c>
    </row>
    <row r="58" spans="1:13" ht="19.899999999999999" customHeight="1" x14ac:dyDescent="0.45">
      <c r="A58" s="57"/>
      <c r="B58" s="57"/>
      <c r="C58" s="57"/>
      <c r="D58" s="57"/>
      <c r="E58" s="58"/>
      <c r="F58" s="59"/>
      <c r="G58" s="66" t="s">
        <v>180</v>
      </c>
      <c r="H58" s="67"/>
      <c r="I58" s="66" t="s">
        <v>180</v>
      </c>
      <c r="J58" s="67"/>
      <c r="K58" s="66" t="s">
        <v>180</v>
      </c>
      <c r="L58" s="67"/>
      <c r="M58" s="66" t="s">
        <v>180</v>
      </c>
    </row>
    <row r="59" spans="1:13" ht="19.899999999999999" customHeight="1" x14ac:dyDescent="0.45">
      <c r="A59" s="57"/>
      <c r="B59" s="57"/>
      <c r="C59" s="57"/>
      <c r="D59" s="57"/>
      <c r="E59" s="58"/>
      <c r="F59" s="59"/>
      <c r="G59" s="64" t="s">
        <v>165</v>
      </c>
      <c r="H59" s="65"/>
      <c r="I59" s="64" t="s">
        <v>7</v>
      </c>
      <c r="J59" s="65"/>
      <c r="K59" s="64" t="s">
        <v>165</v>
      </c>
      <c r="L59" s="65"/>
      <c r="M59" s="64" t="s">
        <v>7</v>
      </c>
    </row>
    <row r="60" spans="1:13" ht="19.899999999999999" customHeight="1" x14ac:dyDescent="0.45">
      <c r="A60" s="57"/>
      <c r="B60" s="57"/>
      <c r="C60" s="57"/>
      <c r="D60" s="57"/>
      <c r="E60" s="68" t="s">
        <v>8</v>
      </c>
      <c r="F60" s="69"/>
      <c r="G60" s="70" t="s">
        <v>9</v>
      </c>
      <c r="H60" s="71"/>
      <c r="I60" s="70" t="s">
        <v>9</v>
      </c>
      <c r="J60" s="71"/>
      <c r="K60" s="70" t="s">
        <v>9</v>
      </c>
      <c r="L60" s="71"/>
      <c r="M60" s="70" t="s">
        <v>9</v>
      </c>
    </row>
    <row r="61" spans="1:13" ht="3.6" customHeight="1" x14ac:dyDescent="0.45">
      <c r="A61" s="57"/>
      <c r="B61" s="57"/>
      <c r="C61" s="57"/>
      <c r="D61" s="57"/>
      <c r="E61" s="58"/>
      <c r="F61" s="72"/>
      <c r="G61" s="73"/>
      <c r="H61" s="61"/>
      <c r="I61" s="73"/>
      <c r="J61" s="61"/>
      <c r="K61" s="73"/>
      <c r="L61" s="61"/>
      <c r="M61" s="73"/>
    </row>
    <row r="62" spans="1:13" ht="19.899999999999999" customHeight="1" x14ac:dyDescent="0.45">
      <c r="A62" s="74" t="s">
        <v>136</v>
      </c>
      <c r="B62" s="57"/>
      <c r="C62" s="57"/>
      <c r="D62" s="57"/>
      <c r="E62" s="58"/>
      <c r="F62" s="72"/>
      <c r="G62" s="73"/>
      <c r="H62" s="61"/>
      <c r="I62" s="73"/>
      <c r="J62" s="61"/>
      <c r="K62" s="73"/>
      <c r="L62" s="61"/>
      <c r="M62" s="73"/>
    </row>
    <row r="63" spans="1:13" ht="19.899999999999999" customHeight="1" x14ac:dyDescent="0.45">
      <c r="A63" s="57" t="s">
        <v>137</v>
      </c>
      <c r="B63" s="57"/>
      <c r="C63" s="57"/>
      <c r="D63" s="57"/>
      <c r="E63" s="58" t="s">
        <v>191</v>
      </c>
      <c r="F63" s="72"/>
      <c r="G63" s="73">
        <v>0</v>
      </c>
      <c r="H63" s="76"/>
      <c r="I63" s="73">
        <v>0</v>
      </c>
      <c r="J63" s="73"/>
      <c r="K63" s="75">
        <v>9000</v>
      </c>
      <c r="L63" s="73"/>
      <c r="M63" s="73">
        <v>96000</v>
      </c>
    </row>
    <row r="64" spans="1:13" ht="19.899999999999999" customHeight="1" x14ac:dyDescent="0.45">
      <c r="A64" s="57" t="s">
        <v>138</v>
      </c>
      <c r="B64" s="57"/>
      <c r="C64" s="57"/>
      <c r="D64" s="57"/>
      <c r="E64" s="58" t="s">
        <v>191</v>
      </c>
      <c r="F64" s="72"/>
      <c r="G64" s="73">
        <v>0</v>
      </c>
      <c r="H64" s="76"/>
      <c r="I64" s="73">
        <v>0</v>
      </c>
      <c r="J64" s="73"/>
      <c r="K64" s="75">
        <v>-18665</v>
      </c>
      <c r="L64" s="73"/>
      <c r="M64" s="73">
        <v>-126380</v>
      </c>
    </row>
    <row r="65" spans="1:13" ht="19.899999999999999" customHeight="1" x14ac:dyDescent="0.45">
      <c r="A65" s="57" t="s">
        <v>139</v>
      </c>
      <c r="B65" s="85"/>
      <c r="C65" s="57"/>
      <c r="D65" s="57"/>
      <c r="E65" s="58"/>
      <c r="F65" s="72"/>
      <c r="G65" s="75">
        <v>419</v>
      </c>
      <c r="H65" s="76"/>
      <c r="I65" s="73">
        <v>410</v>
      </c>
      <c r="J65" s="73"/>
      <c r="K65" s="75">
        <v>419</v>
      </c>
      <c r="L65" s="97"/>
      <c r="M65" s="73">
        <v>410</v>
      </c>
    </row>
    <row r="66" spans="1:13" ht="19.899999999999999" customHeight="1" x14ac:dyDescent="0.45">
      <c r="A66" s="57" t="s">
        <v>140</v>
      </c>
      <c r="B66" s="85"/>
      <c r="C66" s="57"/>
      <c r="D66" s="57"/>
      <c r="E66" s="58"/>
      <c r="F66" s="72"/>
      <c r="G66" s="75">
        <v>-514</v>
      </c>
      <c r="H66" s="76"/>
      <c r="I66" s="73">
        <v>-409</v>
      </c>
      <c r="J66" s="73"/>
      <c r="K66" s="75">
        <v>-514</v>
      </c>
      <c r="L66" s="97"/>
      <c r="M66" s="73">
        <v>-409</v>
      </c>
    </row>
    <row r="67" spans="1:13" ht="19.899999999999999" customHeight="1" x14ac:dyDescent="0.45">
      <c r="A67" s="57" t="s">
        <v>119</v>
      </c>
      <c r="B67" s="57"/>
      <c r="C67" s="57"/>
      <c r="D67" s="57"/>
      <c r="E67" s="98"/>
      <c r="F67" s="72"/>
      <c r="G67" s="73">
        <v>0</v>
      </c>
      <c r="H67" s="76"/>
      <c r="I67" s="73">
        <v>0</v>
      </c>
      <c r="J67" s="73"/>
      <c r="K67" s="75">
        <v>1170</v>
      </c>
      <c r="L67" s="73"/>
      <c r="M67" s="73">
        <v>2457</v>
      </c>
    </row>
    <row r="68" spans="1:13" ht="19.899999999999999" customHeight="1" x14ac:dyDescent="0.45">
      <c r="A68" s="57" t="s">
        <v>120</v>
      </c>
      <c r="B68" s="57"/>
      <c r="C68" s="57"/>
      <c r="D68" s="57"/>
      <c r="E68" s="58"/>
      <c r="F68" s="72"/>
      <c r="G68" s="75">
        <v>16</v>
      </c>
      <c r="H68" s="76"/>
      <c r="I68" s="73">
        <v>12</v>
      </c>
      <c r="J68" s="73"/>
      <c r="K68" s="75">
        <v>16</v>
      </c>
      <c r="L68" s="97"/>
      <c r="M68" s="73">
        <v>12</v>
      </c>
    </row>
    <row r="69" spans="1:13" ht="19.899999999999999" customHeight="1" x14ac:dyDescent="0.45">
      <c r="A69" s="57" t="s">
        <v>20</v>
      </c>
      <c r="B69" s="57"/>
      <c r="C69" s="57"/>
      <c r="D69" s="57"/>
      <c r="E69" s="98"/>
      <c r="F69" s="72"/>
      <c r="G69" s="73">
        <v>0</v>
      </c>
      <c r="H69" s="76"/>
      <c r="I69" s="73">
        <v>6950</v>
      </c>
      <c r="J69" s="73"/>
      <c r="K69" s="73">
        <v>0</v>
      </c>
      <c r="L69" s="97"/>
      <c r="M69" s="73">
        <v>0</v>
      </c>
    </row>
    <row r="70" spans="1:13" ht="19.899999999999999" customHeight="1" x14ac:dyDescent="0.45">
      <c r="A70" s="57" t="s">
        <v>141</v>
      </c>
      <c r="B70" s="57"/>
      <c r="C70" s="57"/>
      <c r="D70" s="57"/>
      <c r="E70" s="58"/>
      <c r="F70" s="72"/>
      <c r="G70" s="75">
        <v>-70000</v>
      </c>
      <c r="H70" s="76"/>
      <c r="I70" s="73">
        <v>-59508</v>
      </c>
      <c r="J70" s="73"/>
      <c r="K70" s="75">
        <v>-63201</v>
      </c>
      <c r="L70" s="97"/>
      <c r="M70" s="73">
        <v>-57680</v>
      </c>
    </row>
    <row r="71" spans="1:13" ht="19.899999999999999" customHeight="1" x14ac:dyDescent="0.45">
      <c r="A71" s="57" t="s">
        <v>142</v>
      </c>
      <c r="B71" s="57"/>
      <c r="C71" s="57"/>
      <c r="D71" s="57"/>
      <c r="E71" s="58"/>
      <c r="F71" s="72"/>
      <c r="G71" s="75">
        <v>-2004</v>
      </c>
      <c r="H71" s="76"/>
      <c r="I71" s="73">
        <v>-3504</v>
      </c>
      <c r="J71" s="73"/>
      <c r="K71" s="75">
        <v>-2004</v>
      </c>
      <c r="L71" s="97"/>
      <c r="M71" s="73">
        <v>-3504</v>
      </c>
    </row>
    <row r="72" spans="1:13" ht="19.899999999999999" customHeight="1" x14ac:dyDescent="0.45">
      <c r="A72" s="57" t="s">
        <v>143</v>
      </c>
      <c r="B72" s="57"/>
      <c r="C72" s="57"/>
      <c r="D72" s="57"/>
      <c r="E72" s="58"/>
      <c r="F72" s="72"/>
      <c r="G72" s="99">
        <v>6751</v>
      </c>
      <c r="H72" s="82"/>
      <c r="I72" s="100">
        <v>364</v>
      </c>
      <c r="J72" s="97"/>
      <c r="K72" s="99">
        <v>1611</v>
      </c>
      <c r="L72" s="73"/>
      <c r="M72" s="101">
        <v>364</v>
      </c>
    </row>
    <row r="73" spans="1:13" ht="3.6" customHeight="1" x14ac:dyDescent="0.45">
      <c r="A73" s="57"/>
      <c r="B73" s="57"/>
      <c r="C73" s="57"/>
      <c r="D73" s="57"/>
      <c r="E73" s="58"/>
      <c r="F73" s="72"/>
      <c r="G73" s="75"/>
      <c r="H73" s="76"/>
      <c r="I73" s="75"/>
      <c r="J73" s="76"/>
      <c r="K73" s="75"/>
      <c r="L73" s="76"/>
      <c r="M73" s="75"/>
    </row>
    <row r="74" spans="1:13" ht="19.899999999999999" customHeight="1" x14ac:dyDescent="0.45">
      <c r="A74" s="57" t="s">
        <v>144</v>
      </c>
      <c r="B74" s="57"/>
      <c r="C74" s="57"/>
      <c r="D74" s="57"/>
      <c r="E74" s="58"/>
      <c r="F74" s="72"/>
      <c r="G74" s="86">
        <f>SUM(G63:G73)</f>
        <v>-65332</v>
      </c>
      <c r="H74" s="76"/>
      <c r="I74" s="86">
        <f>SUM(I63:I73)</f>
        <v>-55685</v>
      </c>
      <c r="J74" s="76"/>
      <c r="K74" s="86">
        <f>SUM(K63:K73)</f>
        <v>-72168</v>
      </c>
      <c r="L74" s="76"/>
      <c r="M74" s="86">
        <f>SUM(M63:M73)</f>
        <v>-88730</v>
      </c>
    </row>
    <row r="75" spans="1:13" ht="3.6" customHeight="1" x14ac:dyDescent="0.45">
      <c r="A75" s="57"/>
      <c r="B75" s="57"/>
      <c r="C75" s="57"/>
      <c r="D75" s="57"/>
      <c r="E75" s="58"/>
      <c r="F75" s="72"/>
      <c r="G75" s="75"/>
      <c r="H75" s="76"/>
      <c r="I75" s="75"/>
      <c r="J75" s="76"/>
      <c r="K75" s="75"/>
      <c r="L75" s="76"/>
      <c r="M75" s="75"/>
    </row>
    <row r="76" spans="1:13" ht="19.899999999999999" customHeight="1" x14ac:dyDescent="0.45">
      <c r="A76" s="74" t="s">
        <v>145</v>
      </c>
      <c r="B76" s="57"/>
      <c r="C76" s="57"/>
      <c r="D76" s="57"/>
      <c r="E76" s="58"/>
      <c r="F76" s="72"/>
      <c r="G76" s="75"/>
      <c r="H76" s="76"/>
      <c r="I76" s="75"/>
      <c r="J76" s="76"/>
      <c r="K76" s="75"/>
      <c r="L76" s="76"/>
      <c r="M76" s="75"/>
    </row>
    <row r="77" spans="1:13" ht="19.899999999999999" customHeight="1" x14ac:dyDescent="0.45">
      <c r="A77" s="57" t="s">
        <v>146</v>
      </c>
      <c r="B77" s="57"/>
      <c r="C77" s="57"/>
      <c r="D77" s="57"/>
      <c r="E77" s="58">
        <v>12</v>
      </c>
      <c r="F77" s="72"/>
      <c r="G77" s="75">
        <v>1500692</v>
      </c>
      <c r="H77" s="76"/>
      <c r="I77" s="73">
        <v>1729479</v>
      </c>
      <c r="J77" s="73"/>
      <c r="K77" s="75">
        <v>1440692</v>
      </c>
      <c r="L77" s="73"/>
      <c r="M77" s="73">
        <v>1699479</v>
      </c>
    </row>
    <row r="78" spans="1:13" ht="19.899999999999999" customHeight="1" x14ac:dyDescent="0.45">
      <c r="A78" s="57" t="s">
        <v>147</v>
      </c>
      <c r="B78" s="57"/>
      <c r="C78" s="57"/>
      <c r="D78" s="57"/>
      <c r="E78" s="58">
        <v>12</v>
      </c>
      <c r="F78" s="72"/>
      <c r="G78" s="75">
        <v>-1580229</v>
      </c>
      <c r="H78" s="76"/>
      <c r="I78" s="73">
        <v>-1312800</v>
      </c>
      <c r="J78" s="73"/>
      <c r="K78" s="75">
        <v>-1520229</v>
      </c>
      <c r="L78" s="73"/>
      <c r="M78" s="73">
        <v>-1282800</v>
      </c>
    </row>
    <row r="79" spans="1:13" ht="19.899999999999999" customHeight="1" x14ac:dyDescent="0.45">
      <c r="A79" s="57" t="s">
        <v>148</v>
      </c>
      <c r="B79" s="57"/>
      <c r="C79" s="57"/>
      <c r="D79" s="57"/>
      <c r="E79" s="58"/>
      <c r="F79" s="72"/>
      <c r="G79" s="75">
        <v>0</v>
      </c>
      <c r="H79" s="76"/>
      <c r="I79" s="73">
        <v>-5942</v>
      </c>
      <c r="J79" s="73"/>
      <c r="K79" s="75">
        <v>0</v>
      </c>
      <c r="L79" s="73"/>
      <c r="M79" s="73">
        <v>0</v>
      </c>
    </row>
    <row r="80" spans="1:13" ht="19.899999999999999" customHeight="1" x14ac:dyDescent="0.45">
      <c r="A80" s="85" t="s">
        <v>149</v>
      </c>
      <c r="B80" s="77"/>
      <c r="C80" s="57"/>
      <c r="D80" s="57"/>
      <c r="E80" s="58"/>
      <c r="F80" s="72"/>
      <c r="G80" s="75">
        <v>-9214</v>
      </c>
      <c r="H80" s="76"/>
      <c r="I80" s="73">
        <v>-9596</v>
      </c>
      <c r="J80" s="73"/>
      <c r="K80" s="75">
        <v>-8872</v>
      </c>
      <c r="L80" s="73"/>
      <c r="M80" s="73">
        <v>-9165</v>
      </c>
    </row>
    <row r="81" spans="1:13" ht="19.899999999999999" customHeight="1" x14ac:dyDescent="0.45">
      <c r="A81" s="77" t="s">
        <v>150</v>
      </c>
      <c r="B81" s="85"/>
      <c r="C81" s="57"/>
      <c r="D81" s="57"/>
      <c r="E81" s="58"/>
      <c r="F81" s="72"/>
      <c r="G81" s="75">
        <v>-60007</v>
      </c>
      <c r="H81" s="76"/>
      <c r="I81" s="76">
        <v>-149980</v>
      </c>
      <c r="J81" s="76"/>
      <c r="K81" s="75">
        <v>-60007</v>
      </c>
      <c r="L81" s="76"/>
      <c r="M81" s="76">
        <v>-149980</v>
      </c>
    </row>
    <row r="82" spans="1:13" ht="19.899999999999999" customHeight="1" x14ac:dyDescent="0.45">
      <c r="A82" s="57" t="s">
        <v>151</v>
      </c>
      <c r="B82" s="85"/>
      <c r="C82" s="57"/>
      <c r="D82" s="57"/>
      <c r="E82" s="58"/>
      <c r="F82" s="72"/>
      <c r="G82" s="75">
        <v>-3036</v>
      </c>
      <c r="H82" s="76"/>
      <c r="I82" s="76">
        <v>-2678</v>
      </c>
      <c r="J82" s="76"/>
      <c r="K82" s="75">
        <v>-2417</v>
      </c>
      <c r="L82" s="76"/>
      <c r="M82" s="76">
        <v>-2075</v>
      </c>
    </row>
    <row r="83" spans="1:13" ht="19.899999999999999" customHeight="1" x14ac:dyDescent="0.45">
      <c r="A83" s="57" t="s">
        <v>152</v>
      </c>
      <c r="B83" s="85"/>
      <c r="C83" s="57"/>
      <c r="D83" s="57"/>
      <c r="E83" s="58"/>
      <c r="F83" s="72"/>
      <c r="G83" s="86">
        <v>-292</v>
      </c>
      <c r="H83" s="76"/>
      <c r="I83" s="87">
        <v>-368</v>
      </c>
      <c r="J83" s="76"/>
      <c r="K83" s="86">
        <v>-282</v>
      </c>
      <c r="L83" s="76"/>
      <c r="M83" s="87">
        <v>-343</v>
      </c>
    </row>
    <row r="84" spans="1:13" ht="3.6" customHeight="1" x14ac:dyDescent="0.45">
      <c r="A84" s="57"/>
      <c r="B84" s="57"/>
      <c r="C84" s="57"/>
      <c r="D84" s="57"/>
      <c r="E84" s="58"/>
      <c r="F84" s="72"/>
      <c r="G84" s="75"/>
      <c r="H84" s="76"/>
      <c r="I84" s="75"/>
      <c r="J84" s="76"/>
      <c r="K84" s="75"/>
      <c r="L84" s="76"/>
      <c r="M84" s="75"/>
    </row>
    <row r="85" spans="1:13" ht="19.899999999999999" customHeight="1" x14ac:dyDescent="0.45">
      <c r="A85" s="57" t="s">
        <v>153</v>
      </c>
      <c r="B85" s="57"/>
      <c r="C85" s="57"/>
      <c r="D85" s="57"/>
      <c r="E85" s="58"/>
      <c r="F85" s="72"/>
      <c r="G85" s="86">
        <f>SUM(G77:G83)</f>
        <v>-152086</v>
      </c>
      <c r="H85" s="76"/>
      <c r="I85" s="86">
        <f>SUM(I77:I83)</f>
        <v>248115</v>
      </c>
      <c r="J85" s="76"/>
      <c r="K85" s="86">
        <f>SUM(K77:K83)</f>
        <v>-151115</v>
      </c>
      <c r="L85" s="76"/>
      <c r="M85" s="86">
        <f>SUM(M77:M83)</f>
        <v>255116</v>
      </c>
    </row>
    <row r="86" spans="1:13" ht="3.6" customHeight="1" x14ac:dyDescent="0.45">
      <c r="A86" s="57"/>
      <c r="B86" s="57"/>
      <c r="C86" s="57"/>
      <c r="D86" s="57"/>
      <c r="E86" s="58"/>
      <c r="F86" s="72"/>
      <c r="G86" s="75"/>
      <c r="H86" s="76"/>
      <c r="I86" s="75"/>
      <c r="J86" s="76"/>
      <c r="K86" s="75"/>
      <c r="L86" s="76"/>
      <c r="M86" s="75"/>
    </row>
    <row r="87" spans="1:13" ht="19.899999999999999" customHeight="1" x14ac:dyDescent="0.45">
      <c r="A87" s="74" t="s">
        <v>176</v>
      </c>
      <c r="B87" s="57"/>
      <c r="C87" s="57"/>
      <c r="D87" s="57"/>
      <c r="E87" s="58"/>
      <c r="F87" s="72"/>
      <c r="G87" s="75">
        <f>SUM(G85,G74,G45)</f>
        <v>-110497</v>
      </c>
      <c r="H87" s="76"/>
      <c r="I87" s="75">
        <f>SUM(I85,I74,I45)</f>
        <v>243983</v>
      </c>
      <c r="J87" s="76"/>
      <c r="K87" s="75">
        <f>SUM(K85,K74,K45)</f>
        <v>-103285</v>
      </c>
      <c r="L87" s="76"/>
      <c r="M87" s="75">
        <f>SUM(M85,M74,M45)</f>
        <v>222816</v>
      </c>
    </row>
    <row r="88" spans="1:13" ht="19.899999999999999" customHeight="1" x14ac:dyDescent="0.45">
      <c r="A88" s="57" t="s">
        <v>154</v>
      </c>
      <c r="B88" s="57"/>
      <c r="C88" s="57"/>
      <c r="D88" s="57"/>
      <c r="E88" s="58"/>
      <c r="F88" s="72"/>
      <c r="G88" s="75"/>
      <c r="H88" s="76"/>
      <c r="I88" s="75"/>
      <c r="J88" s="76"/>
      <c r="K88" s="75"/>
      <c r="L88" s="76"/>
      <c r="M88" s="75"/>
    </row>
    <row r="89" spans="1:13" ht="19.899999999999999" customHeight="1" x14ac:dyDescent="0.35">
      <c r="A89" s="77"/>
      <c r="B89" s="102" t="s">
        <v>155</v>
      </c>
      <c r="C89" s="57"/>
      <c r="D89" s="57"/>
      <c r="E89" s="58"/>
      <c r="F89" s="72"/>
      <c r="G89" s="75">
        <v>-3555</v>
      </c>
      <c r="H89" s="76"/>
      <c r="I89" s="76">
        <v>1716</v>
      </c>
      <c r="J89" s="76"/>
      <c r="K89" s="75">
        <v>0</v>
      </c>
      <c r="L89" s="76"/>
      <c r="M89" s="76">
        <v>0</v>
      </c>
    </row>
    <row r="90" spans="1:13" ht="19.899999999999999" customHeight="1" x14ac:dyDescent="0.45">
      <c r="A90" s="57" t="s">
        <v>156</v>
      </c>
      <c r="B90" s="57"/>
      <c r="C90" s="57"/>
      <c r="D90" s="57"/>
      <c r="E90" s="58"/>
      <c r="F90" s="72"/>
      <c r="G90" s="86">
        <v>355491</v>
      </c>
      <c r="H90" s="76"/>
      <c r="I90" s="87">
        <v>128664</v>
      </c>
      <c r="J90" s="76"/>
      <c r="K90" s="86">
        <v>339075</v>
      </c>
      <c r="L90" s="76"/>
      <c r="M90" s="88">
        <v>112137</v>
      </c>
    </row>
    <row r="91" spans="1:13" ht="3.6" customHeight="1" x14ac:dyDescent="0.45">
      <c r="A91" s="57"/>
      <c r="B91" s="57"/>
      <c r="C91" s="57"/>
      <c r="D91" s="57"/>
      <c r="E91" s="58"/>
      <c r="F91" s="72"/>
      <c r="G91" s="75"/>
      <c r="H91" s="76"/>
      <c r="I91" s="75"/>
      <c r="J91" s="76"/>
      <c r="K91" s="83"/>
      <c r="L91" s="76"/>
      <c r="M91" s="83"/>
    </row>
    <row r="92" spans="1:13" ht="20.100000000000001" customHeight="1" thickBot="1" x14ac:dyDescent="0.5">
      <c r="A92" s="57" t="s">
        <v>157</v>
      </c>
      <c r="B92" s="57"/>
      <c r="C92" s="57"/>
      <c r="D92" s="57"/>
      <c r="E92" s="58"/>
      <c r="F92" s="72"/>
      <c r="G92" s="103">
        <f>SUM(G87:G90)</f>
        <v>241439</v>
      </c>
      <c r="H92" s="76"/>
      <c r="I92" s="103">
        <f>SUM(I87:I90)</f>
        <v>374363</v>
      </c>
      <c r="J92" s="76"/>
      <c r="K92" s="104">
        <f>SUM(K87:K90)</f>
        <v>235790</v>
      </c>
      <c r="L92" s="76"/>
      <c r="M92" s="104">
        <f>SUM(M87:M90)</f>
        <v>334953</v>
      </c>
    </row>
    <row r="93" spans="1:13" ht="20.100000000000001" customHeight="1" thickTop="1" x14ac:dyDescent="0.45">
      <c r="A93" s="57"/>
      <c r="B93" s="57"/>
      <c r="C93" s="57"/>
      <c r="D93" s="57"/>
      <c r="E93" s="58"/>
      <c r="F93" s="72"/>
      <c r="G93" s="75"/>
      <c r="H93" s="76"/>
      <c r="I93" s="75"/>
      <c r="J93" s="76"/>
      <c r="K93" s="75"/>
      <c r="L93" s="76"/>
      <c r="M93" s="75"/>
    </row>
    <row r="94" spans="1:13" ht="19.899999999999999" customHeight="1" x14ac:dyDescent="0.45">
      <c r="A94" s="74" t="s">
        <v>158</v>
      </c>
      <c r="B94" s="57"/>
      <c r="C94" s="57"/>
      <c r="D94" s="57"/>
      <c r="E94" s="58"/>
      <c r="F94" s="72"/>
      <c r="G94" s="75"/>
      <c r="H94" s="76"/>
      <c r="I94" s="75"/>
      <c r="J94" s="76"/>
      <c r="K94" s="83"/>
      <c r="L94" s="76"/>
      <c r="M94" s="83"/>
    </row>
    <row r="95" spans="1:13" ht="3.6" customHeight="1" x14ac:dyDescent="0.45">
      <c r="A95" s="57"/>
      <c r="B95" s="57"/>
      <c r="C95" s="57"/>
      <c r="D95" s="57"/>
      <c r="E95" s="58"/>
      <c r="F95" s="72"/>
      <c r="G95" s="75"/>
      <c r="H95" s="76"/>
      <c r="I95" s="76"/>
      <c r="J95" s="76"/>
      <c r="K95" s="75"/>
      <c r="L95" s="76"/>
      <c r="M95" s="76"/>
    </row>
    <row r="96" spans="1:13" ht="19.899999999999999" customHeight="1" x14ac:dyDescent="0.45">
      <c r="A96" s="57" t="s">
        <v>159</v>
      </c>
      <c r="B96" s="57"/>
      <c r="C96" s="57"/>
      <c r="D96" s="57"/>
      <c r="E96" s="58"/>
      <c r="F96" s="72"/>
      <c r="G96" s="75"/>
      <c r="H96" s="76"/>
      <c r="I96" s="75"/>
      <c r="J96" s="76"/>
      <c r="K96" s="83"/>
      <c r="L96" s="82"/>
      <c r="M96" s="83"/>
    </row>
    <row r="97" spans="1:13" ht="20.100000000000001" customHeight="1" x14ac:dyDescent="0.45">
      <c r="A97" s="57"/>
      <c r="B97" s="85" t="s">
        <v>160</v>
      </c>
      <c r="C97" s="57"/>
      <c r="D97" s="57"/>
      <c r="E97" s="58"/>
      <c r="F97" s="72"/>
      <c r="G97" s="75">
        <v>4906</v>
      </c>
      <c r="H97" s="76"/>
      <c r="I97" s="76">
        <v>10992</v>
      </c>
      <c r="J97" s="76"/>
      <c r="K97" s="75">
        <v>4906</v>
      </c>
      <c r="L97" s="76"/>
      <c r="M97" s="76">
        <v>10992</v>
      </c>
    </row>
    <row r="98" spans="1:13" ht="6" customHeight="1" x14ac:dyDescent="0.45">
      <c r="A98" s="57"/>
      <c r="B98" s="57"/>
      <c r="C98" s="57"/>
      <c r="D98" s="57"/>
      <c r="E98" s="58"/>
      <c r="F98" s="72"/>
      <c r="G98" s="75"/>
      <c r="H98" s="76"/>
      <c r="I98" s="76"/>
      <c r="J98" s="76"/>
      <c r="K98" s="75"/>
      <c r="L98" s="76"/>
      <c r="M98" s="76"/>
    </row>
    <row r="99" spans="1:13" ht="19.899999999999999" customHeight="1" x14ac:dyDescent="0.45">
      <c r="A99" s="57"/>
      <c r="B99" s="85" t="s">
        <v>161</v>
      </c>
      <c r="C99" s="57"/>
      <c r="D99" s="57"/>
      <c r="E99" s="58"/>
      <c r="F99" s="72"/>
      <c r="G99" s="75">
        <v>286</v>
      </c>
      <c r="H99" s="76"/>
      <c r="I99" s="76">
        <v>9598</v>
      </c>
      <c r="J99" s="76"/>
      <c r="K99" s="75">
        <v>286</v>
      </c>
      <c r="L99" s="76"/>
      <c r="M99" s="76">
        <v>9598</v>
      </c>
    </row>
    <row r="100" spans="1:13" ht="20.100000000000001" customHeight="1" x14ac:dyDescent="0.45">
      <c r="A100" s="57"/>
      <c r="B100" s="57"/>
      <c r="C100" s="57"/>
      <c r="D100" s="57"/>
      <c r="E100" s="58"/>
      <c r="F100" s="72"/>
      <c r="G100" s="75"/>
      <c r="H100" s="76"/>
      <c r="I100" s="75"/>
      <c r="J100" s="76"/>
      <c r="K100" s="75"/>
      <c r="L100" s="76"/>
      <c r="M100" s="75"/>
    </row>
    <row r="101" spans="1:13" ht="20.100000000000001" customHeight="1" x14ac:dyDescent="0.45">
      <c r="A101" s="57"/>
      <c r="B101" s="57"/>
      <c r="C101" s="57"/>
      <c r="D101" s="57"/>
      <c r="E101" s="58"/>
      <c r="F101" s="72"/>
      <c r="G101" s="75"/>
      <c r="H101" s="76"/>
      <c r="I101" s="75"/>
      <c r="J101" s="76"/>
      <c r="K101" s="75"/>
      <c r="L101" s="76"/>
      <c r="M101" s="75"/>
    </row>
    <row r="102" spans="1:13" ht="20.100000000000001" customHeight="1" collapsed="1" x14ac:dyDescent="0.45">
      <c r="A102" s="57"/>
      <c r="B102" s="57"/>
      <c r="C102" s="57"/>
      <c r="D102" s="57"/>
      <c r="E102" s="58"/>
      <c r="F102" s="72"/>
      <c r="G102" s="75"/>
      <c r="H102" s="76"/>
      <c r="I102" s="75"/>
      <c r="J102" s="76"/>
      <c r="K102" s="75"/>
      <c r="L102" s="76"/>
      <c r="M102" s="75"/>
    </row>
    <row r="103" spans="1:13" ht="20.100000000000001" customHeight="1" x14ac:dyDescent="0.45">
      <c r="A103" s="57"/>
      <c r="B103" s="57"/>
      <c r="C103" s="57"/>
      <c r="D103" s="57"/>
      <c r="E103" s="58"/>
      <c r="F103" s="72"/>
      <c r="G103" s="75"/>
      <c r="H103" s="76"/>
      <c r="I103" s="75"/>
      <c r="J103" s="76"/>
      <c r="K103" s="75"/>
      <c r="L103" s="76"/>
      <c r="M103" s="75"/>
    </row>
    <row r="104" spans="1:13" ht="13.5" customHeight="1" collapsed="1" x14ac:dyDescent="0.45">
      <c r="A104" s="89"/>
      <c r="B104" s="89"/>
      <c r="C104" s="89"/>
      <c r="D104" s="47"/>
      <c r="E104" s="47"/>
      <c r="F104" s="90"/>
      <c r="G104" s="49"/>
      <c r="H104" s="91"/>
      <c r="I104" s="49"/>
      <c r="J104" s="91"/>
      <c r="K104" s="49"/>
      <c r="L104" s="91"/>
      <c r="M104" s="49"/>
    </row>
    <row r="105" spans="1:13" ht="21.95" customHeight="1" x14ac:dyDescent="0.45">
      <c r="A105" s="92" t="s">
        <v>29</v>
      </c>
      <c r="B105" s="92"/>
      <c r="C105" s="92"/>
      <c r="D105" s="92"/>
      <c r="E105" s="53"/>
      <c r="F105" s="93"/>
      <c r="G105" s="55"/>
      <c r="H105" s="94"/>
      <c r="I105" s="55"/>
      <c r="J105" s="94"/>
      <c r="K105" s="105"/>
      <c r="L105" s="106"/>
      <c r="M105" s="105"/>
    </row>
  </sheetData>
  <mergeCells count="4">
    <mergeCell ref="G5:I5"/>
    <mergeCell ref="K5:M5"/>
    <mergeCell ref="G56:I56"/>
    <mergeCell ref="K56:M56"/>
  </mergeCells>
  <conditionalFormatting sqref="G9">
    <cfRule type="expression" dxfId="7" priority="7" stopIfTrue="1">
      <formula>#REF!&lt;&gt;""</formula>
    </cfRule>
  </conditionalFormatting>
  <conditionalFormatting sqref="G60">
    <cfRule type="expression" dxfId="6" priority="5" stopIfTrue="1">
      <formula>#REF!&lt;&gt;""</formula>
    </cfRule>
  </conditionalFormatting>
  <conditionalFormatting sqref="I9">
    <cfRule type="expression" dxfId="5" priority="4" stopIfTrue="1">
      <formula>#REF!&lt;&gt;""</formula>
    </cfRule>
  </conditionalFormatting>
  <conditionalFormatting sqref="I60">
    <cfRule type="expression" dxfId="4" priority="3" stopIfTrue="1">
      <formula>#REF!&lt;&gt;""</formula>
    </cfRule>
  </conditionalFormatting>
  <conditionalFormatting sqref="K9">
    <cfRule type="expression" dxfId="3" priority="8" stopIfTrue="1">
      <formula>#REF!&lt;&gt;""</formula>
    </cfRule>
  </conditionalFormatting>
  <conditionalFormatting sqref="K60">
    <cfRule type="expression" dxfId="2" priority="6" stopIfTrue="1">
      <formula>#REF!&lt;&gt;""</formula>
    </cfRule>
  </conditionalFormatting>
  <conditionalFormatting sqref="M9">
    <cfRule type="expression" dxfId="1" priority="2" stopIfTrue="1">
      <formula>#REF!&lt;&gt;""</formula>
    </cfRule>
  </conditionalFormatting>
  <conditionalFormatting sqref="M60">
    <cfRule type="expression" dxfId="0" priority="1" stopIfTrue="1">
      <formula>#REF!&lt;&gt;""</formula>
    </cfRule>
  </conditionalFormatting>
  <pageMargins left="0.8" right="0.5" top="0.5" bottom="0.6" header="0.49" footer="0.4"/>
  <pageSetup paperSize="9" scale="85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4P&amp;L (3M)</vt:lpstr>
      <vt:lpstr>5P&amp;L (6M)</vt:lpstr>
      <vt:lpstr>6</vt:lpstr>
      <vt:lpstr>7</vt:lpstr>
      <vt:lpstr>8-9</vt:lpstr>
      <vt:lpstr>'2-3'!Print_Area</vt:lpstr>
      <vt:lpstr>'4P&amp;L (3M)'!Print_Area</vt:lpstr>
      <vt:lpstr>'5P&amp;L (6M)'!Print_Area</vt:lpstr>
      <vt:lpstr>'6'!Print_Area</vt:lpstr>
      <vt:lpstr>'7'!Print_Area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Budsakorn Saengwattanapan (TH)</cp:lastModifiedBy>
  <cp:revision/>
  <cp:lastPrinted>2026-08-11T09:57:02Z</cp:lastPrinted>
  <dcterms:created xsi:type="dcterms:W3CDTF">2025-08-14T09:02:13Z</dcterms:created>
  <dcterms:modified xsi:type="dcterms:W3CDTF">2026-08-11T09:58:49Z</dcterms:modified>
  <cp:category/>
  <cp:contentStatus/>
</cp:coreProperties>
</file>