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_Jun26 Q2\"/>
    </mc:Choice>
  </mc:AlternateContent>
  <xr:revisionPtr revIDLastSave="0" documentId="13_ncr:1_{C48383FF-9B7B-4A98-BA7E-6C7A74E8C751}" xr6:coauthVersionLast="47" xr6:coauthVersionMax="47" xr10:uidLastSave="{00000000-0000-0000-0000-000000000000}"/>
  <bookViews>
    <workbookView xWindow="-120" yWindow="-120" windowWidth="21840" windowHeight="13020" tabRatio="546" xr2:uid="{00000000-000D-0000-FFFF-FFFF00000000}"/>
  </bookViews>
  <sheets>
    <sheet name="2-3" sheetId="1" r:id="rId1"/>
    <sheet name="4 P&amp;L(3M)" sheetId="14" r:id="rId2"/>
    <sheet name="5 P&amp;L(6M)" sheetId="21" r:id="rId3"/>
    <sheet name="6" sheetId="16" r:id="rId4"/>
    <sheet name="7" sheetId="17" r:id="rId5"/>
    <sheet name="8-9" sheetId="20" r:id="rId6"/>
  </sheets>
  <definedNames>
    <definedName name="_xlnm.Print_Area" localSheetId="0">'2-3'!$A$1:$N$112</definedName>
    <definedName name="_xlnm.Print_Area" localSheetId="1">'4 P&amp;L(3M)'!$A$1:$O$59</definedName>
    <definedName name="_xlnm.Print_Area" localSheetId="2">'5 P&amp;L(6M)'!$A$1:$O$62</definedName>
    <definedName name="_xlnm.Print_Area" localSheetId="4">'7'!$A$1:$Q$34</definedName>
    <definedName name="_xlnm.Print_Area" localSheetId="5">'8-9'!$A$1:$N$108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6" l="1"/>
  <c r="R16" i="16"/>
  <c r="T16" i="16" s="1"/>
  <c r="P18" i="16"/>
  <c r="R18" i="16"/>
  <c r="T18" i="16" s="1"/>
  <c r="P19" i="16"/>
  <c r="R19" i="16"/>
  <c r="T19" i="16" s="1"/>
  <c r="D21" i="16"/>
  <c r="F21" i="16"/>
  <c r="H21" i="16"/>
  <c r="J21" i="16"/>
  <c r="L21" i="16"/>
  <c r="N21" i="16"/>
  <c r="P21" i="16"/>
  <c r="P23" i="16"/>
  <c r="P25" i="16"/>
  <c r="R25" i="16"/>
  <c r="T25" i="16" s="1"/>
  <c r="P26" i="16"/>
  <c r="R26" i="16"/>
  <c r="T26" i="16" s="1"/>
  <c r="D28" i="16"/>
  <c r="F28" i="16"/>
  <c r="H28" i="16"/>
  <c r="J28" i="16"/>
  <c r="L28" i="16"/>
  <c r="N28" i="16"/>
  <c r="P28" i="16" l="1"/>
  <c r="R21" i="16"/>
  <c r="R23" i="16"/>
  <c r="T21" i="16"/>
  <c r="A3" i="17"/>
  <c r="R28" i="16" l="1"/>
  <c r="T23" i="16"/>
  <c r="T28" i="16" s="1"/>
  <c r="Q26" i="17"/>
  <c r="Q25" i="17"/>
  <c r="Q19" i="17"/>
  <c r="Q18" i="17"/>
  <c r="O40" i="21"/>
  <c r="M40" i="21"/>
  <c r="K40" i="21"/>
  <c r="I40" i="21"/>
  <c r="O27" i="21"/>
  <c r="M27" i="21"/>
  <c r="K27" i="21"/>
  <c r="I27" i="21"/>
  <c r="O16" i="21"/>
  <c r="O19" i="21" s="1"/>
  <c r="M16" i="21"/>
  <c r="M19" i="21" s="1"/>
  <c r="K16" i="21"/>
  <c r="K19" i="21" s="1"/>
  <c r="I16" i="21"/>
  <c r="I19" i="21" s="1"/>
  <c r="M29" i="21" l="1"/>
  <c r="M32" i="21" s="1"/>
  <c r="O29" i="21"/>
  <c r="O32" i="21" s="1"/>
  <c r="K29" i="21"/>
  <c r="K32" i="21" s="1"/>
  <c r="K42" i="21" s="1"/>
  <c r="I29" i="21"/>
  <c r="I32" i="21" s="1"/>
  <c r="M42" i="21" l="1"/>
  <c r="O42" i="21"/>
  <c r="I42" i="21"/>
  <c r="H90" i="20" l="1"/>
  <c r="L90" i="20"/>
  <c r="N26" i="1"/>
  <c r="L26" i="1"/>
  <c r="N79" i="20"/>
  <c r="L79" i="20"/>
  <c r="J79" i="20"/>
  <c r="H79" i="20"/>
  <c r="J34" i="20"/>
  <c r="O40" i="14" l="1"/>
  <c r="O27" i="14"/>
  <c r="O16" i="14"/>
  <c r="O19" i="14" s="1"/>
  <c r="K40" i="14"/>
  <c r="K27" i="14"/>
  <c r="K16" i="14"/>
  <c r="K19" i="14" s="1"/>
  <c r="N90" i="20"/>
  <c r="J90" i="20"/>
  <c r="O21" i="17"/>
  <c r="M21" i="17"/>
  <c r="K21" i="17"/>
  <c r="I21" i="17"/>
  <c r="G21" i="17"/>
  <c r="Q16" i="17"/>
  <c r="Q21" i="17" s="1"/>
  <c r="M40" i="14"/>
  <c r="I40" i="14"/>
  <c r="O29" i="14" l="1"/>
  <c r="O32" i="14" s="1"/>
  <c r="J43" i="20"/>
  <c r="J48" i="20" s="1"/>
  <c r="J92" i="20" s="1"/>
  <c r="J96" i="20" s="1"/>
  <c r="N34" i="20"/>
  <c r="N43" i="20" s="1"/>
  <c r="N48" i="20" s="1"/>
  <c r="N92" i="20" s="1"/>
  <c r="N96" i="20" s="1"/>
  <c r="K29" i="14"/>
  <c r="K32" i="14" s="1"/>
  <c r="K42" i="14" l="1"/>
  <c r="O42" i="14"/>
  <c r="L34" i="20"/>
  <c r="L43" i="20" s="1"/>
  <c r="L48" i="20" s="1"/>
  <c r="L92" i="20" s="1"/>
  <c r="L96" i="20" s="1"/>
  <c r="H34" i="20"/>
  <c r="H43" i="20" s="1"/>
  <c r="H48" i="20" s="1"/>
  <c r="H92" i="20" s="1"/>
  <c r="H96" i="20" s="1"/>
  <c r="I27" i="14"/>
  <c r="O28" i="17"/>
  <c r="K28" i="17"/>
  <c r="I28" i="17"/>
  <c r="G28" i="17"/>
  <c r="Q23" i="17"/>
  <c r="M27" i="14"/>
  <c r="M16" i="14"/>
  <c r="M19" i="14" s="1"/>
  <c r="I16" i="14"/>
  <c r="I19" i="14" s="1"/>
  <c r="J78" i="1"/>
  <c r="L78" i="1"/>
  <c r="N78" i="1"/>
  <c r="J86" i="1"/>
  <c r="L86" i="1"/>
  <c r="N86" i="1"/>
  <c r="N105" i="1"/>
  <c r="H86" i="1"/>
  <c r="H78" i="1"/>
  <c r="J26" i="1"/>
  <c r="N38" i="1"/>
  <c r="N40" i="1" s="1"/>
  <c r="L38" i="1"/>
  <c r="J38" i="1"/>
  <c r="H38" i="1"/>
  <c r="H26" i="1"/>
  <c r="J105" i="1"/>
  <c r="J40" i="1" l="1"/>
  <c r="H88" i="1"/>
  <c r="N88" i="1"/>
  <c r="N107" i="1" s="1"/>
  <c r="H40" i="1"/>
  <c r="J88" i="1"/>
  <c r="J107" i="1" s="1"/>
  <c r="L88" i="1"/>
  <c r="L40" i="1"/>
  <c r="M29" i="14"/>
  <c r="M32" i="14" s="1"/>
  <c r="I29" i="14"/>
  <c r="I32" i="14" s="1"/>
  <c r="M42" i="14" l="1"/>
  <c r="I42" i="14"/>
  <c r="M28" i="17" l="1"/>
  <c r="L105" i="1" s="1"/>
  <c r="L107" i="1" s="1"/>
  <c r="Q28" i="17"/>
  <c r="H105" i="1"/>
  <c r="H107" i="1" s="1"/>
</calcChain>
</file>

<file path=xl/sharedStrings.xml><?xml version="1.0" encoding="utf-8"?>
<sst xmlns="http://schemas.openxmlformats.org/spreadsheetml/2006/main" count="416" uniqueCount="198">
  <si>
    <t>Thai Nippon Rubber Industry Public Co., Ltd.</t>
  </si>
  <si>
    <t xml:space="preserve">Statement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</si>
  <si>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</si>
  <si>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</si>
  <si>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</si>
  <si>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</si>
  <si>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</si>
  <si>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</si>
  <si>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</si>
  <si>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</si>
  <si>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</si>
  <si>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</si>
  <si>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</si>
  <si>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</si>
  <si>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</si>
  <si>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Value added tax - net</t>
  </si>
  <si>
    <t>Loans to employees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</si>
  <si>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</si>
  <si>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</si>
  <si>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</si>
  <si>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</si>
  <si>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</si>
  <si>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</si>
  <si>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</si>
  <si>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</si>
  <si>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</si>
  <si>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</si>
  <si>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</si>
  <si>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</si>
  <si>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</si>
  <si>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</si>
  <si>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</si>
  <si>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</si>
  <si>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</si>
  <si>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Current 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</si>
  <si>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</si>
  <si>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</si>
  <si>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</si>
  <si>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</si>
  <si>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</si>
  <si>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</si>
  <si>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</si>
  <si>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</si>
  <si>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</si>
  <si>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</si>
  <si>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</si>
  <si>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</si>
  <si>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300,000,000 ordinary shares paid-up of Baht 1 each 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</si>
  <si>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</si>
  <si>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</si>
  <si>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</si>
  <si>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</si>
  <si>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</si>
  <si>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</si>
  <si>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</si>
  <si>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</si>
  <si>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</si>
  <si>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</si>
  <si>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</si>
  <si>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</si>
  <si>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</si>
  <si>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</si>
  <si>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</si>
  <si>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</si>
  <si>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>Total expenses</t>
  </si>
  <si>
    <t>Profit before income tax</t>
  </si>
  <si>
    <t xml:space="preserve">Income tax </t>
  </si>
  <si>
    <t>Profit for the period</t>
  </si>
  <si>
    <t>Items that may be reclassified subsequently</t>
  </si>
  <si>
    <t>to profit or loss</t>
  </si>
  <si>
    <t>- Currency translation differences</t>
  </si>
  <si>
    <t>Total comprehensive income for the period</t>
  </si>
  <si>
    <t>Profit attributable to :</t>
  </si>
  <si>
    <t>Owner of the parent</t>
  </si>
  <si>
    <t>Non-controlling interests</t>
  </si>
  <si>
    <t>Total comprehensive income attributable to :</t>
  </si>
  <si>
    <t>Earnings per share</t>
  </si>
  <si>
    <t>Basic earnings per share (Baht per share)</t>
  </si>
  <si>
    <t xml:space="preserve">Statement of Changes in Equity </t>
  </si>
  <si>
    <t>Consolidated financial information (Unaudited)</t>
  </si>
  <si>
    <t xml:space="preserve">Attributable to owners of the parent </t>
  </si>
  <si>
    <t>Other components of equity (net)</t>
  </si>
  <si>
    <t>Other comprehensive</t>
  </si>
  <si>
    <t>Authorised,</t>
  </si>
  <si>
    <t>income (net)</t>
  </si>
  <si>
    <t>issued and</t>
  </si>
  <si>
    <t>Remeasurements</t>
  </si>
  <si>
    <t>Currency</t>
  </si>
  <si>
    <t>Total other</t>
  </si>
  <si>
    <t>fully paid-up</t>
  </si>
  <si>
    <t>Appropriated</t>
  </si>
  <si>
    <t>of employee benefit</t>
  </si>
  <si>
    <t xml:space="preserve"> translation</t>
  </si>
  <si>
    <t>components of</t>
  </si>
  <si>
    <t>Total owners</t>
  </si>
  <si>
    <t>share capital</t>
  </si>
  <si>
    <t>- legal reserve</t>
  </si>
  <si>
    <t>obligations (net)</t>
  </si>
  <si>
    <t xml:space="preserve"> differences</t>
  </si>
  <si>
    <t>equity (net)</t>
  </si>
  <si>
    <t>of the parent</t>
  </si>
  <si>
    <t>Change in equity for the period</t>
  </si>
  <si>
    <t>Opening balance as at 1 January 2025</t>
  </si>
  <si>
    <t>Separate financial information (Unaudited)</t>
  </si>
  <si>
    <t>Other components</t>
  </si>
  <si>
    <t>of equity (net)</t>
  </si>
  <si>
    <t xml:space="preserve"> obligations (net)</t>
  </si>
  <si>
    <t>Total</t>
  </si>
  <si>
    <t>Changes in equity for the period</t>
  </si>
  <si>
    <t>Statement of Cash Flows</t>
  </si>
  <si>
    <t>Adjustments:</t>
  </si>
  <si>
    <t>Depreciation charge</t>
  </si>
  <si>
    <t>Amortisation charge</t>
  </si>
  <si>
    <t xml:space="preserve">(Reversal of) allowance for inventory costs in excess </t>
  </si>
  <si>
    <t>of net realisable value</t>
  </si>
  <si>
    <t>from short-term loan to subsidiaries</t>
  </si>
  <si>
    <t>Finance costs</t>
  </si>
  <si>
    <t>Cash flow before changes in working capital</t>
  </si>
  <si>
    <t>Changes in working capital</t>
  </si>
  <si>
    <t>- inventories</t>
  </si>
  <si>
    <t>- value added tax</t>
  </si>
  <si>
    <t>- other current liabilities</t>
  </si>
  <si>
    <t>- employee benefits paid</t>
  </si>
  <si>
    <t>- Interest received from financial institutions</t>
  </si>
  <si>
    <t>- Income tax paid</t>
  </si>
  <si>
    <t>Cash flows from investing activities</t>
  </si>
  <si>
    <t>Cash received from disposals of equipment</t>
  </si>
  <si>
    <t>Net cash (used in) investing activities</t>
  </si>
  <si>
    <t>Cash flows from financing activities</t>
  </si>
  <si>
    <t>Cash paid for lease liabilities - principle</t>
  </si>
  <si>
    <t>Cash paid for lease liabilities - interest expense</t>
  </si>
  <si>
    <t>Exchange differences on cash and cash equivalents</t>
  </si>
  <si>
    <t xml:space="preserve">Cash and cash equivalents - beginning balance </t>
  </si>
  <si>
    <t>Cash and cash equivalents - ending balance</t>
  </si>
  <si>
    <t>Non-cash transactions:</t>
  </si>
  <si>
    <t>Purchases of assets during the periods which have not been paid</t>
  </si>
  <si>
    <t>Cash flows from operating activities</t>
  </si>
  <si>
    <t>Net profit before income tax</t>
  </si>
  <si>
    <t>- trade and other accounts receivable</t>
  </si>
  <si>
    <t>- trade and other accounts payable</t>
  </si>
  <si>
    <t xml:space="preserve">(Reversal of) allowance for expected credit losses </t>
  </si>
  <si>
    <t>Interest income from financial institutions</t>
  </si>
  <si>
    <t>Interest income from short-term loan to subsidiaries</t>
  </si>
  <si>
    <t>Interest income from loans to employees</t>
  </si>
  <si>
    <t>- interest expense from loans from financial institutions</t>
  </si>
  <si>
    <t>- interest expense from lease liabilities</t>
  </si>
  <si>
    <t>- Prepaid withholding tax received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</si>
  <si>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</si>
  <si>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</si>
  <si>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</si>
  <si>
    <t>Dividend paid to shareholders</t>
  </si>
  <si>
    <t>Trade and other current receivables - net</t>
  </si>
  <si>
    <t>Inventories - net</t>
  </si>
  <si>
    <t>Net cash generated from (used in) financing activities</t>
  </si>
  <si>
    <t>Deferred tax assets - net</t>
  </si>
  <si>
    <t>for the period - net of tax</t>
  </si>
  <si>
    <t>- Property, plant and equipment</t>
  </si>
  <si>
    <t>Cash payments from short-term loan to subsidiaries</t>
  </si>
  <si>
    <t>Cash receipts from short-term loan to subsidiaries</t>
  </si>
  <si>
    <t>Cash payments from loans to employee</t>
  </si>
  <si>
    <t>Cash receipts from loans to employee</t>
  </si>
  <si>
    <t>-</t>
  </si>
  <si>
    <t>- Intangible assets</t>
  </si>
  <si>
    <t>Interest received from short-term loan to subsidiaries</t>
  </si>
  <si>
    <t>Interest received from loans to employees</t>
  </si>
  <si>
    <t>Cash paid for purchases of property, plant and equipment</t>
  </si>
  <si>
    <t>Cash paid for purchases of intangible assets</t>
  </si>
  <si>
    <t>Cash paid for interest expense from loans from financial institutions</t>
  </si>
  <si>
    <t>Opening balance as at 1 January 2026</t>
  </si>
  <si>
    <t>2026</t>
  </si>
  <si>
    <t>Derivative assets</t>
  </si>
  <si>
    <t>for expected credit losses</t>
  </si>
  <si>
    <t>Reversal of (losses) allowance</t>
  </si>
  <si>
    <t>Other comprehensive income (expense):</t>
  </si>
  <si>
    <t>Other comprehensive income (expense)</t>
  </si>
  <si>
    <t>Total comprehensive income (expense) for the period</t>
  </si>
  <si>
    <t>Provision for obsolete inventory</t>
  </si>
  <si>
    <t>Net (gains) losses from disposals and write-off of equipment</t>
  </si>
  <si>
    <t>Unrealised (gains) losses from exchange rate arising</t>
  </si>
  <si>
    <t xml:space="preserve">Net increase (decrease) in cash and cash equivalents </t>
  </si>
  <si>
    <t>(Gain) from fair value of financial derivatives</t>
  </si>
  <si>
    <t>30 June</t>
  </si>
  <si>
    <t>As at 30 June 2026</t>
  </si>
  <si>
    <t xml:space="preserve">Item that may be reclassified subsequently </t>
  </si>
  <si>
    <t>Other comprehensive (expense)</t>
  </si>
  <si>
    <t>For the six-month period ended 30 June 2026</t>
  </si>
  <si>
    <t>Closing balance as at 30 June 2025</t>
  </si>
  <si>
    <t>Dividend Paid</t>
  </si>
  <si>
    <t>Closing balance as at 30 June 2026</t>
  </si>
  <si>
    <t>Other current assets</t>
  </si>
  <si>
    <t xml:space="preserve">Cash generated from operating activities </t>
  </si>
  <si>
    <t>Net cash generated from operating activities</t>
  </si>
  <si>
    <t>Reversal of allowance</t>
  </si>
  <si>
    <t>For the three-month period ended 30 June 2026</t>
  </si>
  <si>
    <t>Other (losses) gains - net</t>
  </si>
  <si>
    <t>16 c)</t>
  </si>
  <si>
    <t>16 a)</t>
  </si>
  <si>
    <r>
      <t>300,000,000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ordinary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shares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at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par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value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of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Baht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>1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 xml:space="preserve">each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</si>
</sst>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\ \ \ \ \ ;_(@_)"/>
    <numFmt numFmtId="165" formatCode="_(* #,##0_);_(* \(#,##0\);_(* &quot;-&quot;???\ _);_(@_)"/>
    <numFmt numFmtId="166" formatCode="#,##0;\(#,##0\);&quot;-&quot;;@"/>
    <numFmt numFmtId="167" formatCode="#,##0.00;\(#,##0.00\);&quot;-&quot;;@"/>
    <numFmt numFmtId="168" formatCode="_(* #,##0.00_);_(* \(#,##0.00\);_(* &quot;-&quot;???\ _);_(@_)"/>
    <numFmt numFmtId="169" formatCode="_(* #,##0_);_(* \(#,##0\);_(* &quot;-&quot;???_)\ ;_(@_)"/>
  </numFmts>
  <fonts count="13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37" fontId="4" fillId="0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9" fillId="0" borderId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right" vertical="center" wrapText="1"/>
    </xf>
    <xf numFmtId="165" fontId="8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1" xfId="5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166" fontId="8" fillId="0" borderId="2" xfId="12" applyNumberFormat="1" applyFont="1" applyFill="1" applyBorder="1" applyAlignment="1">
      <alignment horizontal="right" vertical="center"/>
    </xf>
    <xf numFmtId="166" fontId="8" fillId="0" borderId="2" xfId="9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7" fontId="8" fillId="0" borderId="0" xfId="5" applyFont="1" applyAlignment="1">
      <alignment vertical="center"/>
    </xf>
    <xf numFmtId="37" fontId="8" fillId="0" borderId="0" xfId="5" applyFont="1" applyAlignment="1">
      <alignment horizontal="center" vertical="center"/>
    </xf>
    <xf numFmtId="37" fontId="10" fillId="0" borderId="0" xfId="5" applyFont="1" applyAlignment="1">
      <alignment vertical="center"/>
    </xf>
    <xf numFmtId="37" fontId="10" fillId="0" borderId="1" xfId="5" applyFont="1" applyBorder="1" applyAlignment="1">
      <alignment vertical="center"/>
    </xf>
    <xf numFmtId="37" fontId="8" fillId="0" borderId="1" xfId="5" applyFont="1" applyBorder="1" applyAlignment="1">
      <alignment vertical="center"/>
    </xf>
    <xf numFmtId="37" fontId="8" fillId="0" borderId="1" xfId="5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right" vertical="center"/>
    </xf>
    <xf numFmtId="37" fontId="10" fillId="0" borderId="0" xfId="5" applyFont="1" applyAlignment="1">
      <alignment horizontal="center" vertical="center"/>
    </xf>
    <xf numFmtId="166" fontId="10" fillId="0" borderId="0" xfId="5" applyNumberFormat="1" applyFont="1" applyAlignment="1">
      <alignment vertical="center"/>
    </xf>
    <xf numFmtId="37" fontId="10" fillId="0" borderId="1" xfId="5" applyFont="1" applyBorder="1" applyAlignment="1">
      <alignment horizontal="center" vertical="center"/>
    </xf>
    <xf numFmtId="166" fontId="10" fillId="0" borderId="1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37" fontId="8" fillId="0" borderId="1" xfId="5" applyFont="1" applyBorder="1" applyAlignment="1">
      <alignment horizontal="left" vertical="center"/>
    </xf>
    <xf numFmtId="37" fontId="8" fillId="0" borderId="1" xfId="5" applyFont="1" applyBorder="1" applyAlignment="1">
      <alignment horizontal="centerContinuous" vertical="center"/>
    </xf>
    <xf numFmtId="166" fontId="8" fillId="0" borderId="1" xfId="5" applyNumberFormat="1" applyFont="1" applyBorder="1" applyAlignment="1">
      <alignment horizontal="centerContinuous" vertical="center"/>
    </xf>
    <xf numFmtId="37" fontId="8" fillId="0" borderId="0" xfId="5" quotePrefix="1" applyFont="1" applyAlignment="1">
      <alignment vertical="center"/>
    </xf>
    <xf numFmtId="37" fontId="8" fillId="0" borderId="0" xfId="5" applyFont="1" applyAlignment="1">
      <alignment horizontal="left" vertical="center"/>
    </xf>
    <xf numFmtId="0" fontId="8" fillId="0" borderId="0" xfId="6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6" applyNumberFormat="1" applyFont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166" fontId="8" fillId="0" borderId="0" xfId="6" applyNumberFormat="1" applyFont="1" applyAlignment="1">
      <alignment horizontal="right" vertical="center" wrapText="1"/>
    </xf>
    <xf numFmtId="165" fontId="8" fillId="0" borderId="0" xfId="5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5" fontId="8" fillId="0" borderId="1" xfId="6" applyNumberFormat="1" applyFont="1" applyBorder="1" applyAlignment="1">
      <alignment horizontal="right" vertical="center" wrapText="1"/>
    </xf>
    <xf numFmtId="166" fontId="8" fillId="0" borderId="1" xfId="6" applyNumberFormat="1" applyFont="1" applyBorder="1" applyAlignment="1">
      <alignment horizontal="right" vertical="center" wrapText="1"/>
    </xf>
    <xf numFmtId="165" fontId="8" fillId="0" borderId="1" xfId="5" applyNumberFormat="1" applyFont="1" applyBorder="1" applyAlignment="1">
      <alignment horizontal="right" vertical="center" wrapText="1"/>
    </xf>
    <xf numFmtId="166" fontId="8" fillId="0" borderId="1" xfId="5" applyNumberFormat="1" applyFont="1" applyBorder="1" applyAlignment="1">
      <alignment horizontal="right" vertical="center" wrapText="1"/>
    </xf>
    <xf numFmtId="166" fontId="8" fillId="0" borderId="0" xfId="5" applyNumberFormat="1" applyFont="1" applyAlignment="1">
      <alignment horizontal="right" vertical="center" wrapText="1"/>
    </xf>
    <xf numFmtId="166" fontId="8" fillId="0" borderId="2" xfId="5" applyNumberFormat="1" applyFont="1" applyBorder="1" applyAlignment="1">
      <alignment horizontal="right" vertical="center" wrapText="1"/>
    </xf>
    <xf numFmtId="166" fontId="8" fillId="0" borderId="0" xfId="5" quotePrefix="1" applyNumberFormat="1" applyFont="1" applyAlignment="1">
      <alignment horizontal="right" vertical="center" wrapText="1"/>
    </xf>
    <xf numFmtId="168" fontId="8" fillId="0" borderId="0" xfId="5" quotePrefix="1" applyNumberFormat="1" applyFont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165" fontId="8" fillId="0" borderId="2" xfId="5" applyNumberFormat="1" applyFont="1" applyBorder="1" applyAlignment="1">
      <alignment horizontal="right" vertical="center" wrapText="1"/>
    </xf>
    <xf numFmtId="165" fontId="8" fillId="0" borderId="0" xfId="5" quotePrefix="1" applyNumberFormat="1" applyFont="1" applyAlignment="1">
      <alignment horizontal="right" vertical="center" wrapText="1"/>
    </xf>
    <xf numFmtId="37" fontId="10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6" fontId="8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66" fontId="6" fillId="0" borderId="0" xfId="0" quotePrefix="1" applyNumberFormat="1" applyFont="1" applyAlignment="1" applyProtection="1">
      <alignment horizontal="right" vertical="center"/>
      <protection locked="0"/>
    </xf>
    <xf numFmtId="166" fontId="11" fillId="0" borderId="0" xfId="0" quotePrefix="1" applyNumberFormat="1" applyFont="1" applyAlignment="1" applyProtection="1">
      <alignment horizontal="right" vertical="center"/>
      <protection locked="0"/>
    </xf>
    <xf numFmtId="166" fontId="11" fillId="0" borderId="1" xfId="0" applyNumberFormat="1" applyFont="1" applyBorder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5" applyNumberFormat="1" applyFont="1" applyAlignment="1">
      <alignment horizontal="right" vertical="center" wrapText="1"/>
    </xf>
    <xf numFmtId="166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4" applyNumberFormat="1" applyFont="1" applyAlignment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  <protection locked="0"/>
    </xf>
    <xf numFmtId="165" fontId="6" fillId="0" borderId="0" xfId="4" applyNumberFormat="1" applyFont="1" applyAlignment="1" applyProtection="1">
      <alignment horizontal="right" vertical="center" wrapText="1"/>
      <protection locked="0"/>
    </xf>
    <xf numFmtId="165" fontId="6" fillId="0" borderId="1" xfId="4" applyNumberFormat="1" applyFont="1" applyBorder="1" applyAlignment="1">
      <alignment horizontal="right" vertical="center" wrapText="1"/>
    </xf>
    <xf numFmtId="166" fontId="6" fillId="0" borderId="2" xfId="0" applyNumberFormat="1" applyFont="1" applyBorder="1" applyAlignment="1" applyProtection="1">
      <alignment horizontal="right" vertical="center" wrapText="1"/>
      <protection locked="0"/>
    </xf>
    <xf numFmtId="166" fontId="6" fillId="0" borderId="0" xfId="4" applyNumberFormat="1" applyFont="1" applyAlignment="1">
      <alignment horizontal="right" vertical="center" wrapText="1"/>
    </xf>
    <xf numFmtId="37" fontId="8" fillId="0" borderId="1" xfId="0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6" fontId="10" fillId="0" borderId="0" xfId="5" quotePrefix="1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1" xfId="5" applyNumberFormat="1" applyFont="1" applyBorder="1" applyAlignment="1">
      <alignment horizontal="right"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6" fontId="10" fillId="0" borderId="1" xfId="0" applyNumberFormat="1" applyFont="1" applyBorder="1" applyAlignment="1">
      <alignment horizontal="right" vertical="center"/>
    </xf>
    <xf numFmtId="15" fontId="10" fillId="0" borderId="0" xfId="0" quotePrefix="1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 wrapText="1"/>
    </xf>
    <xf numFmtId="169" fontId="8" fillId="0" borderId="0" xfId="5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166" fontId="8" fillId="0" borderId="0" xfId="4" applyNumberFormat="1" applyFont="1" applyAlignment="1">
      <alignment horizontal="right" vertical="center"/>
    </xf>
    <xf numFmtId="169" fontId="8" fillId="0" borderId="2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37" fontId="8" fillId="0" borderId="1" xfId="0" applyNumberFormat="1" applyFont="1" applyBorder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6" fontId="11" fillId="0" borderId="0" xfId="5" applyNumberFormat="1" applyFont="1" applyAlignment="1">
      <alignment horizontal="right" vertical="center"/>
    </xf>
    <xf numFmtId="166" fontId="11" fillId="0" borderId="0" xfId="0" quotePrefix="1" applyNumberFormat="1" applyFont="1" applyAlignment="1">
      <alignment horizontal="right" vertical="center"/>
    </xf>
    <xf numFmtId="166" fontId="11" fillId="0" borderId="0" xfId="4" quotePrefix="1" applyNumberFormat="1" applyFont="1" applyAlignment="1">
      <alignment horizontal="right" vertical="center"/>
    </xf>
    <xf numFmtId="165" fontId="11" fillId="0" borderId="0" xfId="5" applyNumberFormat="1" applyFont="1" applyAlignment="1">
      <alignment horizontal="right" vertical="center"/>
    </xf>
    <xf numFmtId="165" fontId="11" fillId="0" borderId="0" xfId="5" applyNumberFormat="1" applyFont="1" applyAlignment="1">
      <alignment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0" xfId="2" applyNumberFormat="1" applyFont="1" applyAlignment="1">
      <alignment horizontal="right" vertical="center"/>
    </xf>
    <xf numFmtId="166" fontId="11" fillId="0" borderId="1" xfId="0" quotePrefix="1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11" fillId="0" borderId="0" xfId="2" applyFont="1" applyAlignment="1">
      <alignment horizontal="left" vertical="center"/>
    </xf>
    <xf numFmtId="0" fontId="6" fillId="0" borderId="0" xfId="4" applyFont="1" applyAlignment="1">
      <alignment horizontal="right" vertical="center" wrapText="1"/>
    </xf>
    <xf numFmtId="165" fontId="8" fillId="0" borderId="0" xfId="4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right" vertical="center" wrapText="1"/>
    </xf>
    <xf numFmtId="165" fontId="8" fillId="0" borderId="0" xfId="2" applyNumberFormat="1" applyFont="1" applyAlignment="1">
      <alignment horizontal="right" vertical="center" wrapText="1"/>
    </xf>
    <xf numFmtId="37" fontId="8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0" fontId="10" fillId="0" borderId="1" xfId="2" applyFont="1" applyBorder="1" applyAlignment="1">
      <alignment vertical="center"/>
    </xf>
    <xf numFmtId="166" fontId="11" fillId="0" borderId="0" xfId="4" quotePrefix="1" applyNumberFormat="1" applyFont="1" applyAlignment="1">
      <alignment horizontal="right" vertical="center" wrapText="1"/>
    </xf>
    <xf numFmtId="165" fontId="6" fillId="0" borderId="0" xfId="5" applyNumberFormat="1" applyFont="1" applyAlignment="1">
      <alignment horizontal="center" vertical="center" wrapText="1"/>
    </xf>
    <xf numFmtId="166" fontId="11" fillId="0" borderId="0" xfId="5" applyNumberFormat="1" applyFont="1" applyAlignment="1">
      <alignment horizontal="right" vertical="center" wrapText="1"/>
    </xf>
    <xf numFmtId="165" fontId="11" fillId="0" borderId="0" xfId="4" quotePrefix="1" applyNumberFormat="1" applyFont="1" applyAlignment="1">
      <alignment horizontal="right" vertical="center" wrapText="1"/>
    </xf>
    <xf numFmtId="165" fontId="6" fillId="0" borderId="0" xfId="5" applyNumberFormat="1" applyFont="1" applyAlignment="1">
      <alignment horizontal="right" vertical="center"/>
    </xf>
    <xf numFmtId="165" fontId="11" fillId="0" borderId="0" xfId="5" applyNumberFormat="1" applyFont="1" applyAlignment="1">
      <alignment horizontal="right" vertical="center" wrapText="1"/>
    </xf>
    <xf numFmtId="164" fontId="11" fillId="0" borderId="0" xfId="2" applyNumberFormat="1" applyFont="1" applyAlignment="1">
      <alignment horizontal="center" vertical="center"/>
    </xf>
    <xf numFmtId="166" fontId="11" fillId="0" borderId="0" xfId="0" quotePrefix="1" applyNumberFormat="1" applyFont="1" applyAlignment="1">
      <alignment horizontal="right" vertical="center" wrapText="1"/>
    </xf>
    <xf numFmtId="0" fontId="11" fillId="0" borderId="0" xfId="2" applyFont="1" applyAlignment="1">
      <alignment vertical="center"/>
    </xf>
    <xf numFmtId="0" fontId="8" fillId="0" borderId="0" xfId="2" quotePrefix="1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37" fontId="10" fillId="0" borderId="1" xfId="0" applyNumberFormat="1" applyFont="1" applyBorder="1" applyAlignment="1" applyProtection="1">
      <alignment horizontal="left" vertical="center"/>
      <protection locked="0"/>
    </xf>
    <xf numFmtId="37" fontId="10" fillId="0" borderId="1" xfId="5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6" fillId="0" borderId="0" xfId="5" applyNumberFormat="1" applyFont="1" applyAlignment="1" applyProtection="1">
      <alignment horizontal="right" vertical="center" wrapText="1"/>
      <protection locked="0"/>
    </xf>
    <xf numFmtId="165" fontId="6" fillId="0" borderId="1" xfId="5" applyNumberFormat="1" applyFont="1" applyBorder="1" applyAlignment="1" applyProtection="1">
      <alignment horizontal="right" vertical="center" wrapText="1"/>
      <protection locked="0"/>
    </xf>
    <xf numFmtId="166" fontId="6" fillId="0" borderId="0" xfId="1" applyNumberFormat="1" applyFont="1" applyFill="1" applyAlignment="1" applyProtection="1">
      <alignment horizontal="right" vertical="center" wrapText="1"/>
      <protection locked="0"/>
    </xf>
    <xf numFmtId="166" fontId="6" fillId="0" borderId="0" xfId="5" applyNumberFormat="1" applyFont="1" applyAlignment="1" applyProtection="1">
      <alignment horizontal="right" vertical="center" wrapText="1"/>
      <protection locked="0"/>
    </xf>
    <xf numFmtId="166" fontId="6" fillId="0" borderId="0" xfId="4" applyNumberFormat="1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1" xfId="4" applyNumberFormat="1" applyFont="1" applyBorder="1" applyAlignment="1" applyProtection="1">
      <alignment horizontal="right" vertical="center" wrapText="1"/>
      <protection locked="0"/>
    </xf>
    <xf numFmtId="166" fontId="6" fillId="0" borderId="1" xfId="4" applyNumberFormat="1" applyFont="1" applyBorder="1" applyAlignment="1" applyProtection="1">
      <alignment horizontal="right" vertical="center" wrapText="1"/>
      <protection locked="0"/>
    </xf>
    <xf numFmtId="167" fontId="8" fillId="0" borderId="0" xfId="5" quotePrefix="1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0" fontId="6" fillId="0" borderId="0" xfId="2" applyAlignment="1">
      <alignment vertical="center"/>
    </xf>
    <xf numFmtId="164" fontId="6" fillId="0" borderId="0" xfId="2" applyNumberFormat="1" applyAlignment="1">
      <alignment horizontal="center" vertical="center"/>
    </xf>
    <xf numFmtId="164" fontId="6" fillId="0" borderId="0" xfId="2" applyNumberFormat="1" applyAlignment="1">
      <alignment horizontal="right" vertical="center"/>
    </xf>
    <xf numFmtId="166" fontId="6" fillId="0" borderId="0" xfId="2" applyNumberFormat="1" applyAlignment="1">
      <alignment horizontal="right" vertical="center"/>
    </xf>
    <xf numFmtId="165" fontId="6" fillId="0" borderId="0" xfId="2" applyNumberFormat="1" applyAlignment="1">
      <alignment horizontal="right" vertical="center"/>
    </xf>
    <xf numFmtId="0" fontId="6" fillId="0" borderId="0" xfId="2" applyAlignment="1">
      <alignment horizontal="right" vertical="center"/>
    </xf>
    <xf numFmtId="0" fontId="6" fillId="0" borderId="0" xfId="2" applyAlignment="1">
      <alignment horizontal="left" vertical="center"/>
    </xf>
    <xf numFmtId="166" fontId="6" fillId="0" borderId="0" xfId="2" applyNumberFormat="1" applyAlignment="1">
      <alignment horizontal="right" vertical="center" wrapText="1"/>
    </xf>
    <xf numFmtId="165" fontId="6" fillId="0" borderId="0" xfId="2" applyNumberFormat="1" applyAlignment="1">
      <alignment horizontal="right" vertical="center" wrapText="1"/>
    </xf>
    <xf numFmtId="0" fontId="6" fillId="0" borderId="0" xfId="2" applyAlignment="1">
      <alignment horizontal="center" vertical="center"/>
    </xf>
    <xf numFmtId="0" fontId="6" fillId="0" borderId="0" xfId="2" quotePrefix="1" applyAlignment="1">
      <alignment horizontal="left" vertical="center"/>
    </xf>
    <xf numFmtId="166" fontId="6" fillId="0" borderId="1" xfId="2" applyNumberFormat="1" applyBorder="1" applyAlignment="1">
      <alignment horizontal="right" vertical="center" wrapText="1"/>
    </xf>
    <xf numFmtId="165" fontId="6" fillId="0" borderId="1" xfId="2" applyNumberFormat="1" applyBorder="1" applyAlignment="1">
      <alignment horizontal="right" vertical="center" wrapText="1"/>
    </xf>
    <xf numFmtId="165" fontId="6" fillId="0" borderId="0" xfId="2" applyNumberFormat="1" applyAlignment="1">
      <alignment horizontal="center" vertical="center"/>
    </xf>
    <xf numFmtId="164" fontId="6" fillId="0" borderId="1" xfId="2" applyNumberFormat="1" applyBorder="1" applyAlignment="1">
      <alignment horizontal="right" vertical="center" wrapText="1"/>
    </xf>
    <xf numFmtId="166" fontId="6" fillId="0" borderId="2" xfId="2" applyNumberFormat="1" applyBorder="1" applyAlignment="1">
      <alignment horizontal="right" vertical="center" wrapText="1"/>
    </xf>
    <xf numFmtId="0" fontId="6" fillId="0" borderId="0" xfId="2" quotePrefix="1" applyAlignment="1">
      <alignment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1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 vertical="center" wrapText="1"/>
    </xf>
    <xf numFmtId="166" fontId="10" fillId="0" borderId="1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center" vertical="center"/>
    </xf>
    <xf numFmtId="166" fontId="11" fillId="0" borderId="1" xfId="0" applyNumberFormat="1" applyFont="1" applyBorder="1" applyAlignment="1" applyProtection="1">
      <alignment horizontal="center" vertical="center"/>
      <protection locked="0"/>
    </xf>
    <xf numFmtId="166" fontId="11" fillId="0" borderId="3" xfId="0" applyNumberFormat="1" applyFont="1" applyBorder="1" applyAlignment="1" applyProtection="1">
      <alignment horizontal="center" vertical="center"/>
      <protection locked="0"/>
    </xf>
    <xf numFmtId="166" fontId="11" fillId="0" borderId="0" xfId="0" applyNumberFormat="1" applyFont="1" applyAlignment="1" applyProtection="1">
      <alignment horizontal="center" vertical="center"/>
      <protection locked="0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166" fontId="10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2" xfId="7" xr:uid="{00000000-0005-0000-0000-000001000000}"/>
    <cellStyle name="Comma 3" xfId="12" xr:uid="{00000000-0005-0000-0000-000002000000}"/>
    <cellStyle name="Normal" xfId="0" builtinId="0"/>
    <cellStyle name="Normal 10" xfId="9" xr:uid="{00000000-0005-0000-0000-000004000000}"/>
    <cellStyle name="Normal 104" xfId="6" xr:uid="{00000000-0005-0000-0000-000005000000}"/>
    <cellStyle name="Normal 188 5" xfId="2" xr:uid="{00000000-0005-0000-0000-000006000000}"/>
    <cellStyle name="Normal 2" xfId="3" xr:uid="{00000000-0005-0000-0000-000007000000}"/>
    <cellStyle name="Normal 3" xfId="4" xr:uid="{00000000-0005-0000-0000-000008000000}"/>
    <cellStyle name="Normal 6 4" xfId="8" xr:uid="{00000000-0005-0000-0000-000009000000}"/>
    <cellStyle name="Normal 6 4 2" xfId="10" xr:uid="{00000000-0005-0000-0000-00000A000000}"/>
    <cellStyle name="Normal 6 4 2 2" xfId="14" xr:uid="{00000000-0005-0000-0000-00000B000000}"/>
    <cellStyle name="Normal 7 2" xfId="11" xr:uid="{00000000-0005-0000-0000-00000C000000}"/>
    <cellStyle name="Percent 2" xfId="13" xr:uid="{00000000-0005-0000-0000-00000D000000}"/>
    <cellStyle name="pwstyle" xfId="5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12"/>
  <sheetViews>
    <sheetView tabSelected="1" zoomScale="115" zoomScaleNormal="115" zoomScaleSheetLayoutView="100" workbookViewId="0">
      <selection activeCell="F5" sqref="F5"/>
    </sheetView>
  </sheetViews>
  <sheetFormatPr defaultColWidth="9.5" defaultRowHeight="16.5" customHeight="1"/>
  <cols>
    <col min="1" max="2" width="1.33203125" style="23" customWidth="1"/>
    <col min="3" max="3" width="10.1640625" style="23" customWidth="1"/>
    <col min="4" max="4" width="15.83203125" style="23" customWidth="1"/>
    <col min="5" max="5" width="21.1640625" style="23" customWidth="1"/>
    <col min="6" max="6" width="6.83203125" style="24" customWidth="1"/>
    <col min="7" max="7" width="1" style="23" customWidth="1"/>
    <col min="8" max="8" width="14.83203125" style="11" customWidth="1"/>
    <col min="9" max="9" width="1" style="8" customWidth="1"/>
    <col min="10" max="10" width="14.83203125" style="8" customWidth="1"/>
    <col min="11" max="11" width="1" style="8" customWidth="1"/>
    <col min="12" max="12" width="14.83203125" style="11" customWidth="1"/>
    <col min="13" max="13" width="1" style="11" customWidth="1"/>
    <col min="14" max="14" width="14.83203125" style="11" customWidth="1"/>
    <col min="15" max="16384" width="9.5" style="23"/>
  </cols>
  <sheetData>
    <row r="1" spans="1:14" ht="16.5" customHeight="1">
      <c r="A1" s="22" t="s">
        <v>0</v>
      </c>
    </row>
    <row r="2" spans="1:14" ht="16.5" customHeight="1">
      <c r="A2" s="25" t="s">
        <v>1</v>
      </c>
    </row>
    <row r="3" spans="1:14" ht="16.5" customHeight="1">
      <c r="A3" s="26" t="s">
        <v>182</v>
      </c>
      <c r="B3" s="27"/>
      <c r="C3" s="27"/>
      <c r="D3" s="27"/>
      <c r="E3" s="27"/>
      <c r="F3" s="28"/>
      <c r="G3" s="27"/>
      <c r="H3" s="14"/>
      <c r="I3" s="17"/>
      <c r="J3" s="17"/>
      <c r="K3" s="17"/>
      <c r="L3" s="14"/>
      <c r="M3" s="14"/>
      <c r="N3" s="14"/>
    </row>
    <row r="6" spans="1:14" ht="16.5" customHeight="1">
      <c r="H6" s="190" t="s">
        <v>2</v>
      </c>
      <c r="I6" s="190"/>
      <c r="J6" s="190"/>
      <c r="L6" s="190" t="s">
        <v>3</v>
      </c>
      <c r="M6" s="190"/>
      <c r="N6" s="190"/>
    </row>
    <row r="7" spans="1:14" ht="16.5" customHeight="1">
      <c r="H7" s="189" t="s">
        <v>4</v>
      </c>
      <c r="I7" s="189"/>
      <c r="J7" s="189"/>
      <c r="L7" s="189" t="s">
        <v>4</v>
      </c>
      <c r="M7" s="189"/>
      <c r="N7" s="189"/>
    </row>
    <row r="8" spans="1:14" ht="16.5" customHeight="1">
      <c r="H8" s="31" t="s">
        <v>5</v>
      </c>
      <c r="J8" s="31" t="s">
        <v>6</v>
      </c>
      <c r="L8" s="31" t="s">
        <v>5</v>
      </c>
      <c r="M8" s="32"/>
      <c r="N8" s="31" t="s">
        <v>6</v>
      </c>
    </row>
    <row r="9" spans="1:14" ht="16.5" customHeight="1">
      <c r="H9" s="32" t="s">
        <v>181</v>
      </c>
      <c r="J9" s="32" t="s">
        <v>7</v>
      </c>
      <c r="L9" s="32" t="s">
        <v>181</v>
      </c>
      <c r="M9" s="8"/>
      <c r="N9" s="32" t="s">
        <v>7</v>
      </c>
    </row>
    <row r="10" spans="1:14" ht="16.5" customHeight="1">
      <c r="F10" s="33"/>
      <c r="G10" s="25"/>
      <c r="H10" s="32" t="s">
        <v>169</v>
      </c>
      <c r="I10" s="34"/>
      <c r="J10" s="32" t="s">
        <v>8</v>
      </c>
      <c r="K10" s="34"/>
      <c r="L10" s="32" t="s">
        <v>169</v>
      </c>
      <c r="M10" s="34"/>
      <c r="N10" s="32" t="s">
        <v>8</v>
      </c>
    </row>
    <row r="11" spans="1:14" ht="16.5" customHeight="1">
      <c r="F11" s="35" t="s">
        <v>9</v>
      </c>
      <c r="G11" s="25"/>
      <c r="H11" s="36" t="s">
        <v>10</v>
      </c>
      <c r="I11" s="34"/>
      <c r="J11" s="36" t="s">
        <v>10</v>
      </c>
      <c r="K11" s="34"/>
      <c r="L11" s="36" t="s">
        <v>10</v>
      </c>
      <c r="M11" s="31"/>
      <c r="N11" s="36" t="s">
        <v>10</v>
      </c>
    </row>
    <row r="12" spans="1:14" ht="16.5" customHeight="1">
      <c r="J12" s="11"/>
    </row>
    <row r="13" spans="1:14" ht="16.5" customHeight="1">
      <c r="A13" s="25" t="s">
        <v>11</v>
      </c>
      <c r="J13" s="11"/>
    </row>
    <row r="14" spans="1:14" ht="16.5" customHeight="1">
      <c r="J14" s="11"/>
    </row>
    <row r="15" spans="1:14" ht="16.5" customHeight="1">
      <c r="A15" s="25" t="s">
        <v>12</v>
      </c>
      <c r="J15" s="11"/>
    </row>
    <row r="16" spans="1:14" ht="16.5" customHeight="1">
      <c r="J16" s="11"/>
    </row>
    <row r="17" spans="1:14" ht="16.5" customHeight="1">
      <c r="A17" s="23" t="s">
        <v>13</v>
      </c>
      <c r="H17" s="7">
        <v>241439</v>
      </c>
      <c r="J17" s="9">
        <v>355491</v>
      </c>
      <c r="L17" s="7">
        <v>235790</v>
      </c>
      <c r="M17" s="7"/>
      <c r="N17" s="9">
        <v>339075</v>
      </c>
    </row>
    <row r="18" spans="1:14" ht="16.5" customHeight="1">
      <c r="A18" s="23" t="s">
        <v>14</v>
      </c>
      <c r="F18" s="24" t="s">
        <v>195</v>
      </c>
      <c r="H18" s="10">
        <v>0</v>
      </c>
      <c r="J18" s="9">
        <v>0</v>
      </c>
      <c r="L18" s="11">
        <v>187050</v>
      </c>
      <c r="M18" s="7"/>
      <c r="N18" s="9">
        <v>176561</v>
      </c>
    </row>
    <row r="19" spans="1:14" ht="16.5" customHeight="1">
      <c r="A19" s="23" t="s">
        <v>151</v>
      </c>
      <c r="F19" s="24">
        <v>8</v>
      </c>
      <c r="H19" s="12">
        <v>901787</v>
      </c>
      <c r="J19" s="9">
        <v>793464</v>
      </c>
      <c r="L19" s="7">
        <v>852088</v>
      </c>
      <c r="M19" s="8"/>
      <c r="N19" s="9">
        <v>748115</v>
      </c>
    </row>
    <row r="20" spans="1:14" ht="16.5" customHeight="1">
      <c r="A20" s="23" t="s">
        <v>152</v>
      </c>
      <c r="H20" s="12">
        <v>343551</v>
      </c>
      <c r="J20" s="9">
        <v>314746</v>
      </c>
      <c r="L20" s="7">
        <v>253817</v>
      </c>
      <c r="M20" s="8"/>
      <c r="N20" s="9">
        <v>232902</v>
      </c>
    </row>
    <row r="21" spans="1:14" ht="16.5" customHeight="1">
      <c r="A21" s="23" t="s">
        <v>15</v>
      </c>
      <c r="H21" s="12">
        <v>23719</v>
      </c>
      <c r="J21" s="9">
        <v>17895</v>
      </c>
      <c r="L21" s="7">
        <v>14311</v>
      </c>
      <c r="M21" s="8"/>
      <c r="N21" s="9">
        <v>7921</v>
      </c>
    </row>
    <row r="22" spans="1:14" ht="16.5" customHeight="1">
      <c r="A22" s="23" t="s">
        <v>16</v>
      </c>
      <c r="H22" s="10">
        <v>528</v>
      </c>
      <c r="J22" s="9">
        <v>433</v>
      </c>
      <c r="L22" s="11">
        <v>528</v>
      </c>
      <c r="M22" s="8"/>
      <c r="N22" s="9">
        <v>433</v>
      </c>
    </row>
    <row r="23" spans="1:14" ht="16.5" customHeight="1">
      <c r="A23" s="23" t="s">
        <v>170</v>
      </c>
      <c r="H23" s="3">
        <v>1391</v>
      </c>
      <c r="J23" s="11">
        <v>0</v>
      </c>
      <c r="L23" s="7">
        <v>1391</v>
      </c>
      <c r="M23" s="8"/>
      <c r="N23" s="11">
        <v>0</v>
      </c>
    </row>
    <row r="24" spans="1:14" ht="16.5" customHeight="1">
      <c r="A24" s="23" t="s">
        <v>189</v>
      </c>
      <c r="H24" s="13">
        <v>4407</v>
      </c>
      <c r="J24" s="14">
        <v>0</v>
      </c>
      <c r="L24" s="15">
        <v>0</v>
      </c>
      <c r="M24" s="8"/>
      <c r="N24" s="14">
        <v>0</v>
      </c>
    </row>
    <row r="25" spans="1:14" ht="16.5" customHeight="1">
      <c r="J25" s="11"/>
      <c r="M25" s="8"/>
    </row>
    <row r="26" spans="1:14" ht="16.5" customHeight="1">
      <c r="A26" s="25" t="s">
        <v>17</v>
      </c>
      <c r="H26" s="15">
        <f>SUM(H17:H25)</f>
        <v>1516822</v>
      </c>
      <c r="J26" s="15">
        <f>SUM(J17:J25)</f>
        <v>1482029</v>
      </c>
      <c r="L26" s="15">
        <f>SUM(L17:L25)</f>
        <v>1544975</v>
      </c>
      <c r="M26" s="8"/>
      <c r="N26" s="15">
        <f>SUM(N17:N25)</f>
        <v>1505007</v>
      </c>
    </row>
    <row r="27" spans="1:14" ht="16.5" customHeight="1">
      <c r="J27" s="11"/>
      <c r="M27" s="8"/>
    </row>
    <row r="28" spans="1:14" ht="16.5" customHeight="1">
      <c r="A28" s="25" t="s">
        <v>18</v>
      </c>
      <c r="J28" s="11"/>
      <c r="M28" s="8"/>
    </row>
    <row r="29" spans="1:14" ht="16.5" customHeight="1">
      <c r="A29" s="25"/>
      <c r="J29" s="11"/>
      <c r="M29" s="8"/>
    </row>
    <row r="30" spans="1:14" ht="16.5" customHeight="1">
      <c r="A30" s="23" t="s">
        <v>19</v>
      </c>
      <c r="H30" s="10">
        <v>2351</v>
      </c>
      <c r="J30" s="11">
        <v>2351</v>
      </c>
      <c r="L30" s="11">
        <v>0</v>
      </c>
      <c r="M30" s="8"/>
      <c r="N30" s="9">
        <v>0</v>
      </c>
    </row>
    <row r="31" spans="1:14" ht="16.5" customHeight="1">
      <c r="A31" s="23" t="s">
        <v>20</v>
      </c>
      <c r="F31" s="24">
        <v>9</v>
      </c>
      <c r="H31" s="12">
        <v>0</v>
      </c>
      <c r="J31" s="9">
        <v>0</v>
      </c>
      <c r="L31" s="7">
        <v>228861</v>
      </c>
      <c r="M31" s="8"/>
      <c r="N31" s="9">
        <v>228861</v>
      </c>
    </row>
    <row r="32" spans="1:14" ht="16.5" customHeight="1">
      <c r="A32" s="23" t="s">
        <v>21</v>
      </c>
      <c r="F32" s="24">
        <v>10</v>
      </c>
      <c r="H32" s="10">
        <v>617832</v>
      </c>
      <c r="J32" s="9">
        <v>602154</v>
      </c>
      <c r="L32" s="9">
        <v>443150</v>
      </c>
      <c r="M32" s="8"/>
      <c r="N32" s="9">
        <v>417369</v>
      </c>
    </row>
    <row r="33" spans="1:14" ht="16.5" customHeight="1">
      <c r="A33" s="23" t="s">
        <v>22</v>
      </c>
      <c r="H33" s="10">
        <v>8693</v>
      </c>
      <c r="J33" s="9">
        <v>11673</v>
      </c>
      <c r="L33" s="9">
        <v>8299</v>
      </c>
      <c r="M33" s="8"/>
      <c r="N33" s="9">
        <v>10689</v>
      </c>
    </row>
    <row r="34" spans="1:14" ht="16.5" customHeight="1">
      <c r="A34" s="23" t="s">
        <v>23</v>
      </c>
      <c r="F34" s="24">
        <v>11</v>
      </c>
      <c r="H34" s="10">
        <v>360632</v>
      </c>
      <c r="J34" s="9">
        <v>367987</v>
      </c>
      <c r="L34" s="9">
        <v>360403</v>
      </c>
      <c r="M34" s="8"/>
      <c r="N34" s="9">
        <v>367730</v>
      </c>
    </row>
    <row r="35" spans="1:14" ht="16.5" customHeight="1">
      <c r="A35" s="23" t="s">
        <v>154</v>
      </c>
      <c r="H35" s="10">
        <v>46019</v>
      </c>
      <c r="J35" s="9">
        <v>48349</v>
      </c>
      <c r="L35" s="7">
        <v>41266</v>
      </c>
      <c r="M35" s="8"/>
      <c r="N35" s="9">
        <v>40296</v>
      </c>
    </row>
    <row r="36" spans="1:14" ht="16.5" customHeight="1">
      <c r="A36" s="37" t="s">
        <v>24</v>
      </c>
      <c r="H36" s="16">
        <v>6277</v>
      </c>
      <c r="J36" s="14">
        <v>10562</v>
      </c>
      <c r="L36" s="17">
        <v>762</v>
      </c>
      <c r="M36" s="8"/>
      <c r="N36" s="38">
        <v>762</v>
      </c>
    </row>
    <row r="37" spans="1:14" ht="16.5" customHeight="1">
      <c r="H37" s="7"/>
      <c r="J37" s="7"/>
      <c r="L37" s="7"/>
      <c r="N37" s="7"/>
    </row>
    <row r="38" spans="1:14" ht="16.5" customHeight="1">
      <c r="A38" s="25" t="s">
        <v>25</v>
      </c>
      <c r="H38" s="15">
        <f>SUM(H30:H36)</f>
        <v>1041804</v>
      </c>
      <c r="J38" s="15">
        <f>SUM(J30:J36)</f>
        <v>1043076</v>
      </c>
      <c r="L38" s="15">
        <f>SUM(L30:L36)</f>
        <v>1082741</v>
      </c>
      <c r="N38" s="15">
        <f>SUM(N30:N36)</f>
        <v>1065707</v>
      </c>
    </row>
    <row r="39" spans="1:14" ht="16.5" customHeight="1">
      <c r="H39" s="7"/>
      <c r="J39" s="7"/>
      <c r="L39" s="7"/>
      <c r="N39" s="7"/>
    </row>
    <row r="40" spans="1:14" ht="16.5" customHeight="1" thickBot="1">
      <c r="A40" s="25" t="s">
        <v>26</v>
      </c>
      <c r="H40" s="18">
        <f>SUM(H38+H26)</f>
        <v>2558626</v>
      </c>
      <c r="J40" s="18">
        <f>SUM(J38+J26)</f>
        <v>2525105</v>
      </c>
      <c r="L40" s="18">
        <f>SUM(L38+L26)</f>
        <v>2627716</v>
      </c>
      <c r="N40" s="18">
        <f>SUM(N38+N26)</f>
        <v>2570714</v>
      </c>
    </row>
    <row r="41" spans="1:14" ht="16.5" customHeight="1" thickTop="1"/>
    <row r="42" spans="1:14" ht="12.75" customHeight="1"/>
    <row r="52" spans="1:14" ht="16.5" customHeight="1" collapsed="1"/>
    <row r="54" spans="1:14" ht="21.95" customHeight="1">
      <c r="A54" s="39" t="s">
        <v>27</v>
      </c>
      <c r="B54" s="40"/>
      <c r="C54" s="40"/>
      <c r="D54" s="40"/>
      <c r="E54" s="40"/>
      <c r="F54" s="40"/>
      <c r="G54" s="40"/>
      <c r="H54" s="41"/>
      <c r="I54" s="41"/>
      <c r="J54" s="41"/>
      <c r="K54" s="41"/>
      <c r="L54" s="41"/>
      <c r="M54" s="41"/>
      <c r="N54" s="41"/>
    </row>
    <row r="55" spans="1:14" ht="16.5" customHeight="1">
      <c r="A55" s="25" t="s">
        <v>0</v>
      </c>
    </row>
    <row r="56" spans="1:14" ht="16.5" customHeight="1">
      <c r="A56" s="25" t="s">
        <v>1</v>
      </c>
    </row>
    <row r="57" spans="1:14" ht="16.5" customHeight="1">
      <c r="A57" s="26" t="s">
        <v>182</v>
      </c>
      <c r="B57" s="27"/>
      <c r="C57" s="27"/>
      <c r="D57" s="27"/>
      <c r="E57" s="27"/>
      <c r="F57" s="28"/>
      <c r="G57" s="27"/>
      <c r="H57" s="14"/>
      <c r="I57" s="17"/>
      <c r="J57" s="17"/>
      <c r="K57" s="17"/>
      <c r="L57" s="14"/>
      <c r="M57" s="14"/>
      <c r="N57" s="14"/>
    </row>
    <row r="58" spans="1:14" ht="15.95" customHeight="1"/>
    <row r="59" spans="1:14" ht="15.95" customHeight="1"/>
    <row r="60" spans="1:14" ht="15.95" customHeight="1">
      <c r="H60" s="190" t="s">
        <v>2</v>
      </c>
      <c r="I60" s="190"/>
      <c r="J60" s="190"/>
      <c r="L60" s="190" t="s">
        <v>3</v>
      </c>
      <c r="M60" s="190"/>
      <c r="N60" s="190"/>
    </row>
    <row r="61" spans="1:14" ht="15.95" customHeight="1">
      <c r="H61" s="189" t="s">
        <v>4</v>
      </c>
      <c r="I61" s="189"/>
      <c r="J61" s="189"/>
      <c r="L61" s="189" t="s">
        <v>4</v>
      </c>
      <c r="M61" s="189"/>
      <c r="N61" s="189"/>
    </row>
    <row r="62" spans="1:14" ht="15.95" customHeight="1">
      <c r="H62" s="31" t="s">
        <v>5</v>
      </c>
      <c r="J62" s="31" t="s">
        <v>6</v>
      </c>
      <c r="L62" s="31" t="s">
        <v>5</v>
      </c>
      <c r="M62" s="32"/>
      <c r="N62" s="31" t="s">
        <v>6</v>
      </c>
    </row>
    <row r="63" spans="1:14" ht="15.95" customHeight="1">
      <c r="H63" s="32" t="s">
        <v>181</v>
      </c>
      <c r="J63" s="32" t="s">
        <v>7</v>
      </c>
      <c r="L63" s="32" t="s">
        <v>181</v>
      </c>
      <c r="M63" s="8"/>
      <c r="N63" s="32" t="s">
        <v>7</v>
      </c>
    </row>
    <row r="64" spans="1:14" ht="15.95" customHeight="1">
      <c r="F64" s="33"/>
      <c r="G64" s="25"/>
      <c r="H64" s="32" t="s">
        <v>169</v>
      </c>
      <c r="I64" s="34"/>
      <c r="J64" s="32" t="s">
        <v>8</v>
      </c>
      <c r="K64" s="34"/>
      <c r="L64" s="32" t="s">
        <v>169</v>
      </c>
      <c r="M64" s="34"/>
      <c r="N64" s="32" t="s">
        <v>8</v>
      </c>
    </row>
    <row r="65" spans="1:14" ht="15.95" customHeight="1">
      <c r="F65" s="35" t="s">
        <v>9</v>
      </c>
      <c r="G65" s="25"/>
      <c r="H65" s="36" t="s">
        <v>10</v>
      </c>
      <c r="I65" s="34"/>
      <c r="J65" s="36" t="s">
        <v>10</v>
      </c>
      <c r="K65" s="34"/>
      <c r="L65" s="36" t="s">
        <v>10</v>
      </c>
      <c r="M65" s="31"/>
      <c r="N65" s="36" t="s">
        <v>10</v>
      </c>
    </row>
    <row r="66" spans="1:14" ht="12" customHeight="1">
      <c r="H66" s="8"/>
    </row>
    <row r="67" spans="1:14" ht="15.95" customHeight="1">
      <c r="A67" s="25" t="s">
        <v>28</v>
      </c>
      <c r="H67" s="8"/>
    </row>
    <row r="68" spans="1:14" ht="12" customHeight="1">
      <c r="H68" s="8"/>
    </row>
    <row r="69" spans="1:14" ht="15.95" customHeight="1">
      <c r="A69" s="25" t="s">
        <v>29</v>
      </c>
      <c r="H69" s="8"/>
    </row>
    <row r="70" spans="1:14" ht="12" customHeight="1">
      <c r="H70" s="8"/>
    </row>
    <row r="71" spans="1:14" ht="15.95" customHeight="1">
      <c r="A71" s="23" t="s">
        <v>30</v>
      </c>
      <c r="C71" s="37"/>
      <c r="E71" s="42"/>
      <c r="F71" s="24">
        <v>12</v>
      </c>
      <c r="H71" s="12">
        <v>809963</v>
      </c>
      <c r="J71" s="11">
        <v>889500</v>
      </c>
      <c r="L71" s="12">
        <v>779963</v>
      </c>
      <c r="M71" s="8"/>
      <c r="N71" s="9">
        <v>859500</v>
      </c>
    </row>
    <row r="72" spans="1:14" ht="15.95" customHeight="1">
      <c r="A72" s="23" t="s">
        <v>31</v>
      </c>
      <c r="C72" s="37"/>
      <c r="E72" s="42"/>
      <c r="F72" s="24">
        <v>13</v>
      </c>
      <c r="H72" s="12">
        <v>265189</v>
      </c>
      <c r="J72" s="11">
        <v>227442</v>
      </c>
      <c r="L72" s="12">
        <v>252808</v>
      </c>
      <c r="M72" s="8"/>
      <c r="N72" s="9">
        <v>206365</v>
      </c>
    </row>
    <row r="73" spans="1:14" ht="15.95" customHeight="1">
      <c r="A73" s="23" t="s">
        <v>32</v>
      </c>
      <c r="C73" s="37"/>
      <c r="E73" s="42"/>
      <c r="H73" s="12"/>
      <c r="J73" s="9"/>
      <c r="L73" s="12"/>
      <c r="M73" s="8"/>
      <c r="N73" s="9"/>
    </row>
    <row r="74" spans="1:14" ht="15.95" customHeight="1">
      <c r="B74" s="42" t="s">
        <v>33</v>
      </c>
      <c r="E74" s="42"/>
      <c r="H74" s="12">
        <v>3533</v>
      </c>
      <c r="J74" s="11">
        <v>5929</v>
      </c>
      <c r="L74" s="12">
        <v>3116</v>
      </c>
      <c r="M74" s="8"/>
      <c r="N74" s="9">
        <v>4893</v>
      </c>
    </row>
    <row r="75" spans="1:14" ht="15.95" customHeight="1">
      <c r="A75" s="23" t="s">
        <v>34</v>
      </c>
      <c r="C75" s="37"/>
      <c r="E75" s="42"/>
      <c r="H75" s="12">
        <v>18231</v>
      </c>
      <c r="J75" s="9">
        <v>12600</v>
      </c>
      <c r="L75" s="12">
        <v>18231</v>
      </c>
      <c r="M75" s="8"/>
      <c r="N75" s="9">
        <v>12600</v>
      </c>
    </row>
    <row r="76" spans="1:14" ht="15.95" customHeight="1">
      <c r="A76" s="23" t="s">
        <v>35</v>
      </c>
      <c r="C76" s="37"/>
      <c r="E76" s="42"/>
      <c r="H76" s="16">
        <v>3852</v>
      </c>
      <c r="J76" s="38">
        <v>6982</v>
      </c>
      <c r="L76" s="16">
        <v>3396</v>
      </c>
      <c r="M76" s="8"/>
      <c r="N76" s="38">
        <v>6688</v>
      </c>
    </row>
    <row r="77" spans="1:14" ht="12" customHeight="1">
      <c r="H77" s="7"/>
      <c r="J77" s="7"/>
      <c r="L77" s="7"/>
      <c r="M77" s="8"/>
      <c r="N77" s="7"/>
    </row>
    <row r="78" spans="1:14" ht="15.95" customHeight="1">
      <c r="A78" s="25" t="s">
        <v>36</v>
      </c>
      <c r="H78" s="15">
        <f>SUM(H71:H77)</f>
        <v>1100768</v>
      </c>
      <c r="J78" s="15">
        <f>SUM(J71:J77)</f>
        <v>1142453</v>
      </c>
      <c r="L78" s="15">
        <f>SUM(L71:L77)</f>
        <v>1057514</v>
      </c>
      <c r="M78" s="8"/>
      <c r="N78" s="15">
        <f>SUM(N71:N77)</f>
        <v>1090046</v>
      </c>
    </row>
    <row r="79" spans="1:14" ht="15.95" customHeight="1">
      <c r="A79" s="25"/>
      <c r="H79" s="7"/>
      <c r="J79" s="7"/>
      <c r="L79" s="7"/>
      <c r="M79" s="8"/>
      <c r="N79" s="7"/>
    </row>
    <row r="80" spans="1:14" ht="15.95" customHeight="1">
      <c r="A80" s="25" t="s">
        <v>37</v>
      </c>
      <c r="H80" s="7"/>
      <c r="J80" s="7"/>
      <c r="L80" s="7"/>
      <c r="M80" s="8"/>
      <c r="N80" s="7"/>
    </row>
    <row r="81" spans="1:14" ht="12" customHeight="1">
      <c r="A81" s="25"/>
      <c r="H81" s="7"/>
      <c r="J81" s="7"/>
      <c r="L81" s="7"/>
      <c r="M81" s="8"/>
      <c r="N81" s="7"/>
    </row>
    <row r="82" spans="1:14" ht="15.95" customHeight="1">
      <c r="A82" s="23" t="s">
        <v>38</v>
      </c>
      <c r="H82" s="10">
        <v>6296</v>
      </c>
      <c r="J82" s="9">
        <v>6936</v>
      </c>
      <c r="L82" s="9">
        <v>6296</v>
      </c>
      <c r="M82" s="8"/>
      <c r="N82" s="9">
        <v>6936</v>
      </c>
    </row>
    <row r="83" spans="1:14" ht="15.95" customHeight="1">
      <c r="A83" s="23" t="s">
        <v>39</v>
      </c>
      <c r="H83" s="12">
        <v>3224</v>
      </c>
      <c r="J83" s="9">
        <v>4399</v>
      </c>
      <c r="L83" s="7">
        <v>0</v>
      </c>
      <c r="M83" s="8"/>
      <c r="N83" s="9">
        <v>0</v>
      </c>
    </row>
    <row r="84" spans="1:14" ht="15.95" customHeight="1">
      <c r="A84" s="23" t="s">
        <v>40</v>
      </c>
      <c r="H84" s="15">
        <v>142096</v>
      </c>
      <c r="J84" s="38">
        <v>137107</v>
      </c>
      <c r="L84" s="15">
        <v>133885</v>
      </c>
      <c r="M84" s="8"/>
      <c r="N84" s="38">
        <v>128866</v>
      </c>
    </row>
    <row r="85" spans="1:14" ht="12" customHeight="1">
      <c r="A85" s="25"/>
      <c r="H85" s="7"/>
      <c r="J85" s="7"/>
      <c r="L85" s="7"/>
      <c r="M85" s="8"/>
      <c r="N85" s="7"/>
    </row>
    <row r="86" spans="1:14" ht="15.95" customHeight="1">
      <c r="A86" s="25" t="s">
        <v>41</v>
      </c>
      <c r="H86" s="15">
        <f>SUM(H82:H84)</f>
        <v>151616</v>
      </c>
      <c r="J86" s="15">
        <f>SUM(J82:J84)</f>
        <v>148442</v>
      </c>
      <c r="L86" s="15">
        <f>SUM(L82:L84)</f>
        <v>140181</v>
      </c>
      <c r="M86" s="8"/>
      <c r="N86" s="15">
        <f>SUM(N82:N84)</f>
        <v>135802</v>
      </c>
    </row>
    <row r="87" spans="1:14" ht="12" customHeight="1">
      <c r="A87" s="25"/>
      <c r="H87" s="7"/>
      <c r="J87" s="7"/>
      <c r="L87" s="7"/>
      <c r="M87" s="8"/>
      <c r="N87" s="7"/>
    </row>
    <row r="88" spans="1:14" ht="15.95" customHeight="1">
      <c r="A88" s="25" t="s">
        <v>42</v>
      </c>
      <c r="H88" s="15">
        <f>SUM(H78,H86)</f>
        <v>1252384</v>
      </c>
      <c r="J88" s="15">
        <f>SUM(J78,J86)</f>
        <v>1290895</v>
      </c>
      <c r="L88" s="15">
        <f>SUM(L78,L86)</f>
        <v>1197695</v>
      </c>
      <c r="M88" s="8"/>
      <c r="N88" s="15">
        <f>SUM(N78,N86)</f>
        <v>1225848</v>
      </c>
    </row>
    <row r="89" spans="1:14" ht="15.95" customHeight="1">
      <c r="H89" s="7"/>
      <c r="J89" s="7"/>
      <c r="L89" s="7"/>
      <c r="M89" s="8"/>
      <c r="N89" s="7"/>
    </row>
    <row r="90" spans="1:14" ht="15.95" customHeight="1">
      <c r="H90" s="7"/>
      <c r="J90" s="7"/>
      <c r="L90" s="7"/>
      <c r="M90" s="8"/>
      <c r="N90" s="7"/>
    </row>
    <row r="91" spans="1:14" ht="15.95" customHeight="1">
      <c r="A91" s="25" t="s">
        <v>43</v>
      </c>
      <c r="H91" s="7"/>
      <c r="J91" s="7"/>
      <c r="L91" s="7"/>
      <c r="M91" s="8"/>
      <c r="N91" s="7"/>
    </row>
    <row r="92" spans="1:14" ht="12" customHeight="1">
      <c r="H92" s="7"/>
      <c r="J92" s="7"/>
      <c r="L92" s="7"/>
      <c r="M92" s="8"/>
      <c r="N92" s="7"/>
    </row>
    <row r="93" spans="1:14" ht="15.95" customHeight="1">
      <c r="A93" s="23" t="s">
        <v>44</v>
      </c>
      <c r="H93" s="7"/>
      <c r="J93" s="7"/>
      <c r="L93" s="7"/>
      <c r="M93" s="8"/>
      <c r="N93" s="7"/>
    </row>
    <row r="94" spans="1:14" ht="15.95" customHeight="1">
      <c r="B94" s="23" t="s">
        <v>45</v>
      </c>
      <c r="H94" s="7"/>
      <c r="J94" s="7"/>
      <c r="L94" s="7"/>
      <c r="M94" s="8"/>
      <c r="N94" s="7"/>
    </row>
    <row r="95" spans="1:14" ht="15.95" customHeight="1" thickBot="1">
      <c r="C95" s="23" t="s">
        <v>197</v>
      </c>
      <c r="H95" s="19">
        <v>300000</v>
      </c>
      <c r="J95" s="18">
        <v>300000</v>
      </c>
      <c r="L95" s="20">
        <v>300000</v>
      </c>
      <c r="M95" s="8"/>
      <c r="N95" s="18">
        <v>300000</v>
      </c>
    </row>
    <row r="96" spans="1:14" ht="12" customHeight="1" thickTop="1">
      <c r="H96" s="8"/>
      <c r="M96" s="8"/>
      <c r="N96" s="8"/>
    </row>
    <row r="97" spans="1:14" ht="15.95" customHeight="1">
      <c r="B97" s="23" t="s">
        <v>46</v>
      </c>
      <c r="H97" s="7"/>
      <c r="J97" s="7"/>
      <c r="L97" s="7"/>
      <c r="M97" s="8"/>
      <c r="N97" s="7"/>
    </row>
    <row r="98" spans="1:14" ht="15.95" customHeight="1">
      <c r="C98" s="23" t="s">
        <v>47</v>
      </c>
      <c r="H98" s="12">
        <v>300000</v>
      </c>
      <c r="J98" s="7">
        <v>300000</v>
      </c>
      <c r="L98" s="7">
        <v>300000</v>
      </c>
      <c r="M98" s="8"/>
      <c r="N98" s="7">
        <v>300000</v>
      </c>
    </row>
    <row r="99" spans="1:14" ht="15.95" customHeight="1">
      <c r="A99" s="23" t="s">
        <v>48</v>
      </c>
      <c r="H99" s="12">
        <v>378296</v>
      </c>
      <c r="J99" s="7">
        <v>378296</v>
      </c>
      <c r="L99" s="7">
        <v>378296</v>
      </c>
      <c r="M99" s="8"/>
      <c r="N99" s="7">
        <v>378296</v>
      </c>
    </row>
    <row r="100" spans="1:14" ht="15.95" customHeight="1">
      <c r="A100" s="43" t="s">
        <v>49</v>
      </c>
      <c r="C100" s="42"/>
      <c r="H100" s="12"/>
      <c r="J100" s="7"/>
      <c r="L100" s="7"/>
      <c r="M100" s="8"/>
      <c r="N100" s="7"/>
    </row>
    <row r="101" spans="1:14" ht="15.95" customHeight="1">
      <c r="B101" s="23" t="s">
        <v>50</v>
      </c>
      <c r="C101" s="42"/>
      <c r="H101" s="12">
        <v>30000</v>
      </c>
      <c r="J101" s="7">
        <v>30000</v>
      </c>
      <c r="L101" s="7">
        <v>30000</v>
      </c>
      <c r="M101" s="8"/>
      <c r="N101" s="7">
        <v>30000</v>
      </c>
    </row>
    <row r="102" spans="1:14" ht="15.95" customHeight="1">
      <c r="B102" s="23" t="s">
        <v>51</v>
      </c>
      <c r="C102" s="42"/>
      <c r="H102" s="12">
        <v>620199</v>
      </c>
      <c r="J102" s="7">
        <v>544612</v>
      </c>
      <c r="L102" s="7">
        <v>744311</v>
      </c>
      <c r="M102" s="8"/>
      <c r="N102" s="7">
        <v>659156</v>
      </c>
    </row>
    <row r="103" spans="1:14" ht="15.95" customHeight="1">
      <c r="A103" s="23" t="s">
        <v>81</v>
      </c>
      <c r="H103" s="21">
        <v>-22253</v>
      </c>
      <c r="J103" s="15">
        <v>-18698</v>
      </c>
      <c r="L103" s="15">
        <v>-22586</v>
      </c>
      <c r="M103" s="8"/>
      <c r="N103" s="15">
        <v>-22586</v>
      </c>
    </row>
    <row r="104" spans="1:14" ht="12" customHeight="1">
      <c r="H104" s="7"/>
      <c r="J104" s="7"/>
      <c r="L104" s="7"/>
      <c r="N104" s="7"/>
    </row>
    <row r="105" spans="1:14" ht="15.95" customHeight="1">
      <c r="A105" s="25" t="s">
        <v>52</v>
      </c>
      <c r="H105" s="15">
        <f>SUM(H98:H103)</f>
        <v>1306242</v>
      </c>
      <c r="J105" s="15">
        <f>SUM(J98:J103)</f>
        <v>1234210</v>
      </c>
      <c r="L105" s="15">
        <f>SUM(L98:L103)</f>
        <v>1430021</v>
      </c>
      <c r="N105" s="15">
        <f>SUM(N98:N103)</f>
        <v>1344866</v>
      </c>
    </row>
    <row r="106" spans="1:14" ht="12" customHeight="1">
      <c r="A106" s="25"/>
      <c r="H106" s="7"/>
      <c r="J106" s="7"/>
      <c r="L106" s="7"/>
      <c r="N106" s="7"/>
    </row>
    <row r="107" spans="1:14" ht="15.95" customHeight="1" thickBot="1">
      <c r="A107" s="25" t="s">
        <v>53</v>
      </c>
      <c r="B107" s="25"/>
      <c r="H107" s="18">
        <f>SUM(H105+H88)</f>
        <v>2558626</v>
      </c>
      <c r="J107" s="18">
        <f>SUM(J105+J88)</f>
        <v>2525105</v>
      </c>
      <c r="L107" s="18">
        <f>SUM(L105+L88)</f>
        <v>2627716</v>
      </c>
      <c r="N107" s="18">
        <f>SUM(N105+N88)</f>
        <v>2570714</v>
      </c>
    </row>
    <row r="108" spans="1:14" ht="15.95" customHeight="1" thickTop="1">
      <c r="A108" s="25"/>
      <c r="B108" s="25"/>
      <c r="H108" s="7"/>
      <c r="J108" s="7"/>
      <c r="L108" s="7"/>
      <c r="N108" s="7"/>
    </row>
    <row r="109" spans="1:14" ht="15.95" customHeight="1">
      <c r="A109" s="25"/>
      <c r="B109" s="25"/>
      <c r="H109" s="7"/>
      <c r="J109" s="7"/>
      <c r="L109" s="7"/>
      <c r="N109" s="7"/>
    </row>
    <row r="110" spans="1:14" ht="19.5" customHeight="1">
      <c r="A110" s="25"/>
      <c r="B110" s="25"/>
      <c r="H110" s="7"/>
      <c r="J110" s="7"/>
      <c r="L110" s="7"/>
      <c r="N110" s="7"/>
    </row>
    <row r="111" spans="1:14" ht="16.5" customHeight="1" collapsed="1">
      <c r="A111" s="25"/>
      <c r="B111" s="25"/>
      <c r="H111" s="7"/>
      <c r="J111" s="7"/>
      <c r="L111" s="7"/>
      <c r="N111" s="7"/>
    </row>
    <row r="112" spans="1:14" ht="21.95" customHeight="1">
      <c r="A112" s="27" t="s">
        <v>27</v>
      </c>
      <c r="B112" s="27"/>
      <c r="C112" s="27"/>
      <c r="D112" s="27"/>
      <c r="E112" s="27"/>
      <c r="F112" s="28"/>
      <c r="G112" s="27"/>
      <c r="H112" s="15"/>
      <c r="I112" s="17"/>
      <c r="J112" s="17"/>
      <c r="K112" s="17"/>
      <c r="L112" s="15"/>
      <c r="M112" s="14"/>
      <c r="N112" s="15"/>
    </row>
  </sheetData>
  <mergeCells count="8">
    <mergeCell ref="L7:N7"/>
    <mergeCell ref="L6:N6"/>
    <mergeCell ref="L60:N60"/>
    <mergeCell ref="L61:N61"/>
    <mergeCell ref="H7:J7"/>
    <mergeCell ref="H6:J6"/>
    <mergeCell ref="H61:J61"/>
    <mergeCell ref="H60:J60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  <ignoredErrors>
    <ignoredError sqref="H10:J10 K10:L10 N10 H64 J64 L64 N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9"/>
  <sheetViews>
    <sheetView zoomScaleNormal="100" zoomScaleSheetLayoutView="90" workbookViewId="0">
      <selection activeCell="T20" sqref="T20"/>
    </sheetView>
  </sheetViews>
  <sheetFormatPr defaultColWidth="9.33203125" defaultRowHeight="16.5" customHeight="1"/>
  <cols>
    <col min="1" max="3" width="1.33203125" style="23" customWidth="1"/>
    <col min="4" max="4" width="10.1640625" style="23" customWidth="1"/>
    <col min="5" max="5" width="11.6640625" style="23" customWidth="1"/>
    <col min="6" max="6" width="19.33203125" style="23" customWidth="1"/>
    <col min="7" max="7" width="6.5" style="23" customWidth="1"/>
    <col min="8" max="8" width="1.83203125" style="23" customWidth="1"/>
    <col min="9" max="9" width="15.33203125" style="11" customWidth="1"/>
    <col min="10" max="10" width="1.83203125" style="11" customWidth="1"/>
    <col min="11" max="11" width="15.33203125" style="11" customWidth="1"/>
    <col min="12" max="12" width="1.83203125" style="8" customWidth="1"/>
    <col min="13" max="13" width="15.33203125" style="11" customWidth="1"/>
    <col min="14" max="14" width="1.83203125" style="11" customWidth="1"/>
    <col min="15" max="15" width="15.33203125" style="11" customWidth="1"/>
    <col min="16" max="16384" width="9.33203125" style="23"/>
  </cols>
  <sheetData>
    <row r="1" spans="1:15" ht="16.5" customHeight="1">
      <c r="A1" s="25" t="s">
        <v>0</v>
      </c>
    </row>
    <row r="2" spans="1:15" ht="16.5" customHeight="1">
      <c r="A2" s="25" t="s">
        <v>54</v>
      </c>
    </row>
    <row r="3" spans="1:15" ht="16.5" customHeight="1">
      <c r="A3" s="26" t="s">
        <v>193</v>
      </c>
      <c r="B3" s="27"/>
      <c r="C3" s="27"/>
      <c r="D3" s="27"/>
      <c r="E3" s="27"/>
      <c r="F3" s="27"/>
      <c r="G3" s="27"/>
      <c r="H3" s="27"/>
      <c r="I3" s="14"/>
      <c r="J3" s="14"/>
      <c r="K3" s="14"/>
      <c r="L3" s="17"/>
      <c r="M3" s="14"/>
      <c r="N3" s="14"/>
      <c r="O3" s="14"/>
    </row>
    <row r="6" spans="1:15" ht="16.5" customHeight="1">
      <c r="I6" s="190" t="s">
        <v>2</v>
      </c>
      <c r="J6" s="190"/>
      <c r="K6" s="190"/>
      <c r="M6" s="190" t="s">
        <v>3</v>
      </c>
      <c r="N6" s="190"/>
      <c r="O6" s="190"/>
    </row>
    <row r="7" spans="1:15" ht="16.5" customHeight="1">
      <c r="I7" s="189" t="s">
        <v>4</v>
      </c>
      <c r="J7" s="189"/>
      <c r="K7" s="189"/>
      <c r="M7" s="189" t="s">
        <v>4</v>
      </c>
      <c r="N7" s="189"/>
      <c r="O7" s="189"/>
    </row>
    <row r="8" spans="1:15" ht="16.5" customHeight="1">
      <c r="I8" s="31" t="s">
        <v>5</v>
      </c>
      <c r="J8" s="8"/>
      <c r="K8" s="31" t="s">
        <v>5</v>
      </c>
      <c r="M8" s="31" t="s">
        <v>5</v>
      </c>
      <c r="N8" s="8"/>
      <c r="O8" s="31" t="s">
        <v>5</v>
      </c>
    </row>
    <row r="9" spans="1:15" ht="16.5" customHeight="1">
      <c r="H9" s="42"/>
      <c r="I9" s="32" t="s">
        <v>181</v>
      </c>
      <c r="J9" s="8"/>
      <c r="K9" s="32" t="s">
        <v>181</v>
      </c>
      <c r="M9" s="32" t="s">
        <v>181</v>
      </c>
      <c r="N9" s="8"/>
      <c r="O9" s="32" t="s">
        <v>181</v>
      </c>
    </row>
    <row r="10" spans="1:15" ht="16.5" customHeight="1">
      <c r="H10" s="25"/>
      <c r="I10" s="32" t="s">
        <v>169</v>
      </c>
      <c r="J10" s="34"/>
      <c r="K10" s="32" t="s">
        <v>8</v>
      </c>
      <c r="L10" s="34"/>
      <c r="M10" s="32" t="s">
        <v>169</v>
      </c>
      <c r="N10" s="34"/>
      <c r="O10" s="32" t="s">
        <v>8</v>
      </c>
    </row>
    <row r="11" spans="1:15" ht="16.5" customHeight="1">
      <c r="G11" s="33"/>
      <c r="H11" s="25"/>
      <c r="I11" s="36" t="s">
        <v>10</v>
      </c>
      <c r="J11" s="34"/>
      <c r="K11" s="36" t="s">
        <v>10</v>
      </c>
      <c r="L11" s="34"/>
      <c r="M11" s="36" t="s">
        <v>10</v>
      </c>
      <c r="N11" s="31"/>
      <c r="O11" s="36" t="s">
        <v>10</v>
      </c>
    </row>
    <row r="12" spans="1:15" ht="14.1" customHeight="1"/>
    <row r="13" spans="1:15" ht="16.5" customHeight="1">
      <c r="A13" s="23" t="s">
        <v>56</v>
      </c>
      <c r="H13" s="44"/>
      <c r="I13" s="45">
        <v>500225</v>
      </c>
      <c r="J13" s="46"/>
      <c r="K13" s="45">
        <v>482783</v>
      </c>
      <c r="L13" s="45"/>
      <c r="M13" s="45">
        <v>455222</v>
      </c>
      <c r="N13" s="45"/>
      <c r="O13" s="45">
        <v>439864</v>
      </c>
    </row>
    <row r="14" spans="1:15" ht="16.5" customHeight="1">
      <c r="A14" s="23" t="s">
        <v>57</v>
      </c>
      <c r="H14" s="44"/>
      <c r="I14" s="47">
        <v>-350092</v>
      </c>
      <c r="J14" s="46"/>
      <c r="K14" s="47">
        <v>-345203</v>
      </c>
      <c r="L14" s="45"/>
      <c r="M14" s="47">
        <v>-321302</v>
      </c>
      <c r="N14" s="45"/>
      <c r="O14" s="47">
        <v>-316280</v>
      </c>
    </row>
    <row r="15" spans="1:15" ht="9" customHeight="1">
      <c r="G15" s="48"/>
      <c r="H15" s="44"/>
      <c r="I15" s="46"/>
      <c r="J15" s="46"/>
      <c r="K15" s="46"/>
      <c r="L15" s="46"/>
      <c r="M15" s="46"/>
      <c r="N15" s="46"/>
      <c r="O15" s="46"/>
    </row>
    <row r="16" spans="1:15" ht="16.5" customHeight="1">
      <c r="A16" s="25" t="s">
        <v>58</v>
      </c>
      <c r="H16" s="44"/>
      <c r="I16" s="49">
        <f>SUM(I13:I15)</f>
        <v>150133</v>
      </c>
      <c r="J16" s="49"/>
      <c r="K16" s="49">
        <f>SUM(K13:K15)</f>
        <v>137580</v>
      </c>
      <c r="L16" s="49"/>
      <c r="M16" s="49">
        <f>SUM(M13:M15)</f>
        <v>133920</v>
      </c>
      <c r="N16" s="49"/>
      <c r="O16" s="49">
        <f>SUM(O13:O15)</f>
        <v>123584</v>
      </c>
    </row>
    <row r="17" spans="1:15" ht="16.5" customHeight="1">
      <c r="A17" s="23" t="s">
        <v>59</v>
      </c>
      <c r="G17" s="24"/>
      <c r="H17" s="44"/>
      <c r="I17" s="47">
        <v>6084</v>
      </c>
      <c r="J17" s="46"/>
      <c r="K17" s="47">
        <v>4483</v>
      </c>
      <c r="L17" s="45"/>
      <c r="M17" s="47">
        <v>4868</v>
      </c>
      <c r="N17" s="45"/>
      <c r="O17" s="47">
        <v>5795</v>
      </c>
    </row>
    <row r="18" spans="1:15" ht="9" customHeight="1">
      <c r="G18" s="48"/>
      <c r="H18" s="44"/>
      <c r="I18" s="46"/>
      <c r="J18" s="46"/>
      <c r="K18" s="46"/>
      <c r="L18" s="46"/>
      <c r="M18" s="46"/>
      <c r="N18" s="46"/>
      <c r="O18" s="46"/>
    </row>
    <row r="19" spans="1:15" ht="16.5" customHeight="1">
      <c r="A19" s="25" t="s">
        <v>60</v>
      </c>
      <c r="H19" s="44"/>
      <c r="I19" s="49">
        <f>SUM(I16:I17)</f>
        <v>156217</v>
      </c>
      <c r="J19" s="49"/>
      <c r="K19" s="49">
        <f>SUM(K16:K17)</f>
        <v>142063</v>
      </c>
      <c r="L19" s="49"/>
      <c r="M19" s="49">
        <f>SUM(M16:M17)</f>
        <v>138788</v>
      </c>
      <c r="N19" s="49"/>
      <c r="O19" s="49">
        <f>SUM(O16:O17)</f>
        <v>129379</v>
      </c>
    </row>
    <row r="20" spans="1:15" ht="16.5" customHeight="1">
      <c r="A20" s="23" t="s">
        <v>61</v>
      </c>
      <c r="H20" s="44"/>
      <c r="I20" s="50">
        <v>-49017</v>
      </c>
      <c r="J20" s="46"/>
      <c r="K20" s="50">
        <v>-32977</v>
      </c>
      <c r="L20" s="46"/>
      <c r="M20" s="46">
        <v>-42734</v>
      </c>
      <c r="N20" s="45"/>
      <c r="O20" s="50">
        <v>-27938</v>
      </c>
    </row>
    <row r="21" spans="1:15" ht="16.5" customHeight="1">
      <c r="A21" s="23" t="s">
        <v>62</v>
      </c>
      <c r="H21" s="44"/>
      <c r="I21" s="45">
        <v>-31611</v>
      </c>
      <c r="J21" s="50"/>
      <c r="K21" s="45">
        <v>-29326</v>
      </c>
      <c r="L21" s="50"/>
      <c r="M21" s="46">
        <v>-24232</v>
      </c>
      <c r="N21" s="45"/>
      <c r="O21" s="45">
        <v>-23132</v>
      </c>
    </row>
    <row r="22" spans="1:15" ht="16.5" customHeight="1">
      <c r="A22" s="23" t="s">
        <v>192</v>
      </c>
      <c r="H22" s="44"/>
      <c r="I22" s="45"/>
      <c r="J22" s="50"/>
      <c r="L22" s="50"/>
      <c r="M22" s="46"/>
      <c r="N22" s="45"/>
      <c r="O22" s="45"/>
    </row>
    <row r="23" spans="1:15" ht="16.5" customHeight="1">
      <c r="B23" s="23" t="s">
        <v>171</v>
      </c>
      <c r="H23" s="44"/>
      <c r="I23" s="45">
        <v>731</v>
      </c>
      <c r="J23" s="50"/>
      <c r="K23" s="45">
        <v>2321</v>
      </c>
      <c r="L23" s="50"/>
      <c r="M23" s="46">
        <v>731</v>
      </c>
      <c r="N23" s="45"/>
      <c r="O23" s="45">
        <v>2321</v>
      </c>
    </row>
    <row r="24" spans="1:15" ht="16.5" customHeight="1">
      <c r="A24" s="23" t="s">
        <v>194</v>
      </c>
      <c r="H24" s="44"/>
      <c r="I24" s="45">
        <v>17575</v>
      </c>
      <c r="J24" s="50"/>
      <c r="K24" s="45">
        <v>-28508</v>
      </c>
      <c r="L24" s="50"/>
      <c r="M24" s="46">
        <v>17575</v>
      </c>
      <c r="N24" s="51"/>
      <c r="O24" s="45">
        <v>-28497</v>
      </c>
    </row>
    <row r="25" spans="1:15" ht="16.5" customHeight="1">
      <c r="A25" s="23" t="s">
        <v>63</v>
      </c>
      <c r="H25" s="44"/>
      <c r="I25" s="47">
        <v>-4250</v>
      </c>
      <c r="J25" s="50"/>
      <c r="K25" s="47">
        <v>-5312</v>
      </c>
      <c r="L25" s="50"/>
      <c r="M25" s="52">
        <v>-4075</v>
      </c>
      <c r="N25" s="45"/>
      <c r="O25" s="47">
        <v>-5300</v>
      </c>
    </row>
    <row r="26" spans="1:15" ht="9" customHeight="1">
      <c r="G26" s="48"/>
      <c r="H26" s="44"/>
      <c r="I26" s="46"/>
      <c r="J26" s="46"/>
      <c r="K26" s="46"/>
      <c r="L26" s="46"/>
      <c r="M26" s="46"/>
      <c r="N26" s="46"/>
      <c r="O26" s="46"/>
    </row>
    <row r="27" spans="1:15" ht="16.5" customHeight="1">
      <c r="A27" s="25" t="s">
        <v>64</v>
      </c>
      <c r="H27" s="44"/>
      <c r="I27" s="53">
        <f>SUM(I20:I25)</f>
        <v>-66572</v>
      </c>
      <c r="J27" s="49"/>
      <c r="K27" s="53">
        <f>SUM(K20:K25)</f>
        <v>-93802</v>
      </c>
      <c r="L27" s="49"/>
      <c r="M27" s="53">
        <f>SUM(M20:M25)</f>
        <v>-52735</v>
      </c>
      <c r="N27" s="49"/>
      <c r="O27" s="53">
        <f>SUM(O20:O25)</f>
        <v>-82546</v>
      </c>
    </row>
    <row r="28" spans="1:15" ht="9" customHeight="1">
      <c r="G28" s="48"/>
      <c r="H28" s="44"/>
      <c r="I28" s="46"/>
      <c r="J28" s="46"/>
      <c r="K28" s="46"/>
      <c r="L28" s="46"/>
      <c r="M28" s="46"/>
      <c r="N28" s="46"/>
      <c r="O28" s="46"/>
    </row>
    <row r="29" spans="1:15" ht="16.5" customHeight="1">
      <c r="A29" s="25" t="s">
        <v>65</v>
      </c>
      <c r="H29" s="44"/>
      <c r="I29" s="49">
        <f>SUM(I19,I27)</f>
        <v>89645</v>
      </c>
      <c r="J29" s="49"/>
      <c r="K29" s="49">
        <f>SUM(K19,K27)</f>
        <v>48261</v>
      </c>
      <c r="L29" s="49"/>
      <c r="M29" s="49">
        <f>SUM(M19,M27)</f>
        <v>86053</v>
      </c>
      <c r="N29" s="49"/>
      <c r="O29" s="49">
        <f>SUM(O19,O27)</f>
        <v>46833</v>
      </c>
    </row>
    <row r="30" spans="1:15" ht="16.5" customHeight="1">
      <c r="A30" s="23" t="s">
        <v>66</v>
      </c>
      <c r="G30" s="24"/>
      <c r="H30" s="44"/>
      <c r="I30" s="54">
        <v>-10842</v>
      </c>
      <c r="J30" s="50"/>
      <c r="K30" s="54">
        <v>-7702</v>
      </c>
      <c r="L30" s="50"/>
      <c r="M30" s="54">
        <v>-8538</v>
      </c>
      <c r="N30" s="45"/>
      <c r="O30" s="54">
        <v>-6030</v>
      </c>
    </row>
    <row r="31" spans="1:15" ht="9" customHeight="1">
      <c r="G31" s="48"/>
      <c r="H31" s="44"/>
      <c r="I31" s="46"/>
      <c r="J31" s="46"/>
      <c r="K31" s="46"/>
      <c r="L31" s="46"/>
      <c r="M31" s="46"/>
      <c r="N31" s="46"/>
      <c r="O31" s="46"/>
    </row>
    <row r="32" spans="1:15" ht="16.5" customHeight="1">
      <c r="A32" s="25" t="s">
        <v>67</v>
      </c>
      <c r="H32" s="44"/>
      <c r="I32" s="55">
        <f>SUM(I29:I30)</f>
        <v>78803</v>
      </c>
      <c r="J32" s="56"/>
      <c r="K32" s="55">
        <f>SUM(K29:K30)</f>
        <v>40559</v>
      </c>
      <c r="L32" s="49"/>
      <c r="M32" s="55">
        <f>SUM(M29:M30)</f>
        <v>77515</v>
      </c>
      <c r="N32" s="56"/>
      <c r="O32" s="55">
        <f>SUM(O29:O30)</f>
        <v>40803</v>
      </c>
    </row>
    <row r="33" spans="1:15" ht="9" customHeight="1">
      <c r="G33" s="48"/>
      <c r="H33" s="44"/>
      <c r="I33" s="46"/>
      <c r="J33" s="46"/>
      <c r="K33" s="46"/>
      <c r="L33" s="46"/>
      <c r="M33" s="46"/>
      <c r="N33" s="46"/>
      <c r="O33" s="46"/>
    </row>
    <row r="34" spans="1:15" ht="16.5" customHeight="1">
      <c r="A34" s="25" t="s">
        <v>173</v>
      </c>
      <c r="H34" s="44"/>
      <c r="I34" s="49"/>
      <c r="J34" s="49"/>
      <c r="K34" s="49"/>
      <c r="L34" s="49"/>
      <c r="M34" s="49"/>
      <c r="N34" s="49"/>
      <c r="O34" s="49"/>
    </row>
    <row r="35" spans="1:15" ht="16.5" customHeight="1">
      <c r="A35" s="23" t="s">
        <v>68</v>
      </c>
      <c r="H35" s="44"/>
      <c r="I35" s="50"/>
      <c r="J35" s="46"/>
      <c r="K35" s="50"/>
      <c r="L35" s="46"/>
      <c r="M35" s="46"/>
      <c r="N35" s="46"/>
      <c r="O35" s="46"/>
    </row>
    <row r="36" spans="1:15" ht="16.5" customHeight="1">
      <c r="B36" s="23" t="s">
        <v>69</v>
      </c>
      <c r="H36" s="44"/>
      <c r="I36" s="50"/>
      <c r="J36" s="46"/>
      <c r="K36" s="50"/>
      <c r="L36" s="46"/>
      <c r="M36" s="46"/>
      <c r="N36" s="46"/>
      <c r="O36" s="46"/>
    </row>
    <row r="37" spans="1:15" ht="16.5" customHeight="1">
      <c r="C37" s="23" t="s">
        <v>70</v>
      </c>
      <c r="G37" s="24"/>
      <c r="H37" s="44"/>
      <c r="I37" s="47">
        <v>-1036</v>
      </c>
      <c r="J37" s="46"/>
      <c r="K37" s="47">
        <v>1615</v>
      </c>
      <c r="L37" s="46"/>
      <c r="M37" s="54">
        <v>0</v>
      </c>
      <c r="N37" s="46"/>
      <c r="O37" s="47">
        <v>0</v>
      </c>
    </row>
    <row r="38" spans="1:15" ht="9" customHeight="1">
      <c r="G38" s="48"/>
      <c r="H38" s="44"/>
      <c r="I38" s="46"/>
      <c r="J38" s="46"/>
      <c r="K38" s="46"/>
      <c r="L38" s="46"/>
      <c r="M38" s="46"/>
      <c r="N38" s="46"/>
      <c r="O38" s="46"/>
    </row>
    <row r="39" spans="1:15" ht="16.5" customHeight="1">
      <c r="A39" s="25" t="s">
        <v>174</v>
      </c>
      <c r="H39" s="44"/>
      <c r="I39" s="49"/>
      <c r="J39" s="49"/>
      <c r="K39" s="49"/>
      <c r="L39" s="49"/>
      <c r="M39" s="49"/>
      <c r="N39" s="49"/>
      <c r="O39" s="49"/>
    </row>
    <row r="40" spans="1:15" ht="16.5" customHeight="1">
      <c r="A40" s="25"/>
      <c r="B40" s="25" t="s">
        <v>155</v>
      </c>
      <c r="C40" s="25"/>
      <c r="H40" s="44"/>
      <c r="I40" s="53">
        <f>SUM(I35:I37)</f>
        <v>-1036</v>
      </c>
      <c r="J40" s="49"/>
      <c r="K40" s="53">
        <f>SUM(K35:K37)</f>
        <v>1615</v>
      </c>
      <c r="L40" s="49"/>
      <c r="M40" s="53">
        <f>SUM(M35:M37)</f>
        <v>0</v>
      </c>
      <c r="N40" s="49"/>
      <c r="O40" s="53">
        <f>SUM(O35:O37)</f>
        <v>0</v>
      </c>
    </row>
    <row r="41" spans="1:15" ht="9" customHeight="1">
      <c r="G41" s="48"/>
      <c r="H41" s="44"/>
      <c r="I41" s="46"/>
      <c r="J41" s="46"/>
      <c r="K41" s="46"/>
      <c r="L41" s="46"/>
      <c r="M41" s="46"/>
      <c r="N41" s="46"/>
      <c r="O41" s="46"/>
    </row>
    <row r="42" spans="1:15" ht="16.5" customHeight="1" thickBot="1">
      <c r="A42" s="25" t="s">
        <v>71</v>
      </c>
      <c r="H42" s="44"/>
      <c r="I42" s="57">
        <f>SUM(I32,I40)</f>
        <v>77767</v>
      </c>
      <c r="J42" s="56"/>
      <c r="K42" s="57">
        <f>SUM(K32,K40)</f>
        <v>42174</v>
      </c>
      <c r="L42" s="56"/>
      <c r="M42" s="57">
        <f>SUM(M32,M40)</f>
        <v>77515</v>
      </c>
      <c r="N42" s="56"/>
      <c r="O42" s="57">
        <f>SUM(O32,O40)</f>
        <v>40803</v>
      </c>
    </row>
    <row r="43" spans="1:15" ht="9" customHeight="1" thickTop="1">
      <c r="G43" s="48"/>
      <c r="H43" s="44"/>
      <c r="I43" s="46"/>
      <c r="J43" s="46"/>
      <c r="K43" s="46"/>
      <c r="L43" s="46"/>
      <c r="M43" s="46"/>
      <c r="N43" s="46"/>
      <c r="O43" s="46"/>
    </row>
    <row r="44" spans="1:15" ht="16.5" customHeight="1">
      <c r="A44" s="22" t="s">
        <v>72</v>
      </c>
      <c r="I44" s="58"/>
      <c r="J44" s="56"/>
      <c r="K44" s="58"/>
      <c r="L44" s="56"/>
      <c r="M44" s="58"/>
      <c r="N44" s="56"/>
      <c r="O44" s="58"/>
    </row>
    <row r="45" spans="1:15" ht="16.5" customHeight="1">
      <c r="A45" s="44"/>
      <c r="B45" s="23" t="s">
        <v>73</v>
      </c>
      <c r="I45" s="50">
        <v>78803</v>
      </c>
      <c r="J45" s="50"/>
      <c r="K45" s="50">
        <v>40559</v>
      </c>
      <c r="L45" s="50"/>
      <c r="M45" s="50">
        <v>77515</v>
      </c>
      <c r="N45" s="50"/>
      <c r="O45" s="50">
        <v>40803</v>
      </c>
    </row>
    <row r="46" spans="1:15" ht="16.5" customHeight="1">
      <c r="A46" s="44"/>
      <c r="B46" s="23" t="s">
        <v>74</v>
      </c>
      <c r="I46" s="46">
        <v>0</v>
      </c>
      <c r="J46" s="46"/>
      <c r="K46" s="46">
        <v>0</v>
      </c>
      <c r="L46" s="46"/>
      <c r="M46" s="46">
        <v>0</v>
      </c>
      <c r="N46" s="46"/>
      <c r="O46" s="46">
        <v>0</v>
      </c>
    </row>
    <row r="47" spans="1:15" ht="9" customHeight="1">
      <c r="G47" s="48"/>
      <c r="H47" s="44"/>
      <c r="I47" s="46"/>
      <c r="J47" s="46"/>
      <c r="K47" s="46"/>
      <c r="L47" s="46"/>
      <c r="M47" s="46"/>
      <c r="N47" s="46"/>
      <c r="O47" s="46"/>
    </row>
    <row r="48" spans="1:15" ht="16.5" customHeight="1">
      <c r="A48" s="22" t="s">
        <v>75</v>
      </c>
      <c r="I48" s="58"/>
      <c r="J48" s="56"/>
      <c r="K48" s="58"/>
      <c r="L48" s="56"/>
      <c r="M48" s="58"/>
      <c r="N48" s="56"/>
      <c r="O48" s="58"/>
    </row>
    <row r="49" spans="1:15" ht="16.5" customHeight="1">
      <c r="A49" s="44"/>
      <c r="B49" s="23" t="s">
        <v>73</v>
      </c>
      <c r="I49" s="50">
        <v>77767</v>
      </c>
      <c r="J49" s="50"/>
      <c r="K49" s="50">
        <v>42174</v>
      </c>
      <c r="L49" s="50"/>
      <c r="M49" s="50">
        <v>77515</v>
      </c>
      <c r="N49" s="50"/>
      <c r="O49" s="50">
        <v>40803</v>
      </c>
    </row>
    <row r="50" spans="1:15" ht="16.5" customHeight="1">
      <c r="A50" s="44"/>
      <c r="B50" s="23" t="s">
        <v>74</v>
      </c>
      <c r="I50" s="46" t="s">
        <v>161</v>
      </c>
      <c r="J50" s="46"/>
      <c r="K50" s="46" t="s">
        <v>161</v>
      </c>
      <c r="L50" s="46"/>
      <c r="M50" s="46" t="s">
        <v>161</v>
      </c>
      <c r="N50" s="46"/>
      <c r="O50" s="46">
        <v>0</v>
      </c>
    </row>
    <row r="51" spans="1:15" ht="16.5" customHeight="1">
      <c r="G51" s="48"/>
      <c r="H51" s="44"/>
      <c r="I51" s="46"/>
      <c r="J51" s="46"/>
      <c r="K51" s="46"/>
      <c r="L51" s="46"/>
      <c r="M51" s="46"/>
      <c r="N51" s="46"/>
      <c r="O51" s="46"/>
    </row>
    <row r="52" spans="1:15" ht="16.5" customHeight="1">
      <c r="A52" s="25" t="s">
        <v>76</v>
      </c>
      <c r="I52" s="58"/>
      <c r="J52" s="56"/>
      <c r="K52" s="58"/>
      <c r="L52" s="56"/>
      <c r="M52" s="58"/>
      <c r="N52" s="56"/>
      <c r="O52" s="58"/>
    </row>
    <row r="53" spans="1:15" ht="9" customHeight="1">
      <c r="G53" s="48"/>
      <c r="H53" s="44"/>
      <c r="I53" s="46"/>
      <c r="J53" s="46"/>
      <c r="K53" s="46"/>
      <c r="L53" s="46"/>
      <c r="M53" s="46"/>
      <c r="N53" s="46"/>
      <c r="O53" s="46"/>
    </row>
    <row r="54" spans="1:15" ht="16.5" customHeight="1">
      <c r="A54" s="23" t="s">
        <v>77</v>
      </c>
      <c r="I54" s="59">
        <v>0.26267666666666667</v>
      </c>
      <c r="J54" s="50"/>
      <c r="K54" s="59">
        <v>0.13519666666666666</v>
      </c>
      <c r="L54" s="50"/>
      <c r="M54" s="59">
        <v>0.25838333333333335</v>
      </c>
      <c r="N54" s="50"/>
      <c r="O54" s="59">
        <v>0.13600999999999999</v>
      </c>
    </row>
    <row r="55" spans="1:15" ht="16.5" customHeight="1">
      <c r="I55" s="59"/>
      <c r="J55" s="50"/>
      <c r="K55" s="59"/>
      <c r="L55" s="50"/>
      <c r="M55" s="59"/>
      <c r="N55" s="50"/>
      <c r="O55" s="59"/>
    </row>
    <row r="56" spans="1:15" ht="16.5" customHeight="1">
      <c r="I56" s="59"/>
      <c r="J56" s="50"/>
      <c r="K56" s="59"/>
      <c r="L56" s="50"/>
      <c r="M56" s="59"/>
      <c r="N56" s="50"/>
      <c r="O56" s="59"/>
    </row>
    <row r="57" spans="1:15" ht="16.5" customHeight="1">
      <c r="I57" s="59"/>
      <c r="J57" s="50"/>
      <c r="K57" s="59"/>
      <c r="L57" s="50"/>
      <c r="M57" s="59"/>
      <c r="N57" s="50"/>
      <c r="O57" s="59"/>
    </row>
    <row r="58" spans="1:15" ht="16.5" customHeight="1">
      <c r="I58" s="59"/>
      <c r="J58" s="50"/>
      <c r="K58" s="59"/>
      <c r="L58" s="50"/>
      <c r="M58" s="59"/>
      <c r="N58" s="50"/>
      <c r="O58" s="59"/>
    </row>
    <row r="59" spans="1:15" ht="21.95" customHeight="1">
      <c r="A59" s="39" t="s">
        <v>27</v>
      </c>
      <c r="B59" s="27"/>
      <c r="C59" s="27"/>
      <c r="D59" s="27"/>
      <c r="E59" s="27"/>
      <c r="F59" s="27"/>
      <c r="G59" s="27"/>
      <c r="H59" s="27"/>
      <c r="I59" s="55"/>
      <c r="J59" s="55"/>
      <c r="K59" s="55"/>
      <c r="L59" s="55"/>
      <c r="M59" s="55"/>
      <c r="N59" s="55"/>
      <c r="O59" s="55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Header xml:space="preserve">&amp;C
</oddHeader>
    <oddFooter>&amp;R&amp;"Arial,Regular"&amp;9&amp;P</oddFooter>
  </headerFooter>
  <ignoredErrors>
    <ignoredError sqref="K10:M10 I10 O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62"/>
  <sheetViews>
    <sheetView zoomScale="115" zoomScaleNormal="115" zoomScaleSheetLayoutView="100" workbookViewId="0">
      <selection activeCell="R16" sqref="R16"/>
    </sheetView>
  </sheetViews>
  <sheetFormatPr defaultColWidth="9.33203125" defaultRowHeight="16.5" customHeight="1"/>
  <cols>
    <col min="1" max="3" width="1.33203125" style="23" customWidth="1"/>
    <col min="4" max="4" width="10.1640625" style="23" customWidth="1"/>
    <col min="5" max="5" width="11.6640625" style="23" customWidth="1"/>
    <col min="6" max="6" width="20.6640625" style="23" customWidth="1"/>
    <col min="7" max="7" width="6.33203125" style="24" customWidth="1"/>
    <col min="8" max="8" width="1" style="23" customWidth="1"/>
    <col min="9" max="9" width="15.83203125" style="11" customWidth="1"/>
    <col min="10" max="10" width="1" style="11" customWidth="1"/>
    <col min="11" max="11" width="15.83203125" style="11" customWidth="1"/>
    <col min="12" max="12" width="1" style="8" customWidth="1"/>
    <col min="13" max="13" width="15.83203125" style="11" customWidth="1"/>
    <col min="14" max="14" width="1" style="11" customWidth="1"/>
    <col min="15" max="15" width="15.83203125" style="11" customWidth="1"/>
    <col min="16" max="16384" width="9.33203125" style="23"/>
  </cols>
  <sheetData>
    <row r="1" spans="1:15" ht="16.5" customHeight="1">
      <c r="A1" s="25" t="s">
        <v>0</v>
      </c>
    </row>
    <row r="2" spans="1:15" ht="16.5" customHeight="1">
      <c r="A2" s="25" t="s">
        <v>54</v>
      </c>
    </row>
    <row r="3" spans="1:15" ht="16.5" customHeight="1">
      <c r="A3" s="26" t="s">
        <v>185</v>
      </c>
      <c r="B3" s="27"/>
      <c r="C3" s="27"/>
      <c r="D3" s="27"/>
      <c r="E3" s="27"/>
      <c r="F3" s="27"/>
      <c r="G3" s="28"/>
      <c r="H3" s="27"/>
      <c r="I3" s="14"/>
      <c r="J3" s="14"/>
      <c r="K3" s="14"/>
      <c r="L3" s="17"/>
      <c r="M3" s="14"/>
      <c r="N3" s="14"/>
      <c r="O3" s="14"/>
    </row>
    <row r="4" spans="1:15" ht="15.95" customHeight="1"/>
    <row r="5" spans="1:15" ht="15.95" customHeight="1"/>
    <row r="6" spans="1:15" ht="15.95" customHeight="1">
      <c r="I6" s="190" t="s">
        <v>2</v>
      </c>
      <c r="J6" s="190"/>
      <c r="K6" s="190"/>
      <c r="M6" s="190" t="s">
        <v>3</v>
      </c>
      <c r="N6" s="190"/>
      <c r="O6" s="190"/>
    </row>
    <row r="7" spans="1:15" ht="15.95" customHeight="1">
      <c r="I7" s="189" t="s">
        <v>4</v>
      </c>
      <c r="J7" s="189"/>
      <c r="K7" s="189"/>
      <c r="M7" s="189" t="s">
        <v>4</v>
      </c>
      <c r="N7" s="189"/>
      <c r="O7" s="189"/>
    </row>
    <row r="8" spans="1:15" ht="15.95" customHeight="1">
      <c r="I8" s="31" t="s">
        <v>5</v>
      </c>
      <c r="J8" s="8"/>
      <c r="K8" s="31" t="s">
        <v>5</v>
      </c>
      <c r="M8" s="31" t="s">
        <v>5</v>
      </c>
      <c r="N8" s="8"/>
      <c r="O8" s="31" t="s">
        <v>5</v>
      </c>
    </row>
    <row r="9" spans="1:15" ht="15.95" customHeight="1">
      <c r="I9" s="32" t="s">
        <v>181</v>
      </c>
      <c r="J9" s="8"/>
      <c r="K9" s="32" t="s">
        <v>181</v>
      </c>
      <c r="M9" s="32" t="s">
        <v>181</v>
      </c>
      <c r="N9" s="8"/>
      <c r="O9" s="32" t="s">
        <v>181</v>
      </c>
    </row>
    <row r="10" spans="1:15" ht="15.95" customHeight="1">
      <c r="H10" s="25"/>
      <c r="I10" s="32" t="s">
        <v>169</v>
      </c>
      <c r="J10" s="34"/>
      <c r="K10" s="32" t="s">
        <v>8</v>
      </c>
      <c r="L10" s="34"/>
      <c r="M10" s="32" t="s">
        <v>169</v>
      </c>
      <c r="N10" s="34"/>
      <c r="O10" s="32" t="s">
        <v>8</v>
      </c>
    </row>
    <row r="11" spans="1:15" ht="15.95" customHeight="1">
      <c r="G11" s="35" t="s">
        <v>55</v>
      </c>
      <c r="H11" s="25"/>
      <c r="I11" s="36" t="s">
        <v>10</v>
      </c>
      <c r="J11" s="34"/>
      <c r="K11" s="36" t="s">
        <v>10</v>
      </c>
      <c r="L11" s="34"/>
      <c r="M11" s="36" t="s">
        <v>10</v>
      </c>
      <c r="N11" s="31"/>
      <c r="O11" s="36" t="s">
        <v>10</v>
      </c>
    </row>
    <row r="12" spans="1:15" ht="8.1" customHeight="1">
      <c r="L12" s="11"/>
    </row>
    <row r="13" spans="1:15" ht="15.95" customHeight="1">
      <c r="A13" s="23" t="s">
        <v>56</v>
      </c>
      <c r="H13" s="44"/>
      <c r="I13" s="45">
        <v>945054</v>
      </c>
      <c r="J13" s="46"/>
      <c r="K13" s="45">
        <v>917355</v>
      </c>
      <c r="L13" s="46"/>
      <c r="M13" s="45">
        <v>869198</v>
      </c>
      <c r="N13" s="46"/>
      <c r="O13" s="45">
        <v>845014</v>
      </c>
    </row>
    <row r="14" spans="1:15" ht="15.95" customHeight="1">
      <c r="A14" s="23" t="s">
        <v>57</v>
      </c>
      <c r="H14" s="44"/>
      <c r="I14" s="47">
        <v>-703538</v>
      </c>
      <c r="J14" s="46"/>
      <c r="K14" s="47">
        <v>-670216</v>
      </c>
      <c r="L14" s="46"/>
      <c r="M14" s="47">
        <v>-645004</v>
      </c>
      <c r="N14" s="46"/>
      <c r="O14" s="47">
        <v>-610566</v>
      </c>
    </row>
    <row r="15" spans="1:15" ht="9" customHeight="1">
      <c r="G15" s="48"/>
      <c r="H15" s="44"/>
      <c r="I15" s="46"/>
      <c r="J15" s="46"/>
      <c r="K15" s="46"/>
      <c r="L15" s="46"/>
      <c r="M15" s="46"/>
      <c r="N15" s="46"/>
      <c r="O15" s="46"/>
    </row>
    <row r="16" spans="1:15" ht="15.95" customHeight="1">
      <c r="A16" s="25" t="s">
        <v>58</v>
      </c>
      <c r="G16" s="48"/>
      <c r="H16" s="44"/>
      <c r="I16" s="46">
        <f>SUM(I13:I15)</f>
        <v>241516</v>
      </c>
      <c r="J16" s="46"/>
      <c r="K16" s="46">
        <f>SUM(K13:K15)</f>
        <v>247139</v>
      </c>
      <c r="L16" s="46"/>
      <c r="M16" s="46">
        <f>SUM(M13:M15)</f>
        <v>224194</v>
      </c>
      <c r="N16" s="46"/>
      <c r="O16" s="46">
        <f>SUM(O13:O15)</f>
        <v>234448</v>
      </c>
    </row>
    <row r="17" spans="1:15" ht="15.95" customHeight="1">
      <c r="A17" s="23" t="s">
        <v>59</v>
      </c>
      <c r="G17" s="48"/>
      <c r="H17" s="44"/>
      <c r="I17" s="47">
        <v>8094</v>
      </c>
      <c r="J17" s="46"/>
      <c r="K17" s="47">
        <v>6470</v>
      </c>
      <c r="L17" s="46"/>
      <c r="M17" s="47">
        <v>9154</v>
      </c>
      <c r="N17" s="46"/>
      <c r="O17" s="47">
        <v>9079</v>
      </c>
    </row>
    <row r="18" spans="1:15" ht="9.75" customHeight="1">
      <c r="G18" s="48"/>
      <c r="H18" s="44"/>
      <c r="I18" s="46"/>
      <c r="J18" s="46"/>
      <c r="K18" s="46"/>
      <c r="L18" s="46"/>
      <c r="M18" s="46"/>
      <c r="N18" s="46"/>
      <c r="O18" s="46"/>
    </row>
    <row r="19" spans="1:15" ht="15.95" customHeight="1">
      <c r="A19" s="25" t="s">
        <v>60</v>
      </c>
      <c r="G19" s="48"/>
      <c r="H19" s="44"/>
      <c r="I19" s="46">
        <f>SUM(I16:I17)</f>
        <v>249610</v>
      </c>
      <c r="J19" s="46"/>
      <c r="K19" s="46">
        <f>SUM(K16:K17)</f>
        <v>253609</v>
      </c>
      <c r="L19" s="46"/>
      <c r="M19" s="46">
        <f>SUM(M16:M17)</f>
        <v>233348</v>
      </c>
      <c r="N19" s="46"/>
      <c r="O19" s="46">
        <f>SUM(O16:O17)</f>
        <v>243527</v>
      </c>
    </row>
    <row r="20" spans="1:15" ht="15.95" customHeight="1">
      <c r="A20" s="23" t="s">
        <v>61</v>
      </c>
      <c r="G20" s="60"/>
      <c r="H20" s="44"/>
      <c r="I20" s="50">
        <v>-83773</v>
      </c>
      <c r="J20" s="46"/>
      <c r="K20" s="50">
        <v>-54880</v>
      </c>
      <c r="L20" s="45"/>
      <c r="M20" s="50">
        <v>-71860</v>
      </c>
      <c r="N20" s="45"/>
      <c r="O20" s="50">
        <v>-47156</v>
      </c>
    </row>
    <row r="21" spans="1:15" ht="15.95" customHeight="1">
      <c r="A21" s="23" t="s">
        <v>62</v>
      </c>
      <c r="H21" s="44"/>
      <c r="I21" s="45">
        <v>-64033</v>
      </c>
      <c r="J21" s="50"/>
      <c r="K21" s="45">
        <v>-68370</v>
      </c>
      <c r="L21" s="45"/>
      <c r="M21" s="45">
        <v>-49007</v>
      </c>
      <c r="N21" s="50"/>
      <c r="O21" s="45">
        <v>-54996</v>
      </c>
    </row>
    <row r="22" spans="1:15" ht="15.95" customHeight="1">
      <c r="A22" s="23" t="s">
        <v>172</v>
      </c>
      <c r="H22" s="44"/>
      <c r="I22" s="45"/>
      <c r="J22" s="50"/>
      <c r="K22" s="45"/>
      <c r="L22" s="45"/>
      <c r="M22" s="45"/>
      <c r="N22" s="50"/>
      <c r="O22" s="45"/>
    </row>
    <row r="23" spans="1:15" ht="15.95" customHeight="1">
      <c r="B23" s="23" t="s">
        <v>171</v>
      </c>
      <c r="H23" s="44"/>
      <c r="I23" s="45">
        <v>-2685</v>
      </c>
      <c r="J23" s="50"/>
      <c r="K23" s="45">
        <v>2468</v>
      </c>
      <c r="L23" s="45"/>
      <c r="M23" s="45">
        <v>-2685</v>
      </c>
      <c r="N23" s="50"/>
      <c r="O23" s="45">
        <v>2468</v>
      </c>
    </row>
    <row r="24" spans="1:15" ht="15.95" customHeight="1">
      <c r="A24" s="23" t="s">
        <v>194</v>
      </c>
      <c r="G24" s="60"/>
      <c r="H24" s="44"/>
      <c r="I24" s="45">
        <v>64437</v>
      </c>
      <c r="J24" s="50"/>
      <c r="K24" s="45">
        <v>-20677</v>
      </c>
      <c r="L24" s="51"/>
      <c r="M24" s="45">
        <v>60850</v>
      </c>
      <c r="N24" s="51"/>
      <c r="O24" s="45">
        <v>-20666</v>
      </c>
    </row>
    <row r="25" spans="1:15" ht="15.95" customHeight="1">
      <c r="A25" s="23" t="s">
        <v>63</v>
      </c>
      <c r="G25" s="60"/>
      <c r="H25" s="44"/>
      <c r="I25" s="47">
        <v>-8669</v>
      </c>
      <c r="J25" s="50"/>
      <c r="K25" s="47">
        <v>-9680</v>
      </c>
      <c r="L25" s="45"/>
      <c r="M25" s="47">
        <v>-8317</v>
      </c>
      <c r="N25" s="50"/>
      <c r="O25" s="47">
        <v>-9228</v>
      </c>
    </row>
    <row r="26" spans="1:15" ht="8.1" customHeight="1">
      <c r="G26" s="48"/>
      <c r="H26" s="44"/>
      <c r="I26" s="46"/>
      <c r="J26" s="46"/>
      <c r="K26" s="46"/>
      <c r="L26" s="46"/>
      <c r="M26" s="46"/>
      <c r="N26" s="46"/>
      <c r="O26" s="46"/>
    </row>
    <row r="27" spans="1:15" ht="15.95" customHeight="1">
      <c r="A27" s="25" t="s">
        <v>64</v>
      </c>
      <c r="G27" s="48"/>
      <c r="H27" s="44"/>
      <c r="I27" s="52">
        <f>SUM(I20:I25)</f>
        <v>-94723</v>
      </c>
      <c r="J27" s="46"/>
      <c r="K27" s="52">
        <f>SUM(K20:K25)</f>
        <v>-151139</v>
      </c>
      <c r="L27" s="46"/>
      <c r="M27" s="52">
        <f>SUM(M20:M25)</f>
        <v>-71019</v>
      </c>
      <c r="N27" s="46"/>
      <c r="O27" s="52">
        <f>SUM(O20:O25)</f>
        <v>-129578</v>
      </c>
    </row>
    <row r="28" spans="1:15" ht="8.1" customHeight="1">
      <c r="G28" s="48"/>
      <c r="H28" s="44"/>
      <c r="I28" s="46"/>
      <c r="J28" s="46"/>
      <c r="K28" s="46"/>
      <c r="L28" s="46"/>
      <c r="M28" s="46"/>
      <c r="N28" s="46"/>
      <c r="O28" s="46"/>
    </row>
    <row r="29" spans="1:15" ht="15.95" customHeight="1">
      <c r="A29" s="25" t="s">
        <v>65</v>
      </c>
      <c r="G29" s="48"/>
      <c r="H29" s="44"/>
      <c r="I29" s="46">
        <f>SUM(I19,I27)</f>
        <v>154887</v>
      </c>
      <c r="J29" s="46"/>
      <c r="K29" s="46">
        <f>SUM(K19,K27)</f>
        <v>102470</v>
      </c>
      <c r="L29" s="46"/>
      <c r="M29" s="46">
        <f>SUM(M19,M27)</f>
        <v>162329</v>
      </c>
      <c r="N29" s="46"/>
      <c r="O29" s="46">
        <f>SUM(O19,O27)</f>
        <v>113949</v>
      </c>
    </row>
    <row r="30" spans="1:15" ht="15.95" customHeight="1">
      <c r="A30" s="23" t="s">
        <v>66</v>
      </c>
      <c r="G30" s="48">
        <v>15</v>
      </c>
      <c r="H30" s="44"/>
      <c r="I30" s="54">
        <v>-19300</v>
      </c>
      <c r="J30" s="50"/>
      <c r="K30" s="54">
        <v>-18600</v>
      </c>
      <c r="L30" s="45"/>
      <c r="M30" s="54">
        <v>-17174</v>
      </c>
      <c r="N30" s="45"/>
      <c r="O30" s="54">
        <v>-17558</v>
      </c>
    </row>
    <row r="31" spans="1:15" ht="8.1" customHeight="1">
      <c r="G31" s="48"/>
      <c r="H31" s="44"/>
      <c r="I31" s="50"/>
      <c r="J31" s="50"/>
      <c r="K31" s="50"/>
      <c r="L31" s="46"/>
      <c r="M31" s="50"/>
      <c r="N31" s="50"/>
      <c r="O31" s="50"/>
    </row>
    <row r="32" spans="1:15" ht="15.95" customHeight="1">
      <c r="A32" s="25" t="s">
        <v>67</v>
      </c>
      <c r="G32" s="48"/>
      <c r="H32" s="44"/>
      <c r="I32" s="54">
        <f>SUM(I29:I30)</f>
        <v>135587</v>
      </c>
      <c r="J32" s="50"/>
      <c r="K32" s="54">
        <f>SUM(K29:K30)</f>
        <v>83870</v>
      </c>
      <c r="L32" s="46"/>
      <c r="M32" s="54">
        <f>SUM(M29:M30)</f>
        <v>145155</v>
      </c>
      <c r="N32" s="50"/>
      <c r="O32" s="54">
        <f>SUM(O29:O30)</f>
        <v>96391</v>
      </c>
    </row>
    <row r="33" spans="1:15" ht="8.1" customHeight="1">
      <c r="A33" s="25"/>
      <c r="G33" s="48"/>
      <c r="H33" s="44"/>
      <c r="I33" s="50"/>
      <c r="J33" s="50"/>
      <c r="K33" s="50"/>
      <c r="L33" s="46"/>
      <c r="M33" s="50"/>
      <c r="N33" s="50"/>
      <c r="O33" s="50"/>
    </row>
    <row r="34" spans="1:15" ht="15.95" customHeight="1">
      <c r="A34" s="25" t="s">
        <v>173</v>
      </c>
      <c r="G34" s="48"/>
      <c r="H34" s="44"/>
      <c r="I34" s="46"/>
      <c r="J34" s="46"/>
      <c r="K34" s="46"/>
      <c r="L34" s="46"/>
      <c r="M34" s="46"/>
      <c r="N34" s="46"/>
      <c r="O34" s="46"/>
    </row>
    <row r="35" spans="1:15" ht="15.95" customHeight="1">
      <c r="A35" s="23" t="s">
        <v>183</v>
      </c>
      <c r="G35" s="48"/>
      <c r="H35" s="44"/>
      <c r="I35" s="50"/>
      <c r="J35" s="46"/>
      <c r="K35" s="50"/>
      <c r="L35" s="46"/>
      <c r="M35" s="46"/>
      <c r="N35" s="46"/>
      <c r="O35" s="46"/>
    </row>
    <row r="36" spans="1:15" ht="15.95" customHeight="1">
      <c r="B36" s="23" t="s">
        <v>69</v>
      </c>
      <c r="G36" s="48"/>
      <c r="H36" s="44"/>
      <c r="I36" s="50"/>
      <c r="J36" s="46"/>
      <c r="K36" s="50"/>
      <c r="L36" s="46"/>
      <c r="M36" s="46"/>
      <c r="N36" s="46"/>
      <c r="O36" s="46"/>
    </row>
    <row r="37" spans="1:15" ht="15.95" customHeight="1">
      <c r="C37" s="23" t="s">
        <v>70</v>
      </c>
      <c r="H37" s="44"/>
      <c r="I37" s="47">
        <v>-3555</v>
      </c>
      <c r="J37" s="46"/>
      <c r="K37" s="47">
        <v>1716</v>
      </c>
      <c r="L37" s="45"/>
      <c r="M37" s="47">
        <v>0</v>
      </c>
      <c r="N37" s="45"/>
      <c r="O37" s="47">
        <v>0</v>
      </c>
    </row>
    <row r="38" spans="1:15" ht="8.1" customHeight="1">
      <c r="G38" s="48"/>
      <c r="H38" s="44"/>
      <c r="I38" s="46"/>
      <c r="J38" s="46"/>
      <c r="K38" s="46"/>
      <c r="L38" s="46"/>
      <c r="M38" s="46"/>
      <c r="N38" s="46"/>
      <c r="O38" s="46"/>
    </row>
    <row r="39" spans="1:15" ht="15.95" customHeight="1">
      <c r="A39" s="25" t="s">
        <v>184</v>
      </c>
      <c r="B39" s="25"/>
      <c r="C39" s="25"/>
      <c r="G39" s="48"/>
      <c r="H39" s="44"/>
      <c r="I39" s="50"/>
      <c r="J39" s="46"/>
      <c r="K39" s="50"/>
      <c r="L39" s="46"/>
      <c r="M39" s="46"/>
      <c r="N39" s="46"/>
      <c r="O39" s="46"/>
    </row>
    <row r="40" spans="1:15" ht="15.95" customHeight="1">
      <c r="A40" s="25"/>
      <c r="B40" s="25" t="s">
        <v>155</v>
      </c>
      <c r="C40" s="25"/>
      <c r="G40" s="48"/>
      <c r="H40" s="44"/>
      <c r="I40" s="52">
        <f>SUM(I35:I37)</f>
        <v>-3555</v>
      </c>
      <c r="J40" s="46"/>
      <c r="K40" s="52">
        <f>SUM(K35:K37)</f>
        <v>1716</v>
      </c>
      <c r="L40" s="46"/>
      <c r="M40" s="52">
        <f>SUM(M35:M37)</f>
        <v>0</v>
      </c>
      <c r="N40" s="46"/>
      <c r="O40" s="52">
        <f>SUM(O35:O37)</f>
        <v>0</v>
      </c>
    </row>
    <row r="41" spans="1:15" ht="8.1" customHeight="1">
      <c r="G41" s="48"/>
      <c r="H41" s="44"/>
      <c r="I41" s="46"/>
      <c r="J41" s="46"/>
      <c r="K41" s="46"/>
      <c r="L41" s="46"/>
      <c r="M41" s="46"/>
      <c r="N41" s="46"/>
      <c r="O41" s="46"/>
    </row>
    <row r="42" spans="1:15" ht="15.95" customHeight="1" thickBot="1">
      <c r="A42" s="25" t="s">
        <v>71</v>
      </c>
      <c r="G42" s="48"/>
      <c r="H42" s="44"/>
      <c r="I42" s="61">
        <f>SUM(I32,I40)</f>
        <v>132032</v>
      </c>
      <c r="J42" s="50"/>
      <c r="K42" s="61">
        <f>SUM(K32,K40)</f>
        <v>85586</v>
      </c>
      <c r="L42" s="50"/>
      <c r="M42" s="61">
        <f>SUM(M32,M40)</f>
        <v>145155</v>
      </c>
      <c r="N42" s="50"/>
      <c r="O42" s="61">
        <f>SUM(O32,O40)</f>
        <v>96391</v>
      </c>
    </row>
    <row r="43" spans="1:15" ht="8.1" customHeight="1" thickTop="1">
      <c r="I43" s="62"/>
      <c r="J43" s="50"/>
      <c r="K43" s="62"/>
      <c r="L43" s="50"/>
      <c r="M43" s="62"/>
      <c r="N43" s="50"/>
      <c r="O43" s="62"/>
    </row>
    <row r="44" spans="1:15" ht="15.95" customHeight="1">
      <c r="A44" s="22" t="s">
        <v>72</v>
      </c>
      <c r="I44" s="62"/>
      <c r="J44" s="50"/>
      <c r="K44" s="62"/>
      <c r="L44" s="50"/>
      <c r="M44" s="62"/>
      <c r="N44" s="50"/>
      <c r="O44" s="62"/>
    </row>
    <row r="45" spans="1:15" ht="15.95" customHeight="1">
      <c r="A45" s="44"/>
      <c r="B45" s="23" t="s">
        <v>73</v>
      </c>
      <c r="I45" s="50">
        <v>135587</v>
      </c>
      <c r="J45" s="50"/>
      <c r="K45" s="50">
        <v>83870</v>
      </c>
      <c r="L45" s="50"/>
      <c r="M45" s="50">
        <v>145155</v>
      </c>
      <c r="N45" s="50"/>
      <c r="O45" s="50">
        <v>96391</v>
      </c>
    </row>
    <row r="46" spans="1:15" ht="15.95" customHeight="1">
      <c r="A46" s="44"/>
      <c r="B46" s="23" t="s">
        <v>74</v>
      </c>
      <c r="I46" s="46">
        <v>0</v>
      </c>
      <c r="J46" s="46"/>
      <c r="K46" s="46">
        <v>0</v>
      </c>
      <c r="L46" s="46"/>
      <c r="M46" s="46">
        <v>0</v>
      </c>
      <c r="N46" s="46"/>
      <c r="O46" s="46">
        <v>0</v>
      </c>
    </row>
    <row r="47" spans="1:15" ht="8.1" customHeight="1">
      <c r="A47" s="25"/>
      <c r="I47" s="62"/>
      <c r="J47" s="50"/>
      <c r="K47" s="62"/>
      <c r="L47" s="50"/>
      <c r="M47" s="62"/>
      <c r="N47" s="50"/>
      <c r="O47" s="62"/>
    </row>
    <row r="48" spans="1:15" ht="15.95" customHeight="1">
      <c r="A48" s="22" t="s">
        <v>75</v>
      </c>
      <c r="I48" s="62"/>
      <c r="J48" s="50"/>
      <c r="K48" s="62"/>
      <c r="L48" s="50"/>
      <c r="M48" s="62"/>
      <c r="N48" s="50"/>
      <c r="O48" s="62"/>
    </row>
    <row r="49" spans="1:15" ht="15.95" customHeight="1">
      <c r="A49" s="44"/>
      <c r="B49" s="23" t="s">
        <v>73</v>
      </c>
      <c r="I49" s="50">
        <v>132032</v>
      </c>
      <c r="J49" s="50"/>
      <c r="K49" s="50">
        <v>85586</v>
      </c>
      <c r="L49" s="50"/>
      <c r="M49" s="50">
        <v>145155</v>
      </c>
      <c r="N49" s="50"/>
      <c r="O49" s="50">
        <v>96391</v>
      </c>
    </row>
    <row r="50" spans="1:15" ht="15.95" customHeight="1">
      <c r="A50" s="44"/>
      <c r="B50" s="23" t="s">
        <v>74</v>
      </c>
      <c r="I50" s="46">
        <v>0</v>
      </c>
      <c r="J50" s="46"/>
      <c r="K50" s="46">
        <v>0</v>
      </c>
      <c r="L50" s="46"/>
      <c r="M50" s="46">
        <v>0</v>
      </c>
      <c r="N50" s="46"/>
      <c r="O50" s="46">
        <v>0</v>
      </c>
    </row>
    <row r="51" spans="1:15" ht="15.95" customHeight="1">
      <c r="A51" s="25"/>
      <c r="I51" s="62"/>
      <c r="J51" s="50"/>
      <c r="K51" s="62"/>
      <c r="L51" s="50"/>
      <c r="M51" s="62"/>
      <c r="N51" s="50"/>
      <c r="O51" s="62"/>
    </row>
    <row r="52" spans="1:15" ht="15.95" customHeight="1">
      <c r="A52" s="25" t="s">
        <v>76</v>
      </c>
      <c r="I52" s="62"/>
      <c r="J52" s="50"/>
      <c r="K52" s="62"/>
      <c r="L52" s="50"/>
      <c r="M52" s="62"/>
      <c r="N52" s="50"/>
      <c r="O52" s="62"/>
    </row>
    <row r="53" spans="1:15" ht="8.1" customHeight="1">
      <c r="I53" s="62"/>
      <c r="J53" s="50"/>
      <c r="K53" s="62"/>
      <c r="L53" s="50"/>
      <c r="M53" s="62"/>
      <c r="N53" s="50"/>
      <c r="O53" s="62"/>
    </row>
    <row r="54" spans="1:15" ht="15.95" customHeight="1">
      <c r="A54" s="23" t="s">
        <v>77</v>
      </c>
      <c r="I54" s="59">
        <v>0.45195666666666667</v>
      </c>
      <c r="J54" s="50"/>
      <c r="K54" s="59">
        <v>0.27956666666666669</v>
      </c>
      <c r="L54" s="50"/>
      <c r="M54" s="59">
        <v>0.48385</v>
      </c>
      <c r="N54" s="50"/>
      <c r="O54" s="59">
        <v>0.32</v>
      </c>
    </row>
    <row r="55" spans="1:15" ht="15.95" customHeight="1">
      <c r="I55" s="166"/>
      <c r="J55" s="167"/>
      <c r="K55" s="166"/>
      <c r="L55" s="167"/>
      <c r="M55" s="166"/>
      <c r="N55" s="167"/>
      <c r="O55" s="166"/>
    </row>
    <row r="56" spans="1:15" ht="15.95" customHeight="1">
      <c r="I56" s="166"/>
      <c r="J56" s="167"/>
      <c r="K56" s="166"/>
      <c r="L56" s="167"/>
      <c r="M56" s="166"/>
      <c r="N56" s="167"/>
      <c r="O56" s="166"/>
    </row>
    <row r="57" spans="1:15" ht="15.95" customHeight="1">
      <c r="I57" s="166"/>
      <c r="J57" s="167"/>
      <c r="K57" s="166"/>
      <c r="L57" s="167"/>
      <c r="M57" s="166"/>
      <c r="N57" s="167"/>
      <c r="O57" s="166"/>
    </row>
    <row r="58" spans="1:15" ht="15.95" customHeight="1">
      <c r="I58" s="166"/>
      <c r="J58" s="167"/>
      <c r="K58" s="166"/>
      <c r="L58" s="167"/>
      <c r="M58" s="166"/>
      <c r="N58" s="167"/>
      <c r="O58" s="166"/>
    </row>
    <row r="59" spans="1:15" ht="15.95" customHeight="1">
      <c r="I59" s="166"/>
      <c r="J59" s="167"/>
      <c r="K59" s="166"/>
      <c r="L59" s="167"/>
      <c r="M59" s="166"/>
      <c r="N59" s="167"/>
      <c r="O59" s="166"/>
    </row>
    <row r="60" spans="1:15" ht="11.25" customHeight="1"/>
    <row r="61" spans="1:15" ht="6" customHeight="1"/>
    <row r="62" spans="1:15" ht="21.95" customHeight="1">
      <c r="A62" s="39" t="s">
        <v>27</v>
      </c>
      <c r="B62" s="27"/>
      <c r="C62" s="27"/>
      <c r="D62" s="27"/>
      <c r="E62" s="27"/>
      <c r="F62" s="27"/>
      <c r="G62" s="28"/>
      <c r="H62" s="27"/>
      <c r="I62" s="14"/>
      <c r="J62" s="14"/>
      <c r="K62" s="14"/>
      <c r="L62" s="17"/>
      <c r="M62" s="14"/>
      <c r="N62" s="14"/>
      <c r="O62" s="1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&amp;R&amp;"Arial,Regular"&amp;9&amp;P</oddFooter>
  </headerFooter>
  <ignoredErrors>
    <ignoredError sqref="I10 K10 M10 O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7"/>
  <sheetViews>
    <sheetView zoomScaleNormal="100" zoomScaleSheetLayoutView="96" workbookViewId="0">
      <selection activeCell="D3" sqref="D3"/>
    </sheetView>
  </sheetViews>
  <sheetFormatPr defaultColWidth="9.5" defaultRowHeight="16.5" customHeight="1"/>
  <cols>
    <col min="1" max="1" width="52.33203125" style="86" customWidth="1"/>
    <col min="2" max="2" width="6.6640625" style="86" customWidth="1"/>
    <col min="3" max="3" width="1.1640625" style="86" customWidth="1"/>
    <col min="4" max="4" width="14.33203125" style="64" customWidth="1"/>
    <col min="5" max="5" width="1" style="64" customWidth="1"/>
    <col min="6" max="6" width="13.83203125" style="64" customWidth="1"/>
    <col min="7" max="7" width="1" style="64" customWidth="1"/>
    <col min="8" max="8" width="13.83203125" style="64" customWidth="1"/>
    <col min="9" max="9" width="1" style="64" customWidth="1"/>
    <col min="10" max="10" width="14.33203125" style="64" customWidth="1"/>
    <col min="11" max="11" width="1" style="64" customWidth="1"/>
    <col min="12" max="12" width="16.83203125" style="64" customWidth="1"/>
    <col min="13" max="13" width="1" style="64" customWidth="1"/>
    <col min="14" max="14" width="13.83203125" style="64" customWidth="1"/>
    <col min="15" max="15" width="1" style="64" customWidth="1"/>
    <col min="16" max="16" width="13.83203125" style="64" customWidth="1"/>
    <col min="17" max="17" width="1" style="64" customWidth="1"/>
    <col min="18" max="18" width="13.6640625" style="64" customWidth="1"/>
    <col min="19" max="19" width="1" style="64" customWidth="1"/>
    <col min="20" max="20" width="13.5" style="64" customWidth="1"/>
    <col min="21" max="16384" width="9.5" style="86"/>
  </cols>
  <sheetData>
    <row r="1" spans="1:20" ht="16.5" customHeight="1">
      <c r="A1" s="63" t="s">
        <v>0</v>
      </c>
      <c r="B1" s="63"/>
      <c r="C1" s="63"/>
    </row>
    <row r="2" spans="1:20" ht="16.5" customHeight="1">
      <c r="A2" s="65" t="s">
        <v>78</v>
      </c>
      <c r="B2" s="65"/>
      <c r="C2" s="65"/>
    </row>
    <row r="3" spans="1:20" ht="16.5" customHeight="1">
      <c r="A3" s="154" t="s">
        <v>185</v>
      </c>
      <c r="B3" s="154"/>
      <c r="C3" s="154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6.5" customHeight="1">
      <c r="A4" s="65"/>
      <c r="B4" s="65"/>
      <c r="C4" s="65"/>
    </row>
    <row r="5" spans="1:20" ht="16.5" customHeight="1">
      <c r="A5" s="67"/>
      <c r="B5" s="67"/>
      <c r="C5" s="67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16.5" customHeight="1">
      <c r="A6" s="67"/>
      <c r="B6" s="67"/>
      <c r="C6" s="67"/>
      <c r="D6" s="191" t="s">
        <v>79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ht="16.5" customHeight="1">
      <c r="A7" s="67"/>
      <c r="B7" s="67"/>
      <c r="C7" s="67"/>
      <c r="D7" s="192" t="s">
        <v>80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71"/>
      <c r="T7" s="71"/>
    </row>
    <row r="8" spans="1:20" ht="16.5" customHeight="1">
      <c r="A8" s="69"/>
      <c r="B8" s="69"/>
      <c r="C8" s="69"/>
      <c r="D8" s="70"/>
      <c r="E8" s="70"/>
      <c r="F8" s="70"/>
      <c r="G8" s="70"/>
      <c r="H8" s="71"/>
      <c r="I8" s="71"/>
      <c r="J8" s="71"/>
      <c r="K8" s="71"/>
      <c r="L8" s="192" t="s">
        <v>81</v>
      </c>
      <c r="M8" s="192"/>
      <c r="N8" s="192"/>
      <c r="O8" s="192"/>
      <c r="P8" s="192"/>
      <c r="Q8" s="71"/>
      <c r="R8" s="71"/>
      <c r="S8" s="71"/>
      <c r="T8" s="71"/>
    </row>
    <row r="9" spans="1:20" ht="16.5" customHeight="1">
      <c r="A9" s="69"/>
      <c r="B9" s="69"/>
      <c r="C9" s="69"/>
      <c r="D9" s="72"/>
      <c r="E9" s="72"/>
      <c r="F9" s="72"/>
      <c r="G9" s="72"/>
      <c r="H9" s="73"/>
      <c r="I9" s="68"/>
      <c r="J9" s="68"/>
      <c r="K9" s="68"/>
      <c r="L9" s="193" t="s">
        <v>82</v>
      </c>
      <c r="M9" s="193"/>
      <c r="N9" s="193"/>
      <c r="O9" s="68"/>
      <c r="P9" s="68"/>
      <c r="Q9" s="68"/>
      <c r="R9" s="68"/>
      <c r="S9" s="68"/>
      <c r="T9" s="68"/>
    </row>
    <row r="10" spans="1:20" ht="16.5" customHeight="1">
      <c r="A10" s="69"/>
      <c r="B10" s="69"/>
      <c r="C10" s="69"/>
      <c r="D10" s="72" t="s">
        <v>83</v>
      </c>
      <c r="E10" s="72"/>
      <c r="F10" s="72"/>
      <c r="G10" s="72"/>
      <c r="H10" s="68"/>
      <c r="I10" s="68"/>
      <c r="J10" s="68"/>
      <c r="K10" s="68"/>
      <c r="L10" s="191" t="s">
        <v>84</v>
      </c>
      <c r="M10" s="191"/>
      <c r="N10" s="191"/>
      <c r="O10" s="68"/>
      <c r="P10" s="68"/>
      <c r="Q10" s="68"/>
      <c r="R10" s="68"/>
      <c r="S10" s="68"/>
      <c r="T10" s="68"/>
    </row>
    <row r="11" spans="1:20" ht="16.5" customHeight="1">
      <c r="A11" s="69"/>
      <c r="B11" s="69"/>
      <c r="C11" s="69"/>
      <c r="D11" s="72" t="s">
        <v>85</v>
      </c>
      <c r="E11" s="72"/>
      <c r="F11" s="68"/>
      <c r="G11" s="72"/>
      <c r="H11" s="191" t="s">
        <v>49</v>
      </c>
      <c r="I11" s="191"/>
      <c r="J11" s="191"/>
      <c r="K11" s="72"/>
      <c r="L11" s="72" t="s">
        <v>86</v>
      </c>
      <c r="M11" s="72"/>
      <c r="N11" s="72" t="s">
        <v>87</v>
      </c>
      <c r="O11" s="72"/>
      <c r="P11" s="72" t="s">
        <v>88</v>
      </c>
      <c r="Q11" s="72"/>
      <c r="R11" s="72"/>
      <c r="S11" s="72"/>
      <c r="T11" s="72"/>
    </row>
    <row r="12" spans="1:20" ht="16.5" customHeight="1">
      <c r="A12" s="69"/>
      <c r="B12" s="69"/>
      <c r="C12" s="69"/>
      <c r="D12" s="72" t="s">
        <v>89</v>
      </c>
      <c r="E12" s="72"/>
      <c r="F12" s="72"/>
      <c r="G12" s="72"/>
      <c r="H12" s="72" t="s">
        <v>90</v>
      </c>
      <c r="I12" s="72"/>
      <c r="J12" s="72"/>
      <c r="K12" s="72"/>
      <c r="L12" s="72" t="s">
        <v>91</v>
      </c>
      <c r="M12" s="72"/>
      <c r="N12" s="72" t="s">
        <v>92</v>
      </c>
      <c r="O12" s="72"/>
      <c r="P12" s="72" t="s">
        <v>93</v>
      </c>
      <c r="Q12" s="72"/>
      <c r="R12" s="72" t="s">
        <v>94</v>
      </c>
      <c r="S12" s="72"/>
      <c r="T12" s="72"/>
    </row>
    <row r="13" spans="1:20" ht="16.5" customHeight="1">
      <c r="A13" s="69"/>
      <c r="B13" s="69"/>
      <c r="C13" s="69"/>
      <c r="D13" s="72" t="s">
        <v>95</v>
      </c>
      <c r="E13" s="72"/>
      <c r="F13" s="72" t="s">
        <v>48</v>
      </c>
      <c r="G13" s="68"/>
      <c r="H13" s="74" t="s">
        <v>96</v>
      </c>
      <c r="I13" s="68"/>
      <c r="J13" s="72" t="s">
        <v>51</v>
      </c>
      <c r="K13" s="68"/>
      <c r="L13" s="72" t="s">
        <v>97</v>
      </c>
      <c r="M13" s="72"/>
      <c r="N13" s="72" t="s">
        <v>98</v>
      </c>
      <c r="O13" s="68"/>
      <c r="P13" s="72" t="s">
        <v>99</v>
      </c>
      <c r="Q13" s="68"/>
      <c r="R13" s="72" t="s">
        <v>100</v>
      </c>
      <c r="S13" s="68"/>
      <c r="T13" s="72" t="s">
        <v>52</v>
      </c>
    </row>
    <row r="14" spans="1:20" ht="16.5" customHeight="1">
      <c r="A14" s="69"/>
      <c r="B14" s="155" t="s">
        <v>55</v>
      </c>
      <c r="C14" s="69"/>
      <c r="D14" s="75" t="s">
        <v>10</v>
      </c>
      <c r="E14" s="72"/>
      <c r="F14" s="75" t="s">
        <v>10</v>
      </c>
      <c r="G14" s="68"/>
      <c r="H14" s="75" t="s">
        <v>10</v>
      </c>
      <c r="I14" s="68"/>
      <c r="J14" s="75" t="s">
        <v>10</v>
      </c>
      <c r="K14" s="68"/>
      <c r="L14" s="75" t="s">
        <v>10</v>
      </c>
      <c r="M14" s="72"/>
      <c r="N14" s="75" t="s">
        <v>10</v>
      </c>
      <c r="O14" s="68"/>
      <c r="P14" s="75" t="s">
        <v>10</v>
      </c>
      <c r="Q14" s="68"/>
      <c r="R14" s="75" t="s">
        <v>10</v>
      </c>
      <c r="S14" s="68"/>
      <c r="T14" s="75" t="s">
        <v>10</v>
      </c>
    </row>
    <row r="15" spans="1:20" ht="16.5" customHeight="1">
      <c r="A15" s="69"/>
      <c r="B15" s="69"/>
      <c r="C15" s="69"/>
      <c r="D15" s="72"/>
      <c r="E15" s="68"/>
      <c r="F15" s="68"/>
      <c r="G15" s="68"/>
      <c r="H15" s="72"/>
      <c r="I15" s="68"/>
      <c r="J15" s="72"/>
      <c r="K15" s="68"/>
      <c r="L15" s="72"/>
      <c r="M15" s="68"/>
      <c r="N15" s="72"/>
      <c r="O15" s="68"/>
      <c r="P15" s="72"/>
      <c r="Q15" s="68"/>
      <c r="R15" s="72"/>
      <c r="S15" s="68"/>
      <c r="T15" s="72"/>
    </row>
    <row r="16" spans="1:20" ht="16.5" customHeight="1">
      <c r="A16" s="156" t="s">
        <v>102</v>
      </c>
      <c r="B16" s="156"/>
      <c r="C16" s="156"/>
      <c r="D16" s="76">
        <v>300000</v>
      </c>
      <c r="E16" s="76"/>
      <c r="F16" s="76">
        <v>378296</v>
      </c>
      <c r="G16" s="76"/>
      <c r="H16" s="76">
        <v>30000</v>
      </c>
      <c r="I16" s="76"/>
      <c r="J16" s="157">
        <v>620588</v>
      </c>
      <c r="K16" s="76"/>
      <c r="L16" s="76">
        <v>-2103</v>
      </c>
      <c r="M16" s="76"/>
      <c r="N16" s="76">
        <v>1701</v>
      </c>
      <c r="O16" s="76"/>
      <c r="P16" s="76">
        <f>L16+N16</f>
        <v>-402</v>
      </c>
      <c r="Q16" s="76"/>
      <c r="R16" s="76">
        <f>SUM(D16:J16,P16)</f>
        <v>1328482</v>
      </c>
      <c r="S16" s="76"/>
      <c r="T16" s="76">
        <f>R16</f>
        <v>1328482</v>
      </c>
    </row>
    <row r="17" spans="1:20" ht="16.5" customHeight="1">
      <c r="A17" s="156" t="s">
        <v>101</v>
      </c>
      <c r="B17" s="156"/>
      <c r="C17" s="156"/>
      <c r="D17" s="76"/>
      <c r="E17" s="78"/>
      <c r="F17" s="76"/>
      <c r="G17" s="76"/>
      <c r="H17" s="76"/>
      <c r="I17" s="76"/>
      <c r="J17" s="81"/>
      <c r="K17" s="76"/>
      <c r="L17" s="81"/>
      <c r="M17" s="78"/>
      <c r="N17" s="76"/>
      <c r="O17" s="78"/>
      <c r="P17" s="78"/>
      <c r="Q17" s="78"/>
      <c r="R17" s="78"/>
      <c r="S17" s="78"/>
      <c r="T17" s="78"/>
    </row>
    <row r="18" spans="1:20" ht="16.5" customHeight="1">
      <c r="A18" s="86" t="s">
        <v>187</v>
      </c>
      <c r="B18" s="69"/>
      <c r="C18" s="69"/>
      <c r="D18" s="76">
        <v>0</v>
      </c>
      <c r="E18" s="78"/>
      <c r="F18" s="76">
        <v>0</v>
      </c>
      <c r="G18" s="76"/>
      <c r="H18" s="76">
        <v>0</v>
      </c>
      <c r="I18" s="76"/>
      <c r="J18" s="81">
        <v>-150000</v>
      </c>
      <c r="K18" s="76"/>
      <c r="L18" s="81">
        <v>0</v>
      </c>
      <c r="M18" s="78"/>
      <c r="N18" s="76">
        <v>0</v>
      </c>
      <c r="O18" s="78"/>
      <c r="P18" s="78">
        <f>L18+N18</f>
        <v>0</v>
      </c>
      <c r="Q18" s="78"/>
      <c r="R18" s="76">
        <f>SUM(D18:J18,P18)</f>
        <v>-150000</v>
      </c>
      <c r="S18" s="78"/>
      <c r="T18" s="81">
        <f>R18</f>
        <v>-150000</v>
      </c>
    </row>
    <row r="19" spans="1:20" ht="16.5" customHeight="1">
      <c r="A19" s="86" t="s">
        <v>71</v>
      </c>
      <c r="B19" s="69"/>
      <c r="C19" s="69"/>
      <c r="D19" s="158">
        <v>0</v>
      </c>
      <c r="E19" s="76"/>
      <c r="F19" s="158">
        <v>0</v>
      </c>
      <c r="G19" s="76"/>
      <c r="H19" s="158">
        <v>0</v>
      </c>
      <c r="I19" s="76"/>
      <c r="J19" s="80">
        <v>83870</v>
      </c>
      <c r="K19" s="76"/>
      <c r="L19" s="80">
        <v>0</v>
      </c>
      <c r="M19" s="81"/>
      <c r="N19" s="80">
        <v>1716</v>
      </c>
      <c r="O19" s="81"/>
      <c r="P19" s="80">
        <f>L19+N19</f>
        <v>1716</v>
      </c>
      <c r="Q19" s="81"/>
      <c r="R19" s="80">
        <f>SUM(D19:J19,P19)</f>
        <v>85586</v>
      </c>
      <c r="S19" s="81"/>
      <c r="T19" s="164">
        <f>R19</f>
        <v>85586</v>
      </c>
    </row>
    <row r="20" spans="1:20" ht="16.5" customHeight="1">
      <c r="A20" s="69"/>
      <c r="B20" s="69"/>
      <c r="C20" s="69"/>
      <c r="D20" s="78"/>
      <c r="E20" s="159"/>
      <c r="F20" s="159"/>
      <c r="G20" s="159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</row>
    <row r="21" spans="1:20" ht="16.5" customHeight="1" thickBot="1">
      <c r="A21" s="156" t="s">
        <v>186</v>
      </c>
      <c r="B21" s="156"/>
      <c r="C21" s="156"/>
      <c r="D21" s="83">
        <f>SUM(D16:D19)</f>
        <v>300000</v>
      </c>
      <c r="E21" s="78"/>
      <c r="F21" s="83">
        <f>SUM(F16:F19)</f>
        <v>378296</v>
      </c>
      <c r="G21" s="78"/>
      <c r="H21" s="83">
        <f>SUM(H16:H19)</f>
        <v>30000</v>
      </c>
      <c r="I21" s="78"/>
      <c r="J21" s="83">
        <f>SUM(J16:J19)</f>
        <v>554458</v>
      </c>
      <c r="K21" s="78"/>
      <c r="L21" s="83">
        <f>SUM(L16:L19)</f>
        <v>-2103</v>
      </c>
      <c r="M21" s="78"/>
      <c r="N21" s="83">
        <f>SUM(N16:N19)</f>
        <v>3417</v>
      </c>
      <c r="O21" s="78"/>
      <c r="P21" s="83">
        <f>SUM(P16:P19)</f>
        <v>1314</v>
      </c>
      <c r="Q21" s="78"/>
      <c r="R21" s="83">
        <f>SUM(R16:R19)</f>
        <v>1264068</v>
      </c>
      <c r="S21" s="78"/>
      <c r="T21" s="83">
        <f>SUM(T16:T19)</f>
        <v>1264068</v>
      </c>
    </row>
    <row r="22" spans="1:20" ht="16.5" customHeight="1" thickTop="1">
      <c r="A22" s="156"/>
      <c r="B22" s="156"/>
      <c r="C22" s="156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ht="16.5" customHeight="1">
      <c r="A23" s="156" t="s">
        <v>168</v>
      </c>
      <c r="B23" s="156"/>
      <c r="C23" s="156"/>
      <c r="D23" s="78">
        <v>300000</v>
      </c>
      <c r="E23" s="78"/>
      <c r="F23" s="78">
        <v>378296</v>
      </c>
      <c r="G23" s="78"/>
      <c r="H23" s="78">
        <v>30000</v>
      </c>
      <c r="I23" s="78"/>
      <c r="J23" s="160">
        <v>544612</v>
      </c>
      <c r="K23" s="78"/>
      <c r="L23" s="78">
        <v>-23892</v>
      </c>
      <c r="M23" s="78"/>
      <c r="N23" s="78">
        <v>5194</v>
      </c>
      <c r="O23" s="78"/>
      <c r="P23" s="78">
        <f>L23+N23</f>
        <v>-18698</v>
      </c>
      <c r="Q23" s="78"/>
      <c r="R23" s="78">
        <f>SUM(D23:J23,P23)</f>
        <v>1234210</v>
      </c>
      <c r="S23" s="78"/>
      <c r="T23" s="78">
        <f>SUM(R23)</f>
        <v>1234210</v>
      </c>
    </row>
    <row r="24" spans="1:20" ht="16.5" customHeight="1">
      <c r="A24" s="156" t="s">
        <v>101</v>
      </c>
      <c r="B24" s="156"/>
      <c r="C24" s="156"/>
      <c r="D24" s="78"/>
      <c r="E24" s="78"/>
      <c r="F24" s="78"/>
      <c r="G24" s="78"/>
      <c r="H24" s="78"/>
      <c r="I24" s="78"/>
      <c r="J24" s="161"/>
      <c r="K24" s="78"/>
      <c r="L24" s="161"/>
      <c r="M24" s="78"/>
      <c r="N24" s="78"/>
      <c r="O24" s="78"/>
      <c r="P24" s="78"/>
      <c r="Q24" s="78"/>
      <c r="R24" s="78"/>
      <c r="S24" s="78"/>
      <c r="T24" s="78"/>
    </row>
    <row r="25" spans="1:20" ht="16.5" customHeight="1">
      <c r="A25" s="86" t="s">
        <v>187</v>
      </c>
      <c r="B25" s="162">
        <v>14</v>
      </c>
      <c r="C25" s="69"/>
      <c r="D25" s="78">
        <v>0</v>
      </c>
      <c r="E25" s="78"/>
      <c r="F25" s="78">
        <v>0</v>
      </c>
      <c r="G25" s="78"/>
      <c r="H25" s="78">
        <v>0</v>
      </c>
      <c r="I25" s="78"/>
      <c r="J25" s="161">
        <v>-60000</v>
      </c>
      <c r="K25" s="78"/>
      <c r="L25" s="161">
        <v>0</v>
      </c>
      <c r="M25" s="78"/>
      <c r="N25" s="78">
        <v>0</v>
      </c>
      <c r="O25" s="78"/>
      <c r="P25" s="78">
        <f>L25+N25</f>
        <v>0</v>
      </c>
      <c r="Q25" s="78"/>
      <c r="R25" s="76">
        <f>SUM(D25:J25,P25)</f>
        <v>-60000</v>
      </c>
      <c r="S25" s="78"/>
      <c r="T25" s="161">
        <f>R25</f>
        <v>-60000</v>
      </c>
    </row>
    <row r="26" spans="1:20" ht="16.5" customHeight="1">
      <c r="A26" s="86" t="s">
        <v>175</v>
      </c>
      <c r="B26" s="69"/>
      <c r="C26" s="69"/>
      <c r="D26" s="158">
        <v>0</v>
      </c>
      <c r="E26" s="76"/>
      <c r="F26" s="158">
        <v>0</v>
      </c>
      <c r="G26" s="76"/>
      <c r="H26" s="158">
        <v>0</v>
      </c>
      <c r="I26" s="76"/>
      <c r="J26" s="80">
        <v>135587</v>
      </c>
      <c r="K26" s="76"/>
      <c r="L26" s="80">
        <v>0</v>
      </c>
      <c r="M26" s="81"/>
      <c r="N26" s="80">
        <v>-3555</v>
      </c>
      <c r="O26" s="81"/>
      <c r="P26" s="80">
        <f>L26+N26</f>
        <v>-3555</v>
      </c>
      <c r="Q26" s="81"/>
      <c r="R26" s="80">
        <f>SUM(D26:J26,P26)</f>
        <v>132032</v>
      </c>
      <c r="S26" s="161"/>
      <c r="T26" s="165">
        <f>R26</f>
        <v>132032</v>
      </c>
    </row>
    <row r="27" spans="1:20" ht="16.5" customHeight="1">
      <c r="A27" s="69"/>
      <c r="B27" s="69"/>
      <c r="C27" s="69"/>
      <c r="D27" s="78"/>
      <c r="E27" s="159"/>
      <c r="F27" s="159"/>
      <c r="G27" s="159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0" ht="16.5" customHeight="1" thickBot="1">
      <c r="A28" s="156" t="s">
        <v>188</v>
      </c>
      <c r="B28" s="156"/>
      <c r="C28" s="156"/>
      <c r="D28" s="83">
        <f>SUM(D23:D26)</f>
        <v>300000</v>
      </c>
      <c r="E28" s="78"/>
      <c r="F28" s="83">
        <f>SUM(F23:F26)</f>
        <v>378296</v>
      </c>
      <c r="G28" s="78"/>
      <c r="H28" s="83">
        <f>SUM(H23:H26)</f>
        <v>30000</v>
      </c>
      <c r="I28" s="78"/>
      <c r="J28" s="83">
        <f>SUM(J23:J26)</f>
        <v>620199</v>
      </c>
      <c r="K28" s="78"/>
      <c r="L28" s="83">
        <f>SUM(L23:L26)</f>
        <v>-23892</v>
      </c>
      <c r="M28" s="78"/>
      <c r="N28" s="83">
        <f>SUM(N23:N26)</f>
        <v>1639</v>
      </c>
      <c r="O28" s="78"/>
      <c r="P28" s="83">
        <f>SUM(P23:P26)</f>
        <v>-22253</v>
      </c>
      <c r="Q28" s="78"/>
      <c r="R28" s="83">
        <f>SUM(R23:R26)</f>
        <v>1306242</v>
      </c>
      <c r="S28" s="78"/>
      <c r="T28" s="83">
        <f>SUM(T23:T26)</f>
        <v>1306242</v>
      </c>
    </row>
    <row r="29" spans="1:20" ht="16.5" customHeight="1" thickTop="1">
      <c r="A29" s="163"/>
      <c r="B29" s="163"/>
      <c r="C29" s="163"/>
    </row>
    <row r="30" spans="1:20" ht="16.5" customHeight="1">
      <c r="A30" s="163"/>
      <c r="B30" s="163"/>
      <c r="C30" s="163"/>
    </row>
    <row r="31" spans="1:20" ht="16.5" customHeight="1">
      <c r="A31" s="163"/>
      <c r="B31" s="163"/>
      <c r="C31" s="163"/>
    </row>
    <row r="32" spans="1:20" ht="16.5" customHeight="1">
      <c r="A32" s="163"/>
      <c r="B32" s="163"/>
      <c r="C32" s="163"/>
    </row>
    <row r="33" spans="1:20" ht="16.5" customHeight="1">
      <c r="A33" s="163"/>
      <c r="B33" s="163"/>
      <c r="C33" s="163"/>
    </row>
    <row r="34" spans="1:20" ht="16.5" customHeight="1">
      <c r="A34" s="163"/>
      <c r="B34" s="163"/>
      <c r="C34" s="163"/>
    </row>
    <row r="35" spans="1:20" ht="16.5" customHeight="1">
      <c r="A35" s="163"/>
      <c r="B35" s="163"/>
      <c r="C35" s="163"/>
    </row>
    <row r="36" spans="1:20" ht="18" customHeight="1">
      <c r="A36" s="163"/>
      <c r="B36" s="163"/>
      <c r="C36" s="163"/>
    </row>
    <row r="37" spans="1:20" ht="21.95" customHeight="1">
      <c r="A37" s="85" t="s">
        <v>27</v>
      </c>
      <c r="B37" s="85"/>
      <c r="C37" s="8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</row>
  </sheetData>
  <mergeCells count="6">
    <mergeCell ref="H11:J11"/>
    <mergeCell ref="D6:T6"/>
    <mergeCell ref="D7:R7"/>
    <mergeCell ref="L8:P8"/>
    <mergeCell ref="L9:N9"/>
    <mergeCell ref="L10:N10"/>
  </mergeCells>
  <pageMargins left="0.3" right="0.3" top="0.5" bottom="0.6" header="0.49" footer="0.4"/>
  <pageSetup paperSize="9" scale="88" firstPageNumber="6" orientation="landscape" useFirstPageNumber="1" horizontalDpi="1200" verticalDpi="1200" r:id="rId1"/>
  <headerFooter>
    <oddFooter>&amp;R&amp;"Arial,Regular"&amp;9&amp;P</oddFooter>
  </headerFooter>
  <ignoredErrors>
    <ignoredError sqref="D27:T27 D21:J21 D29:T29 D28:F28 G28:H28 I28:J28 K28:L28 M28:N28 O28:T28 K21:N21 O21 S21:T21 P21:Q21 Q23:S23 S26:T26 P20:T20 P24:T24 P22:T22 P16:T17 P23 R21 P26:R26 P19:T19 R18 R25 P18 P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4"/>
  <sheetViews>
    <sheetView zoomScaleNormal="100" zoomScaleSheetLayoutView="100" workbookViewId="0">
      <selection activeCell="D2" sqref="D2"/>
    </sheetView>
  </sheetViews>
  <sheetFormatPr defaultColWidth="9.5" defaultRowHeight="16.5" customHeight="1"/>
  <cols>
    <col min="1" max="3" width="1.83203125" style="37" customWidth="1"/>
    <col min="4" max="4" width="47.1640625" style="37" customWidth="1"/>
    <col min="5" max="5" width="7.5" style="37" customWidth="1"/>
    <col min="6" max="6" width="1.1640625" style="37" customWidth="1"/>
    <col min="7" max="7" width="16.33203125" style="9" customWidth="1"/>
    <col min="8" max="8" width="1" style="9" customWidth="1"/>
    <col min="9" max="9" width="16.6640625" style="9" customWidth="1"/>
    <col min="10" max="10" width="1" style="9" customWidth="1"/>
    <col min="11" max="11" width="16.1640625" style="9" customWidth="1"/>
    <col min="12" max="12" width="1" style="9" customWidth="1"/>
    <col min="13" max="13" width="17" style="9" customWidth="1"/>
    <col min="14" max="14" width="1" style="9" customWidth="1"/>
    <col min="15" max="15" width="22.83203125" style="9" customWidth="1"/>
    <col min="16" max="16" width="1" style="9" customWidth="1"/>
    <col min="17" max="17" width="16.5" style="9" customWidth="1"/>
    <col min="18" max="16384" width="9.5" style="37"/>
  </cols>
  <sheetData>
    <row r="1" spans="1:17" ht="16.5" customHeight="1">
      <c r="A1" s="22" t="s">
        <v>0</v>
      </c>
      <c r="E1" s="23"/>
      <c r="F1" s="23"/>
      <c r="G1" s="11"/>
      <c r="H1" s="11"/>
      <c r="I1" s="11"/>
      <c r="J1" s="11"/>
      <c r="K1" s="11"/>
      <c r="L1" s="11"/>
      <c r="M1" s="11"/>
      <c r="N1" s="11"/>
      <c r="O1" s="11"/>
    </row>
    <row r="2" spans="1:17" ht="16.5" customHeight="1">
      <c r="A2" s="87" t="s">
        <v>78</v>
      </c>
      <c r="E2" s="23"/>
      <c r="F2" s="23"/>
      <c r="G2" s="11"/>
      <c r="H2" s="11"/>
      <c r="I2" s="11"/>
      <c r="J2" s="11"/>
      <c r="K2" s="11"/>
      <c r="L2" s="11"/>
      <c r="M2" s="11"/>
      <c r="N2" s="11"/>
      <c r="O2" s="11"/>
    </row>
    <row r="3" spans="1:17" ht="16.5" customHeight="1">
      <c r="A3" s="88" t="str">
        <f>+'5 P&amp;L(6M)'!A3</f>
        <v>For the six-month period ended 30 June 2026</v>
      </c>
      <c r="B3" s="89"/>
      <c r="C3" s="89"/>
      <c r="D3" s="89"/>
      <c r="E3" s="27"/>
      <c r="F3" s="27"/>
      <c r="G3" s="14"/>
      <c r="H3" s="14"/>
      <c r="I3" s="14"/>
      <c r="J3" s="14"/>
      <c r="K3" s="14"/>
      <c r="L3" s="14"/>
      <c r="M3" s="14"/>
      <c r="N3" s="14"/>
      <c r="O3" s="14"/>
      <c r="P3" s="38"/>
      <c r="Q3" s="38"/>
    </row>
    <row r="4" spans="1:17" ht="16.5" customHeight="1">
      <c r="E4" s="23"/>
      <c r="F4" s="23"/>
      <c r="G4" s="11"/>
      <c r="H4" s="11"/>
      <c r="I4" s="11"/>
      <c r="J4" s="11"/>
      <c r="K4" s="11"/>
      <c r="L4" s="11"/>
      <c r="M4" s="11"/>
      <c r="N4" s="11"/>
      <c r="O4" s="11"/>
    </row>
    <row r="5" spans="1:17" ht="16.5" customHeight="1">
      <c r="E5" s="23"/>
      <c r="F5" s="23"/>
      <c r="G5" s="11"/>
      <c r="H5" s="11"/>
      <c r="I5" s="11"/>
      <c r="J5" s="11"/>
      <c r="K5" s="11"/>
      <c r="L5" s="11"/>
      <c r="M5" s="11"/>
      <c r="N5" s="11"/>
      <c r="O5" s="11"/>
    </row>
    <row r="6" spans="1:17" ht="16.5" customHeight="1">
      <c r="E6" s="23"/>
      <c r="F6" s="23"/>
      <c r="G6" s="194" t="s">
        <v>103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ht="16.5" customHeight="1">
      <c r="E7" s="23"/>
      <c r="F7" s="23"/>
      <c r="G7" s="29"/>
      <c r="H7" s="29"/>
      <c r="I7" s="29"/>
      <c r="J7" s="29"/>
      <c r="K7" s="29"/>
      <c r="L7" s="29"/>
      <c r="M7" s="29"/>
      <c r="N7" s="29"/>
      <c r="O7" s="29" t="s">
        <v>104</v>
      </c>
      <c r="P7" s="29"/>
      <c r="Q7" s="29"/>
    </row>
    <row r="8" spans="1:17" ht="16.5" customHeight="1">
      <c r="E8" s="23"/>
      <c r="F8" s="23"/>
      <c r="G8" s="31"/>
      <c r="H8" s="29"/>
      <c r="I8" s="29"/>
      <c r="J8" s="29"/>
      <c r="K8" s="29"/>
      <c r="L8" s="29"/>
      <c r="M8" s="29"/>
      <c r="N8" s="29"/>
      <c r="O8" s="30" t="s">
        <v>105</v>
      </c>
      <c r="P8" s="29"/>
      <c r="Q8" s="29"/>
    </row>
    <row r="9" spans="1:17" ht="16.5" customHeight="1">
      <c r="E9" s="23"/>
      <c r="F9" s="23"/>
      <c r="H9" s="90"/>
      <c r="I9" s="31"/>
      <c r="J9" s="31"/>
      <c r="K9" s="31"/>
      <c r="L9" s="31"/>
      <c r="M9" s="31"/>
      <c r="N9" s="31"/>
      <c r="O9" s="31" t="s">
        <v>82</v>
      </c>
      <c r="P9" s="31"/>
      <c r="Q9" s="31"/>
    </row>
    <row r="10" spans="1:17" ht="16.5" customHeight="1">
      <c r="E10" s="23"/>
      <c r="F10" s="23"/>
      <c r="G10" s="91" t="s">
        <v>83</v>
      </c>
      <c r="H10" s="11"/>
      <c r="I10" s="91"/>
      <c r="J10" s="31"/>
      <c r="K10" s="31"/>
      <c r="L10" s="31"/>
      <c r="M10" s="31"/>
      <c r="N10" s="31"/>
      <c r="O10" s="92" t="s">
        <v>84</v>
      </c>
      <c r="P10" s="31"/>
      <c r="Q10" s="31"/>
    </row>
    <row r="11" spans="1:17" ht="16.5" customHeight="1">
      <c r="E11" s="25"/>
      <c r="F11" s="25"/>
      <c r="G11" s="91" t="s">
        <v>85</v>
      </c>
      <c r="H11" s="31"/>
      <c r="I11" s="93"/>
      <c r="J11" s="31"/>
      <c r="K11" s="195" t="s">
        <v>49</v>
      </c>
      <c r="L11" s="195"/>
      <c r="M11" s="195"/>
      <c r="N11" s="91"/>
      <c r="O11" s="31" t="s">
        <v>86</v>
      </c>
      <c r="P11" s="31"/>
      <c r="Q11" s="31"/>
    </row>
    <row r="12" spans="1:17" ht="16.5" customHeight="1">
      <c r="E12" s="25"/>
      <c r="F12" s="25"/>
      <c r="G12" s="91" t="s">
        <v>89</v>
      </c>
      <c r="H12" s="31"/>
      <c r="I12" s="93"/>
      <c r="J12" s="31"/>
      <c r="K12" s="91" t="s">
        <v>90</v>
      </c>
      <c r="L12" s="32"/>
      <c r="M12" s="32"/>
      <c r="N12" s="32"/>
      <c r="O12" s="31" t="s">
        <v>91</v>
      </c>
      <c r="P12" s="32"/>
      <c r="Q12" s="32"/>
    </row>
    <row r="13" spans="1:17" ht="16.5" customHeight="1">
      <c r="E13" s="25"/>
      <c r="F13" s="25"/>
      <c r="G13" s="91" t="s">
        <v>95</v>
      </c>
      <c r="H13" s="31"/>
      <c r="I13" s="91" t="s">
        <v>48</v>
      </c>
      <c r="J13" s="31"/>
      <c r="K13" s="32" t="s">
        <v>96</v>
      </c>
      <c r="L13" s="32"/>
      <c r="M13" s="31" t="s">
        <v>51</v>
      </c>
      <c r="N13" s="32"/>
      <c r="O13" s="31" t="s">
        <v>106</v>
      </c>
      <c r="P13" s="32"/>
      <c r="Q13" s="32" t="s">
        <v>107</v>
      </c>
    </row>
    <row r="14" spans="1:17" ht="16.5" customHeight="1">
      <c r="E14" s="35" t="s">
        <v>55</v>
      </c>
      <c r="F14" s="25"/>
      <c r="G14" s="94" t="s">
        <v>10</v>
      </c>
      <c r="H14" s="31"/>
      <c r="I14" s="94" t="s">
        <v>10</v>
      </c>
      <c r="K14" s="94" t="s">
        <v>10</v>
      </c>
      <c r="M14" s="94" t="s">
        <v>10</v>
      </c>
      <c r="O14" s="94" t="s">
        <v>10</v>
      </c>
      <c r="Q14" s="94" t="s">
        <v>10</v>
      </c>
    </row>
    <row r="15" spans="1:17" ht="16.5" customHeight="1">
      <c r="E15" s="25"/>
      <c r="F15" s="25"/>
      <c r="G15" s="32"/>
      <c r="H15" s="31"/>
      <c r="I15" s="32"/>
      <c r="J15" s="31"/>
      <c r="K15" s="32"/>
      <c r="L15" s="32"/>
      <c r="M15" s="91"/>
      <c r="N15" s="32"/>
      <c r="O15" s="91"/>
      <c r="P15" s="32"/>
      <c r="Q15" s="32"/>
    </row>
    <row r="16" spans="1:17" ht="16.5" customHeight="1">
      <c r="A16" s="95" t="s">
        <v>102</v>
      </c>
      <c r="B16" s="95"/>
      <c r="E16" s="23"/>
      <c r="F16" s="23"/>
      <c r="G16" s="9">
        <v>300000</v>
      </c>
      <c r="H16" s="11"/>
      <c r="I16" s="9">
        <v>378296</v>
      </c>
      <c r="K16" s="9">
        <v>30000</v>
      </c>
      <c r="M16" s="9">
        <v>679089</v>
      </c>
      <c r="O16" s="9">
        <v>-2514</v>
      </c>
      <c r="P16" s="96"/>
      <c r="Q16" s="96">
        <f>SUM(G16:O16)</f>
        <v>1384871</v>
      </c>
    </row>
    <row r="17" spans="1:17" ht="16.5" customHeight="1">
      <c r="A17" s="22" t="s">
        <v>108</v>
      </c>
      <c r="B17" s="95"/>
      <c r="E17" s="23"/>
      <c r="F17" s="23"/>
      <c r="G17" s="96"/>
      <c r="H17" s="97"/>
      <c r="I17" s="96"/>
      <c r="J17" s="96"/>
      <c r="K17" s="96"/>
      <c r="L17" s="98"/>
      <c r="M17" s="98"/>
      <c r="N17" s="98"/>
      <c r="O17" s="96"/>
      <c r="P17" s="98"/>
      <c r="Q17" s="98"/>
    </row>
    <row r="18" spans="1:17" ht="16.5" customHeight="1">
      <c r="A18" s="37" t="s">
        <v>187</v>
      </c>
      <c r="B18" s="95"/>
      <c r="E18" s="23"/>
      <c r="F18" s="23"/>
      <c r="G18" s="96">
        <v>0</v>
      </c>
      <c r="H18" s="97"/>
      <c r="I18" s="96">
        <v>0</v>
      </c>
      <c r="J18" s="96"/>
      <c r="K18" s="96">
        <v>0</v>
      </c>
      <c r="L18" s="98"/>
      <c r="M18" s="50">
        <v>-150000</v>
      </c>
      <c r="N18" s="98"/>
      <c r="O18" s="96">
        <v>0</v>
      </c>
      <c r="P18" s="98"/>
      <c r="Q18" s="50">
        <f>SUM(G18:O18)</f>
        <v>-150000</v>
      </c>
    </row>
    <row r="19" spans="1:17" ht="16.5" customHeight="1">
      <c r="A19" s="37" t="s">
        <v>71</v>
      </c>
      <c r="E19" s="23"/>
      <c r="F19" s="23"/>
      <c r="G19" s="14">
        <v>0</v>
      </c>
      <c r="H19" s="99"/>
      <c r="I19" s="14">
        <v>0</v>
      </c>
      <c r="J19" s="99"/>
      <c r="K19" s="14">
        <v>0</v>
      </c>
      <c r="M19" s="38">
        <v>96391</v>
      </c>
      <c r="O19" s="38">
        <v>0</v>
      </c>
      <c r="P19" s="96"/>
      <c r="Q19" s="54">
        <f>SUM(G19:O19)</f>
        <v>96391</v>
      </c>
    </row>
    <row r="20" spans="1:17" ht="16.5" customHeight="1">
      <c r="E20" s="23"/>
      <c r="F20" s="23"/>
      <c r="G20" s="97"/>
      <c r="H20" s="97"/>
      <c r="I20" s="97"/>
      <c r="J20" s="97"/>
      <c r="K20" s="96"/>
      <c r="L20" s="96"/>
      <c r="M20" s="97"/>
      <c r="N20" s="96"/>
      <c r="O20" s="97"/>
      <c r="P20" s="96"/>
      <c r="Q20" s="96"/>
    </row>
    <row r="21" spans="1:17" ht="16.5" customHeight="1" thickBot="1">
      <c r="A21" s="95" t="s">
        <v>186</v>
      </c>
      <c r="B21" s="95"/>
      <c r="E21" s="23"/>
      <c r="F21" s="23"/>
      <c r="G21" s="100">
        <f>SUM(G16:G19)</f>
        <v>300000</v>
      </c>
      <c r="H21" s="97"/>
      <c r="I21" s="100">
        <f>SUM(I16:I19)</f>
        <v>378296</v>
      </c>
      <c r="J21" s="96"/>
      <c r="K21" s="100">
        <f>SUM(K16:K19)</f>
        <v>30000</v>
      </c>
      <c r="L21" s="96"/>
      <c r="M21" s="100">
        <f>SUM(M16:M19)</f>
        <v>625480</v>
      </c>
      <c r="N21" s="96"/>
      <c r="O21" s="100">
        <f>SUM(O16:O19)</f>
        <v>-2514</v>
      </c>
      <c r="P21" s="96"/>
      <c r="Q21" s="100">
        <f>SUM(Q16:Q19)</f>
        <v>1331262</v>
      </c>
    </row>
    <row r="22" spans="1:17" ht="16.5" customHeight="1" thickTop="1">
      <c r="A22" s="22"/>
      <c r="B22" s="95"/>
      <c r="E22" s="23"/>
      <c r="F22" s="23"/>
      <c r="G22" s="98"/>
      <c r="H22" s="56"/>
      <c r="I22" s="98"/>
      <c r="J22" s="98"/>
      <c r="K22" s="98"/>
      <c r="L22" s="98"/>
      <c r="M22" s="98"/>
      <c r="N22" s="98"/>
      <c r="O22" s="98"/>
      <c r="P22" s="98"/>
      <c r="Q22" s="98"/>
    </row>
    <row r="23" spans="1:17" ht="16.5" customHeight="1">
      <c r="A23" s="95" t="s">
        <v>168</v>
      </c>
      <c r="B23" s="95"/>
      <c r="E23" s="23"/>
      <c r="F23" s="23"/>
      <c r="G23" s="98">
        <v>300000</v>
      </c>
      <c r="H23" s="56"/>
      <c r="I23" s="98">
        <v>378296</v>
      </c>
      <c r="J23" s="98"/>
      <c r="K23" s="98">
        <v>30000</v>
      </c>
      <c r="L23" s="98"/>
      <c r="M23" s="98">
        <v>659156</v>
      </c>
      <c r="N23" s="98"/>
      <c r="O23" s="98">
        <v>-22586</v>
      </c>
      <c r="P23" s="98"/>
      <c r="Q23" s="98">
        <f>SUM(G23:O23)</f>
        <v>1344866</v>
      </c>
    </row>
    <row r="24" spans="1:17" ht="16.5" customHeight="1">
      <c r="A24" s="22" t="s">
        <v>108</v>
      </c>
      <c r="B24" s="95"/>
      <c r="E24" s="23"/>
      <c r="F24" s="23"/>
      <c r="G24" s="98"/>
      <c r="H24" s="56"/>
      <c r="I24" s="98"/>
      <c r="J24" s="98"/>
      <c r="K24" s="98"/>
      <c r="L24" s="98"/>
      <c r="M24" s="98"/>
      <c r="N24" s="98"/>
      <c r="O24" s="98"/>
      <c r="P24" s="98"/>
      <c r="Q24" s="98"/>
    </row>
    <row r="25" spans="1:17" ht="16.5" customHeight="1">
      <c r="A25" s="37" t="s">
        <v>187</v>
      </c>
      <c r="B25" s="95"/>
      <c r="E25" s="24">
        <v>14</v>
      </c>
      <c r="F25" s="23"/>
      <c r="G25" s="98">
        <v>0</v>
      </c>
      <c r="H25" s="56"/>
      <c r="I25" s="98">
        <v>0</v>
      </c>
      <c r="J25" s="98"/>
      <c r="K25" s="98">
        <v>0</v>
      </c>
      <c r="L25" s="98"/>
      <c r="M25" s="56">
        <v>-60000</v>
      </c>
      <c r="N25" s="98"/>
      <c r="O25" s="98">
        <v>0</v>
      </c>
      <c r="P25" s="98"/>
      <c r="Q25" s="56">
        <f>SUM(G25:O25)</f>
        <v>-60000</v>
      </c>
    </row>
    <row r="26" spans="1:17" ht="16.5" customHeight="1">
      <c r="A26" s="37" t="s">
        <v>71</v>
      </c>
      <c r="E26" s="23"/>
      <c r="F26" s="23"/>
      <c r="G26" s="14">
        <v>0</v>
      </c>
      <c r="H26" s="99"/>
      <c r="I26" s="14">
        <v>0</v>
      </c>
      <c r="J26" s="99"/>
      <c r="K26" s="14">
        <v>0</v>
      </c>
      <c r="L26" s="98"/>
      <c r="M26" s="101">
        <v>145155</v>
      </c>
      <c r="N26" s="98"/>
      <c r="O26" s="38">
        <v>0</v>
      </c>
      <c r="P26" s="98"/>
      <c r="Q26" s="55">
        <f>SUM(G26:O26)</f>
        <v>145155</v>
      </c>
    </row>
    <row r="27" spans="1:17" ht="16.5" customHeight="1">
      <c r="E27" s="23"/>
      <c r="F27" s="23"/>
      <c r="G27" s="56"/>
      <c r="H27" s="56"/>
      <c r="I27" s="56"/>
      <c r="J27" s="56"/>
      <c r="K27" s="98"/>
      <c r="L27" s="98"/>
      <c r="M27" s="56"/>
      <c r="N27" s="98"/>
      <c r="O27" s="56"/>
      <c r="P27" s="98"/>
      <c r="Q27" s="98"/>
    </row>
    <row r="28" spans="1:17" ht="16.5" customHeight="1" thickBot="1">
      <c r="A28" s="95" t="s">
        <v>188</v>
      </c>
      <c r="B28" s="95"/>
      <c r="E28" s="23"/>
      <c r="F28" s="23"/>
      <c r="G28" s="102">
        <f>SUM(G23:G26)</f>
        <v>300000</v>
      </c>
      <c r="H28" s="56"/>
      <c r="I28" s="102">
        <f>SUM(I23:I26)</f>
        <v>378296</v>
      </c>
      <c r="J28" s="98"/>
      <c r="K28" s="102">
        <f>SUM(K23:K26)</f>
        <v>30000</v>
      </c>
      <c r="L28" s="98"/>
      <c r="M28" s="102">
        <f>SUM(M23:M26)</f>
        <v>744311</v>
      </c>
      <c r="N28" s="98"/>
      <c r="O28" s="102">
        <f>SUM(O23:O26)</f>
        <v>-22586</v>
      </c>
      <c r="P28" s="98"/>
      <c r="Q28" s="102">
        <f>SUM(Q23:Q26)</f>
        <v>1430021</v>
      </c>
    </row>
    <row r="29" spans="1:17" ht="16.5" customHeight="1" thickTop="1">
      <c r="A29" s="95"/>
      <c r="B29" s="95"/>
      <c r="E29" s="23"/>
      <c r="F29" s="23"/>
      <c r="H29" s="11"/>
    </row>
    <row r="30" spans="1:17" ht="16.5" customHeight="1">
      <c r="A30" s="95"/>
      <c r="B30" s="95"/>
      <c r="E30" s="23"/>
      <c r="F30" s="23"/>
      <c r="H30" s="11"/>
    </row>
    <row r="31" spans="1:17" ht="16.5" customHeight="1">
      <c r="A31" s="95"/>
      <c r="B31" s="95"/>
      <c r="E31" s="23"/>
      <c r="F31" s="23"/>
      <c r="H31" s="11"/>
    </row>
    <row r="32" spans="1:17" ht="16.5" customHeight="1">
      <c r="A32" s="95"/>
      <c r="B32" s="95"/>
      <c r="E32" s="23"/>
      <c r="F32" s="23"/>
      <c r="H32" s="11"/>
    </row>
    <row r="33" spans="1:17" ht="23.25" customHeight="1">
      <c r="A33" s="95"/>
      <c r="B33" s="95"/>
      <c r="E33" s="23"/>
      <c r="F33" s="23"/>
      <c r="H33" s="11"/>
    </row>
    <row r="34" spans="1:17" ht="21.95" customHeight="1">
      <c r="A34" s="103" t="s">
        <v>27</v>
      </c>
      <c r="B34" s="89"/>
      <c r="C34" s="89"/>
      <c r="D34" s="89"/>
      <c r="E34" s="27"/>
      <c r="F34" s="27"/>
      <c r="G34" s="14"/>
      <c r="H34" s="14"/>
      <c r="I34" s="14"/>
      <c r="J34" s="14"/>
      <c r="K34" s="14"/>
      <c r="L34" s="14"/>
      <c r="M34" s="14"/>
      <c r="N34" s="14"/>
      <c r="O34" s="14"/>
      <c r="P34" s="38"/>
      <c r="Q34" s="38"/>
    </row>
  </sheetData>
  <mergeCells count="2">
    <mergeCell ref="G6:Q6"/>
    <mergeCell ref="K11:M11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08"/>
  <sheetViews>
    <sheetView zoomScaleNormal="100" zoomScaleSheetLayoutView="105" workbookViewId="0">
      <selection activeCell="Q14" sqref="Q14"/>
    </sheetView>
  </sheetViews>
  <sheetFormatPr defaultColWidth="9.33203125" defaultRowHeight="16.5" customHeight="1"/>
  <cols>
    <col min="1" max="4" width="1.83203125" style="110" customWidth="1"/>
    <col min="5" max="5" width="47.5" style="110" customWidth="1"/>
    <col min="6" max="6" width="6.83203125" style="110" customWidth="1"/>
    <col min="7" max="7" width="1" style="110" customWidth="1"/>
    <col min="8" max="8" width="13.6640625" style="99" customWidth="1"/>
    <col min="9" max="9" width="1" style="130" customWidth="1"/>
    <col min="10" max="10" width="13.6640625" style="99" customWidth="1"/>
    <col min="11" max="11" width="1" style="130" customWidth="1"/>
    <col min="12" max="12" width="13.6640625" style="99" customWidth="1"/>
    <col min="13" max="13" width="1" style="130" customWidth="1"/>
    <col min="14" max="14" width="13.6640625" style="99" customWidth="1"/>
    <col min="15" max="16384" width="9.33203125" style="110"/>
  </cols>
  <sheetData>
    <row r="1" spans="1:14" ht="16.5" customHeight="1">
      <c r="A1" s="104" t="s">
        <v>0</v>
      </c>
      <c r="B1" s="105"/>
      <c r="C1" s="105"/>
      <c r="D1" s="105"/>
      <c r="E1" s="105"/>
      <c r="F1" s="106"/>
      <c r="G1" s="107"/>
      <c r="H1" s="108"/>
      <c r="I1" s="109"/>
      <c r="J1" s="108"/>
      <c r="K1" s="109"/>
      <c r="L1" s="108"/>
      <c r="M1" s="109"/>
      <c r="N1" s="108"/>
    </row>
    <row r="2" spans="1:14" ht="16.5" customHeight="1">
      <c r="A2" s="111" t="s">
        <v>109</v>
      </c>
      <c r="B2" s="105"/>
      <c r="C2" s="105"/>
      <c r="D2" s="105"/>
      <c r="E2" s="105"/>
      <c r="F2" s="106"/>
      <c r="G2" s="107"/>
      <c r="H2" s="108"/>
      <c r="I2" s="109"/>
      <c r="J2" s="108"/>
      <c r="K2" s="109"/>
      <c r="L2" s="108"/>
      <c r="M2" s="109"/>
      <c r="N2" s="108"/>
    </row>
    <row r="3" spans="1:14" ht="16.5" customHeight="1">
      <c r="A3" s="112" t="s">
        <v>185</v>
      </c>
      <c r="B3" s="113"/>
      <c r="C3" s="113"/>
      <c r="D3" s="113"/>
      <c r="E3" s="113"/>
      <c r="F3" s="114"/>
      <c r="G3" s="115"/>
      <c r="H3" s="116"/>
      <c r="I3" s="117"/>
      <c r="J3" s="116"/>
      <c r="K3" s="117"/>
      <c r="L3" s="116"/>
      <c r="M3" s="117"/>
      <c r="N3" s="116"/>
    </row>
    <row r="4" spans="1:14" ht="16.5" customHeight="1">
      <c r="A4" s="168"/>
      <c r="B4" s="168"/>
      <c r="C4" s="168"/>
      <c r="D4" s="168"/>
      <c r="E4" s="168"/>
      <c r="F4" s="169"/>
      <c r="G4" s="170"/>
      <c r="H4" s="171"/>
      <c r="I4" s="172"/>
      <c r="J4" s="171"/>
      <c r="K4" s="172"/>
      <c r="L4" s="171"/>
      <c r="M4" s="172"/>
      <c r="N4" s="171"/>
    </row>
    <row r="5" spans="1:14" ht="16.5" customHeight="1">
      <c r="A5" s="168"/>
      <c r="B5" s="168"/>
      <c r="C5" s="168"/>
      <c r="D5" s="168"/>
      <c r="E5" s="168"/>
      <c r="F5" s="169"/>
      <c r="G5" s="170"/>
      <c r="H5" s="171"/>
      <c r="I5" s="172"/>
      <c r="J5" s="171"/>
      <c r="K5" s="172"/>
      <c r="L5" s="171"/>
      <c r="M5" s="172"/>
      <c r="N5" s="171"/>
    </row>
    <row r="6" spans="1:14" ht="16.5" customHeight="1">
      <c r="A6" s="168"/>
      <c r="B6" s="168"/>
      <c r="C6" s="168"/>
      <c r="D6" s="168"/>
      <c r="E6" s="168"/>
      <c r="F6" s="169"/>
      <c r="G6" s="170"/>
      <c r="H6" s="186" t="s">
        <v>2</v>
      </c>
      <c r="I6" s="186"/>
      <c r="J6" s="186"/>
      <c r="K6" s="118"/>
      <c r="L6" s="186" t="s">
        <v>3</v>
      </c>
      <c r="M6" s="186"/>
      <c r="N6" s="186"/>
    </row>
    <row r="7" spans="1:14" ht="16.5" customHeight="1">
      <c r="A7" s="168"/>
      <c r="B7" s="168"/>
      <c r="C7" s="168"/>
      <c r="D7" s="168"/>
      <c r="E7" s="168"/>
      <c r="F7" s="169"/>
      <c r="G7" s="170"/>
      <c r="H7" s="187" t="s">
        <v>4</v>
      </c>
      <c r="I7" s="187"/>
      <c r="J7" s="187"/>
      <c r="K7" s="118"/>
      <c r="L7" s="187" t="s">
        <v>4</v>
      </c>
      <c r="M7" s="187"/>
      <c r="N7" s="187"/>
    </row>
    <row r="8" spans="1:14" ht="16.5" customHeight="1">
      <c r="A8" s="168"/>
      <c r="B8" s="168"/>
      <c r="C8" s="168"/>
      <c r="D8" s="168"/>
      <c r="E8" s="168"/>
      <c r="F8" s="169"/>
      <c r="G8" s="170"/>
      <c r="H8" s="119" t="s">
        <v>5</v>
      </c>
      <c r="I8" s="118"/>
      <c r="J8" s="119" t="s">
        <v>5</v>
      </c>
      <c r="K8" s="118"/>
      <c r="L8" s="119" t="s">
        <v>5</v>
      </c>
      <c r="M8" s="118"/>
      <c r="N8" s="119" t="s">
        <v>5</v>
      </c>
    </row>
    <row r="9" spans="1:14" ht="16.5" customHeight="1">
      <c r="A9" s="168"/>
      <c r="B9" s="168"/>
      <c r="C9" s="168"/>
      <c r="D9" s="168"/>
      <c r="E9" s="168"/>
      <c r="F9" s="169"/>
      <c r="G9" s="170"/>
      <c r="H9" s="120" t="s">
        <v>181</v>
      </c>
      <c r="I9" s="118"/>
      <c r="J9" s="120" t="s">
        <v>181</v>
      </c>
      <c r="K9" s="118"/>
      <c r="L9" s="120" t="s">
        <v>181</v>
      </c>
      <c r="M9" s="118"/>
      <c r="N9" s="120" t="s">
        <v>181</v>
      </c>
    </row>
    <row r="10" spans="1:14" ht="16.5" customHeight="1">
      <c r="A10" s="168"/>
      <c r="B10" s="168"/>
      <c r="C10" s="168"/>
      <c r="D10" s="168"/>
      <c r="E10" s="168"/>
      <c r="F10" s="169"/>
      <c r="G10" s="170"/>
      <c r="H10" s="121" t="s">
        <v>169</v>
      </c>
      <c r="I10" s="122"/>
      <c r="J10" s="121" t="s">
        <v>8</v>
      </c>
      <c r="K10" s="123"/>
      <c r="L10" s="121" t="s">
        <v>169</v>
      </c>
      <c r="M10" s="122"/>
      <c r="N10" s="121" t="s">
        <v>8</v>
      </c>
    </row>
    <row r="11" spans="1:14" ht="16.5" customHeight="1">
      <c r="A11" s="173"/>
      <c r="B11" s="173"/>
      <c r="C11" s="173"/>
      <c r="D11" s="173"/>
      <c r="E11" s="173"/>
      <c r="F11" s="124" t="s">
        <v>9</v>
      </c>
      <c r="G11" s="125"/>
      <c r="H11" s="126" t="s">
        <v>10</v>
      </c>
      <c r="I11" s="123"/>
      <c r="J11" s="126" t="s">
        <v>10</v>
      </c>
      <c r="K11" s="123"/>
      <c r="L11" s="126" t="s">
        <v>10</v>
      </c>
      <c r="M11" s="122"/>
      <c r="N11" s="126" t="s">
        <v>10</v>
      </c>
    </row>
    <row r="12" spans="1:14" ht="16.5" customHeight="1">
      <c r="A12" s="127"/>
      <c r="B12" s="174"/>
      <c r="C12" s="173"/>
      <c r="D12" s="173"/>
      <c r="E12" s="173"/>
      <c r="F12" s="169"/>
      <c r="G12" s="170"/>
      <c r="H12" s="171"/>
      <c r="I12" s="172"/>
      <c r="J12" s="171"/>
      <c r="K12" s="172"/>
      <c r="L12" s="171"/>
      <c r="M12" s="172"/>
      <c r="N12" s="171"/>
    </row>
    <row r="13" spans="1:14" ht="16.5" customHeight="1">
      <c r="A13" s="128" t="s">
        <v>136</v>
      </c>
      <c r="B13" s="174"/>
      <c r="C13" s="173"/>
      <c r="D13" s="173"/>
      <c r="E13" s="173"/>
      <c r="F13" s="169"/>
      <c r="G13" s="170"/>
      <c r="H13" s="171"/>
      <c r="I13" s="172"/>
      <c r="J13" s="171"/>
      <c r="K13" s="172"/>
      <c r="L13" s="171"/>
      <c r="M13" s="172"/>
      <c r="N13" s="171"/>
    </row>
    <row r="14" spans="1:14" ht="16.5" customHeight="1">
      <c r="A14" s="174" t="s">
        <v>137</v>
      </c>
      <c r="B14" s="174"/>
      <c r="C14" s="173"/>
      <c r="D14" s="173"/>
      <c r="E14" s="173"/>
      <c r="F14" s="169"/>
      <c r="G14" s="170"/>
      <c r="H14" s="175">
        <v>154887</v>
      </c>
      <c r="I14" s="176"/>
      <c r="J14" s="176">
        <v>102470</v>
      </c>
      <c r="K14" s="176"/>
      <c r="L14" s="176">
        <v>162329</v>
      </c>
      <c r="M14" s="176"/>
      <c r="N14" s="176">
        <v>113949</v>
      </c>
    </row>
    <row r="15" spans="1:14" ht="16.5" customHeight="1">
      <c r="A15" s="174" t="s">
        <v>110</v>
      </c>
      <c r="B15" s="174"/>
      <c r="C15" s="173"/>
      <c r="D15" s="173"/>
      <c r="E15" s="173"/>
      <c r="F15" s="177"/>
      <c r="G15" s="170"/>
      <c r="H15" s="175"/>
      <c r="I15" s="176"/>
      <c r="J15" s="175"/>
      <c r="K15" s="176"/>
      <c r="L15" s="175"/>
      <c r="M15" s="176"/>
      <c r="N15" s="175"/>
    </row>
    <row r="16" spans="1:14" ht="16.5" customHeight="1">
      <c r="A16" s="174"/>
      <c r="B16" s="174" t="s">
        <v>111</v>
      </c>
      <c r="C16" s="173"/>
      <c r="D16" s="173"/>
      <c r="E16" s="173"/>
      <c r="F16" s="177"/>
      <c r="G16" s="170"/>
      <c r="H16" s="175">
        <v>57162</v>
      </c>
      <c r="I16" s="176"/>
      <c r="J16" s="176">
        <v>55080</v>
      </c>
      <c r="K16" s="176"/>
      <c r="L16" s="176">
        <v>41237</v>
      </c>
      <c r="M16" s="176"/>
      <c r="N16" s="176">
        <v>39346</v>
      </c>
    </row>
    <row r="17" spans="1:14" ht="16.5" customHeight="1">
      <c r="A17" s="174"/>
      <c r="B17" s="174" t="s">
        <v>112</v>
      </c>
      <c r="C17" s="173"/>
      <c r="D17" s="173"/>
      <c r="E17" s="173"/>
      <c r="F17" s="177">
        <v>11</v>
      </c>
      <c r="G17" s="170"/>
      <c r="H17" s="175">
        <v>9637</v>
      </c>
      <c r="I17" s="176"/>
      <c r="J17" s="176">
        <v>9767</v>
      </c>
      <c r="K17" s="176"/>
      <c r="L17" s="176">
        <v>9609</v>
      </c>
      <c r="M17" s="176"/>
      <c r="N17" s="176">
        <v>9740</v>
      </c>
    </row>
    <row r="18" spans="1:14" ht="16.5" customHeight="1">
      <c r="A18" s="174"/>
      <c r="B18" s="174" t="s">
        <v>140</v>
      </c>
      <c r="C18" s="173"/>
      <c r="D18" s="173"/>
      <c r="E18" s="173"/>
      <c r="F18" s="177">
        <v>8</v>
      </c>
      <c r="G18" s="170"/>
      <c r="H18" s="175">
        <v>2685</v>
      </c>
      <c r="I18" s="176"/>
      <c r="J18" s="176">
        <v>-2468</v>
      </c>
      <c r="K18" s="176"/>
      <c r="L18" s="176">
        <v>2685</v>
      </c>
      <c r="M18" s="176"/>
      <c r="N18" s="176">
        <v>-2468</v>
      </c>
    </row>
    <row r="19" spans="1:14" ht="16.5" customHeight="1">
      <c r="A19" s="174"/>
      <c r="B19" s="174" t="s">
        <v>180</v>
      </c>
      <c r="C19" s="173"/>
      <c r="D19" s="173"/>
      <c r="E19" s="173"/>
      <c r="F19" s="177"/>
      <c r="G19" s="170"/>
      <c r="H19" s="175">
        <v>-1391</v>
      </c>
      <c r="I19" s="176"/>
      <c r="J19" s="176">
        <v>0</v>
      </c>
      <c r="K19" s="176"/>
      <c r="L19" s="176">
        <v>-1391</v>
      </c>
      <c r="M19" s="176"/>
      <c r="N19" s="176">
        <v>0</v>
      </c>
    </row>
    <row r="20" spans="1:14" ht="16.5" customHeight="1">
      <c r="A20" s="174"/>
      <c r="B20" s="174" t="s">
        <v>176</v>
      </c>
      <c r="C20" s="173"/>
      <c r="D20" s="173"/>
      <c r="E20" s="173"/>
      <c r="F20" s="177"/>
      <c r="G20" s="170"/>
      <c r="H20" s="175">
        <v>2258</v>
      </c>
      <c r="I20" s="176"/>
      <c r="J20" s="176">
        <v>2278</v>
      </c>
      <c r="K20" s="176"/>
      <c r="L20" s="176">
        <v>2261</v>
      </c>
      <c r="M20" s="176"/>
      <c r="N20" s="176">
        <v>2278</v>
      </c>
    </row>
    <row r="21" spans="1:14" ht="16.5" customHeight="1">
      <c r="A21" s="174"/>
      <c r="B21" s="174" t="s">
        <v>113</v>
      </c>
      <c r="C21" s="174"/>
      <c r="D21" s="173"/>
      <c r="E21" s="173"/>
      <c r="F21" s="177"/>
      <c r="G21" s="170"/>
      <c r="H21" s="175"/>
      <c r="I21" s="129"/>
    </row>
    <row r="22" spans="1:14" ht="16.5" customHeight="1">
      <c r="A22" s="174"/>
      <c r="B22" s="174"/>
      <c r="C22" s="174" t="s">
        <v>114</v>
      </c>
      <c r="D22" s="173"/>
      <c r="E22" s="173"/>
      <c r="F22" s="177"/>
      <c r="G22" s="170"/>
      <c r="H22" s="175">
        <v>73</v>
      </c>
      <c r="I22" s="176"/>
      <c r="J22" s="176">
        <v>3217</v>
      </c>
      <c r="K22" s="176"/>
      <c r="L22" s="176">
        <v>73</v>
      </c>
      <c r="M22" s="176"/>
      <c r="N22" s="176">
        <v>-182</v>
      </c>
    </row>
    <row r="23" spans="1:14" ht="16.5" customHeight="1">
      <c r="A23" s="174"/>
      <c r="B23" s="174" t="s">
        <v>40</v>
      </c>
      <c r="C23" s="173"/>
      <c r="D23" s="173"/>
      <c r="E23" s="173"/>
      <c r="F23" s="177"/>
      <c r="G23" s="170"/>
      <c r="H23" s="175">
        <v>7369</v>
      </c>
      <c r="I23" s="176"/>
      <c r="J23" s="176">
        <v>6052</v>
      </c>
      <c r="K23" s="176"/>
      <c r="L23" s="176">
        <v>6735</v>
      </c>
      <c r="M23" s="176"/>
      <c r="N23" s="176">
        <v>5591</v>
      </c>
    </row>
    <row r="24" spans="1:14" ht="16.5" customHeight="1">
      <c r="A24" s="174"/>
      <c r="B24" s="174" t="s">
        <v>141</v>
      </c>
      <c r="C24" s="173"/>
      <c r="D24" s="173"/>
      <c r="E24" s="173"/>
      <c r="F24" s="177"/>
      <c r="G24" s="170"/>
      <c r="H24" s="175">
        <v>-3329</v>
      </c>
      <c r="I24" s="176"/>
      <c r="J24" s="176">
        <v>-3304</v>
      </c>
      <c r="K24" s="176"/>
      <c r="L24" s="176">
        <v>-3324</v>
      </c>
      <c r="M24" s="176"/>
      <c r="N24" s="176">
        <v>-3295</v>
      </c>
    </row>
    <row r="25" spans="1:14" ht="16.5" customHeight="1">
      <c r="A25" s="174"/>
      <c r="B25" s="174" t="s">
        <v>142</v>
      </c>
      <c r="C25" s="173"/>
      <c r="D25" s="173"/>
      <c r="E25" s="173"/>
      <c r="F25" s="177" t="s">
        <v>196</v>
      </c>
      <c r="G25" s="170"/>
      <c r="H25" s="175">
        <v>0</v>
      </c>
      <c r="I25" s="176"/>
      <c r="J25" s="176">
        <v>0</v>
      </c>
      <c r="K25" s="176"/>
      <c r="L25" s="176">
        <v>-1838</v>
      </c>
      <c r="M25" s="176"/>
      <c r="N25" s="176">
        <v>-2951</v>
      </c>
    </row>
    <row r="26" spans="1:14" ht="16.5" customHeight="1">
      <c r="A26" s="174"/>
      <c r="B26" s="174" t="s">
        <v>143</v>
      </c>
      <c r="C26" s="173"/>
      <c r="D26" s="173"/>
      <c r="E26" s="173"/>
      <c r="F26" s="177"/>
      <c r="G26" s="170"/>
      <c r="H26" s="175">
        <v>-16</v>
      </c>
      <c r="I26" s="176"/>
      <c r="J26" s="176">
        <v>-12</v>
      </c>
      <c r="K26" s="176"/>
      <c r="L26" s="176">
        <v>-16</v>
      </c>
      <c r="M26" s="176"/>
      <c r="N26" s="176">
        <v>-12</v>
      </c>
    </row>
    <row r="27" spans="1:14" ht="16.5" customHeight="1">
      <c r="A27" s="174"/>
      <c r="B27" s="174" t="s">
        <v>177</v>
      </c>
      <c r="C27" s="173"/>
      <c r="D27" s="173"/>
      <c r="E27" s="173"/>
      <c r="F27" s="177"/>
      <c r="G27" s="170"/>
      <c r="H27" s="175">
        <v>-5145</v>
      </c>
      <c r="I27" s="176"/>
      <c r="J27" s="176">
        <v>-265</v>
      </c>
      <c r="K27" s="176"/>
      <c r="L27" s="176">
        <v>-1572</v>
      </c>
      <c r="M27" s="176"/>
      <c r="N27" s="176">
        <v>-265</v>
      </c>
    </row>
    <row r="28" spans="1:14" ht="16.5" customHeight="1">
      <c r="A28" s="174"/>
      <c r="B28" s="174" t="s">
        <v>178</v>
      </c>
      <c r="C28" s="173"/>
      <c r="D28" s="173"/>
      <c r="E28" s="173"/>
      <c r="F28" s="177"/>
      <c r="G28" s="170"/>
      <c r="H28" s="175"/>
      <c r="I28" s="176"/>
      <c r="J28" s="175"/>
      <c r="K28" s="176"/>
      <c r="L28" s="175"/>
      <c r="M28" s="176"/>
      <c r="N28" s="175"/>
    </row>
    <row r="29" spans="1:14" ht="16.5" customHeight="1">
      <c r="A29" s="174"/>
      <c r="B29" s="174"/>
      <c r="C29" s="174" t="s">
        <v>115</v>
      </c>
      <c r="D29" s="173"/>
      <c r="E29" s="173"/>
      <c r="F29" s="177" t="s">
        <v>195</v>
      </c>
      <c r="G29" s="170"/>
      <c r="H29" s="84">
        <v>0</v>
      </c>
      <c r="I29" s="176"/>
      <c r="J29" s="176">
        <v>0</v>
      </c>
      <c r="K29" s="176"/>
      <c r="L29" s="176">
        <v>-824</v>
      </c>
      <c r="M29" s="176"/>
      <c r="N29" s="176">
        <v>754</v>
      </c>
    </row>
    <row r="30" spans="1:14" ht="16.5" customHeight="1">
      <c r="A30" s="174"/>
      <c r="B30" s="174" t="s">
        <v>116</v>
      </c>
      <c r="C30" s="174"/>
      <c r="D30" s="173"/>
      <c r="E30" s="173"/>
      <c r="F30" s="177"/>
      <c r="G30" s="170"/>
      <c r="H30" s="84"/>
      <c r="I30" s="176"/>
      <c r="J30" s="84"/>
      <c r="K30" s="129"/>
      <c r="L30" s="175"/>
      <c r="M30" s="129"/>
      <c r="N30" s="175"/>
    </row>
    <row r="31" spans="1:14" ht="16.5" customHeight="1">
      <c r="A31" s="174"/>
      <c r="B31" s="127"/>
      <c r="C31" s="178" t="s">
        <v>144</v>
      </c>
      <c r="D31" s="178"/>
      <c r="E31" s="173"/>
      <c r="F31" s="127"/>
      <c r="G31" s="170"/>
      <c r="H31" s="175">
        <v>8377</v>
      </c>
      <c r="I31" s="176"/>
      <c r="J31" s="176">
        <v>9312</v>
      </c>
      <c r="K31" s="176"/>
      <c r="L31" s="176">
        <v>8035</v>
      </c>
      <c r="M31" s="176"/>
      <c r="N31" s="79">
        <v>8885</v>
      </c>
    </row>
    <row r="32" spans="1:14" ht="16.5" customHeight="1">
      <c r="A32" s="174"/>
      <c r="B32" s="127"/>
      <c r="C32" s="178" t="s">
        <v>145</v>
      </c>
      <c r="D32" s="178"/>
      <c r="E32" s="173"/>
      <c r="F32" s="127"/>
      <c r="G32" s="170"/>
      <c r="H32" s="179">
        <v>292</v>
      </c>
      <c r="I32" s="176"/>
      <c r="J32" s="180">
        <v>368</v>
      </c>
      <c r="K32" s="176"/>
      <c r="L32" s="180">
        <v>282</v>
      </c>
      <c r="M32" s="176"/>
      <c r="N32" s="180">
        <v>343</v>
      </c>
    </row>
    <row r="33" spans="1:14" ht="16.5" customHeight="1">
      <c r="A33" s="174"/>
      <c r="B33" s="127"/>
      <c r="C33" s="178"/>
      <c r="D33" s="173"/>
      <c r="E33" s="173"/>
      <c r="F33" s="177"/>
      <c r="G33" s="170"/>
      <c r="H33" s="84"/>
      <c r="I33" s="176"/>
      <c r="J33" s="84"/>
      <c r="K33" s="176"/>
      <c r="L33" s="84"/>
      <c r="M33" s="176"/>
      <c r="N33" s="84"/>
    </row>
    <row r="34" spans="1:14" ht="16.5" customHeight="1">
      <c r="A34" s="174" t="s">
        <v>117</v>
      </c>
      <c r="B34" s="127"/>
      <c r="C34" s="178"/>
      <c r="D34" s="173"/>
      <c r="E34" s="173"/>
      <c r="F34" s="177"/>
      <c r="G34" s="170"/>
      <c r="H34" s="175">
        <f>SUM(G14:H32)</f>
        <v>232859</v>
      </c>
      <c r="I34" s="176"/>
      <c r="J34" s="175">
        <f>SUM(I14:J32)</f>
        <v>182495</v>
      </c>
      <c r="K34" s="176"/>
      <c r="L34" s="175">
        <f>SUM(K14:L32)</f>
        <v>224281</v>
      </c>
      <c r="M34" s="176"/>
      <c r="N34" s="175">
        <f>SUM(M14:N32)</f>
        <v>171713</v>
      </c>
    </row>
    <row r="35" spans="1:14" ht="16.5" customHeight="1">
      <c r="A35" s="174" t="s">
        <v>118</v>
      </c>
      <c r="B35" s="174"/>
      <c r="C35" s="173"/>
      <c r="D35" s="173"/>
      <c r="E35" s="173"/>
      <c r="F35" s="177"/>
      <c r="G35" s="170"/>
      <c r="H35" s="84"/>
      <c r="I35" s="79"/>
      <c r="J35" s="84"/>
      <c r="K35" s="176"/>
      <c r="L35" s="84"/>
      <c r="M35" s="79"/>
      <c r="N35" s="84"/>
    </row>
    <row r="36" spans="1:14" ht="16.5" customHeight="1">
      <c r="A36" s="127"/>
      <c r="B36" s="178" t="s">
        <v>138</v>
      </c>
      <c r="C36" s="173"/>
      <c r="D36" s="173"/>
      <c r="E36" s="173"/>
      <c r="F36" s="177"/>
      <c r="G36" s="170"/>
      <c r="H36" s="175">
        <v>-111080</v>
      </c>
      <c r="I36" s="176"/>
      <c r="J36" s="176">
        <v>-77592</v>
      </c>
      <c r="K36" s="176"/>
      <c r="L36" s="176">
        <v>-106062</v>
      </c>
      <c r="M36" s="176"/>
      <c r="N36" s="176">
        <v>-64149</v>
      </c>
    </row>
    <row r="37" spans="1:14" ht="16.5" customHeight="1">
      <c r="A37" s="127"/>
      <c r="B37" s="178" t="s">
        <v>119</v>
      </c>
      <c r="C37" s="173"/>
      <c r="D37" s="173"/>
      <c r="E37" s="173"/>
      <c r="F37" s="177"/>
      <c r="G37" s="170"/>
      <c r="H37" s="175">
        <v>-31136</v>
      </c>
      <c r="I37" s="176"/>
      <c r="J37" s="176">
        <v>-63084</v>
      </c>
      <c r="K37" s="176"/>
      <c r="L37" s="176">
        <v>-23249</v>
      </c>
      <c r="M37" s="176"/>
      <c r="N37" s="176">
        <v>-75604</v>
      </c>
    </row>
    <row r="38" spans="1:14" ht="16.5" customHeight="1">
      <c r="A38" s="127"/>
      <c r="B38" s="178" t="s">
        <v>120</v>
      </c>
      <c r="C38" s="173"/>
      <c r="D38" s="173"/>
      <c r="E38" s="173"/>
      <c r="F38" s="181"/>
      <c r="G38" s="170"/>
      <c r="H38" s="1">
        <v>-5824</v>
      </c>
      <c r="I38" s="176"/>
      <c r="J38" s="4">
        <v>3861</v>
      </c>
      <c r="K38" s="176"/>
      <c r="L38" s="4">
        <v>-6390</v>
      </c>
      <c r="M38" s="176"/>
      <c r="N38" s="4">
        <v>1566</v>
      </c>
    </row>
    <row r="39" spans="1:14" ht="16.5" customHeight="1">
      <c r="A39" s="127"/>
      <c r="B39" s="178" t="s">
        <v>139</v>
      </c>
      <c r="C39" s="173"/>
      <c r="D39" s="173"/>
      <c r="E39" s="173"/>
      <c r="F39" s="177"/>
      <c r="G39" s="170"/>
      <c r="H39" s="175">
        <v>36847</v>
      </c>
      <c r="I39" s="176"/>
      <c r="J39" s="176">
        <v>9896</v>
      </c>
      <c r="K39" s="176"/>
      <c r="L39" s="176">
        <v>45543</v>
      </c>
      <c r="M39" s="176"/>
      <c r="N39" s="176">
        <v>27108</v>
      </c>
    </row>
    <row r="40" spans="1:14" ht="16.5" customHeight="1">
      <c r="A40" s="127"/>
      <c r="B40" s="178" t="s">
        <v>121</v>
      </c>
      <c r="C40" s="173"/>
      <c r="D40" s="173"/>
      <c r="E40" s="173"/>
      <c r="F40" s="177"/>
      <c r="G40" s="170"/>
      <c r="H40" s="175">
        <v>-3130</v>
      </c>
      <c r="I40" s="176"/>
      <c r="J40" s="176">
        <v>-1520</v>
      </c>
      <c r="K40" s="176"/>
      <c r="L40" s="176">
        <v>-3292</v>
      </c>
      <c r="M40" s="176"/>
      <c r="N40" s="176">
        <v>-1989</v>
      </c>
    </row>
    <row r="41" spans="1:14" ht="16.5" customHeight="1">
      <c r="A41" s="127"/>
      <c r="B41" s="178" t="s">
        <v>122</v>
      </c>
      <c r="C41" s="173"/>
      <c r="D41" s="173"/>
      <c r="E41" s="173"/>
      <c r="F41" s="177"/>
      <c r="G41" s="170"/>
      <c r="H41" s="179">
        <v>-2380</v>
      </c>
      <c r="I41" s="176"/>
      <c r="J41" s="180">
        <v>-5158</v>
      </c>
      <c r="K41" s="176"/>
      <c r="L41" s="180">
        <v>-1716</v>
      </c>
      <c r="M41" s="176"/>
      <c r="N41" s="180">
        <v>-5154</v>
      </c>
    </row>
    <row r="42" spans="1:14" ht="16.5" customHeight="1">
      <c r="A42" s="174"/>
      <c r="B42" s="174"/>
      <c r="C42" s="173"/>
      <c r="D42" s="173"/>
      <c r="E42" s="173"/>
      <c r="F42" s="177"/>
      <c r="G42" s="170"/>
      <c r="H42" s="175"/>
      <c r="I42" s="176"/>
      <c r="J42" s="175"/>
      <c r="K42" s="176"/>
      <c r="L42" s="175"/>
      <c r="M42" s="176"/>
      <c r="N42" s="175"/>
    </row>
    <row r="43" spans="1:14" ht="16.5" customHeight="1">
      <c r="A43" s="174" t="s">
        <v>190</v>
      </c>
      <c r="B43" s="174"/>
      <c r="C43" s="173"/>
      <c r="D43" s="173"/>
      <c r="E43" s="173"/>
      <c r="F43" s="177"/>
      <c r="G43" s="170"/>
      <c r="H43" s="175">
        <f>SUM(H34:I42)</f>
        <v>116156</v>
      </c>
      <c r="I43" s="176"/>
      <c r="J43" s="175">
        <f>SUM(J34:K42)</f>
        <v>48898</v>
      </c>
      <c r="K43" s="176"/>
      <c r="L43" s="175">
        <f>SUM(L34:L42)</f>
        <v>129115</v>
      </c>
      <c r="M43" s="176"/>
      <c r="N43" s="175">
        <f>SUM(N34:N42)</f>
        <v>53491</v>
      </c>
    </row>
    <row r="44" spans="1:14" ht="16.5" customHeight="1">
      <c r="A44" s="127"/>
      <c r="B44" s="178" t="s">
        <v>123</v>
      </c>
      <c r="C44" s="173"/>
      <c r="D44" s="173"/>
      <c r="E44" s="173"/>
      <c r="F44" s="177"/>
      <c r="G44" s="170"/>
      <c r="H44" s="175">
        <v>3401</v>
      </c>
      <c r="I44" s="176"/>
      <c r="J44" s="176">
        <v>3304</v>
      </c>
      <c r="K44" s="176"/>
      <c r="L44" s="176">
        <v>3396</v>
      </c>
      <c r="M44" s="176"/>
      <c r="N44" s="176">
        <v>3295</v>
      </c>
    </row>
    <row r="45" spans="1:14" ht="16.5" customHeight="1">
      <c r="A45" s="127"/>
      <c r="B45" s="178" t="s">
        <v>146</v>
      </c>
      <c r="C45" s="173"/>
      <c r="D45" s="173"/>
      <c r="E45" s="173"/>
      <c r="F45" s="177"/>
      <c r="G45" s="170"/>
      <c r="H45" s="175">
        <v>349</v>
      </c>
      <c r="I45" s="176"/>
      <c r="J45" s="175">
        <v>410</v>
      </c>
      <c r="K45" s="176"/>
      <c r="L45" s="175">
        <v>0</v>
      </c>
      <c r="M45" s="176"/>
      <c r="N45" s="175">
        <v>0</v>
      </c>
    </row>
    <row r="46" spans="1:14" ht="16.5" customHeight="1">
      <c r="A46" s="127"/>
      <c r="B46" s="178" t="s">
        <v>124</v>
      </c>
      <c r="C46" s="127"/>
      <c r="D46" s="173"/>
      <c r="E46" s="173"/>
      <c r="F46" s="177"/>
      <c r="G46" s="170"/>
      <c r="H46" s="179">
        <v>-12985</v>
      </c>
      <c r="I46" s="176"/>
      <c r="J46" s="180">
        <v>-1059</v>
      </c>
      <c r="K46" s="176"/>
      <c r="L46" s="180">
        <v>-12513</v>
      </c>
      <c r="M46" s="176"/>
      <c r="N46" s="182">
        <v>-356</v>
      </c>
    </row>
    <row r="47" spans="1:14" ht="16.5" customHeight="1">
      <c r="A47" s="174"/>
      <c r="B47" s="174"/>
      <c r="C47" s="173"/>
      <c r="D47" s="173"/>
      <c r="E47" s="173"/>
      <c r="F47" s="177"/>
      <c r="G47" s="170"/>
      <c r="H47" s="175"/>
      <c r="I47" s="176"/>
      <c r="J47" s="175"/>
      <c r="K47" s="176"/>
      <c r="L47" s="175"/>
      <c r="M47" s="176"/>
      <c r="N47" s="175"/>
    </row>
    <row r="48" spans="1:14" ht="16.5" customHeight="1">
      <c r="A48" s="174" t="s">
        <v>191</v>
      </c>
      <c r="B48" s="174"/>
      <c r="C48" s="173"/>
      <c r="D48" s="173"/>
      <c r="E48" s="173"/>
      <c r="F48" s="177"/>
      <c r="G48" s="170"/>
      <c r="H48" s="179">
        <f>SUM(H43:H46)</f>
        <v>106921</v>
      </c>
      <c r="I48" s="176"/>
      <c r="J48" s="179">
        <f>SUM(J43:J46)</f>
        <v>51553</v>
      </c>
      <c r="K48" s="176"/>
      <c r="L48" s="179">
        <f>SUM(L43:L46)</f>
        <v>119998</v>
      </c>
      <c r="M48" s="176"/>
      <c r="N48" s="179">
        <f>SUM(N43:N46)</f>
        <v>56430</v>
      </c>
    </row>
    <row r="49" spans="1:14" ht="16.5" customHeight="1">
      <c r="A49" s="131"/>
      <c r="B49" s="131"/>
      <c r="C49" s="132"/>
      <c r="D49" s="132"/>
      <c r="E49" s="132"/>
      <c r="F49" s="133"/>
      <c r="G49" s="107"/>
      <c r="H49" s="134"/>
      <c r="I49" s="135"/>
      <c r="J49" s="134"/>
      <c r="K49" s="135"/>
      <c r="L49" s="134"/>
      <c r="M49" s="135"/>
      <c r="N49" s="134"/>
    </row>
    <row r="50" spans="1:14" ht="16.5" customHeight="1">
      <c r="A50" s="131"/>
      <c r="B50" s="131"/>
      <c r="C50" s="132"/>
      <c r="D50" s="132"/>
      <c r="E50" s="132"/>
      <c r="F50" s="133"/>
      <c r="G50" s="107"/>
      <c r="H50" s="134"/>
      <c r="I50" s="135"/>
      <c r="J50" s="134"/>
      <c r="K50" s="135"/>
      <c r="L50" s="134"/>
      <c r="M50" s="135"/>
      <c r="N50" s="134"/>
    </row>
    <row r="51" spans="1:14" ht="16.5" customHeight="1">
      <c r="A51" s="131"/>
      <c r="B51" s="131"/>
      <c r="C51" s="132"/>
      <c r="D51" s="132"/>
      <c r="E51" s="132"/>
      <c r="F51" s="133"/>
      <c r="G51" s="107"/>
      <c r="H51" s="134"/>
      <c r="I51" s="135"/>
      <c r="J51" s="134"/>
      <c r="K51" s="135"/>
      <c r="L51" s="134"/>
      <c r="M51" s="135"/>
      <c r="N51" s="134"/>
    </row>
    <row r="52" spans="1:14" ht="16.5" customHeight="1" collapsed="1">
      <c r="A52" s="131"/>
      <c r="B52" s="131"/>
      <c r="C52" s="132"/>
      <c r="D52" s="132"/>
      <c r="E52" s="132"/>
      <c r="F52" s="133"/>
      <c r="G52" s="107"/>
      <c r="H52" s="134"/>
      <c r="I52" s="135"/>
      <c r="J52" s="134"/>
      <c r="K52" s="135"/>
      <c r="L52" s="134"/>
      <c r="M52" s="135"/>
      <c r="N52" s="134"/>
    </row>
    <row r="53" spans="1:14" ht="12" customHeight="1" collapsed="1">
      <c r="A53" s="131"/>
      <c r="B53" s="131"/>
      <c r="C53" s="132"/>
      <c r="D53" s="132"/>
      <c r="E53" s="132"/>
      <c r="F53" s="133"/>
      <c r="G53" s="107"/>
      <c r="H53" s="134"/>
      <c r="I53" s="135"/>
      <c r="J53" s="134"/>
      <c r="K53" s="135"/>
      <c r="L53" s="134"/>
      <c r="M53" s="135"/>
      <c r="N53" s="134"/>
    </row>
    <row r="54" spans="1:14" ht="21.95" customHeight="1">
      <c r="A54" s="136" t="s">
        <v>27</v>
      </c>
      <c r="B54" s="137"/>
      <c r="C54" s="138"/>
      <c r="D54" s="138"/>
      <c r="E54" s="138"/>
      <c r="F54" s="139"/>
      <c r="G54" s="115"/>
      <c r="H54" s="140"/>
      <c r="I54" s="141"/>
      <c r="J54" s="140"/>
      <c r="K54" s="141"/>
      <c r="L54" s="140"/>
      <c r="M54" s="141"/>
      <c r="N54" s="140"/>
    </row>
    <row r="55" spans="1:14" ht="16.5" customHeight="1">
      <c r="A55" s="104" t="s">
        <v>0</v>
      </c>
      <c r="B55" s="105"/>
      <c r="C55" s="105"/>
      <c r="D55" s="105"/>
      <c r="E55" s="105"/>
      <c r="F55" s="106"/>
      <c r="G55" s="107"/>
      <c r="H55" s="134"/>
      <c r="I55" s="135"/>
      <c r="J55" s="134"/>
      <c r="K55" s="135"/>
      <c r="L55" s="134"/>
      <c r="M55" s="135"/>
      <c r="N55" s="134"/>
    </row>
    <row r="56" spans="1:14" ht="16.5" customHeight="1">
      <c r="A56" s="111" t="s">
        <v>109</v>
      </c>
      <c r="B56" s="105"/>
      <c r="C56" s="105"/>
      <c r="D56" s="105"/>
      <c r="E56" s="105"/>
      <c r="F56" s="106"/>
      <c r="G56" s="107"/>
      <c r="H56" s="134"/>
      <c r="I56" s="135"/>
      <c r="J56" s="134"/>
      <c r="K56" s="135"/>
      <c r="L56" s="134"/>
      <c r="M56" s="135"/>
      <c r="N56" s="134"/>
    </row>
    <row r="57" spans="1:14" ht="16.5" customHeight="1">
      <c r="A57" s="142" t="s">
        <v>185</v>
      </c>
      <c r="B57" s="113"/>
      <c r="C57" s="113"/>
      <c r="D57" s="113"/>
      <c r="E57" s="113"/>
      <c r="F57" s="114"/>
      <c r="G57" s="115"/>
      <c r="H57" s="140"/>
      <c r="I57" s="141"/>
      <c r="J57" s="140"/>
      <c r="K57" s="141"/>
      <c r="L57" s="140"/>
      <c r="M57" s="141"/>
      <c r="N57" s="140"/>
    </row>
    <row r="58" spans="1:14" ht="16.5" customHeight="1">
      <c r="A58" s="168"/>
      <c r="B58" s="168"/>
      <c r="C58" s="168"/>
      <c r="D58" s="168"/>
      <c r="E58" s="168"/>
      <c r="F58" s="169"/>
      <c r="G58" s="170"/>
      <c r="H58" s="143"/>
      <c r="I58" s="77"/>
      <c r="J58" s="143"/>
      <c r="K58" s="77"/>
      <c r="L58" s="143"/>
      <c r="M58" s="77"/>
      <c r="N58" s="143"/>
    </row>
    <row r="59" spans="1:14" ht="16.5" customHeight="1">
      <c r="A59" s="168"/>
      <c r="B59" s="168"/>
      <c r="C59" s="168"/>
      <c r="D59" s="168"/>
      <c r="E59" s="168"/>
      <c r="F59" s="169"/>
      <c r="G59" s="170"/>
      <c r="H59" s="143"/>
      <c r="I59" s="77"/>
      <c r="J59" s="143"/>
      <c r="K59" s="77"/>
      <c r="L59" s="143"/>
      <c r="M59" s="77"/>
      <c r="N59" s="143"/>
    </row>
    <row r="60" spans="1:14" ht="16.5" customHeight="1">
      <c r="A60" s="168"/>
      <c r="B60" s="168"/>
      <c r="C60" s="168"/>
      <c r="D60" s="168"/>
      <c r="E60" s="168"/>
      <c r="F60" s="169"/>
      <c r="G60" s="170"/>
      <c r="H60" s="188" t="s">
        <v>2</v>
      </c>
      <c r="I60" s="188"/>
      <c r="J60" s="188"/>
      <c r="K60" s="144"/>
      <c r="L60" s="188" t="s">
        <v>3</v>
      </c>
      <c r="M60" s="188"/>
      <c r="N60" s="188"/>
    </row>
    <row r="61" spans="1:14" ht="16.5" customHeight="1">
      <c r="A61" s="168"/>
      <c r="B61" s="168"/>
      <c r="C61" s="168"/>
      <c r="D61" s="168"/>
      <c r="E61" s="168"/>
      <c r="F61" s="169"/>
      <c r="G61" s="170"/>
      <c r="H61" s="185" t="s">
        <v>4</v>
      </c>
      <c r="I61" s="185"/>
      <c r="J61" s="185"/>
      <c r="K61" s="144"/>
      <c r="L61" s="185" t="s">
        <v>4</v>
      </c>
      <c r="M61" s="185"/>
      <c r="N61" s="185"/>
    </row>
    <row r="62" spans="1:14" ht="16.5" customHeight="1">
      <c r="A62" s="168"/>
      <c r="B62" s="168"/>
      <c r="C62" s="168"/>
      <c r="D62" s="168"/>
      <c r="E62" s="168"/>
      <c r="F62" s="169"/>
      <c r="G62" s="170"/>
      <c r="H62" s="145" t="s">
        <v>5</v>
      </c>
      <c r="I62" s="146"/>
      <c r="J62" s="145" t="s">
        <v>5</v>
      </c>
      <c r="K62" s="176"/>
      <c r="L62" s="145" t="s">
        <v>5</v>
      </c>
      <c r="M62" s="146"/>
      <c r="N62" s="145" t="s">
        <v>5</v>
      </c>
    </row>
    <row r="63" spans="1:14" ht="16.5" customHeight="1">
      <c r="A63" s="168"/>
      <c r="B63" s="168"/>
      <c r="C63" s="168"/>
      <c r="D63" s="168"/>
      <c r="E63" s="168"/>
      <c r="F63" s="169"/>
      <c r="G63" s="170"/>
      <c r="H63" s="120" t="s">
        <v>181</v>
      </c>
      <c r="I63" s="118"/>
      <c r="J63" s="120" t="s">
        <v>181</v>
      </c>
      <c r="K63" s="118"/>
      <c r="L63" s="120" t="s">
        <v>181</v>
      </c>
      <c r="M63" s="147"/>
      <c r="N63" s="120" t="s">
        <v>181</v>
      </c>
    </row>
    <row r="64" spans="1:14" ht="16.5" customHeight="1">
      <c r="A64" s="168"/>
      <c r="B64" s="168"/>
      <c r="C64" s="168"/>
      <c r="D64" s="168"/>
      <c r="E64" s="168"/>
      <c r="F64" s="169"/>
      <c r="G64" s="170"/>
      <c r="H64" s="121" t="s">
        <v>169</v>
      </c>
      <c r="I64" s="122"/>
      <c r="J64" s="121" t="s">
        <v>8</v>
      </c>
      <c r="K64" s="123"/>
      <c r="L64" s="121" t="s">
        <v>169</v>
      </c>
      <c r="M64" s="122"/>
      <c r="N64" s="121" t="s">
        <v>8</v>
      </c>
    </row>
    <row r="65" spans="1:14" ht="16.5" customHeight="1">
      <c r="A65" s="173"/>
      <c r="B65" s="173"/>
      <c r="C65" s="173"/>
      <c r="D65" s="173"/>
      <c r="E65" s="173"/>
      <c r="F65" s="124" t="s">
        <v>9</v>
      </c>
      <c r="G65" s="125"/>
      <c r="H65" s="126" t="s">
        <v>10</v>
      </c>
      <c r="I65" s="148"/>
      <c r="J65" s="126" t="s">
        <v>10</v>
      </c>
      <c r="K65" s="148"/>
      <c r="L65" s="126" t="s">
        <v>10</v>
      </c>
      <c r="M65" s="148"/>
      <c r="N65" s="126" t="s">
        <v>10</v>
      </c>
    </row>
    <row r="66" spans="1:14" ht="16.5" customHeight="1">
      <c r="A66" s="173"/>
      <c r="B66" s="173"/>
      <c r="C66" s="173"/>
      <c r="D66" s="173"/>
      <c r="E66" s="173"/>
      <c r="F66" s="149"/>
      <c r="G66" s="125"/>
      <c r="H66" s="150"/>
      <c r="I66" s="148"/>
      <c r="J66" s="150"/>
      <c r="K66" s="148"/>
      <c r="L66" s="150"/>
      <c r="M66" s="148"/>
      <c r="N66" s="150"/>
    </row>
    <row r="67" spans="1:14" ht="16.5" customHeight="1">
      <c r="A67" s="128" t="s">
        <v>125</v>
      </c>
      <c r="B67" s="174"/>
      <c r="C67" s="173"/>
      <c r="D67" s="173"/>
      <c r="E67" s="173"/>
      <c r="F67" s="177"/>
      <c r="G67" s="170"/>
      <c r="H67" s="175"/>
      <c r="I67" s="176"/>
      <c r="J67" s="175"/>
      <c r="K67" s="176"/>
      <c r="L67" s="175"/>
      <c r="M67" s="176"/>
      <c r="N67" s="175"/>
    </row>
    <row r="68" spans="1:14" ht="16.5" customHeight="1">
      <c r="A68" s="174" t="s">
        <v>158</v>
      </c>
      <c r="B68" s="174"/>
      <c r="C68" s="173"/>
      <c r="D68" s="173"/>
      <c r="E68" s="173"/>
      <c r="F68" s="177" t="s">
        <v>195</v>
      </c>
      <c r="G68" s="170"/>
      <c r="H68" s="175">
        <v>0</v>
      </c>
      <c r="I68" s="176"/>
      <c r="J68" s="176">
        <v>0</v>
      </c>
      <c r="K68" s="176"/>
      <c r="L68" s="175">
        <v>9000</v>
      </c>
      <c r="M68" s="4"/>
      <c r="N68" s="176">
        <v>96000</v>
      </c>
    </row>
    <row r="69" spans="1:14" ht="16.5" customHeight="1">
      <c r="A69" s="174" t="s">
        <v>157</v>
      </c>
      <c r="B69" s="174"/>
      <c r="C69" s="173"/>
      <c r="D69" s="173"/>
      <c r="E69" s="173"/>
      <c r="F69" s="177" t="s">
        <v>195</v>
      </c>
      <c r="G69" s="170"/>
      <c r="H69" s="175">
        <v>0</v>
      </c>
      <c r="I69" s="176"/>
      <c r="J69" s="176">
        <v>0</v>
      </c>
      <c r="K69" s="176"/>
      <c r="L69" s="175">
        <v>-18665</v>
      </c>
      <c r="M69" s="4"/>
      <c r="N69" s="176">
        <v>-126380</v>
      </c>
    </row>
    <row r="70" spans="1:14" ht="16.5" customHeight="1">
      <c r="A70" s="174" t="s">
        <v>160</v>
      </c>
      <c r="B70" s="178"/>
      <c r="C70" s="173"/>
      <c r="D70" s="173"/>
      <c r="E70" s="173"/>
      <c r="F70" s="177"/>
      <c r="G70" s="170"/>
      <c r="H70" s="175">
        <v>419</v>
      </c>
      <c r="I70" s="176"/>
      <c r="J70" s="176">
        <v>410</v>
      </c>
      <c r="K70" s="176"/>
      <c r="L70" s="176">
        <v>419</v>
      </c>
      <c r="M70" s="176"/>
      <c r="N70" s="176">
        <v>410</v>
      </c>
    </row>
    <row r="71" spans="1:14" ht="16.5" customHeight="1">
      <c r="A71" s="174" t="s">
        <v>159</v>
      </c>
      <c r="B71" s="178"/>
      <c r="C71" s="173"/>
      <c r="D71" s="173"/>
      <c r="E71" s="173"/>
      <c r="F71" s="177"/>
      <c r="G71" s="170"/>
      <c r="H71" s="175">
        <v>-514</v>
      </c>
      <c r="I71" s="176"/>
      <c r="J71" s="176">
        <v>-409</v>
      </c>
      <c r="K71" s="176"/>
      <c r="L71" s="176">
        <v>-514</v>
      </c>
      <c r="M71" s="176"/>
      <c r="N71" s="176">
        <v>-409</v>
      </c>
    </row>
    <row r="72" spans="1:14" ht="16.5" customHeight="1">
      <c r="A72" s="174" t="s">
        <v>163</v>
      </c>
      <c r="B72" s="178"/>
      <c r="C72" s="173"/>
      <c r="D72" s="173"/>
      <c r="E72" s="173"/>
      <c r="F72" s="177"/>
      <c r="G72" s="170"/>
      <c r="H72" s="175">
        <v>0</v>
      </c>
      <c r="I72" s="176"/>
      <c r="J72" s="176">
        <v>0</v>
      </c>
      <c r="K72" s="176"/>
      <c r="L72" s="175">
        <v>1170</v>
      </c>
      <c r="M72" s="176"/>
      <c r="N72" s="176">
        <v>2457</v>
      </c>
    </row>
    <row r="73" spans="1:14" ht="16.5" customHeight="1">
      <c r="A73" s="174" t="s">
        <v>164</v>
      </c>
      <c r="B73" s="178"/>
      <c r="C73" s="173"/>
      <c r="D73" s="173"/>
      <c r="E73" s="173"/>
      <c r="F73" s="177"/>
      <c r="G73" s="170"/>
      <c r="H73" s="175">
        <v>16</v>
      </c>
      <c r="I73" s="176"/>
      <c r="J73" s="176">
        <v>12</v>
      </c>
      <c r="K73" s="176"/>
      <c r="L73" s="176">
        <v>16</v>
      </c>
      <c r="M73" s="176"/>
      <c r="N73" s="176">
        <v>12</v>
      </c>
    </row>
    <row r="74" spans="1:14" ht="16.5" customHeight="1">
      <c r="A74" s="174" t="s">
        <v>19</v>
      </c>
      <c r="B74" s="178"/>
      <c r="C74" s="173"/>
      <c r="D74" s="173"/>
      <c r="E74" s="173"/>
      <c r="F74" s="177"/>
      <c r="G74" s="170"/>
      <c r="H74" s="175">
        <v>0</v>
      </c>
      <c r="I74" s="176"/>
      <c r="J74" s="176">
        <v>6950</v>
      </c>
      <c r="K74" s="176"/>
      <c r="L74" s="176">
        <v>0</v>
      </c>
      <c r="M74" s="176"/>
      <c r="N74" s="176">
        <v>0</v>
      </c>
    </row>
    <row r="75" spans="1:14" ht="16.5" customHeight="1">
      <c r="A75" s="174" t="s">
        <v>165</v>
      </c>
      <c r="B75" s="174"/>
      <c r="C75" s="174"/>
      <c r="D75" s="174"/>
      <c r="E75" s="174"/>
      <c r="F75" s="177"/>
      <c r="G75" s="170"/>
      <c r="H75" s="175">
        <v>-70000</v>
      </c>
      <c r="I75" s="176"/>
      <c r="J75" s="176">
        <v>-59508</v>
      </c>
      <c r="K75" s="176"/>
      <c r="L75" s="175">
        <v>-63201</v>
      </c>
      <c r="M75" s="176"/>
      <c r="N75" s="176">
        <v>-57680</v>
      </c>
    </row>
    <row r="76" spans="1:14" ht="16.5" customHeight="1">
      <c r="A76" s="178" t="s">
        <v>166</v>
      </c>
      <c r="B76" s="174"/>
      <c r="C76" s="173"/>
      <c r="D76" s="173"/>
      <c r="E76" s="173"/>
      <c r="F76" s="177"/>
      <c r="G76" s="170"/>
      <c r="H76" s="175">
        <v>-2004</v>
      </c>
      <c r="I76" s="176"/>
      <c r="J76" s="176">
        <v>-3504</v>
      </c>
      <c r="K76" s="176"/>
      <c r="L76" s="176">
        <v>-2004</v>
      </c>
      <c r="M76" s="176"/>
      <c r="N76" s="176">
        <v>-3504</v>
      </c>
    </row>
    <row r="77" spans="1:14" ht="16.5" customHeight="1">
      <c r="A77" s="178" t="s">
        <v>126</v>
      </c>
      <c r="B77" s="174"/>
      <c r="C77" s="173"/>
      <c r="D77" s="173"/>
      <c r="E77" s="173"/>
      <c r="F77" s="177"/>
      <c r="G77" s="170"/>
      <c r="H77" s="179">
        <v>6751</v>
      </c>
      <c r="I77" s="176"/>
      <c r="J77" s="180">
        <v>364</v>
      </c>
      <c r="K77" s="176"/>
      <c r="L77" s="180">
        <v>1611</v>
      </c>
      <c r="M77" s="176"/>
      <c r="N77" s="180">
        <v>364</v>
      </c>
    </row>
    <row r="78" spans="1:14" ht="16.5" customHeight="1">
      <c r="A78" s="178"/>
      <c r="B78" s="174"/>
      <c r="C78" s="173"/>
      <c r="D78" s="173"/>
      <c r="E78" s="173"/>
      <c r="F78" s="177"/>
      <c r="G78" s="170"/>
      <c r="H78" s="175"/>
      <c r="I78" s="176"/>
      <c r="J78" s="175"/>
      <c r="K78" s="129"/>
      <c r="L78" s="175"/>
      <c r="M78" s="176"/>
      <c r="N78" s="175"/>
    </row>
    <row r="79" spans="1:14" ht="16.5" customHeight="1">
      <c r="A79" s="178" t="s">
        <v>127</v>
      </c>
      <c r="B79" s="174"/>
      <c r="C79" s="173"/>
      <c r="D79" s="173"/>
      <c r="E79" s="173"/>
      <c r="F79" s="177"/>
      <c r="G79" s="170"/>
      <c r="H79" s="179">
        <f>SUM(H68:H78)</f>
        <v>-65332</v>
      </c>
      <c r="I79" s="176"/>
      <c r="J79" s="179">
        <f>SUM(J68:J78)</f>
        <v>-55685</v>
      </c>
      <c r="K79" s="176"/>
      <c r="L79" s="179">
        <f>SUM(L68:L78)</f>
        <v>-72168</v>
      </c>
      <c r="M79" s="176"/>
      <c r="N79" s="179">
        <f>SUM(N68:N78)</f>
        <v>-88730</v>
      </c>
    </row>
    <row r="80" spans="1:14" ht="16.5" customHeight="1">
      <c r="A80" s="174"/>
      <c r="B80" s="178"/>
      <c r="C80" s="173"/>
      <c r="D80" s="173"/>
      <c r="E80" s="173"/>
      <c r="F80" s="177"/>
      <c r="G80" s="170"/>
      <c r="H80" s="175"/>
      <c r="I80" s="176"/>
      <c r="J80" s="175"/>
      <c r="K80" s="176"/>
      <c r="L80" s="175"/>
      <c r="M80" s="176"/>
      <c r="N80" s="175"/>
    </row>
    <row r="81" spans="1:14" ht="16.5" customHeight="1">
      <c r="A81" s="128" t="s">
        <v>128</v>
      </c>
      <c r="B81" s="174"/>
      <c r="C81" s="174"/>
      <c r="D81" s="174"/>
      <c r="E81" s="174"/>
      <c r="F81" s="177"/>
      <c r="G81" s="170"/>
      <c r="H81" s="175"/>
      <c r="I81" s="176"/>
      <c r="J81" s="175"/>
      <c r="K81" s="176"/>
      <c r="L81" s="175"/>
      <c r="M81" s="176"/>
      <c r="N81" s="175"/>
    </row>
    <row r="82" spans="1:14" ht="16.5" customHeight="1">
      <c r="A82" s="174" t="s">
        <v>147</v>
      </c>
      <c r="B82" s="174"/>
      <c r="C82" s="174"/>
      <c r="D82" s="174"/>
      <c r="E82" s="174"/>
      <c r="F82" s="177">
        <v>12</v>
      </c>
      <c r="G82" s="170"/>
      <c r="H82" s="175">
        <v>1500692</v>
      </c>
      <c r="I82" s="176"/>
      <c r="J82" s="176">
        <v>1729479</v>
      </c>
      <c r="K82" s="176"/>
      <c r="L82" s="175">
        <v>1440692</v>
      </c>
      <c r="M82" s="176"/>
      <c r="N82" s="176">
        <v>1699479</v>
      </c>
    </row>
    <row r="83" spans="1:14" ht="16.5" customHeight="1">
      <c r="A83" s="174" t="s">
        <v>148</v>
      </c>
      <c r="B83" s="174"/>
      <c r="C83" s="174"/>
      <c r="D83" s="174"/>
      <c r="E83" s="174"/>
      <c r="F83" s="177">
        <v>12</v>
      </c>
      <c r="G83" s="170"/>
      <c r="H83" s="175">
        <v>-1580229</v>
      </c>
      <c r="I83" s="176"/>
      <c r="J83" s="176">
        <v>-1312800</v>
      </c>
      <c r="K83" s="176"/>
      <c r="L83" s="175">
        <v>-1520229</v>
      </c>
      <c r="M83" s="176"/>
      <c r="N83" s="176">
        <v>-1282800</v>
      </c>
    </row>
    <row r="84" spans="1:14" ht="16.5" customHeight="1">
      <c r="A84" s="174" t="s">
        <v>149</v>
      </c>
      <c r="B84" s="174"/>
      <c r="C84" s="174"/>
      <c r="D84" s="174"/>
      <c r="E84" s="174"/>
      <c r="F84" s="177"/>
      <c r="G84" s="170"/>
      <c r="H84" s="175">
        <v>0</v>
      </c>
      <c r="I84" s="176"/>
      <c r="J84" s="176">
        <v>-5942</v>
      </c>
      <c r="K84" s="176"/>
      <c r="L84" s="175">
        <v>0</v>
      </c>
      <c r="M84" s="176"/>
      <c r="N84" s="176">
        <v>0</v>
      </c>
    </row>
    <row r="85" spans="1:14" ht="16.5" customHeight="1">
      <c r="A85" s="174" t="s">
        <v>167</v>
      </c>
      <c r="B85" s="178"/>
      <c r="C85" s="173"/>
      <c r="D85" s="173"/>
      <c r="E85" s="174"/>
      <c r="F85" s="177"/>
      <c r="G85" s="170"/>
      <c r="H85" s="175">
        <v>-9214</v>
      </c>
      <c r="I85" s="176"/>
      <c r="J85" s="176">
        <v>-9596</v>
      </c>
      <c r="K85" s="176"/>
      <c r="L85" s="175">
        <v>-8872</v>
      </c>
      <c r="M85" s="176"/>
      <c r="N85" s="176">
        <v>-9165</v>
      </c>
    </row>
    <row r="86" spans="1:14" ht="16.5" customHeight="1">
      <c r="A86" s="178" t="s">
        <v>150</v>
      </c>
      <c r="B86" s="178"/>
      <c r="C86" s="173"/>
      <c r="D86" s="173"/>
      <c r="E86" s="174"/>
      <c r="F86" s="177"/>
      <c r="G86" s="170"/>
      <c r="H86" s="175">
        <v>-60007</v>
      </c>
      <c r="I86" s="176"/>
      <c r="J86" s="176">
        <v>-149980</v>
      </c>
      <c r="K86" s="110"/>
      <c r="L86" s="175">
        <v>-60007</v>
      </c>
      <c r="M86" s="110"/>
      <c r="N86" s="176">
        <v>-149980</v>
      </c>
    </row>
    <row r="87" spans="1:14" ht="16.5" customHeight="1">
      <c r="A87" s="174" t="s">
        <v>129</v>
      </c>
      <c r="B87" s="174"/>
      <c r="C87" s="174"/>
      <c r="D87" s="174"/>
      <c r="E87" s="174"/>
      <c r="F87" s="177"/>
      <c r="G87" s="170"/>
      <c r="H87" s="175">
        <v>-3036</v>
      </c>
      <c r="I87" s="176"/>
      <c r="J87" s="176">
        <v>-2678</v>
      </c>
      <c r="K87" s="176"/>
      <c r="L87" s="175">
        <v>-2417</v>
      </c>
      <c r="M87" s="176"/>
      <c r="N87" s="176">
        <v>-2075</v>
      </c>
    </row>
    <row r="88" spans="1:14" ht="16.5" customHeight="1">
      <c r="A88" s="174" t="s">
        <v>130</v>
      </c>
      <c r="B88" s="174"/>
      <c r="C88" s="174"/>
      <c r="D88" s="174"/>
      <c r="E88" s="174"/>
      <c r="F88" s="177"/>
      <c r="G88" s="170"/>
      <c r="H88" s="179">
        <v>-292</v>
      </c>
      <c r="I88" s="176"/>
      <c r="J88" s="180">
        <v>-368</v>
      </c>
      <c r="K88" s="176"/>
      <c r="L88" s="179">
        <v>-282</v>
      </c>
      <c r="M88" s="176"/>
      <c r="N88" s="180">
        <v>-343</v>
      </c>
    </row>
    <row r="89" spans="1:14" ht="16.5" customHeight="1">
      <c r="A89" s="174"/>
      <c r="B89" s="174"/>
      <c r="C89" s="174"/>
      <c r="D89" s="174"/>
      <c r="E89" s="174"/>
      <c r="F89" s="177"/>
      <c r="G89" s="170"/>
      <c r="H89" s="175"/>
      <c r="I89" s="176"/>
      <c r="J89" s="175"/>
      <c r="K89" s="176"/>
      <c r="L89" s="175"/>
      <c r="M89" s="176"/>
      <c r="N89" s="175"/>
    </row>
    <row r="90" spans="1:14" ht="16.5" customHeight="1">
      <c r="A90" s="174" t="s">
        <v>153</v>
      </c>
      <c r="B90" s="174"/>
      <c r="C90" s="174"/>
      <c r="D90" s="174"/>
      <c r="E90" s="174"/>
      <c r="F90" s="177"/>
      <c r="G90" s="170"/>
      <c r="H90" s="179">
        <f>SUM(H82:H88)</f>
        <v>-152086</v>
      </c>
      <c r="I90" s="176"/>
      <c r="J90" s="179">
        <f>SUM(J82:J88)</f>
        <v>248115</v>
      </c>
      <c r="K90" s="176"/>
      <c r="L90" s="179">
        <f>SUM(L82:L88)</f>
        <v>-151115</v>
      </c>
      <c r="M90" s="176"/>
      <c r="N90" s="179">
        <f>SUM(N82:N88)</f>
        <v>255116</v>
      </c>
    </row>
    <row r="91" spans="1:14" ht="16.5" customHeight="1">
      <c r="A91" s="174"/>
      <c r="B91" s="174"/>
      <c r="C91" s="168"/>
      <c r="D91" s="168"/>
      <c r="E91" s="168"/>
      <c r="F91" s="177"/>
      <c r="G91" s="170"/>
      <c r="H91" s="175"/>
      <c r="I91" s="176"/>
      <c r="J91" s="175"/>
      <c r="K91" s="176"/>
      <c r="L91" s="175"/>
      <c r="M91" s="176"/>
      <c r="N91" s="175"/>
    </row>
    <row r="92" spans="1:14" ht="16.5" customHeight="1">
      <c r="A92" s="128" t="s">
        <v>179</v>
      </c>
      <c r="B92" s="174"/>
      <c r="C92" s="168"/>
      <c r="D92" s="168"/>
      <c r="E92" s="168"/>
      <c r="F92" s="177"/>
      <c r="G92" s="170"/>
      <c r="H92" s="175">
        <f>SUM(H48,H79,H90)</f>
        <v>-110497</v>
      </c>
      <c r="I92" s="176"/>
      <c r="J92" s="175">
        <f>SUM(J48,J79,J90)</f>
        <v>243983</v>
      </c>
      <c r="K92" s="176"/>
      <c r="L92" s="175">
        <f>SUM(L48,L79,L90)</f>
        <v>-103285</v>
      </c>
      <c r="M92" s="176"/>
      <c r="N92" s="175">
        <f>SUM(N48,N79,N90)</f>
        <v>222816</v>
      </c>
    </row>
    <row r="93" spans="1:14" ht="16.5" customHeight="1">
      <c r="A93" s="174" t="s">
        <v>131</v>
      </c>
      <c r="B93" s="174"/>
      <c r="C93" s="168"/>
      <c r="D93" s="168"/>
      <c r="E93" s="168"/>
      <c r="F93" s="177"/>
      <c r="G93" s="170"/>
      <c r="H93" s="175">
        <v>-3555</v>
      </c>
      <c r="I93" s="176"/>
      <c r="J93" s="176">
        <v>1716</v>
      </c>
      <c r="K93" s="176"/>
      <c r="L93" s="176">
        <v>0</v>
      </c>
      <c r="M93" s="176"/>
      <c r="N93" s="176">
        <v>0</v>
      </c>
    </row>
    <row r="94" spans="1:14" ht="16.5" customHeight="1">
      <c r="A94" s="174" t="s">
        <v>132</v>
      </c>
      <c r="B94" s="174"/>
      <c r="C94" s="168"/>
      <c r="D94" s="168"/>
      <c r="E94" s="168"/>
      <c r="F94" s="177"/>
      <c r="G94" s="170"/>
      <c r="H94" s="179">
        <v>355491</v>
      </c>
      <c r="I94" s="176"/>
      <c r="J94" s="180">
        <v>128664</v>
      </c>
      <c r="K94" s="176"/>
      <c r="L94" s="180">
        <v>339075</v>
      </c>
      <c r="M94" s="176"/>
      <c r="N94" s="82">
        <v>112137</v>
      </c>
    </row>
    <row r="95" spans="1:14" ht="16.5" customHeight="1">
      <c r="A95" s="174"/>
      <c r="B95" s="174"/>
      <c r="C95" s="168"/>
      <c r="D95" s="168"/>
      <c r="E95" s="168"/>
      <c r="F95" s="177"/>
      <c r="G95" s="170"/>
      <c r="H95" s="175"/>
      <c r="I95" s="176"/>
      <c r="J95" s="175"/>
      <c r="K95" s="176"/>
      <c r="L95" s="175"/>
      <c r="M95" s="176"/>
      <c r="N95" s="175"/>
    </row>
    <row r="96" spans="1:14" ht="16.5" customHeight="1" thickBot="1">
      <c r="A96" s="174" t="s">
        <v>133</v>
      </c>
      <c r="B96" s="174"/>
      <c r="C96" s="168"/>
      <c r="D96" s="168"/>
      <c r="E96" s="168"/>
      <c r="F96" s="177"/>
      <c r="G96" s="170"/>
      <c r="H96" s="183">
        <f>SUM(H92:H94)</f>
        <v>241439</v>
      </c>
      <c r="I96" s="176"/>
      <c r="J96" s="183">
        <f>SUM(J92:J94)</f>
        <v>374363</v>
      </c>
      <c r="K96" s="176"/>
      <c r="L96" s="183">
        <f>SUM(L92:L94)</f>
        <v>235790</v>
      </c>
      <c r="M96" s="176"/>
      <c r="N96" s="183">
        <f>SUM(N92:N94)</f>
        <v>334953</v>
      </c>
    </row>
    <row r="97" spans="1:14" ht="16.5" customHeight="1" thickTop="1">
      <c r="A97" s="168"/>
      <c r="B97" s="168"/>
      <c r="C97" s="168"/>
      <c r="D97" s="168"/>
      <c r="E97" s="168"/>
      <c r="F97" s="177"/>
      <c r="G97" s="170"/>
      <c r="H97" s="175"/>
      <c r="I97" s="176"/>
      <c r="J97" s="175"/>
      <c r="K97" s="176"/>
      <c r="L97" s="175"/>
      <c r="M97" s="176"/>
      <c r="N97" s="175"/>
    </row>
    <row r="98" spans="1:14" ht="16.5" customHeight="1">
      <c r="A98" s="151" t="s">
        <v>134</v>
      </c>
      <c r="B98" s="168"/>
      <c r="C98" s="168"/>
      <c r="D98" s="168"/>
      <c r="E98" s="168"/>
      <c r="F98" s="177"/>
      <c r="G98" s="170"/>
      <c r="H98" s="84"/>
      <c r="I98" s="79"/>
      <c r="J98" s="84"/>
      <c r="K98" s="79"/>
      <c r="L98" s="84"/>
      <c r="M98" s="79"/>
      <c r="N98" s="84"/>
    </row>
    <row r="99" spans="1:14" ht="16.5" customHeight="1">
      <c r="A99" s="168"/>
      <c r="B99" s="168"/>
      <c r="C99" s="168"/>
      <c r="D99" s="168"/>
      <c r="E99" s="168"/>
      <c r="F99" s="177"/>
      <c r="G99" s="170"/>
      <c r="H99" s="175"/>
      <c r="I99" s="176"/>
      <c r="J99" s="175"/>
      <c r="K99" s="176"/>
      <c r="L99" s="175"/>
      <c r="M99" s="176"/>
      <c r="N99" s="175"/>
    </row>
    <row r="100" spans="1:14" ht="16.5" customHeight="1">
      <c r="A100" s="168" t="s">
        <v>135</v>
      </c>
      <c r="B100" s="168"/>
      <c r="C100" s="168"/>
      <c r="D100" s="168"/>
      <c r="E100" s="168"/>
      <c r="F100" s="177"/>
      <c r="G100" s="170"/>
      <c r="H100" s="175"/>
      <c r="I100" s="176"/>
      <c r="J100" s="175"/>
      <c r="K100" s="176"/>
      <c r="L100" s="175"/>
      <c r="M100" s="176"/>
      <c r="N100" s="175"/>
    </row>
    <row r="101" spans="1:14" ht="16.5" customHeight="1">
      <c r="A101" s="168"/>
      <c r="B101" s="184" t="s">
        <v>156</v>
      </c>
      <c r="C101" s="127"/>
      <c r="D101" s="168"/>
      <c r="E101" s="168"/>
      <c r="F101" s="177"/>
      <c r="G101" s="170"/>
      <c r="H101" s="175">
        <v>4906</v>
      </c>
      <c r="I101" s="176"/>
      <c r="J101" s="176">
        <v>10992</v>
      </c>
      <c r="K101" s="176"/>
      <c r="L101" s="175">
        <v>4906</v>
      </c>
      <c r="M101" s="176"/>
      <c r="N101" s="176">
        <v>10992</v>
      </c>
    </row>
    <row r="102" spans="1:14" ht="16.5" customHeight="1">
      <c r="A102" s="168"/>
      <c r="B102" s="184" t="s">
        <v>162</v>
      </c>
      <c r="C102" s="127"/>
      <c r="D102" s="168"/>
      <c r="E102" s="168"/>
      <c r="F102" s="177"/>
      <c r="G102" s="170"/>
      <c r="H102" s="175">
        <v>286</v>
      </c>
      <c r="I102" s="176"/>
      <c r="J102" s="176">
        <v>9598</v>
      </c>
      <c r="K102" s="176"/>
      <c r="L102" s="175">
        <v>286</v>
      </c>
      <c r="M102" s="176"/>
      <c r="N102" s="176">
        <v>9598</v>
      </c>
    </row>
    <row r="103" spans="1:14" ht="16.5" customHeight="1">
      <c r="A103" s="168"/>
      <c r="B103" s="184"/>
      <c r="C103" s="127"/>
      <c r="D103" s="168"/>
      <c r="E103" s="168"/>
      <c r="F103" s="177"/>
      <c r="G103" s="170"/>
      <c r="H103" s="175"/>
      <c r="I103" s="176"/>
      <c r="J103" s="176"/>
      <c r="K103" s="176"/>
      <c r="L103" s="175"/>
      <c r="M103" s="176"/>
      <c r="N103" s="176"/>
    </row>
    <row r="104" spans="1:14" ht="16.5" customHeight="1">
      <c r="A104" s="168"/>
      <c r="B104" s="184"/>
      <c r="C104" s="127"/>
      <c r="D104" s="168"/>
      <c r="E104" s="168"/>
      <c r="F104" s="177"/>
      <c r="G104" s="170"/>
      <c r="H104" s="175"/>
      <c r="I104" s="176"/>
      <c r="J104" s="176"/>
      <c r="K104" s="176"/>
      <c r="L104" s="175"/>
      <c r="M104" s="176"/>
      <c r="N104" s="176"/>
    </row>
    <row r="105" spans="1:14" ht="16.5" customHeight="1">
      <c r="A105" s="168"/>
      <c r="B105" s="184"/>
      <c r="C105" s="168"/>
      <c r="D105" s="168"/>
      <c r="E105" s="168"/>
      <c r="F105" s="177"/>
      <c r="G105" s="170"/>
      <c r="H105" s="2"/>
      <c r="I105" s="79"/>
      <c r="J105" s="2"/>
      <c r="K105" s="176"/>
      <c r="L105" s="2"/>
      <c r="M105" s="79"/>
      <c r="N105" s="2"/>
    </row>
    <row r="106" spans="1:14" ht="16.5" customHeight="1" collapsed="1">
      <c r="A106" s="168"/>
      <c r="B106" s="184"/>
      <c r="C106" s="168"/>
      <c r="D106" s="168"/>
      <c r="E106" s="168"/>
      <c r="F106" s="177"/>
      <c r="G106" s="170"/>
      <c r="H106" s="2"/>
      <c r="I106" s="79"/>
      <c r="J106" s="5"/>
      <c r="K106" s="79"/>
      <c r="L106" s="5"/>
      <c r="M106" s="176"/>
      <c r="N106" s="5"/>
    </row>
    <row r="107" spans="1:14" ht="12" customHeight="1" collapsed="1">
      <c r="A107" s="105"/>
      <c r="B107" s="152"/>
      <c r="C107" s="105"/>
      <c r="D107" s="105"/>
      <c r="E107" s="105"/>
      <c r="F107" s="133"/>
      <c r="G107" s="107"/>
      <c r="H107" s="3"/>
      <c r="J107" s="6"/>
      <c r="L107" s="6"/>
      <c r="M107" s="109"/>
      <c r="N107" s="6"/>
    </row>
    <row r="108" spans="1:14" ht="21.95" customHeight="1">
      <c r="A108" s="153" t="s">
        <v>27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  <ignoredErrors>
    <ignoredError sqref="H64 J64 L64 N64 H10 J10 L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2-3</vt:lpstr>
      <vt:lpstr>4 P&amp;L(3M)</vt:lpstr>
      <vt:lpstr>5 P&amp;L(6M)</vt:lpstr>
      <vt:lpstr>6</vt:lpstr>
      <vt:lpstr>7</vt:lpstr>
      <vt:lpstr>8-9</vt:lpstr>
      <vt:lpstr>'2-3'!Print_Area</vt:lpstr>
      <vt:lpstr>'4 P&amp;L(3M)'!Print_Area</vt:lpstr>
      <vt:lpstr>'5 P&amp;L(6M)'!Print_Area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Yaowalak Chittasopee (TH)</cp:lastModifiedBy>
  <cp:revision/>
  <cp:lastPrinted>2026-08-11T12:28:22Z</cp:lastPrinted>
  <dcterms:created xsi:type="dcterms:W3CDTF">1999-01-06T06:23:01Z</dcterms:created>
  <dcterms:modified xsi:type="dcterms:W3CDTF">2026-08-11T12:28:48Z</dcterms:modified>
  <cp:category/>
  <cp:contentStatus/>
</cp:coreProperties>
</file>