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5602016\Documents\งาน DIA\AMA\AMA 2569\Q2-2569\งบจากฝ่ายคอมฯ\AMA-Q2-69 พี่นิด\"/>
    </mc:Choice>
  </mc:AlternateContent>
  <xr:revisionPtr revIDLastSave="0" documentId="13_ncr:1_{7EADFBC0-BD65-4663-BED0-D3E581ADFBE8}" xr6:coauthVersionLast="47" xr6:coauthVersionMax="47" xr10:uidLastSave="{00000000-0000-0000-0000-000000000000}"/>
  <bookViews>
    <workbookView xWindow="-108" yWindow="-108" windowWidth="23256" windowHeight="12456" tabRatio="848" xr2:uid="{00000000-000D-0000-FFFF-FFFF00000000}"/>
  </bookViews>
  <sheets>
    <sheet name="งบฐานะการเงิน" sheetId="1" r:id="rId1"/>
    <sheet name="งบกำไรขาดทุน 3 เดือน" sheetId="11" r:id="rId2"/>
    <sheet name="งบกำไรขาดทุน 6 เดือน" sheetId="10" r:id="rId3"/>
    <sheet name="งบเปลี่ยนแปลง-รวม" sheetId="3" r:id="rId4"/>
    <sheet name="งบเปลี่ยนแปลง-เฉพาะ" sheetId="4" r:id="rId5"/>
    <sheet name="งบกระแสเงินสด" sheetId="5" r:id="rId6"/>
  </sheets>
  <definedNames>
    <definedName name="\a">#REF!</definedName>
    <definedName name="\b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>#REF!</definedName>
    <definedName name="\k">#REF!</definedName>
    <definedName name="\l" localSheetId="1">#REF!</definedName>
    <definedName name="\l" localSheetId="2">#REF!</definedName>
    <definedName name="\l">#REF!</definedName>
    <definedName name="\n">#REF!</definedName>
    <definedName name="\p">#REF!</definedName>
    <definedName name="\s">#REF!</definedName>
    <definedName name="\t" localSheetId="1">#REF!</definedName>
    <definedName name="\t" localSheetId="2">#REF!</definedName>
    <definedName name="\t">#REF!</definedName>
    <definedName name="\v" localSheetId="1">#REF!</definedName>
    <definedName name="\v" localSheetId="2">#REF!</definedName>
    <definedName name="\v">#REF!</definedName>
    <definedName name="\w">#REF!</definedName>
    <definedName name="\z">#REF!</definedName>
    <definedName name="________e1">#REF!</definedName>
    <definedName name="________f1">#REF!</definedName>
    <definedName name="________g1">#REF!</definedName>
    <definedName name="_______e1" localSheetId="1">#REF!</definedName>
    <definedName name="_______e1" localSheetId="2">#REF!</definedName>
    <definedName name="_______f1" localSheetId="1">#REF!</definedName>
    <definedName name="_______f1" localSheetId="2">#REF!</definedName>
    <definedName name="_______g1" localSheetId="1">#REF!</definedName>
    <definedName name="_______g1" localSheetId="2">#REF!</definedName>
    <definedName name="_______h1">#REF!</definedName>
    <definedName name="_______k1">#REF!</definedName>
    <definedName name="_______PRO1">#REF!</definedName>
    <definedName name="______e1" localSheetId="1">#REF!</definedName>
    <definedName name="______e1" localSheetId="2">#REF!</definedName>
    <definedName name="______e1">#REF!</definedName>
    <definedName name="______f1" localSheetId="1">#REF!</definedName>
    <definedName name="______f1" localSheetId="2">#REF!</definedName>
    <definedName name="______f1">#REF!</definedName>
    <definedName name="______g1" localSheetId="1">#REF!</definedName>
    <definedName name="______g1" localSheetId="2">#REF!</definedName>
    <definedName name="______g1">#REF!</definedName>
    <definedName name="______h1" localSheetId="1">#REF!</definedName>
    <definedName name="______h1" localSheetId="2">#REF!</definedName>
    <definedName name="______h1">#REF!</definedName>
    <definedName name="______k1" localSheetId="1">#REF!</definedName>
    <definedName name="______k1" localSheetId="2">#REF!</definedName>
    <definedName name="______k1">#REF!</definedName>
    <definedName name="______PRO1" localSheetId="1">#REF!</definedName>
    <definedName name="______PRO1" localSheetId="2">#REF!</definedName>
    <definedName name="______PRO1">#REF!</definedName>
    <definedName name="_____e1" localSheetId="1">#REF!</definedName>
    <definedName name="_____e1" localSheetId="2">#REF!</definedName>
    <definedName name="_____e1">#REF!</definedName>
    <definedName name="_____f1" localSheetId="1">#REF!</definedName>
    <definedName name="_____f1" localSheetId="2">#REF!</definedName>
    <definedName name="_____f1">#REF!</definedName>
    <definedName name="_____g1" localSheetId="1">#REF!</definedName>
    <definedName name="_____g1" localSheetId="2">#REF!</definedName>
    <definedName name="_____g1">#REF!</definedName>
    <definedName name="_____h1" localSheetId="1">#REF!</definedName>
    <definedName name="_____h1" localSheetId="2">#REF!</definedName>
    <definedName name="_____h1">#REF!</definedName>
    <definedName name="_____k1" localSheetId="1">#REF!</definedName>
    <definedName name="_____k1" localSheetId="2">#REF!</definedName>
    <definedName name="_____k1">#REF!</definedName>
    <definedName name="_____PRO1" localSheetId="1">#REF!</definedName>
    <definedName name="_____PRO1" localSheetId="2">#REF!</definedName>
    <definedName name="_____PRO1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 localSheetId="1">#REF!</definedName>
    <definedName name="____e1" localSheetId="2">#REF!</definedName>
    <definedName name="____e1">#REF!</definedName>
    <definedName name="____f1" localSheetId="1">#REF!</definedName>
    <definedName name="____f1" localSheetId="2">#REF!</definedName>
    <definedName name="____f1">#REF!</definedName>
    <definedName name="____g1" localSheetId="1">#REF!</definedName>
    <definedName name="____g1" localSheetId="2">#REF!</definedName>
    <definedName name="____g1">#REF!</definedName>
    <definedName name="____h1" localSheetId="1">#REF!</definedName>
    <definedName name="____h1" localSheetId="2">#REF!</definedName>
    <definedName name="____h1">#REF!</definedName>
    <definedName name="____k1" localSheetId="1">#REF!</definedName>
    <definedName name="____k1" localSheetId="2">#REF!</definedName>
    <definedName name="____k1">#REF!</definedName>
    <definedName name="____PRO1" localSheetId="1">#REF!</definedName>
    <definedName name="____PRO1" localSheetId="2">#REF!</definedName>
    <definedName name="____PRO1">#REF!</definedName>
    <definedName name="___DAT1" localSheetId="1">#REF!</definedName>
    <definedName name="___DAT1" localSheetId="2">#REF!</definedName>
    <definedName name="___DAT10" localSheetId="1">#REF!</definedName>
    <definedName name="___DAT10" localSheetId="2">#REF!</definedName>
    <definedName name="___DAT13" localSheetId="1">#REF!</definedName>
    <definedName name="___DAT13" localSheetId="2">#REF!</definedName>
    <definedName name="___DAT2" localSheetId="1">#REF!</definedName>
    <definedName name="___DAT2" localSheetId="2">#REF!</definedName>
    <definedName name="___DAT3" localSheetId="1">#REF!</definedName>
    <definedName name="___DAT3" localSheetId="2">#REF!</definedName>
    <definedName name="___DAT5" localSheetId="1">#REF!</definedName>
    <definedName name="___DAT5" localSheetId="2">#REF!</definedName>
    <definedName name="___DAT6" localSheetId="1">#REF!</definedName>
    <definedName name="___DAT6" localSheetId="2">#REF!</definedName>
    <definedName name="___DAT7" localSheetId="1">#REF!</definedName>
    <definedName name="___DAT7" localSheetId="2">#REF!</definedName>
    <definedName name="___DAT8" localSheetId="1">#REF!</definedName>
    <definedName name="___DAT8" localSheetId="2">#REF!</definedName>
    <definedName name="___DAT9" localSheetId="1">#REF!</definedName>
    <definedName name="___DAT9" localSheetId="2">#REF!</definedName>
    <definedName name="___e1" localSheetId="1">#REF!</definedName>
    <definedName name="___e1" localSheetId="2">#REF!</definedName>
    <definedName name="___e1">#REF!</definedName>
    <definedName name="___f1" localSheetId="1">#REF!</definedName>
    <definedName name="___f1" localSheetId="2">#REF!</definedName>
    <definedName name="___f1">#REF!</definedName>
    <definedName name="___g1" localSheetId="1">#REF!</definedName>
    <definedName name="___g1" localSheetId="2">#REF!</definedName>
    <definedName name="___g1">#REF!</definedName>
    <definedName name="___h1" localSheetId="1">#REF!</definedName>
    <definedName name="___h1" localSheetId="2">#REF!</definedName>
    <definedName name="___h1">#REF!</definedName>
    <definedName name="___k1" localSheetId="1">#REF!</definedName>
    <definedName name="___k1" localSheetId="2">#REF!</definedName>
    <definedName name="___k1">#REF!</definedName>
    <definedName name="___PRO1" localSheetId="1">#REF!</definedName>
    <definedName name="___PRO1" localSheetId="2">#REF!</definedName>
    <definedName name="___PRO1">#REF!</definedName>
    <definedName name="___rbl1">#REF!</definedName>
    <definedName name="___RBL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nm.Print_Area_11">#REF!</definedName>
    <definedName name="__123Graph_A" localSheetId="1" hidden="1">#REF!</definedName>
    <definedName name="__123Graph_A" localSheetId="2" hidden="1">#REF!</definedName>
    <definedName name="__123Graph_A" hidden="1">#REF!</definedName>
    <definedName name="__DAT1" localSheetId="1">#REF!</definedName>
    <definedName name="__DAT1" localSheetId="2">#REF!</definedName>
    <definedName name="__DAT1">#REF!</definedName>
    <definedName name="__DAT10" localSheetId="1">#REF!</definedName>
    <definedName name="__DAT10" localSheetId="2">#REF!</definedName>
    <definedName name="__DAT10">#REF!</definedName>
    <definedName name="__DAT13" localSheetId="1">#REF!</definedName>
    <definedName name="__DAT13" localSheetId="2">#REF!</definedName>
    <definedName name="__DAT13">#REF!</definedName>
    <definedName name="__DAT2" localSheetId="1">#REF!</definedName>
    <definedName name="__DAT2" localSheetId="2">#REF!</definedName>
    <definedName name="__DAT2">#REF!</definedName>
    <definedName name="__DAT3" localSheetId="1">#REF!</definedName>
    <definedName name="__DAT3" localSheetId="2">#REF!</definedName>
    <definedName name="__DAT3">#REF!</definedName>
    <definedName name="__DAT5" localSheetId="1">#REF!</definedName>
    <definedName name="__DAT5" localSheetId="2">#REF!</definedName>
    <definedName name="__DAT5">#REF!</definedName>
    <definedName name="__DAT6" localSheetId="1">#REF!</definedName>
    <definedName name="__DAT6" localSheetId="2">#REF!</definedName>
    <definedName name="__DAT6">#REF!</definedName>
    <definedName name="__DAT7" localSheetId="1">#REF!</definedName>
    <definedName name="__DAT7" localSheetId="2">#REF!</definedName>
    <definedName name="__DAT7">#REF!</definedName>
    <definedName name="__DAT8" localSheetId="1">#REF!</definedName>
    <definedName name="__DAT8" localSheetId="2">#REF!</definedName>
    <definedName name="__DAT8">#REF!</definedName>
    <definedName name="__DAT9" localSheetId="1">#REF!</definedName>
    <definedName name="__DAT9" localSheetId="2">#REF!</definedName>
    <definedName name="__DAT9">#REF!</definedName>
    <definedName name="__e1" localSheetId="1">#REF!</definedName>
    <definedName name="__e1" localSheetId="2">#REF!</definedName>
    <definedName name="__e1">#REF!</definedName>
    <definedName name="__f1" localSheetId="1">#REF!</definedName>
    <definedName name="__f1" localSheetId="2">#REF!</definedName>
    <definedName name="__f1">#REF!</definedName>
    <definedName name="__g1" localSheetId="1">#REF!</definedName>
    <definedName name="__g1" localSheetId="2">#REF!</definedName>
    <definedName name="__g1">#REF!</definedName>
    <definedName name="__h1" localSheetId="1">#REF!</definedName>
    <definedName name="__h1" localSheetId="2">#REF!</definedName>
    <definedName name="__h1">#REF!</definedName>
    <definedName name="__k1" localSheetId="1">#REF!</definedName>
    <definedName name="__k1" localSheetId="2">#REF!</definedName>
    <definedName name="__k1">#REF!</definedName>
    <definedName name="__OBJ2005">#REF!</definedName>
    <definedName name="__PRO1" localSheetId="1">#REF!</definedName>
    <definedName name="__PRO1" localSheetId="2">#REF!</definedName>
    <definedName name="__PRO1">#REF!</definedName>
    <definedName name="__rbl1" localSheetId="1">#REF!</definedName>
    <definedName name="__rbl1" localSheetId="2">#REF!</definedName>
    <definedName name="__RBL2" localSheetId="1">#REF!</definedName>
    <definedName name="__RBL2" localSheetId="2">#REF!</definedName>
    <definedName name="__rub1">#REF!,#REF!,#REF!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5" hidden="1">{#N/A,#N/A,FALSE,"Eff-SSC2"}</definedName>
    <definedName name="__W38" localSheetId="5" hidden="1">{#N/A,#N/A,FALSE,"Eff-SSC2"}</definedName>
    <definedName name="__w39" localSheetId="5" hidden="1">{#N/A,#N/A,FALSE,"Eff-SSC2"}</definedName>
    <definedName name="__WK40">#REF!</definedName>
    <definedName name="__xlnm.Print_Area_10">#N/A</definedName>
    <definedName name="__xlnm.Print_Area_11" localSheetId="1">#REF!</definedName>
    <definedName name="__xlnm.Print_Area_11" localSheetId="2">#REF!</definedName>
    <definedName name="__xlnm.Print_Area_14">#N/A</definedName>
    <definedName name="__xlnm.Print_Area_16">#N/A</definedName>
    <definedName name="__xlnm.Print_Area_3">#N/A</definedName>
    <definedName name="_D111486">#REF!</definedName>
    <definedName name="_DAT1" localSheetId="1">#REF!</definedName>
    <definedName name="_DAT1" localSheetId="2">#REF!</definedName>
    <definedName name="_DAT1">#REF!</definedName>
    <definedName name="_DAT10" localSheetId="1">#REF!</definedName>
    <definedName name="_DAT10" localSheetId="2">#REF!</definedName>
    <definedName name="_DAT10">#REF!</definedName>
    <definedName name="_DAT13" localSheetId="1">#REF!</definedName>
    <definedName name="_DAT13" localSheetId="2">#REF!</definedName>
    <definedName name="_DAT13">#REF!</definedName>
    <definedName name="_DAT2" localSheetId="1">#REF!</definedName>
    <definedName name="_DAT2" localSheetId="2">#REF!</definedName>
    <definedName name="_DAT2">#REF!</definedName>
    <definedName name="_DAT3" localSheetId="1">#REF!</definedName>
    <definedName name="_DAT3" localSheetId="2">#REF!</definedName>
    <definedName name="_DAT3">#REF!</definedName>
    <definedName name="_DAT5" localSheetId="1">#REF!</definedName>
    <definedName name="_DAT5" localSheetId="2">#REF!</definedName>
    <definedName name="_DAT5">#REF!</definedName>
    <definedName name="_DAT6" localSheetId="1">#REF!</definedName>
    <definedName name="_DAT6" localSheetId="2">#REF!</definedName>
    <definedName name="_DAT6">#REF!</definedName>
    <definedName name="_DAT7" localSheetId="1">#REF!</definedName>
    <definedName name="_DAT7" localSheetId="2">#REF!</definedName>
    <definedName name="_DAT7">#REF!</definedName>
    <definedName name="_DAT8" localSheetId="1">#REF!</definedName>
    <definedName name="_DAT8" localSheetId="2">#REF!</definedName>
    <definedName name="_DAT8">#REF!</definedName>
    <definedName name="_DAT9" localSheetId="1">#REF!</definedName>
    <definedName name="_DAT9" localSheetId="2">#REF!</definedName>
    <definedName name="_DAT9">#REF!</definedName>
    <definedName name="_e1" localSheetId="1">#REF!</definedName>
    <definedName name="_e1" localSheetId="2">#REF!</definedName>
    <definedName name="_e1">#REF!</definedName>
    <definedName name="_f1" localSheetId="1">#REF!</definedName>
    <definedName name="_f1" localSheetId="2">#REF!</definedName>
    <definedName name="_f1">#REF!</definedName>
    <definedName name="_Fill" localSheetId="1" hidden="1">#REF!</definedName>
    <definedName name="_Fill" localSheetId="2" hidden="1">#REF!</definedName>
    <definedName name="_Fill" hidden="1">#REF!</definedName>
    <definedName name="_g1" localSheetId="1">#REF!</definedName>
    <definedName name="_g1" localSheetId="2">#REF!</definedName>
    <definedName name="_g1">#REF!</definedName>
    <definedName name="_h1" localSheetId="1">#REF!</definedName>
    <definedName name="_h1" localSheetId="2">#REF!</definedName>
    <definedName name="_h1">#REF!</definedName>
    <definedName name="_k1" localSheetId="1">#REF!</definedName>
    <definedName name="_k1" localSheetId="2">#REF!</definedName>
    <definedName name="_k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hu8">#REF!</definedName>
    <definedName name="_OBJ2005" localSheetId="1">#REF!</definedName>
    <definedName name="_OBJ2005" localSheetId="2">#REF!</definedName>
    <definedName name="_OBJ2005">#REF!</definedName>
    <definedName name="_Order1" hidden="1">255</definedName>
    <definedName name="_Order2" hidden="1">255</definedName>
    <definedName name="_PRO1" localSheetId="1">#REF!</definedName>
    <definedName name="_PRO1" localSheetId="2">#REF!</definedName>
    <definedName name="_PRO1">#REF!</definedName>
    <definedName name="_rbl1" localSheetId="1">#REF!</definedName>
    <definedName name="_rbl1" localSheetId="2">#REF!</definedName>
    <definedName name="_rbl1">#REF!</definedName>
    <definedName name="_RBL2" localSheetId="1">#REF!</definedName>
    <definedName name="_RBL2" localSheetId="2">#REF!</definedName>
    <definedName name="_RBL2">#REF!</definedName>
    <definedName name="_rub1">#REF!,#REF!,#REF!</definedName>
    <definedName name="_Sort" hidden="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i65" localSheetId="1" hidden="1">#REF!</definedName>
    <definedName name="_ti65" localSheetId="2" hidden="1">#REF!</definedName>
    <definedName name="_tt1" localSheetId="1">#REF!</definedName>
    <definedName name="_tt1" localSheetId="2">#REF!</definedName>
    <definedName name="_tt1">#REF!</definedName>
    <definedName name="_tt10" localSheetId="1">#REF!</definedName>
    <definedName name="_tt10" localSheetId="2">#REF!</definedName>
    <definedName name="_tt10">#REF!</definedName>
    <definedName name="_tt11" localSheetId="1">#REF!</definedName>
    <definedName name="_tt11" localSheetId="2">#REF!</definedName>
    <definedName name="_tt11">#REF!</definedName>
    <definedName name="_tt12" localSheetId="1">#REF!</definedName>
    <definedName name="_tt12" localSheetId="2">#REF!</definedName>
    <definedName name="_tt12">#REF!</definedName>
    <definedName name="_tt13" localSheetId="1">#REF!</definedName>
    <definedName name="_tt13" localSheetId="2">#REF!</definedName>
    <definedName name="_tt13">#REF!</definedName>
    <definedName name="_tt14" localSheetId="1">#REF!</definedName>
    <definedName name="_tt14" localSheetId="2">#REF!</definedName>
    <definedName name="_tt14">#REF!</definedName>
    <definedName name="_tt15" localSheetId="1">#REF!</definedName>
    <definedName name="_tt15" localSheetId="2">#REF!</definedName>
    <definedName name="_tt15">#REF!</definedName>
    <definedName name="_tt16" localSheetId="1">#REF!</definedName>
    <definedName name="_tt16" localSheetId="2">#REF!</definedName>
    <definedName name="_tt16">#REF!</definedName>
    <definedName name="_tt17" localSheetId="1">#REF!</definedName>
    <definedName name="_tt17" localSheetId="2">#REF!</definedName>
    <definedName name="_tt17">#REF!</definedName>
    <definedName name="_tt18" localSheetId="1">#REF!</definedName>
    <definedName name="_tt18" localSheetId="2">#REF!</definedName>
    <definedName name="_tt18">#REF!</definedName>
    <definedName name="_tt19" localSheetId="1">#REF!</definedName>
    <definedName name="_tt19" localSheetId="2">#REF!</definedName>
    <definedName name="_tt19">#REF!</definedName>
    <definedName name="_tt2" localSheetId="1">#REF!</definedName>
    <definedName name="_tt2" localSheetId="2">#REF!</definedName>
    <definedName name="_tt2">#REF!</definedName>
    <definedName name="_tt20" localSheetId="1">#REF!</definedName>
    <definedName name="_tt20" localSheetId="2">#REF!</definedName>
    <definedName name="_tt20">#REF!</definedName>
    <definedName name="_tt21" localSheetId="1">#REF!</definedName>
    <definedName name="_tt21" localSheetId="2">#REF!</definedName>
    <definedName name="_tt21">#REF!</definedName>
    <definedName name="_tt3" localSheetId="1">#REF!</definedName>
    <definedName name="_tt3" localSheetId="2">#REF!</definedName>
    <definedName name="_tt3">#REF!</definedName>
    <definedName name="_tt4" localSheetId="1">#REF!</definedName>
    <definedName name="_tt4" localSheetId="2">#REF!</definedName>
    <definedName name="_tt4">#REF!</definedName>
    <definedName name="_tt5" localSheetId="1">#REF!</definedName>
    <definedName name="_tt5" localSheetId="2">#REF!</definedName>
    <definedName name="_tt5">#REF!</definedName>
    <definedName name="_tt6" localSheetId="1">#REF!</definedName>
    <definedName name="_tt6" localSheetId="2">#REF!</definedName>
    <definedName name="_tt6">#REF!</definedName>
    <definedName name="_tt7" localSheetId="1">#REF!</definedName>
    <definedName name="_tt7" localSheetId="2">#REF!</definedName>
    <definedName name="_tt7">#REF!</definedName>
    <definedName name="_tt8" localSheetId="1">#REF!</definedName>
    <definedName name="_tt8" localSheetId="2">#REF!</definedName>
    <definedName name="_tt8">#REF!</definedName>
    <definedName name="_tt9" localSheetId="1">#REF!</definedName>
    <definedName name="_tt9" localSheetId="2">#REF!</definedName>
    <definedName name="_tt9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K40">#REF!</definedName>
    <definedName name="a" localSheetId="1" hidden="1">#REF!</definedName>
    <definedName name="a" localSheetId="2" hidden="1">#REF!</definedName>
    <definedName name="a" localSheetId="4">'งบเปลี่ยนแปลง-เฉพาะ'!$A$1:$R$9</definedName>
    <definedName name="a" hidden="1">#REF!</definedName>
    <definedName name="aa">#REF!</definedName>
    <definedName name="aaa" localSheetId="1" hidden="1">#REF!</definedName>
    <definedName name="aaa" localSheetId="2" hidden="1">#REF!</definedName>
    <definedName name="aaa" hidden="1">#REF!</definedName>
    <definedName name="aaaa" localSheetId="1" hidden="1">#REF!</definedName>
    <definedName name="aaaa" localSheetId="2" hidden="1">#REF!</definedName>
    <definedName name="aaaa" hidden="1">#REF!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1">#REF!</definedName>
    <definedName name="ADM" localSheetId="2">#REF!</definedName>
    <definedName name="ADM">#REF!</definedName>
    <definedName name="AGING" localSheetId="1">#REF!</definedName>
    <definedName name="AGING" localSheetId="2">#REF!</definedName>
    <definedName name="AGING">#REF!</definedName>
    <definedName name="ang">#REF!</definedName>
    <definedName name="ann" localSheetId="1">#REF!</definedName>
    <definedName name="ann" localSheetId="2">#REF!</definedName>
    <definedName name="ann">#REF!</definedName>
    <definedName name="ARM">#REF!</definedName>
    <definedName name="ARP_Threshold" localSheetId="1">#REF!</definedName>
    <definedName name="ARP_Threshold" localSheetId="2">#REF!</definedName>
    <definedName name="ARP_Threshold">#REF!</definedName>
    <definedName name="as">#REF!</definedName>
    <definedName name="AS2DocOpenMode" hidden="1">"AS2DocumentEdit"</definedName>
    <definedName name="AssetStatus">#REF!</definedName>
    <definedName name="AssetType">#REF!</definedName>
    <definedName name="b" localSheetId="1" hidden="1">#REF!</definedName>
    <definedName name="b" localSheetId="2" hidden="1">#REF!</definedName>
    <definedName name="b" hidden="1">#REF!</definedName>
    <definedName name="Back" localSheetId="1">#REF!</definedName>
    <definedName name="Back" localSheetId="2">#REF!</definedName>
    <definedName name="Back">#REF!</definedName>
    <definedName name="base" localSheetId="1">#REF!</definedName>
    <definedName name="base" localSheetId="2">#REF!</definedName>
    <definedName name="base">#REF!</definedName>
    <definedName name="bb" localSheetId="1">#REF!</definedName>
    <definedName name="bb" localSheetId="2">#REF!</definedName>
    <definedName name="bb">#REF!</definedName>
    <definedName name="bbb" localSheetId="1">#REF!</definedName>
    <definedName name="bbb" localSheetId="2">#REF!</definedName>
    <definedName name="bbb">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#REF!</definedName>
    <definedName name="BONUS1" localSheetId="1">#REF!</definedName>
    <definedName name="BONUS1" localSheetId="2">#REF!</definedName>
    <definedName name="BONUS1">#REF!</definedName>
    <definedName name="bre" localSheetId="1">#REF!</definedName>
    <definedName name="bre" localSheetId="2">#REF!</definedName>
    <definedName name="bre">#REF!</definedName>
    <definedName name="BS">#REF!</definedName>
    <definedName name="case">#REF!</definedName>
    <definedName name="cash">#REF!</definedName>
    <definedName name="cc" localSheetId="1">#REF!</definedName>
    <definedName name="cc" localSheetId="2">#REF!</definedName>
    <definedName name="cc">#REF!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Class">#REF!</definedName>
    <definedName name="CODE">#REF!</definedName>
    <definedName name="comm." localSheetId="1">#REF!</definedName>
    <definedName name="comm." localSheetId="2">#REF!</definedName>
    <definedName name="comm.">#REF!</definedName>
    <definedName name="compare" localSheetId="1">#REF!</definedName>
    <definedName name="compare" localSheetId="2">#REF!</definedName>
    <definedName name="compare">#REF!</definedName>
    <definedName name="con">#REF!</definedName>
    <definedName name="COST">#REF!</definedName>
    <definedName name="costa" localSheetId="1">#REF!</definedName>
    <definedName name="costa" localSheetId="2">#REF!</definedName>
    <definedName name="costa">#REF!</definedName>
    <definedName name="D" localSheetId="1">#REF!</definedName>
    <definedName name="D" localSheetId="2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 localSheetId="1">#REF!</definedName>
    <definedName name="DATA_01" localSheetId="2">#REF!</definedName>
    <definedName name="DATA_01">#REF!</definedName>
    <definedName name="DATA_02" localSheetId="1">#REF!</definedName>
    <definedName name="DATA_02" localSheetId="2">#REF!</definedName>
    <definedName name="DATA_02">#REF!</definedName>
    <definedName name="DATA_03" localSheetId="1">#REF!</definedName>
    <definedName name="DATA_03" localSheetId="2">#REF!</definedName>
    <definedName name="DATA_03">#REF!</definedName>
    <definedName name="data1" localSheetId="5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b">#REF!</definedName>
    <definedName name="dd">#REF!</definedName>
    <definedName name="Defect_Jun_2002" localSheetId="1">#REF!</definedName>
    <definedName name="Defect_Jun_2002" localSheetId="2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">#REF!</definedName>
    <definedName name="dkfi">#REF!</definedName>
    <definedName name="dsfka" localSheetId="1">#REF!</definedName>
    <definedName name="dsfka" localSheetId="2">#REF!</definedName>
    <definedName name="dsfka">#REF!</definedName>
    <definedName name="E">#REF!</definedName>
    <definedName name="ee" localSheetId="1">#REF!</definedName>
    <definedName name="ee" localSheetId="2">#REF!</definedName>
    <definedName name="ee">#REF!</definedName>
    <definedName name="ert" localSheetId="1" hidden="1">#REF!</definedName>
    <definedName name="ert" localSheetId="2" hidden="1">#REF!</definedName>
    <definedName name="ert" hidden="1">#REF!</definedName>
    <definedName name="EX.RATE">#REF!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 localSheetId="1">#REF!</definedName>
    <definedName name="Excel_BuiltIn_Print_Area_12_10" localSheetId="2">#REF!</definedName>
    <definedName name="Excel_BuiltIn_Print_Area_12_10">#REF!</definedName>
    <definedName name="Excel_BuiltIn_Print_Area_12_11" localSheetId="1">#REF!</definedName>
    <definedName name="Excel_BuiltIn_Print_Area_12_11" localSheetId="2">#REF!</definedName>
    <definedName name="Excel_BuiltIn_Print_Area_12_11">#REF!</definedName>
    <definedName name="Excel_BuiltIn_Print_Area_12_12" localSheetId="1">#REF!</definedName>
    <definedName name="Excel_BuiltIn_Print_Area_12_12" localSheetId="2">#REF!</definedName>
    <definedName name="Excel_BuiltIn_Print_Area_12_12">#REF!</definedName>
    <definedName name="Excel_BuiltIn_Print_Area_12_16" localSheetId="1">#REF!</definedName>
    <definedName name="Excel_BuiltIn_Print_Area_12_16" localSheetId="2">#REF!</definedName>
    <definedName name="Excel_BuiltIn_Print_Area_12_16">#REF!</definedName>
    <definedName name="Excel_BuiltIn_Print_Area_12_18" localSheetId="1">#REF!</definedName>
    <definedName name="Excel_BuiltIn_Print_Area_12_18" localSheetId="2">#REF!</definedName>
    <definedName name="Excel_BuiltIn_Print_Area_12_18">#REF!</definedName>
    <definedName name="Excel_BuiltIn_Print_Area_12_29" localSheetId="1">#REF!</definedName>
    <definedName name="Excel_BuiltIn_Print_Area_12_29" localSheetId="2">#REF!</definedName>
    <definedName name="Excel_BuiltIn_Print_Area_12_29">#REF!</definedName>
    <definedName name="Excel_BuiltIn_Print_Area_12_3" localSheetId="1">#REF!</definedName>
    <definedName name="Excel_BuiltIn_Print_Area_12_3" localSheetId="2">#REF!</definedName>
    <definedName name="Excel_BuiltIn_Print_Area_12_3">#REF!</definedName>
    <definedName name="Excel_BuiltIn_Print_Area_12_4" localSheetId="1">#REF!</definedName>
    <definedName name="Excel_BuiltIn_Print_Area_12_4" localSheetId="2">#REF!</definedName>
    <definedName name="Excel_BuiltIn_Print_Area_12_4">#REF!</definedName>
    <definedName name="Excel_BuiltIn_Print_Area_12_5" localSheetId="1">#REF!</definedName>
    <definedName name="Excel_BuiltIn_Print_Area_12_5" localSheetId="2">#REF!</definedName>
    <definedName name="Excel_BuiltIn_Print_Area_12_5">#REF!</definedName>
    <definedName name="Excel_BuiltIn_Print_Area_12_6" localSheetId="1">#REF!</definedName>
    <definedName name="Excel_BuiltIn_Print_Area_12_6" localSheetId="2">#REF!</definedName>
    <definedName name="Excel_BuiltIn_Print_Area_12_6">#REF!</definedName>
    <definedName name="Excel_BuiltIn_Print_Area_12_8" localSheetId="1">#REF!</definedName>
    <definedName name="Excel_BuiltIn_Print_Area_12_8" localSheetId="2">#REF!</definedName>
    <definedName name="Excel_BuiltIn_Print_Area_12_8">#REF!</definedName>
    <definedName name="Excel_BuiltIn_Print_Area_12_9" localSheetId="1">#REF!</definedName>
    <definedName name="Excel_BuiltIn_Print_Area_12_9" localSheetId="2">#REF!</definedName>
    <definedName name="Excel_BuiltIn_Print_Area_12_9">#REF!</definedName>
    <definedName name="Excel_BuiltIn_Print_Area_4_1_11" localSheetId="1">#REF!</definedName>
    <definedName name="Excel_BuiltIn_Print_Area_4_1_11" localSheetId="2">#REF!</definedName>
    <definedName name="Excel_BuiltIn_Print_Area_4_1_11">#REF!</definedName>
    <definedName name="Excel_BuiltIn_Print_Area_4_1_12" localSheetId="1">#REF!</definedName>
    <definedName name="Excel_BuiltIn_Print_Area_4_1_12" localSheetId="2">#REF!</definedName>
    <definedName name="Excel_BuiltIn_Print_Area_4_1_12">#REF!</definedName>
    <definedName name="Excel_BuiltIn_Print_Area_4_1_29" localSheetId="1">#REF!</definedName>
    <definedName name="Excel_BuiltIn_Print_Area_4_1_29" localSheetId="2">#REF!</definedName>
    <definedName name="Excel_BuiltIn_Print_Area_4_1_29">#REF!</definedName>
    <definedName name="Excel_BuiltIn_Print_Area_4_1_9" localSheetId="1">#REF!</definedName>
    <definedName name="Excel_BuiltIn_Print_Area_4_1_9" localSheetId="2">#REF!</definedName>
    <definedName name="Excel_BuiltIn_Print_Area_4_1_9">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3_10" localSheetId="1">#REF!</definedName>
    <definedName name="Excel_BuiltIn_Print_Titles_23_10" localSheetId="2">#REF!</definedName>
    <definedName name="Excel_BuiltIn_Print_Titles_23_10">#REF!</definedName>
    <definedName name="Excel_BuiltIn_Print_Titles_23_11" localSheetId="1">#REF!</definedName>
    <definedName name="Excel_BuiltIn_Print_Titles_23_11" localSheetId="2">#REF!</definedName>
    <definedName name="Excel_BuiltIn_Print_Titles_23_11">#REF!</definedName>
    <definedName name="Excel_BuiltIn_Print_Titles_23_12" localSheetId="1">#REF!</definedName>
    <definedName name="Excel_BuiltIn_Print_Titles_23_12" localSheetId="2">#REF!</definedName>
    <definedName name="Excel_BuiltIn_Print_Titles_23_12">#REF!</definedName>
    <definedName name="Excel_BuiltIn_Print_Titles_23_16" localSheetId="1">#REF!</definedName>
    <definedName name="Excel_BuiltIn_Print_Titles_23_16" localSheetId="2">#REF!</definedName>
    <definedName name="Excel_BuiltIn_Print_Titles_23_16">#REF!</definedName>
    <definedName name="Excel_BuiltIn_Print_Titles_23_18" localSheetId="1">#REF!</definedName>
    <definedName name="Excel_BuiltIn_Print_Titles_23_18" localSheetId="2">#REF!</definedName>
    <definedName name="Excel_BuiltIn_Print_Titles_23_18">#REF!</definedName>
    <definedName name="Excel_BuiltIn_Print_Titles_23_29" localSheetId="1">#REF!</definedName>
    <definedName name="Excel_BuiltIn_Print_Titles_23_29" localSheetId="2">#REF!</definedName>
    <definedName name="Excel_BuiltIn_Print_Titles_23_29">#REF!</definedName>
    <definedName name="Excel_BuiltIn_Print_Titles_23_3" localSheetId="1">#REF!</definedName>
    <definedName name="Excel_BuiltIn_Print_Titles_23_3" localSheetId="2">#REF!</definedName>
    <definedName name="Excel_BuiltIn_Print_Titles_23_3">#REF!</definedName>
    <definedName name="Excel_BuiltIn_Print_Titles_23_4" localSheetId="1">#REF!</definedName>
    <definedName name="Excel_BuiltIn_Print_Titles_23_4" localSheetId="2">#REF!</definedName>
    <definedName name="Excel_BuiltIn_Print_Titles_23_4">#REF!</definedName>
    <definedName name="Excel_BuiltIn_Print_Titles_23_5" localSheetId="1">#REF!</definedName>
    <definedName name="Excel_BuiltIn_Print_Titles_23_5" localSheetId="2">#REF!</definedName>
    <definedName name="Excel_BuiltIn_Print_Titles_23_5">#REF!</definedName>
    <definedName name="Excel_BuiltIn_Print_Titles_23_6" localSheetId="1">#REF!</definedName>
    <definedName name="Excel_BuiltIn_Print_Titles_23_6" localSheetId="2">#REF!</definedName>
    <definedName name="Excel_BuiltIn_Print_Titles_23_6">#REF!</definedName>
    <definedName name="Excel_BuiltIn_Print_Titles_23_8" localSheetId="1">#REF!</definedName>
    <definedName name="Excel_BuiltIn_Print_Titles_23_8" localSheetId="2">#REF!</definedName>
    <definedName name="Excel_BuiltIn_Print_Titles_23_8">#REF!</definedName>
    <definedName name="Excel_BuiltIn_Print_Titles_23_9" localSheetId="1">#REF!</definedName>
    <definedName name="Excel_BuiltIn_Print_Titles_23_9" localSheetId="2">#REF!</definedName>
    <definedName name="Excel_BuiltIn_Print_Titles_23_9">#REF!</definedName>
    <definedName name="Excel_BuiltIn_Print_Titles_4">#N/A</definedName>
    <definedName name="Excel_BuiltIn_Print_Titles_4_1">#N/A</definedName>
    <definedName name="Excel_BuiltIn_Print_Titles_4_10" localSheetId="1">#REF!</definedName>
    <definedName name="Excel_BuiltIn_Print_Titles_4_10" localSheetId="2">#REF!</definedName>
    <definedName name="Excel_BuiltIn_Print_Titles_4_10">#REF!</definedName>
    <definedName name="Excel_BuiltIn_Print_Titles_4_16" localSheetId="1">#REF!</definedName>
    <definedName name="Excel_BuiltIn_Print_Titles_4_16" localSheetId="2">#REF!</definedName>
    <definedName name="Excel_BuiltIn_Print_Titles_4_16">#REF!</definedName>
    <definedName name="Excel_BuiltIn_Print_Titles_4_18" localSheetId="1">#REF!</definedName>
    <definedName name="Excel_BuiltIn_Print_Titles_4_18" localSheetId="2">#REF!</definedName>
    <definedName name="Excel_BuiltIn_Print_Titles_4_18">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">#REF!</definedName>
    <definedName name="Excel_BuiltIn_Print_Titles_4_5" localSheetId="2">#REF!</definedName>
    <definedName name="Excel_BuiltIn_Print_Titles_4_5">#REF!</definedName>
    <definedName name="Excel_BuiltIn_Print_Titles_4_6">#N/A</definedName>
    <definedName name="Excel_BuiltIn_Print_Titles_4_8" localSheetId="1">#REF!</definedName>
    <definedName name="Excel_BuiltIn_Print_Titles_4_8" localSheetId="2">#REF!</definedName>
    <definedName name="Excel_BuiltIn_Print_Titles_4_8">#REF!</definedName>
    <definedName name="Excel_BuiltIn_Print_Titles_4_9" localSheetId="1">#REF!</definedName>
    <definedName name="Excel_BuiltIn_Print_Titles_4_9" localSheetId="2">#REF!</definedName>
    <definedName name="Excel_BuiltIn_Print_Titles_4_9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PORT" localSheetId="1">#REF!</definedName>
    <definedName name="EXPORT" localSheetId="2">#REF!</definedName>
    <definedName name="EXPORT">#REF!</definedName>
    <definedName name="_xlnm.Extract" localSheetId="1">#REF!</definedName>
    <definedName name="_xlnm.Extract" localSheetId="2">#REF!</definedName>
    <definedName name="_xlnm.Extract">#REF!</definedName>
    <definedName name="F" localSheetId="1">#REF!</definedName>
    <definedName name="F" localSheetId="2">#REF!</definedName>
    <definedName name="F">#REF!</definedName>
    <definedName name="FA.." localSheetId="1">#REF!</definedName>
    <definedName name="FA.." localSheetId="2">#REF!</definedName>
    <definedName name="FA..">#REF!</definedName>
    <definedName name="fdkf">#REF!</definedName>
    <definedName name="ff" localSheetId="5" hidden="1">{#N/A,#N/A,FALSE,"Eff-SSC2"}</definedName>
    <definedName name="ff" hidden="1">{#N/A,#N/A,FALSE,"Eff-SSC2"}</definedName>
    <definedName name="ffd" localSheetId="1">#REF!</definedName>
    <definedName name="ffd" localSheetId="2">#REF!</definedName>
    <definedName name="ffd">#REF!</definedName>
    <definedName name="fff" localSheetId="1">#REF!</definedName>
    <definedName name="fff" localSheetId="2">#REF!</definedName>
    <definedName name="fff">#REF!</definedName>
    <definedName name="ffff" localSheetId="5" hidden="1">{#N/A,#N/A,FALSE,"Eff-SSC2"}</definedName>
    <definedName name="ffff" hidden="1">{#N/A,#N/A,FALSE,"Eff-SSC2"}</definedName>
    <definedName name="fg" localSheetId="1">#REF!</definedName>
    <definedName name="fg" localSheetId="2">#REF!</definedName>
    <definedName name="fg">#REF!</definedName>
    <definedName name="figogiri" localSheetId="1">#REF!</definedName>
    <definedName name="figogiri" localSheetId="2">#REF!</definedName>
    <definedName name="figogiri">#REF!</definedName>
    <definedName name="fjds">#REF!</definedName>
    <definedName name="fldjkfifjof" localSheetId="1">#REF!</definedName>
    <definedName name="fldjkfifjof" localSheetId="2">#REF!</definedName>
    <definedName name="fldjkfifjof">#REF!</definedName>
    <definedName name="Follow" localSheetId="1">#REF!</definedName>
    <definedName name="Follow" localSheetId="2">#REF!</definedName>
    <definedName name="Follow">#REF!</definedName>
    <definedName name="Forward_Sheet1_List" localSheetId="1">#REF!</definedName>
    <definedName name="Forward_Sheet1_List" localSheetId="2">#REF!</definedName>
    <definedName name="Forward_Sheet1_List">#REF!</definedName>
    <definedName name="fre" localSheetId="1">#REF!</definedName>
    <definedName name="fre" localSheetId="2">#REF!</definedName>
    <definedName name="fre">#REF!</definedName>
    <definedName name="frj">#REF!</definedName>
    <definedName name="FSF" localSheetId="1">#REF!</definedName>
    <definedName name="FSF" localSheetId="2">#REF!</definedName>
    <definedName name="FSF">#REF!</definedName>
    <definedName name="FUND1" localSheetId="1">#REF!</definedName>
    <definedName name="FUND1" localSheetId="2">#REF!</definedName>
    <definedName name="FUND1">#REF!</definedName>
    <definedName name="FUND2" localSheetId="1">#REF!</definedName>
    <definedName name="FUND2" localSheetId="2">#REF!</definedName>
    <definedName name="FUND2">#REF!</definedName>
    <definedName name="fund2a" localSheetId="1">#REF!</definedName>
    <definedName name="fund2a" localSheetId="2">#REF!</definedName>
    <definedName name="fund2a">#REF!</definedName>
    <definedName name="fy">#REF!</definedName>
    <definedName name="G" localSheetId="1">#REF!</definedName>
    <definedName name="G" localSheetId="2">#REF!</definedName>
    <definedName name="G">#REF!</definedName>
    <definedName name="Gain_Loss">#REF!</definedName>
    <definedName name="ggg" localSheetId="1">#REF!</definedName>
    <definedName name="ggg" localSheetId="2">#REF!</definedName>
    <definedName name="ggg">#REF!</definedName>
    <definedName name="gjjf">#REF!</definedName>
    <definedName name="GL_CB">#REF!</definedName>
    <definedName name="GL_M">#REF!</definedName>
    <definedName name="Gr" localSheetId="1">#REF!</definedName>
    <definedName name="Gr" localSheetId="2">#REF!</definedName>
    <definedName name="Gr">#REF!</definedName>
    <definedName name="grd" localSheetId="1">#REF!</definedName>
    <definedName name="grd" localSheetId="2">#REF!</definedName>
    <definedName name="grd">#REF!</definedName>
    <definedName name="group">#REF!</definedName>
    <definedName name="grr" localSheetId="1">#REF!</definedName>
    <definedName name="grr" localSheetId="2">#REF!</definedName>
    <definedName name="grr">#REF!</definedName>
    <definedName name="h" localSheetId="1">#REF!</definedName>
    <definedName name="h" localSheetId="2">#REF!</definedName>
    <definedName name="h">#REF!</definedName>
    <definedName name="HAE_YOUNG_TRADING_CO._LTD." localSheetId="1">#REF!</definedName>
    <definedName name="HAE_YOUNG_TRADING_CO._LTD." localSheetId="2">#REF!</definedName>
    <definedName name="HAE_YOUNG_TRADING_CO._LTD.">#REF!</definedName>
    <definedName name="HE">#REF!</definedName>
    <definedName name="HELP">#REF!</definedName>
    <definedName name="HHH" localSheetId="1">#REF!</definedName>
    <definedName name="HHH" localSheetId="2">#REF!</definedName>
    <definedName name="HHH">#REF!</definedName>
    <definedName name="hitech" localSheetId="1" hidden="1">#REF!</definedName>
    <definedName name="hitech" localSheetId="2" hidden="1">#REF!</definedName>
    <definedName name="hitech" hidden="1">#REF!</definedName>
    <definedName name="hjg">#REF!</definedName>
    <definedName name="hjh" localSheetId="1">#REF!</definedName>
    <definedName name="hjh" localSheetId="2">#REF!</definedName>
    <definedName name="hjh">#REF!</definedName>
    <definedName name="hjk" localSheetId="1" hidden="1">#REF!</definedName>
    <definedName name="hjk" localSheetId="2" hidden="1">#REF!</definedName>
    <definedName name="hjk" hidden="1">#REF!</definedName>
    <definedName name="hjksh">#REF!</definedName>
    <definedName name="hjz">#REF!</definedName>
    <definedName name="hyu" localSheetId="1">#REF!</definedName>
    <definedName name="hyu" localSheetId="2">#REF!</definedName>
    <definedName name="hyu">#REF!</definedName>
    <definedName name="i">#REF!</definedName>
    <definedName name="iiii" localSheetId="5" hidden="1">{#N/A,#N/A,FALSE,"Eff-SSC2"}</definedName>
    <definedName name="iiii" hidden="1">{#N/A,#N/A,FALSE,"Eff-SSC2"}</definedName>
    <definedName name="ikiifi" localSheetId="1">#REF!</definedName>
    <definedName name="ikiifi" localSheetId="2">#REF!</definedName>
    <definedName name="ikiifi">#REF!</definedName>
    <definedName name="INTERCONTINENTAL_COMMODITIES" localSheetId="1">#REF!</definedName>
    <definedName name="INTERCONTINENTAL_COMMODITIES" localSheetId="2">#REF!</definedName>
    <definedName name="INTERCONTINENTAL_COMMODITIES">#REF!</definedName>
    <definedName name="IntroPrintArea" localSheetId="1">#REF!</definedName>
    <definedName name="IntroPrintArea" localSheetId="2">#REF!</definedName>
    <definedName name="IntroPrintArea">#REF!</definedName>
    <definedName name="iyik">#REF!</definedName>
    <definedName name="J" localSheetId="1">#REF!</definedName>
    <definedName name="J" localSheetId="2">#REF!</definedName>
    <definedName name="J">#REF!</definedName>
    <definedName name="jame">#REF!</definedName>
    <definedName name="james" localSheetId="1">#REF!</definedName>
    <definedName name="james" localSheetId="2">#REF!</definedName>
    <definedName name="james">#REF!</definedName>
    <definedName name="JEW" localSheetId="1">#REF!</definedName>
    <definedName name="JEW" localSheetId="2">#REF!</definedName>
    <definedName name="JEW">#REF!</definedName>
    <definedName name="jgjk" localSheetId="1">#REF!</definedName>
    <definedName name="jgjk" localSheetId="2">#REF!</definedName>
    <definedName name="jgjk">#REF!</definedName>
    <definedName name="jj" localSheetId="5" hidden="1">{#N/A,#N/A,FALSE,"Eff-SSC2"}</definedName>
    <definedName name="jj" hidden="1">{#N/A,#N/A,FALSE,"Eff-SSC2"}</definedName>
    <definedName name="jki" localSheetId="1">#REF!</definedName>
    <definedName name="jki" localSheetId="2">#REF!</definedName>
    <definedName name="jki">#REF!</definedName>
    <definedName name="jkk" localSheetId="1">#REF!</definedName>
    <definedName name="jkk" localSheetId="2">#REF!</definedName>
    <definedName name="jkk">#REF!</definedName>
    <definedName name="jom" localSheetId="1">#REF!</definedName>
    <definedName name="jom" localSheetId="2">#REF!</definedName>
    <definedName name="jom">#REF!</definedName>
    <definedName name="Jul_00" localSheetId="1">#REF!</definedName>
    <definedName name="Jul_00" localSheetId="2">#REF!</definedName>
    <definedName name="Jul_00">#REF!</definedName>
    <definedName name="k" localSheetId="1">#REF!</definedName>
    <definedName name="k" localSheetId="2">#REF!</definedName>
    <definedName name="k">#REF!</definedName>
    <definedName name="kamonwan" localSheetId="1">#REF!</definedName>
    <definedName name="kamonwan" localSheetId="2">#REF!</definedName>
    <definedName name="kamonwan">#REF!</definedName>
    <definedName name="KFISFW" localSheetId="1">#REF!</definedName>
    <definedName name="KFISFW" localSheetId="2">#REF!</definedName>
    <definedName name="KFISFW">#REF!</definedName>
    <definedName name="kgiu">#REF!</definedName>
    <definedName name="kifk">#REF!</definedName>
    <definedName name="kighh">#REF!</definedName>
    <definedName name="kj">#REF!</definedName>
    <definedName name="kk">#REF!</definedName>
    <definedName name="kkk" localSheetId="1" hidden="1">#REF!</definedName>
    <definedName name="kkk" localSheetId="2" hidden="1">#REF!</definedName>
    <definedName name="kkk" hidden="1">#REF!</definedName>
    <definedName name="kkkk" localSheetId="1">#REF!</definedName>
    <definedName name="kkkk" localSheetId="2">#REF!</definedName>
    <definedName name="kkkk">#REF!</definedName>
    <definedName name="l" localSheetId="1">#REF!</definedName>
    <definedName name="l" localSheetId="2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EASE" localSheetId="1">#REF!</definedName>
    <definedName name="LEASE" localSheetId="2">#REF!</definedName>
    <definedName name="LEASE">#REF!</definedName>
    <definedName name="ll" localSheetId="5" hidden="1">{#N/A,#N/A,FALSE,"Eff-SSC2"}</definedName>
    <definedName name="ll" hidden="1">{#N/A,#N/A,FALSE,"Eff-SSC2"}</definedName>
    <definedName name="lll" localSheetId="1">#REF!</definedName>
    <definedName name="lll" localSheetId="2">#REF!</definedName>
    <definedName name="lll">#REF!</definedName>
    <definedName name="LLLFSO" localSheetId="1">#REF!</definedName>
    <definedName name="LLLFSO" localSheetId="2">#REF!</definedName>
    <definedName name="LLLFSO">#REF!</definedName>
    <definedName name="llll" localSheetId="1">#REF!</definedName>
    <definedName name="llll" localSheetId="2">#REF!</definedName>
    <definedName name="llll">#REF!</definedName>
    <definedName name="lloo" localSheetId="1" hidden="1">#REF!</definedName>
    <definedName name="lloo" localSheetId="2" hidden="1">#REF!</definedName>
    <definedName name="lloo" hidden="1">#REF!</definedName>
    <definedName name="LOC">#REF!</definedName>
    <definedName name="lol">#REF!</definedName>
    <definedName name="Look1Area" localSheetId="1">#REF!</definedName>
    <definedName name="Look1Area" localSheetId="2">#REF!</definedName>
    <definedName name="Look1Area">#REF!</definedName>
    <definedName name="Look2Area" localSheetId="1">#REF!</definedName>
    <definedName name="Look2Area" localSheetId="2">#REF!</definedName>
    <definedName name="Look2Area">#REF!</definedName>
    <definedName name="Look3Area" localSheetId="1">#REF!</definedName>
    <definedName name="Look3Area" localSheetId="2">#REF!</definedName>
    <definedName name="Look3Area">#REF!</definedName>
    <definedName name="Look4Area" localSheetId="1">#REF!</definedName>
    <definedName name="Look4Area" localSheetId="2">#REF!</definedName>
    <definedName name="Look4Area">#REF!</definedName>
    <definedName name="Look5Area" localSheetId="1">#REF!</definedName>
    <definedName name="Look5Area" localSheetId="2">#REF!</definedName>
    <definedName name="Look5Area">#REF!</definedName>
    <definedName name="LORRY">#REF!</definedName>
    <definedName name="lpo">#REF!</definedName>
    <definedName name="m" localSheetId="1">#REF!</definedName>
    <definedName name="m" localSheetId="2">#REF!</definedName>
    <definedName name="m">#REF!</definedName>
    <definedName name="maneerat" localSheetId="1">#REF!</definedName>
    <definedName name="maneerat" localSheetId="2">#REF!</definedName>
    <definedName name="maneerat">#REF!</definedName>
    <definedName name="maneeratr" localSheetId="1">#REF!</definedName>
    <definedName name="maneeratr" localSheetId="2">#REF!</definedName>
    <definedName name="maneeratr">#REF!</definedName>
    <definedName name="MH" localSheetId="5" hidden="1">{#N/A,#N/A,FALSE,"Eff-SSC2"}</definedName>
    <definedName name="MH" hidden="1">{#N/A,#N/A,FALSE,"Eff-SSC2"}</definedName>
    <definedName name="mk" localSheetId="1">#REF!</definedName>
    <definedName name="mk" localSheetId="2">#REF!</definedName>
    <definedName name="mk">#REF!</definedName>
    <definedName name="n" localSheetId="5" hidden="1">{#N/A,#N/A,FALSE,"Eff-SSC2"}</definedName>
    <definedName name="n" hidden="1">{#N/A,#N/A,FALSE,"Eff-SSC2"}</definedName>
    <definedName name="name" localSheetId="1">#REF!</definedName>
    <definedName name="name" localSheetId="2">#REF!</definedName>
    <definedName name="name">#REF!</definedName>
    <definedName name="nn" localSheetId="5" hidden="1">{#N/A,#N/A,FALSE,"Eff-SSC2"}</definedName>
    <definedName name="nn" hidden="1">{#N/A,#N/A,FALSE,"Eff-SSC2"}</definedName>
    <definedName name="o" localSheetId="1">#REF!</definedName>
    <definedName name="o" localSheetId="2">#REF!</definedName>
    <definedName name="o">#REF!</definedName>
    <definedName name="OBJ" localSheetId="1">#REF!</definedName>
    <definedName name="OBJ" localSheetId="2">#REF!</definedName>
    <definedName name="OBJ">#REF!</definedName>
    <definedName name="OBJ_TS2005" localSheetId="1">#REF!</definedName>
    <definedName name="OBJ_TS2005" localSheetId="2">#REF!</definedName>
    <definedName name="OBJ_TS2005">#REF!</definedName>
    <definedName name="Oh" localSheetId="1">#REF!</definedName>
    <definedName name="Oh" localSheetId="2">#REF!</definedName>
    <definedName name="Oh">#REF!</definedName>
    <definedName name="ok" localSheetId="5" hidden="1">{#N/A,#N/A,FALSE,"Eff-SSC2"}</definedName>
    <definedName name="ok" hidden="1">{#N/A,#N/A,FALSE,"Eff-SSC2"}</definedName>
    <definedName name="OLE_LINK1_21" localSheetId="1">#REF!</definedName>
    <definedName name="OLE_LINK1_21" localSheetId="2">#REF!</definedName>
    <definedName name="OLE_LINK1_21">#REF!</definedName>
    <definedName name="oo" localSheetId="5" hidden="1">{#N/A,#N/A,FALSE,"Eff-SSC2"}</definedName>
    <definedName name="oo" hidden="1">{#N/A,#N/A,FALSE,"Eff-SSC2"}</definedName>
    <definedName name="p">#REF!</definedName>
    <definedName name="pcs" localSheetId="5" hidden="1">{#N/A,#N/A,FALSE,"Eff-SSC2"}</definedName>
    <definedName name="pcs" hidden="1">{#N/A,#N/A,FALSE,"Eff-SSC2"}</definedName>
    <definedName name="PL">#REF!</definedName>
    <definedName name="pl_exrate">#REF!</definedName>
    <definedName name="PLANT">#REF!</definedName>
    <definedName name="Plas" localSheetId="1">#REF!</definedName>
    <definedName name="Plas" localSheetId="2">#REF!</definedName>
    <definedName name="Plas">#REF!</definedName>
    <definedName name="poi" localSheetId="5" hidden="1">{#N/A,#N/A,FALSE,"Eff-SSC2"}</definedName>
    <definedName name="poi" hidden="1">{#N/A,#N/A,FALSE,"Eff-SSC2"}</definedName>
    <definedName name="pom" localSheetId="1" hidden="1">#REF!</definedName>
    <definedName name="pom" localSheetId="2" hidden="1">#REF!</definedName>
    <definedName name="pom" hidden="1">#REF!</definedName>
    <definedName name="PooNim" localSheetId="1">#REF!</definedName>
    <definedName name="PooNim" localSheetId="2">#REF!</definedName>
    <definedName name="PooNim">#REF!</definedName>
    <definedName name="pp" localSheetId="1">#REF!</definedName>
    <definedName name="pp" localSheetId="2">#REF!</definedName>
    <definedName name="pp">#REF!</definedName>
    <definedName name="ppp">#REF!</definedName>
    <definedName name="_xlnm.Print_Area" localSheetId="5">งบกระแสเงินสด!$A$1:$L$85</definedName>
    <definedName name="_xlnm.Print_Area" localSheetId="1">'งบกำไรขาดทุน 3 เดือน'!$A$1:$M$81</definedName>
    <definedName name="_xlnm.Print_Area" localSheetId="2">'งบกำไรขาดทุน 6 เดือน'!$A$1:$M$81</definedName>
    <definedName name="_xlnm.Print_Area" localSheetId="0">งบฐานะการเงิน!$A$1:$M$118</definedName>
    <definedName name="_xlnm.Print_Area">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>#REF!</definedName>
    <definedName name="Pro" localSheetId="1">#REF!</definedName>
    <definedName name="Pro" localSheetId="2">#REF!</definedName>
    <definedName name="Pro">#REF!</definedName>
    <definedName name="q" localSheetId="5" hidden="1">{#N/A,#N/A,FALSE,"Eff-SSC2"}</definedName>
    <definedName name="q" hidden="1">{#N/A,#N/A,FALSE,"Eff-SSC2"}</definedName>
    <definedName name="QQQ" localSheetId="1">#REF!</definedName>
    <definedName name="QQQ" localSheetId="2">#REF!</definedName>
    <definedName name="QQQ">#REF!</definedName>
    <definedName name="qw" localSheetId="1" hidden="1">#REF!</definedName>
    <definedName name="qw" localSheetId="2" hidden="1">#REF!</definedName>
    <definedName name="qw" hidden="1">#REF!</definedName>
    <definedName name="qwqqwqwqwqwqwqwqwqwqwqwqwqwqwqwqw" localSheetId="1">#REF!</definedName>
    <definedName name="qwqqwqwqwqwqwqwqwqwqwqwqwqwqwqwqw" localSheetId="2">#REF!</definedName>
    <definedName name="qwqqwqwqwqwqwqwqwqwqwqwqwqwqwqwqw">#REF!</definedName>
    <definedName name="RATE">#REF!</definedName>
    <definedName name="rate_new">#REF!</definedName>
    <definedName name="RATE4">#REF!</definedName>
    <definedName name="RBL" localSheetId="1">#REF!</definedName>
    <definedName name="RBL" localSheetId="2">#REF!</definedName>
    <definedName name="RBL">#REF!</definedName>
    <definedName name="RecP">#REF!,#REF!,#REF!</definedName>
    <definedName name="RecR">#REF!,#REF!,#REF!</definedName>
    <definedName name="rjfd">#REF!</definedName>
    <definedName name="rrr" localSheetId="1">#REF!</definedName>
    <definedName name="rrr" localSheetId="2">#REF!</definedName>
    <definedName name="rrr">#REF!</definedName>
    <definedName name="rrrrrrrr" localSheetId="1">#REF!</definedName>
    <definedName name="rrrrrrrr" localSheetId="2">#REF!</definedName>
    <definedName name="rrrrrrrr">#REF!</definedName>
    <definedName name="rrrrrrrrrr" localSheetId="1">#REF!</definedName>
    <definedName name="rrrrrrrrrr" localSheetId="2">#REF!</definedName>
    <definedName name="rrrrrrrrrr">#REF!</definedName>
    <definedName name="rtg" localSheetId="1">#REF!</definedName>
    <definedName name="rtg" localSheetId="2">#REF!</definedName>
    <definedName name="rtg">#REF!</definedName>
    <definedName name="Rub" localSheetId="1">#REF!</definedName>
    <definedName name="Rub" localSheetId="2">#REF!</definedName>
    <definedName name="Rub">#REF!</definedName>
    <definedName name="rung" localSheetId="5" hidden="1">{#N/A,#N/A,FALSE,"Eff-SSC2"}</definedName>
    <definedName name="rung" hidden="1">{#N/A,#N/A,FALSE,"Eff-SSC2"}</definedName>
    <definedName name="ryuh" localSheetId="1">#REF!</definedName>
    <definedName name="ryuh" localSheetId="2">#REF!</definedName>
    <definedName name="ryuh">#REF!</definedName>
    <definedName name="s" localSheetId="1">#REF!</definedName>
    <definedName name="s" localSheetId="2">#REF!</definedName>
    <definedName name="s">#REF!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W" localSheetId="1">#REF!</definedName>
    <definedName name="SAW" localSheetId="2">#REF!</definedName>
    <definedName name="SAW">#REF!</definedName>
    <definedName name="sd" localSheetId="1">#REF!</definedName>
    <definedName name="sd" localSheetId="2">#REF!</definedName>
    <definedName name="sd">#REF!</definedName>
    <definedName name="sf">#REF!</definedName>
    <definedName name="sfsfs" localSheetId="1" hidden="1">#REF!</definedName>
    <definedName name="sfsfs" localSheetId="2" hidden="1">#REF!</definedName>
    <definedName name="sfsfs" hidden="1">#REF!</definedName>
    <definedName name="sicCN">#REF!</definedName>
    <definedName name="slo">#REF!</definedName>
    <definedName name="so">#REF!</definedName>
    <definedName name="ssca" localSheetId="1">#REF!</definedName>
    <definedName name="ssca" localSheetId="2">#REF!</definedName>
    <definedName name="ssca">#REF!</definedName>
    <definedName name="Status" localSheetId="1">#REF!</definedName>
    <definedName name="Status" localSheetId="2">#REF!</definedName>
    <definedName name="Status">#REF!</definedName>
    <definedName name="SubAssetType">#REF!</definedName>
    <definedName name="t" localSheetId="1">#REF!</definedName>
    <definedName name="t" localSheetId="2">#REF!</definedName>
    <definedName name="t">#REF!</definedName>
    <definedName name="table02">#REF!</definedName>
    <definedName name="tes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 localSheetId="1">#REF!</definedName>
    <definedName name="tgdg" localSheetId="2">#REF!</definedName>
    <definedName name="tgdg">#REF!</definedName>
    <definedName name="time" localSheetId="1">#REF!</definedName>
    <definedName name="time" localSheetId="2">#REF!</definedName>
    <definedName name="time">#REF!</definedName>
    <definedName name="Total_Product">#REF!,#REF!,#REF!,#REF!,#REF!,#REF!,#REF!,#REF!,#REF!,#REF!,#REF!,#REF!,#REF!,#REF!,#REF!,#REF!,#REF!,#REF!</definedName>
    <definedName name="ttki" localSheetId="1" hidden="1">#REF!</definedName>
    <definedName name="ttki" localSheetId="2" hidden="1">#REF!</definedName>
    <definedName name="ttki" hidden="1">#REF!</definedName>
    <definedName name="tu">#REF!</definedName>
    <definedName name="tuij" localSheetId="1">#REF!</definedName>
    <definedName name="tuij" localSheetId="2">#REF!</definedName>
    <definedName name="tuij">#REF!</definedName>
    <definedName name="ufrnh" localSheetId="1">#REF!</definedName>
    <definedName name="ufrnh" localSheetId="2">#REF!</definedName>
    <definedName name="ufrnh">#REF!</definedName>
    <definedName name="uio" localSheetId="1">#REF!</definedName>
    <definedName name="uio" localSheetId="2">#REF!</definedName>
    <definedName name="uio">#REF!</definedName>
    <definedName name="uiy" localSheetId="1">#REF!</definedName>
    <definedName name="uiy" localSheetId="2">#REF!</definedName>
    <definedName name="uiy">#REF!</definedName>
    <definedName name="ujd">#REF!</definedName>
    <definedName name="ukhg">#REF!</definedName>
    <definedName name="ukt">#REF!</definedName>
    <definedName name="w" localSheetId="1">#REF!</definedName>
    <definedName name="w" localSheetId="2">#REF!</definedName>
    <definedName name="w">#REF!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f" localSheetId="1">#REF!</definedName>
    <definedName name="wf" localSheetId="2">#REF!</definedName>
    <definedName name="wf">#REF!</definedName>
    <definedName name="WK_40">#REF!</definedName>
    <definedName name="WK_41">#REF!</definedName>
    <definedName name="WR_40">#REF!</definedName>
    <definedName name="wrn.A." localSheetId="5" hidden="1">{#N/A,#N/A,FALSE,"Eff-SSC2"}</definedName>
    <definedName name="wrn.A." hidden="1">{#N/A,#N/A,FALSE,"Eff-SSC2"}</definedName>
    <definedName name="WS">#REF!</definedName>
    <definedName name="X" localSheetId="1">#REF!</definedName>
    <definedName name="X" localSheetId="2">#REF!</definedName>
    <definedName name="X">#REF!</definedName>
    <definedName name="y" localSheetId="5" hidden="1">{#N/A,#N/A,FALSE,"Eff-SSC2"}</definedName>
    <definedName name="y" hidden="1">{#N/A,#N/A,FALSE,"Eff-SSC2"}</definedName>
    <definedName name="ying" localSheetId="5" hidden="1">{#N/A,#N/A,FALSE,"Eff-SSC2"}</definedName>
    <definedName name="ying" hidden="1">{#N/A,#N/A,FALSE,"Eff-SSC2"}</definedName>
    <definedName name="ykir" localSheetId="1">#REF!</definedName>
    <definedName name="ykir" localSheetId="2">#REF!</definedName>
    <definedName name="ykir">#REF!</definedName>
    <definedName name="ykk" localSheetId="1" hidden="1">#REF!</definedName>
    <definedName name="ykk" localSheetId="2" hidden="1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1149" localSheetId="1">#REF!</definedName>
    <definedName name="เ1149" localSheetId="2">#REF!</definedName>
    <definedName name="เ1149">#REF!</definedName>
    <definedName name="ก็ไ" localSheetId="1">#REF!</definedName>
    <definedName name="ก็ไ" localSheetId="2">#REF!</definedName>
    <definedName name="ก็ไ">#REF!</definedName>
    <definedName name="กก" localSheetId="1">#REF!</definedName>
    <definedName name="กก" localSheetId="2">#REF!</definedName>
    <definedName name="กก">#REF!</definedName>
    <definedName name="ก่ำภใ">#REF!</definedName>
    <definedName name="กิ" localSheetId="1">#REF!</definedName>
    <definedName name="กิ" localSheetId="2">#REF!</definedName>
    <definedName name="กิ">#REF!</definedName>
    <definedName name="ค่ารับรอง" localSheetId="1">#REF!</definedName>
    <definedName name="ค่ารับรอง" localSheetId="2">#REF!</definedName>
    <definedName name="ค่ารับรอง">#REF!</definedName>
    <definedName name="ฆ๋ฒ?ฏธ๋?" hidden="1">#REF!</definedName>
    <definedName name="เงินมัดจำ" localSheetId="1">#REF!</definedName>
    <definedName name="เงินมัดจำ" localSheetId="2">#REF!</definedName>
    <definedName name="เงินมัดจำ">#REF!</definedName>
    <definedName name="ช" localSheetId="1">#REF!</definedName>
    <definedName name="ช" localSheetId="2">#REF!</definedName>
    <definedName name="ช">#REF!</definedName>
    <definedName name="ชั่วโมงการอบยาง" localSheetId="1">#REF!</definedName>
    <definedName name="ชั่วโมงการอบยาง" localSheetId="2">#REF!</definedName>
    <definedName name="ชั่วโมงการอบยาง">#REF!</definedName>
    <definedName name="ด" localSheetId="1" hidden="1">#REF!</definedName>
    <definedName name="ด" localSheetId="2" hidden="1">#REF!</definedName>
    <definedName name="ด" hidden="1">#REF!</definedName>
    <definedName name="ดด" localSheetId="5" hidden="1">{#N/A,#N/A,FALSE,"Eff-SSC2"}</definedName>
    <definedName name="ดด" hidden="1">{#N/A,#N/A,FALSE,"Eff-SSC2"}</definedName>
    <definedName name="เดถึคจ่">#REF!</definedName>
    <definedName name="ถุงมือสุ่มก่อนชั่ง" localSheetId="1">#REF!</definedName>
    <definedName name="ถุงมือสุ่มก่อนชั่ง" localSheetId="2">#REF!</definedName>
    <definedName name="ถุงมือสุ่มก่อนชั่ง">#REF!</definedName>
    <definedName name="ทม้">#REF!</definedName>
    <definedName name="ทำวดืแท" localSheetId="1">#REF!</definedName>
    <definedName name="ทำวดืแท" localSheetId="2">#REF!</definedName>
    <definedName name="ทำวดืแท">#REF!</definedName>
    <definedName name="เท" hidden="1">#REF!</definedName>
    <definedName name="ธฎ๊?">#REF!</definedName>
    <definedName name="ป้ทมฝ" localSheetId="1">#REF!</definedName>
    <definedName name="ป้ทมฝ" localSheetId="2">#REF!</definedName>
    <definedName name="ป้ทมฝ">#REF!</definedName>
    <definedName name="ประกันส่งออ" localSheetId="1">#REF!</definedName>
    <definedName name="ประกันส่งออ" localSheetId="2">#REF!</definedName>
    <definedName name="ประกันส่งออ">#REF!</definedName>
    <definedName name="ประกันส่งออก" localSheetId="1">#REF!</definedName>
    <definedName name="ประกันส่งออก" localSheetId="2">#REF!</definedName>
    <definedName name="ประกันส่งออก">#REF!</definedName>
    <definedName name="ผดัร่สา">#REF!</definedName>
    <definedName name="ผทส" localSheetId="1">#REF!</definedName>
    <definedName name="ผทส" localSheetId="2">#REF!</definedName>
    <definedName name="ผทส">#REF!</definedName>
    <definedName name="ผลการดำเนินงาน_Productivity" localSheetId="1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1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ไสม" localSheetId="1">#REF!</definedName>
    <definedName name="พไสม" localSheetId="2">#REF!</definedName>
    <definedName name="พไสม">#REF!</definedName>
    <definedName name="พึมาร" localSheetId="1">#REF!</definedName>
    <definedName name="พึมาร" localSheetId="2">#REF!</definedName>
    <definedName name="พึมาร">#REF!</definedName>
    <definedName name="ฟ" localSheetId="1">#REF!</definedName>
    <definedName name="ฟ" localSheetId="2">#REF!</definedName>
    <definedName name="ฟ">#REF!</definedName>
    <definedName name="ฟ1" localSheetId="1">#REF!</definedName>
    <definedName name="ฟ1" localSheetId="2">#REF!</definedName>
    <definedName name="ฟ1">#REF!</definedName>
    <definedName name="ฟฟ">#REF!</definedName>
    <definedName name="ฟภ์" localSheetId="1" hidden="1">#REF!</definedName>
    <definedName name="ฟภ์" localSheetId="2" hidden="1">#REF!</definedName>
    <definedName name="ฟภ์" hidden="1">#REF!</definedName>
    <definedName name="เมหถำหร่กา" localSheetId="1">#REF!</definedName>
    <definedName name="เมหถำหร่กา" localSheetId="2">#REF!</definedName>
    <definedName name="เมหถำหร่กา">#REF!</definedName>
    <definedName name="รมปผเ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 localSheetId="1">#REF!</definedName>
    <definedName name="ลำดับที่1" localSheetId="2">#REF!</definedName>
    <definedName name="ลำดับที่1">#REF!</definedName>
    <definedName name="ลำดับที่2" localSheetId="1">#REF!</definedName>
    <definedName name="ลำดับที่2" localSheetId="2">#REF!</definedName>
    <definedName name="ลำดับที่2">#REF!</definedName>
    <definedName name="ลำดับที่3" localSheetId="1">#REF!</definedName>
    <definedName name="ลำดับที่3" localSheetId="2">#REF!</definedName>
    <definedName name="ลำดับที่3">#REF!</definedName>
    <definedName name="ลำดับที่30" localSheetId="1">#REF!</definedName>
    <definedName name="ลำดับที่30" localSheetId="2">#REF!</definedName>
    <definedName name="ลำดับที่30">#REF!</definedName>
    <definedName name="ลำดับที่4" localSheetId="1">#REF!</definedName>
    <definedName name="ลำดับที่4" localSheetId="2">#REF!</definedName>
    <definedName name="ลำดับที่4">#REF!</definedName>
    <definedName name="ลำดับที่5" localSheetId="1">#REF!</definedName>
    <definedName name="ลำดับที่5" localSheetId="2">#REF!</definedName>
    <definedName name="ลำดับที่5">#REF!</definedName>
    <definedName name="ลำดับที่6" localSheetId="1">#REF!</definedName>
    <definedName name="ลำดับที่6" localSheetId="2">#REF!</definedName>
    <definedName name="ลำดับที่6">#REF!</definedName>
    <definedName name="วุตาไพ" localSheetId="1">#REF!</definedName>
    <definedName name="วุตาไพ" localSheetId="2">#REF!</definedName>
    <definedName name="วุตาไพ">#REF!</definedName>
    <definedName name="ส" localSheetId="5" hidden="1">{#N/A,#N/A,FALSE,"Eff-SSC2"}</definedName>
    <definedName name="ส" hidden="1">{#N/A,#N/A,FALSE,"Eff-SSC2"}</definedName>
    <definedName name="สรงบนวฝใมม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1">#REF!</definedName>
    <definedName name="ส่วนบุคคล" localSheetId="2">#REF!</definedName>
    <definedName name="ส่วนบุคคล">#REF!</definedName>
    <definedName name="ส่วนประกันคุณภาพ" localSheetId="1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1">#REF!</definedName>
    <definedName name="ส่วนส่งออก" localSheetId="2">#REF!</definedName>
    <definedName name="ส่วนส่งออก">#REF!</definedName>
    <definedName name="สส" localSheetId="1">#REF!</definedName>
    <definedName name="สส" localSheetId="2">#REF!</definedName>
    <definedName name="สส">#REF!</definedName>
    <definedName name="สินค้า" localSheetId="1">#REF!</definedName>
    <definedName name="สินค้า" localSheetId="2">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5" l="1"/>
  <c r="E34" i="5"/>
  <c r="E60" i="5"/>
  <c r="U22" i="3"/>
  <c r="U21" i="3"/>
  <c r="U20" i="3"/>
  <c r="U19" i="3"/>
  <c r="U18" i="3"/>
  <c r="F27" i="10"/>
  <c r="F37" i="10" s="1"/>
  <c r="F36" i="11"/>
  <c r="F15" i="11"/>
  <c r="F63" i="1"/>
  <c r="Q12" i="4"/>
  <c r="O20" i="4"/>
  <c r="M15" i="3"/>
  <c r="I54" i="5"/>
  <c r="J25" i="1"/>
  <c r="Q17" i="4"/>
  <c r="Q13" i="3"/>
  <c r="U13" i="3" s="1"/>
  <c r="J10" i="10" l="1"/>
  <c r="I60" i="5" l="1"/>
  <c r="M14" i="4" l="1"/>
  <c r="S15" i="3"/>
  <c r="Q18" i="4" l="1"/>
  <c r="Q19" i="3"/>
  <c r="K11" i="5" l="1"/>
  <c r="L36" i="10"/>
  <c r="J36" i="10"/>
  <c r="H36" i="10"/>
  <c r="F36" i="10"/>
  <c r="L36" i="11" l="1"/>
  <c r="L10" i="11"/>
  <c r="J36" i="11"/>
  <c r="H36" i="11"/>
  <c r="L53" i="11"/>
  <c r="J53" i="11"/>
  <c r="H53" i="11"/>
  <c r="F53" i="11"/>
  <c r="A49" i="11"/>
  <c r="A47" i="11"/>
  <c r="F13" i="1"/>
  <c r="J13" i="1"/>
  <c r="F20" i="11" l="1"/>
  <c r="J20" i="11"/>
  <c r="J15" i="11"/>
  <c r="L20" i="11"/>
  <c r="L15" i="11"/>
  <c r="L16" i="11" s="1"/>
  <c r="J10" i="11"/>
  <c r="H20" i="11"/>
  <c r="H15" i="11"/>
  <c r="H10" i="11"/>
  <c r="H16" i="11" s="1"/>
  <c r="F10" i="11"/>
  <c r="L21" i="11" l="1"/>
  <c r="L25" i="11" s="1"/>
  <c r="L27" i="11" s="1"/>
  <c r="J16" i="11"/>
  <c r="J21" i="11" s="1"/>
  <c r="J25" i="11" s="1"/>
  <c r="J27" i="11" s="1"/>
  <c r="F16" i="11"/>
  <c r="F21" i="11" s="1"/>
  <c r="F25" i="11" s="1"/>
  <c r="F27" i="11" s="1"/>
  <c r="F37" i="11" s="1"/>
  <c r="F62" i="11" s="1"/>
  <c r="F60" i="11" s="1"/>
  <c r="H21" i="11"/>
  <c r="H25" i="11" s="1"/>
  <c r="H27" i="11" s="1"/>
  <c r="L58" i="11" l="1"/>
  <c r="L56" i="11" s="1"/>
  <c r="L64" i="11" s="1"/>
  <c r="L37" i="11"/>
  <c r="L62" i="11" s="1"/>
  <c r="L60" i="11" s="1"/>
  <c r="J58" i="11"/>
  <c r="J56" i="11" s="1"/>
  <c r="J64" i="11" s="1"/>
  <c r="J37" i="11"/>
  <c r="J62" i="11" s="1"/>
  <c r="J60" i="11" s="1"/>
  <c r="F58" i="11"/>
  <c r="F56" i="11" s="1"/>
  <c r="F64" i="11" s="1"/>
  <c r="H58" i="11"/>
  <c r="H56" i="11" s="1"/>
  <c r="H64" i="11" s="1"/>
  <c r="H37" i="11"/>
  <c r="H62" i="11" s="1"/>
  <c r="H60" i="11" s="1"/>
  <c r="E69" i="5"/>
  <c r="L20" i="10"/>
  <c r="F20" i="10"/>
  <c r="J15" i="10"/>
  <c r="H107" i="1"/>
  <c r="H105" i="1"/>
  <c r="H104" i="1"/>
  <c r="O14" i="4" l="1"/>
  <c r="O15" i="4" s="1"/>
  <c r="S14" i="3"/>
  <c r="O15" i="3"/>
  <c r="A88" i="1" l="1"/>
  <c r="A86" i="1"/>
  <c r="J20" i="10" l="1"/>
  <c r="H20" i="10"/>
  <c r="A3" i="3" l="1"/>
  <c r="A3" i="5"/>
  <c r="K60" i="5" l="1"/>
  <c r="G60" i="5"/>
  <c r="K69" i="5" l="1"/>
  <c r="G69" i="5"/>
  <c r="L13" i="1" l="1"/>
  <c r="H13" i="1"/>
  <c r="G11" i="5"/>
  <c r="L53" i="10"/>
  <c r="J53" i="10"/>
  <c r="H53" i="10"/>
  <c r="F53" i="10"/>
  <c r="A49" i="10"/>
  <c r="A47" i="10"/>
  <c r="L15" i="10"/>
  <c r="H15" i="10"/>
  <c r="L10" i="10"/>
  <c r="H10" i="10"/>
  <c r="L16" i="10" l="1"/>
  <c r="L21" i="10" s="1"/>
  <c r="L25" i="10" s="1"/>
  <c r="L27" i="10" s="1"/>
  <c r="M13" i="4" s="1"/>
  <c r="J16" i="10"/>
  <c r="J21" i="10" s="1"/>
  <c r="J25" i="10" s="1"/>
  <c r="H16" i="10"/>
  <c r="H21" i="10" s="1"/>
  <c r="H25" i="10" s="1"/>
  <c r="H27" i="10" s="1"/>
  <c r="M14" i="3" s="1"/>
  <c r="M15" i="4" l="1"/>
  <c r="Q13" i="4"/>
  <c r="H58" i="10"/>
  <c r="H56" i="10" s="1"/>
  <c r="H64" i="10" s="1"/>
  <c r="G9" i="5"/>
  <c r="G24" i="5" s="1"/>
  <c r="L37" i="10"/>
  <c r="L62" i="10" s="1"/>
  <c r="L60" i="10" s="1"/>
  <c r="K9" i="5"/>
  <c r="L58" i="10"/>
  <c r="L56" i="10" s="1"/>
  <c r="L64" i="10" s="1"/>
  <c r="H37" i="10"/>
  <c r="H62" i="10" s="1"/>
  <c r="H60" i="10" s="1"/>
  <c r="G16" i="3" l="1"/>
  <c r="G18" i="3" s="1"/>
  <c r="H99" i="1" s="1"/>
  <c r="I16" i="3"/>
  <c r="I18" i="3" s="1"/>
  <c r="H100" i="1" s="1"/>
  <c r="K16" i="3"/>
  <c r="K18" i="3" s="1"/>
  <c r="H103" i="1" s="1"/>
  <c r="K15" i="4" l="1"/>
  <c r="K17" i="4" s="1"/>
  <c r="L103" i="1" s="1"/>
  <c r="I15" i="4"/>
  <c r="I17" i="4" s="1"/>
  <c r="L100" i="1" s="1"/>
  <c r="G15" i="4"/>
  <c r="G17" i="4" s="1"/>
  <c r="L99" i="1" s="1"/>
  <c r="Q14" i="4"/>
  <c r="S16" i="3" l="1"/>
  <c r="L105" i="1"/>
  <c r="O16" i="3" l="1"/>
  <c r="Q15" i="3"/>
  <c r="U15" i="3" s="1"/>
  <c r="M16" i="3" l="1"/>
  <c r="Q14" i="3"/>
  <c r="U14" i="3" s="1"/>
  <c r="L104" i="1"/>
  <c r="L106" i="1" s="1"/>
  <c r="L108" i="1" s="1"/>
  <c r="Q15" i="4"/>
  <c r="K24" i="5"/>
  <c r="H106" i="1" l="1"/>
  <c r="H108" i="1" s="1"/>
  <c r="Q18" i="3"/>
  <c r="J24" i="1"/>
  <c r="Q12" i="3" l="1"/>
  <c r="Q16" i="3" l="1"/>
  <c r="U12" i="3"/>
  <c r="U16" i="3" s="1"/>
  <c r="I72" i="5"/>
  <c r="G21" i="4" l="1"/>
  <c r="J99" i="1" s="1"/>
  <c r="K21" i="4"/>
  <c r="J103" i="1" s="1"/>
  <c r="I21" i="4"/>
  <c r="J100" i="1" s="1"/>
  <c r="L63" i="1" l="1"/>
  <c r="H63" i="1"/>
  <c r="K34" i="5" l="1"/>
  <c r="E72" i="5" l="1"/>
  <c r="A47" i="1" l="1"/>
  <c r="A46" i="5" l="1"/>
  <c r="A48" i="5"/>
  <c r="Q11" i="4"/>
  <c r="I22" i="3"/>
  <c r="F100" i="1" s="1"/>
  <c r="A3" i="4"/>
  <c r="L71" i="1"/>
  <c r="L72" i="1" s="1"/>
  <c r="L109" i="1" s="1"/>
  <c r="H71" i="1"/>
  <c r="A45" i="1"/>
  <c r="L24" i="1"/>
  <c r="H24" i="1"/>
  <c r="H25" i="1" l="1"/>
  <c r="K22" i="3"/>
  <c r="F103" i="1" s="1"/>
  <c r="G22" i="3"/>
  <c r="F99" i="1" s="1"/>
  <c r="H72" i="1"/>
  <c r="H109" i="1" s="1"/>
  <c r="L25" i="1"/>
  <c r="J71" i="1" l="1"/>
  <c r="G34" i="5" l="1"/>
  <c r="G36" i="5" s="1"/>
  <c r="G71" i="5" s="1"/>
  <c r="G74" i="5" s="1"/>
  <c r="K36" i="5"/>
  <c r="K71" i="5" l="1"/>
  <c r="K74" i="5" s="1"/>
  <c r="I69" i="5" l="1"/>
  <c r="I11" i="5" l="1"/>
  <c r="J27" i="10"/>
  <c r="J63" i="1"/>
  <c r="J72" i="1" s="1"/>
  <c r="M19" i="4" l="1"/>
  <c r="I9" i="5"/>
  <c r="I24" i="5" s="1"/>
  <c r="I34" i="5" s="1"/>
  <c r="J58" i="10"/>
  <c r="J56" i="10" s="1"/>
  <c r="J64" i="10" s="1"/>
  <c r="I36" i="5" l="1"/>
  <c r="I71" i="5" s="1"/>
  <c r="M21" i="4"/>
  <c r="J104" i="1" s="1"/>
  <c r="Q19" i="4"/>
  <c r="J37" i="10" l="1"/>
  <c r="J62" i="10" s="1"/>
  <c r="J60" i="10" s="1"/>
  <c r="O21" i="4" l="1"/>
  <c r="J105" i="1" s="1"/>
  <c r="J106" i="1" s="1"/>
  <c r="J108" i="1" s="1"/>
  <c r="Q20" i="4"/>
  <c r="Q21" i="4" s="1"/>
  <c r="J109" i="1" l="1"/>
  <c r="I74" i="5"/>
  <c r="O21" i="3" l="1"/>
  <c r="O22" i="3" s="1"/>
  <c r="F105" i="1" s="1"/>
  <c r="F15" i="10"/>
  <c r="F10" i="10" l="1"/>
  <c r="F16" i="10" s="1"/>
  <c r="F21" i="10" s="1"/>
  <c r="F25" i="10" l="1"/>
  <c r="F24" i="1" l="1"/>
  <c r="F25" i="1" s="1"/>
  <c r="F71" i="1" l="1"/>
  <c r="F72" i="1" s="1"/>
  <c r="E11" i="5" l="1"/>
  <c r="F58" i="10" l="1"/>
  <c r="F56" i="10" s="1"/>
  <c r="F62" i="10"/>
  <c r="E9" i="5"/>
  <c r="E24" i="5" s="1"/>
  <c r="E36" i="5" s="1"/>
  <c r="S20" i="3" l="1"/>
  <c r="M20" i="3"/>
  <c r="F64" i="10"/>
  <c r="S21" i="3" l="1"/>
  <c r="S22" i="3" s="1"/>
  <c r="F107" i="1" s="1"/>
  <c r="Q21" i="3"/>
  <c r="F60" i="10"/>
  <c r="Q20" i="3"/>
  <c r="M22" i="3"/>
  <c r="F104" i="1" s="1"/>
  <c r="F106" i="1" s="1"/>
  <c r="F108" i="1" l="1"/>
  <c r="F109" i="1" s="1"/>
  <c r="Q22" i="3"/>
  <c r="E71" i="5" l="1"/>
  <c r="E74" i="5" s="1"/>
</calcChain>
</file>

<file path=xl/sharedStrings.xml><?xml version="1.0" encoding="utf-8"?>
<sst xmlns="http://schemas.openxmlformats.org/spreadsheetml/2006/main" count="404" uniqueCount="202">
  <si>
    <t>บริษัท อาม่า มารีน จำกัด (มหาชน) และบริษัทย่อย</t>
  </si>
  <si>
    <t>งบฐานะการเงิน</t>
  </si>
  <si>
    <t>สินทรัพย์</t>
  </si>
  <si>
    <t xml:space="preserve">   งบการเงินรวม (บาท)</t>
  </si>
  <si>
    <t>งบการเงินเฉพาะกิจการ (บาท)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</si>
  <si>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</si>
  <si>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</si>
  <si>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</si>
  <si>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</si>
  <si>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</si>
  <si>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</si>
  <si>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</si>
  <si>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</si>
  <si>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</si>
  <si>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</si>
  <si>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</si>
  <si>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สินทรัพย์ไม่มีตัวตนอื่น</t>
  </si>
  <si>
    <t>ค่าความนิยม</t>
  </si>
  <si>
    <t>เงินฝากประจำที่ติดภาระค้ำประกัน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</si>
  <si>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</si>
  <si>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</si>
  <si>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</si>
  <si>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</si>
  <si>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</si>
  <si>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______________________________________   กรรมการ</t>
  </si>
  <si>
    <t>(                 นายชูศักดิ์  ภูชัชวนิชกุล                 )</t>
  </si>
  <si>
    <t>(                นายพิศาล  รัชกิจประการ                )</t>
  </si>
  <si>
    <t xml:space="preserve"> 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</si>
  <si>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</si>
  <si>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</si>
  <si>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</si>
  <si>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</si>
  <si>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</si>
  <si>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หนี้สินตามสัญญาเช่า</t>
  </si>
  <si>
    <t>ส่วนที่ครบกำหนดชำระภายในหนึ่งปี</t>
  </si>
  <si>
    <t>เงินกู้ยืมระยะยาวจากสถาบันการเงิน</t>
  </si>
  <si>
    <t>หนี้สินตราสารอนุพันธ์หมุนเวียน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</si>
  <si>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</si>
  <si>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</si>
  <si>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</si>
  <si>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</si>
  <si>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</si>
  <si>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ประมาณการหนี้สินไม่หมุนเวียนสำหรับผลประโยชน์</t>
  </si>
  <si>
    <t>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</si>
  <si>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</si>
  <si>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</si>
  <si>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</si>
  <si>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</si>
  <si>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</si>
  <si>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</si>
  <si>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</si>
  <si>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</t>
  </si>
  <si>
    <t xml:space="preserve">     หุ้นสามัญ 517,920,000 หุ้น มูลค่าหุ้นละ 0.50 บาท</t>
  </si>
  <si>
    <t>ทุนที่ชำระแล้ว</t>
  </si>
  <si>
    <t xml:space="preserve">     หุ้นสามัญ 517,916,773 หุ้น มูลค่าหุ้นละ 0.50 บาท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</si>
  <si>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</si>
  <si>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</si>
  <si>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</si>
  <si>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</si>
  <si>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</si>
  <si>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</si>
  <si>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</si>
  <si>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</si>
  <si>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</si>
  <si>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</si>
  <si>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</si>
  <si>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งบการเงินรวม (บาท)</t>
  </si>
  <si>
    <t>รายได้จากการให้บริการขนส่ง</t>
  </si>
  <si>
    <t>ต้นทุนการให้บริการ</t>
  </si>
  <si>
    <t>กำไรขั้นต้น</t>
  </si>
  <si>
    <t>รายได้อื่น</t>
  </si>
  <si>
    <t>กำไร(ขาดทุน)จากการจำหน่ายทรัพย์สิน</t>
  </si>
  <si>
    <t>กำไร(ขาดทุน)จากอัตราแลกเปลี่ยน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</si>
  <si>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</si>
  <si>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</si>
  <si>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</si>
  <si>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</si>
  <si>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 xml:space="preserve">ต้นทุนในการจัดจำหน่าย 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</si>
  <si>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</si>
  <si>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</si>
  <si>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</si>
  <si>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กำไร(ขาดทุน)จากตราสารอนุพันธ์สุทธิ</t>
  </si>
  <si>
    <t xml:space="preserve">รายได้ทางการเงิน </t>
  </si>
  <si>
    <t xml:space="preserve">ต้นทุนทางการเงิน 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</si>
  <si>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</si>
  <si>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</si>
  <si>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</si>
  <si>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กำไร(ขาดทุน)เบ็ดเสร็จอื่น:</t>
  </si>
  <si>
    <t>รายการที่อาจถูกจัดประเภทใหม่ไว้ในงบกำไรขาดทุนในภายหลัง</t>
  </si>
  <si>
    <t>ผลต่างของอัตราแลกเปลี่ยนจากการแปลงค่า</t>
  </si>
  <si>
    <t xml:space="preserve">    งบการเงินจากสกุลเงินที่ใช้ในการดำเนินงาน</t>
  </si>
  <si>
    <t xml:space="preserve">    เป็นสกุลเงินที่ใช้นำเสนองบการเงิน</t>
  </si>
  <si>
    <t>กำไร(ขาดทุน)เบ็ดเสร็จอื่นสำหรับงวด - สุทธิจากภาษี</t>
  </si>
  <si>
    <t>กำไร(ขาดทุน)เบ็ดเสร็จรวมสำหรับงวด</t>
  </si>
  <si>
    <t>- 2 -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</si>
  <si>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</si>
  <si>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</si>
  <si>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</si>
  <si>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</si>
  <si>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</si>
  <si>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</si>
  <si>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</si>
  <si>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จำนวนหุ้นสามัญถัวเฉลี่ยถ่วงน้ำหนัก  (หุ้น)</t>
  </si>
  <si>
    <t xml:space="preserve">งบการเปลี่ยนแปลงส่วนของผู้ถือหุ้น </t>
  </si>
  <si>
    <t>ส่วนของบริษัทใหญ่</t>
  </si>
  <si>
    <t>องค์ประกอบอื่น</t>
  </si>
  <si>
    <t>กำไรสะสม</t>
  </si>
  <si>
    <t>ของส่วนของผู้ถือหุ้น</t>
  </si>
  <si>
    <t>ทุนที่ออกและ</t>
  </si>
  <si>
    <t>ส่วนเกิน</t>
  </si>
  <si>
    <t>สำรองตาม</t>
  </si>
  <si>
    <t>ยังไม่ได้</t>
  </si>
  <si>
    <t>ผลต่างจากการ</t>
  </si>
  <si>
    <t>รวมส่วนของ</t>
  </si>
  <si>
    <t>ส่วนได้เสียที่</t>
  </si>
  <si>
    <t>ชำระแล้ว</t>
  </si>
  <si>
    <t>มูลค่าหุ้น</t>
  </si>
  <si>
    <t>กฎหมาย</t>
  </si>
  <si>
    <t>จัดสรร</t>
  </si>
  <si>
    <t>แปลงค่างบการเงิน</t>
  </si>
  <si>
    <t>ผู้ถือหุ้นบริษัทใหญ่</t>
  </si>
  <si>
    <t>ไม่มีอำนาจควบคุม</t>
  </si>
  <si>
    <t>รวม</t>
  </si>
  <si>
    <t>กำไร(ขาดทุน)เบ็ดเสร็จอื่น</t>
  </si>
  <si>
    <t>งบการเปลี่ยนแปลงส่วนของผู้ถือหุ้น (ต่อ)</t>
  </si>
  <si>
    <t>ส่วนเกินมูลค่าหุ้น</t>
  </si>
  <si>
    <t xml:space="preserve">______________________________________   กรรมการ    </t>
  </si>
  <si>
    <t>งบกระแสเงินสด</t>
  </si>
  <si>
    <t xml:space="preserve">    งบการเงินเฉพาะกิจการ (บาท)</t>
  </si>
  <si>
    <t>กระแสเงินสดจากกิจกรรมดำเนินงาน</t>
  </si>
  <si>
    <t>ปรับรายการที่กระทบกำไร(ขาดทุน) เป็นเงินสดรับ (จ่าย)</t>
  </si>
  <si>
    <t>การปรับปรุงค่าใช้จ่ายภาษีเงินได้</t>
  </si>
  <si>
    <t>การปรับปรุงต้นทุนทางการเงิน</t>
  </si>
  <si>
    <t>ค่าเสื่อมราคา</t>
  </si>
  <si>
    <t>ค่าตัดจำหน่ายสินทรัพย์สิทธิการใช้</t>
  </si>
  <si>
    <t xml:space="preserve">ค่าตัดจำหน่ายสินทรัพย์ไม่มีตัวตนอื่น </t>
  </si>
  <si>
    <t>การปรับปรุงด้วยประมาณการหนี้สินผลประโยชน์พนักงาน</t>
  </si>
  <si>
    <t>การปรับปรุงด้วย(กำไร)ขาดทุนจากอัตราแลกเปลี่ยน</t>
  </si>
  <si>
    <t xml:space="preserve">     ที่ยังไม่เกิดขึ้น</t>
  </si>
  <si>
    <t>(กำไร)ขาดทุนจากมูลค่ายุติธรรมของตราสารอนุพันธ์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</si>
  <si>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</si>
  <si>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</si>
  <si>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 (เพิ่มขึ้น) ลดลง</t>
  </si>
  <si>
    <t>การปรับปรุงด้วยลูกหนี้การค้า</t>
  </si>
  <si>
    <t>การปรับปรุงด้วยสินค้าคงเหลือ</t>
  </si>
  <si>
    <t>การปรับปรุงด้วยสินทรัพย์ไม่หมุนเวียนอื่น</t>
  </si>
  <si>
    <t>หนี้สินจากการดำเนินงาน เพิ่มขึ้น (ลดลง)</t>
  </si>
  <si>
    <t>การปรับปรุงด้วยเจ้าหนี้การค้าและเจ้าหนี้หมุนเวียนอื่น</t>
  </si>
  <si>
    <t>การปรับปรุงด้วยหนี้สินหมุนเวียนอื่น</t>
  </si>
  <si>
    <t>จ่ายชำระผลประโยชน์พนักงาน</t>
  </si>
  <si>
    <t>การปรับปรุงด้วยหนี้สินไม่หมุนเวียนอื่น</t>
  </si>
  <si>
    <t>กระแสเงินสดสุทธิได้มาจาก (ใช้ไปใน) การดำเนินงาน</t>
  </si>
  <si>
    <t>จ่ายดอกเบี้ย</t>
  </si>
  <si>
    <t>จ่ายภาษีเงินได้</t>
  </si>
  <si>
    <t>กระแสเงินสดสุทธิได้มาจาก (ใช้ไปใน) กิจกรรมการดำเนินงาน</t>
  </si>
  <si>
    <t>งบกระแสเงินสด (ต่อ)</t>
  </si>
  <si>
    <t>กระแสเงินสดจากกิจกรรมลงทุน</t>
  </si>
  <si>
    <t xml:space="preserve">เงินสดจ่ายซื้อที่ดิน อาคารและอุปกรณ์ </t>
  </si>
  <si>
    <t xml:space="preserve">เงินสดรับจากการขายที่ดิน อาคารและอุปกรณ์ </t>
  </si>
  <si>
    <t>เงินสดจ่ายซื้อสินทรัพย์ไม่มีตัวตน</t>
  </si>
  <si>
    <t>ดอกเบี้ยรับจากการให้กู้ยืมแก่กิจการที่เกี่ยวข้องกัน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</si>
  <si>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</si>
  <si>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</si>
  <si>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</si>
  <si>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</si>
  <si>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เงินสดจ่ายเงินกู้ยืมระยะยาวจากสถาบันการเงิน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</si>
  <si>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</si>
  <si>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</si>
  <si>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ผลต่างจากการแปลงค่างบการเงินเพิ่มขึ้น(ลดลง)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</si>
  <si>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</si>
  <si>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</si>
  <si>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ปรับปรุงผลกระทบจากอัตราแลกเปลี่ยน</t>
  </si>
  <si>
    <t>เงินสดและรายการเทียบเท่าเงินสด ณ วันสิ้นงวด</t>
  </si>
  <si>
    <t xml:space="preserve">ข้อมูลกระแสเงินสดเปิดเผยเพิ่มเติม </t>
  </si>
  <si>
    <t>รายการที่ไม่กระทบเงินสด</t>
  </si>
  <si>
    <t>เจ้าหนี้ค่าซื้อที่ดิน อาคารและอุปกรณ์</t>
  </si>
  <si>
    <t>31 ธันวาคม 2568</t>
  </si>
  <si>
    <t>ยอดยกมา ณ วันที่ 1 มกราคม 2568</t>
  </si>
  <si>
    <t>ยอดคงเหลือ ณ วันที่ 1 มกราคม 2569</t>
  </si>
  <si>
    <t>(ยังไม่ได้ตรวจสอบ/</t>
  </si>
  <si>
    <t>(ตรวจสอบแล้ว)</t>
  </si>
  <si>
    <t>สอบทานแล้ว)</t>
  </si>
  <si>
    <t xml:space="preserve"> (ยังไม่ได้ตรวจสอบ/สอบทานแล้ว)</t>
  </si>
  <si>
    <t>(ยังไม่ได้ตรวจสอบ/สอบทานแล้ว)</t>
  </si>
  <si>
    <t xml:space="preserve">สินทรัพย์สิทธิการใช้เพิ่มขึ้นจากการทำสัญญาเช่า </t>
  </si>
  <si>
    <t xml:space="preserve">เงินสดรับจากการขายอสังหาริมทรัพย์เพื่อการลงทุน </t>
  </si>
  <si>
    <t>ณ วันที่ 30 มิถุนายน 2569</t>
  </si>
  <si>
    <t>30 มิถุนายน 2569</t>
  </si>
  <si>
    <t>สำหรับงวดสามเดือน สิ้นสุดวันที่ 30 มิถุนายน 2569</t>
  </si>
  <si>
    <t>30 มิถุนายน 2568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</si>
  <si>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</si>
  <si>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</si>
  <si>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 สิ้นสุดวันที่ 30 มิถุนายน 2569</t>
  </si>
  <si>
    <t>รายการที่จะไม่ถูกจัดประเภทใหม่ไว้ในกำไรหรือขาดทุนในภายหลัง</t>
  </si>
  <si>
    <t>กำไร(ขาดทุน)จากการวัดมูลค่าใหม่ของผลประโยชน์</t>
  </si>
  <si>
    <t xml:space="preserve">     พนักงานที่กำหนดไว้</t>
  </si>
  <si>
    <t>กำไร(ขาดทุน)สำหรับงวด 6 เดือน</t>
  </si>
  <si>
    <t>เงินสดรับเงินกู้ยืมระยะยาวจากสถาบันการเงิน</t>
  </si>
  <si>
    <t>เงินสดจ่ายเงินปันผล</t>
  </si>
  <si>
    <t>เงินปันผลจ่าย</t>
  </si>
  <si>
    <t xml:space="preserve">การปรับปรุงขาดทุน(กำไร) จากการขายและตัดจำหน่ายสินทรัพย์ </t>
  </si>
  <si>
    <t xml:space="preserve">ค่าใช้จ่ายอื่น (รายได้อื่น)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</si>
</sst>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_(* #,##0_);_(* \(#,##0\);_(* &quot;-&quot;??_);_(@_)"/>
    <numFmt numFmtId="167" formatCode="_(* #,##0.0000_);_(* \(#,##0.0000\);_(* &quot;-&quot;??_);_(@_)"/>
    <numFmt numFmtId="168" formatCode="#,##0.00_);[Blue]\(#,##0.00\)"/>
    <numFmt numFmtId="169" formatCode="#,##0.0_);\(#,##0.0\)"/>
    <numFmt numFmtId="170" formatCode="#,##0.0000_);\(#,##0.0000\)"/>
    <numFmt numFmtId="171" formatCode="#,##0.000000;\-#,##0.000000"/>
    <numFmt numFmtId="172" formatCode="#,##0.000000_);\(#,##0.000000\)"/>
    <numFmt numFmtId="173" formatCode="_(* #,##0.0000000_);_(* \(#,##0.0000000\);_(* &quot;-&quot;??_);_(@_)"/>
    <numFmt numFmtId="174" formatCode="_(* #,##0.00000000_);_(* \(#,##0.00000000\);_(* &quot;-&quot;??_);_(@_)"/>
    <numFmt numFmtId="175" formatCode="#,##0.000;\-#,##0.000"/>
    <numFmt numFmtId="176" formatCode="_(* #,##0.000000000_);_(* \(#,##0.000000000\);_(* &quot;-&quot;??_);_(@_)"/>
    <numFmt numFmtId="177" formatCode="_(* #,##0.000000_);_(* \(#,##0.000000\);_(* &quot;-&quot;??_);_(@_)"/>
    <numFmt numFmtId="178" formatCode="_(* #,##0.0000000000_);_(* \(#,##0.0000000000\);_(* &quot;-&quot;??_);_(@_)"/>
  </numFmts>
  <fonts count="25"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5"/>
      <color theme="1"/>
      <name val="Angsana New"/>
      <family val="1"/>
    </font>
    <font>
      <vertAlign val="superscript"/>
      <sz val="18"/>
      <name val="AngsanaUPC"/>
      <family val="1"/>
      <charset val="222"/>
    </font>
    <font>
      <sz val="14"/>
      <name val="AngsanaUPC"/>
      <family val="1"/>
    </font>
    <font>
      <sz val="14"/>
      <color indexed="8"/>
      <name val="Angsana New"/>
      <family val="2"/>
      <charset val="222"/>
    </font>
    <font>
      <sz val="10"/>
      <name val="Courier"/>
      <family val="3"/>
    </font>
    <font>
      <b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i/>
      <sz val="15"/>
      <name val="Angsana New"/>
      <family val="1"/>
    </font>
    <font>
      <sz val="14"/>
      <name val="Cordia New"/>
      <family val="2"/>
    </font>
    <font>
      <sz val="10"/>
      <name val="MS Sans Serif"/>
      <family val="2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u/>
      <sz val="15"/>
      <name val="Angsana New"/>
      <family val="1"/>
      <charset val="222"/>
    </font>
    <font>
      <b/>
      <sz val="16"/>
      <name val="Angsana New"/>
      <family val="1"/>
    </font>
    <font>
      <b/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164" fontId="5" fillId="0" borderId="0" applyFont="0" applyFill="0" applyBorder="0" applyAlignment="0" applyProtection="0"/>
    <xf numFmtId="0" fontId="2" fillId="0" borderId="0"/>
    <xf numFmtId="164" fontId="4" fillId="0" borderId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39" fontId="7" fillId="0" borderId="0"/>
    <xf numFmtId="39" fontId="7" fillId="0" borderId="0"/>
    <xf numFmtId="0" fontId="13" fillId="0" borderId="0"/>
    <xf numFmtId="0" fontId="15" fillId="0" borderId="0"/>
    <xf numFmtId="39" fontId="16" fillId="0" borderId="0"/>
    <xf numFmtId="0" fontId="15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11">
    <xf numFmtId="0" fontId="0" fillId="0" borderId="0" xfId="0"/>
    <xf numFmtId="37" fontId="8" fillId="0" borderId="0" xfId="3" applyNumberFormat="1" applyFont="1" applyFill="1"/>
    <xf numFmtId="165" fontId="12" fillId="0" borderId="0" xfId="5" applyNumberFormat="1" applyFont="1" applyFill="1" applyAlignment="1">
      <alignment horizontal="right"/>
    </xf>
    <xf numFmtId="165" fontId="12" fillId="0" borderId="1" xfId="5" applyNumberFormat="1" applyFont="1" applyFill="1" applyBorder="1" applyAlignment="1">
      <alignment horizontal="right"/>
    </xf>
    <xf numFmtId="165" fontId="12" fillId="0" borderId="5" xfId="5" applyNumberFormat="1" applyFont="1" applyFill="1" applyBorder="1" applyAlignment="1">
      <alignment horizontal="right"/>
    </xf>
    <xf numFmtId="165" fontId="12" fillId="0" borderId="2" xfId="5" applyNumberFormat="1" applyFont="1" applyFill="1" applyBorder="1" applyAlignment="1">
      <alignment horizontal="right"/>
    </xf>
    <xf numFmtId="165" fontId="12" fillId="0" borderId="0" xfId="3" applyNumberFormat="1" applyFont="1" applyFill="1" applyAlignment="1">
      <alignment horizontal="right"/>
    </xf>
    <xf numFmtId="37" fontId="12" fillId="0" borderId="0" xfId="3" applyNumberFormat="1" applyFont="1" applyFill="1"/>
    <xf numFmtId="165" fontId="12" fillId="0" borderId="3" xfId="5" applyNumberFormat="1" applyFont="1" applyFill="1" applyBorder="1" applyAlignment="1">
      <alignment horizontal="right"/>
    </xf>
    <xf numFmtId="165" fontId="12" fillId="0" borderId="0" xfId="5" applyNumberFormat="1" applyFont="1" applyFill="1" applyBorder="1" applyAlignment="1">
      <alignment horizontal="right"/>
    </xf>
    <xf numFmtId="164" fontId="10" fillId="0" borderId="0" xfId="1" quotePrefix="1" applyFont="1" applyFill="1" applyAlignment="1">
      <alignment horizontal="center"/>
    </xf>
    <xf numFmtId="165" fontId="12" fillId="0" borderId="0" xfId="5" applyNumberFormat="1" applyFont="1" applyFill="1"/>
    <xf numFmtId="165" fontId="9" fillId="0" borderId="0" xfId="5" applyNumberFormat="1" applyFont="1" applyFill="1"/>
    <xf numFmtId="37" fontId="9" fillId="0" borderId="0" xfId="5" applyNumberFormat="1" applyFont="1" applyFill="1"/>
    <xf numFmtId="165" fontId="9" fillId="0" borderId="1" xfId="5" applyNumberFormat="1" applyFont="1" applyFill="1" applyBorder="1"/>
    <xf numFmtId="165" fontId="9" fillId="0" borderId="5" xfId="5" applyNumberFormat="1" applyFont="1" applyFill="1" applyBorder="1"/>
    <xf numFmtId="165" fontId="9" fillId="0" borderId="0" xfId="5" applyNumberFormat="1" applyFont="1" applyFill="1" applyBorder="1"/>
    <xf numFmtId="165" fontId="9" fillId="0" borderId="3" xfId="5" applyNumberFormat="1" applyFont="1" applyFill="1" applyBorder="1"/>
    <xf numFmtId="164" fontId="12" fillId="0" borderId="0" xfId="1" applyFont="1" applyFill="1"/>
    <xf numFmtId="165" fontId="12" fillId="0" borderId="2" xfId="3" applyNumberFormat="1" applyFont="1" applyFill="1" applyBorder="1" applyAlignment="1">
      <alignment horizontal="right"/>
    </xf>
    <xf numFmtId="165" fontId="12" fillId="0" borderId="0" xfId="5" applyNumberFormat="1" applyFont="1" applyFill="1" applyAlignment="1">
      <alignment horizontal="center"/>
    </xf>
    <xf numFmtId="165" fontId="12" fillId="0" borderId="3" xfId="3" applyNumberFormat="1" applyFont="1" applyFill="1" applyBorder="1" applyAlignment="1">
      <alignment horizontal="right"/>
    </xf>
    <xf numFmtId="40" fontId="12" fillId="0" borderId="0" xfId="3" applyNumberFormat="1" applyFont="1" applyFill="1" applyAlignment="1">
      <alignment horizontal="right"/>
    </xf>
    <xf numFmtId="37" fontId="8" fillId="0" borderId="0" xfId="3" applyNumberFormat="1" applyFont="1" applyFill="1" applyAlignment="1">
      <alignment horizontal="center"/>
    </xf>
    <xf numFmtId="165" fontId="12" fillId="0" borderId="1" xfId="3" applyNumberFormat="1" applyFont="1" applyFill="1" applyBorder="1" applyAlignment="1">
      <alignment horizontal="right"/>
    </xf>
    <xf numFmtId="37" fontId="12" fillId="0" borderId="0" xfId="3" applyNumberFormat="1" applyFont="1" applyFill="1" applyAlignment="1">
      <alignment horizontal="center"/>
    </xf>
    <xf numFmtId="164" fontId="12" fillId="0" borderId="4" xfId="1" applyFont="1" applyFill="1" applyBorder="1"/>
    <xf numFmtId="165" fontId="12" fillId="0" borderId="0" xfId="5" quotePrefix="1" applyNumberFormat="1" applyFont="1" applyFill="1" applyAlignment="1">
      <alignment horizontal="center" shrinkToFit="1"/>
    </xf>
    <xf numFmtId="39" fontId="12" fillId="0" borderId="0" xfId="3" applyNumberFormat="1" applyFont="1" applyFill="1"/>
    <xf numFmtId="164" fontId="8" fillId="0" borderId="0" xfId="1" applyFont="1" applyFill="1" applyAlignment="1">
      <alignment horizontal="center"/>
    </xf>
    <xf numFmtId="165" fontId="12" fillId="0" borderId="3" xfId="5" applyNumberFormat="1" applyFont="1" applyFill="1" applyBorder="1"/>
    <xf numFmtId="165" fontId="12" fillId="0" borderId="0" xfId="5" applyNumberFormat="1" applyFont="1" applyFill="1" applyBorder="1"/>
    <xf numFmtId="37" fontId="12" fillId="0" borderId="0" xfId="5" applyNumberFormat="1" applyFont="1" applyFill="1"/>
    <xf numFmtId="165" fontId="12" fillId="0" borderId="0" xfId="3" applyNumberFormat="1" applyFont="1" applyFill="1" applyBorder="1" applyAlignment="1">
      <alignment horizontal="right"/>
    </xf>
    <xf numFmtId="37" fontId="8" fillId="0" borderId="0" xfId="3" applyNumberFormat="1" applyFont="1" applyFill="1" applyBorder="1"/>
    <xf numFmtId="164" fontId="12" fillId="0" borderId="0" xfId="1" applyFont="1" applyFill="1" applyAlignment="1">
      <alignment horizontal="right"/>
    </xf>
    <xf numFmtId="165" fontId="12" fillId="0" borderId="1" xfId="5" applyNumberFormat="1" applyFont="1" applyFill="1" applyBorder="1"/>
    <xf numFmtId="171" fontId="12" fillId="0" borderId="0" xfId="3" applyNumberFormat="1" applyFont="1" applyFill="1"/>
    <xf numFmtId="164" fontId="12" fillId="0" borderId="0" xfId="5" applyFont="1" applyFill="1"/>
    <xf numFmtId="166" fontId="12" fillId="0" borderId="0" xfId="5" applyNumberFormat="1" applyFont="1" applyFill="1" applyAlignment="1">
      <alignment horizontal="right"/>
    </xf>
    <xf numFmtId="167" fontId="12" fillId="0" borderId="0" xfId="5" applyNumberFormat="1" applyFont="1" applyFill="1" applyAlignment="1">
      <alignment horizontal="right"/>
    </xf>
    <xf numFmtId="164" fontId="12" fillId="0" borderId="0" xfId="5" applyFont="1" applyFill="1" applyAlignment="1">
      <alignment horizontal="right"/>
    </xf>
    <xf numFmtId="165" fontId="17" fillId="0" borderId="0" xfId="1" applyNumberFormat="1" applyFont="1" applyFill="1" applyBorder="1" applyAlignment="1">
      <alignment horizontal="center"/>
    </xf>
    <xf numFmtId="37" fontId="17" fillId="0" borderId="0" xfId="3" applyNumberFormat="1" applyFont="1" applyFill="1"/>
    <xf numFmtId="165" fontId="18" fillId="0" borderId="0" xfId="5" applyNumberFormat="1" applyFont="1" applyFill="1" applyAlignment="1">
      <alignment horizontal="right"/>
    </xf>
    <xf numFmtId="165" fontId="18" fillId="0" borderId="0" xfId="5" applyNumberFormat="1" applyFont="1" applyFill="1" applyBorder="1" applyAlignment="1">
      <alignment horizontal="right"/>
    </xf>
    <xf numFmtId="165" fontId="18" fillId="0" borderId="0" xfId="5" applyNumberFormat="1" applyFont="1" applyFill="1"/>
    <xf numFmtId="165" fontId="18" fillId="0" borderId="1" xfId="5" applyNumberFormat="1" applyFont="1" applyFill="1" applyBorder="1" applyAlignment="1">
      <alignment horizontal="right"/>
    </xf>
    <xf numFmtId="165" fontId="18" fillId="0" borderId="5" xfId="5" applyNumberFormat="1" applyFont="1" applyFill="1" applyBorder="1" applyAlignment="1">
      <alignment horizontal="right"/>
    </xf>
    <xf numFmtId="165" fontId="18" fillId="0" borderId="0" xfId="5" quotePrefix="1" applyNumberFormat="1" applyFont="1" applyFill="1" applyAlignment="1">
      <alignment horizontal="right"/>
    </xf>
    <xf numFmtId="165" fontId="18" fillId="0" borderId="0" xfId="3" applyNumberFormat="1" applyFont="1" applyFill="1" applyAlignment="1">
      <alignment horizontal="right"/>
    </xf>
    <xf numFmtId="165" fontId="18" fillId="0" borderId="2" xfId="5" applyNumberFormat="1" applyFont="1" applyFill="1" applyBorder="1" applyAlignment="1">
      <alignment horizontal="right"/>
    </xf>
    <xf numFmtId="37" fontId="18" fillId="0" borderId="0" xfId="3" applyNumberFormat="1" applyFont="1" applyFill="1"/>
    <xf numFmtId="165" fontId="18" fillId="0" borderId="0" xfId="3" applyNumberFormat="1" applyFont="1" applyFill="1"/>
    <xf numFmtId="37" fontId="18" fillId="0" borderId="0" xfId="3" applyNumberFormat="1" applyFont="1" applyFill="1" applyAlignment="1">
      <alignment horizontal="right"/>
    </xf>
    <xf numFmtId="165" fontId="18" fillId="0" borderId="3" xfId="5" applyNumberFormat="1" applyFont="1" applyFill="1" applyBorder="1" applyAlignment="1">
      <alignment horizontal="right"/>
    </xf>
    <xf numFmtId="164" fontId="18" fillId="0" borderId="0" xfId="1" applyFont="1" applyFill="1" applyAlignment="1">
      <alignment horizontal="right"/>
    </xf>
    <xf numFmtId="37" fontId="18" fillId="0" borderId="0" xfId="5" applyNumberFormat="1" applyFont="1" applyFill="1" applyAlignment="1">
      <alignment horizontal="right"/>
    </xf>
    <xf numFmtId="40" fontId="18" fillId="0" borderId="0" xfId="5" applyNumberFormat="1" applyFont="1" applyFill="1" applyAlignment="1">
      <alignment horizontal="right"/>
    </xf>
    <xf numFmtId="172" fontId="18" fillId="0" borderId="0" xfId="3" applyNumberFormat="1" applyFont="1" applyFill="1"/>
    <xf numFmtId="174" fontId="12" fillId="0" borderId="0" xfId="1" applyNumberFormat="1" applyFont="1" applyFill="1" applyAlignment="1">
      <alignment horizontal="right"/>
    </xf>
    <xf numFmtId="174" fontId="12" fillId="0" borderId="0" xfId="3" applyNumberFormat="1" applyFont="1" applyFill="1" applyAlignment="1">
      <alignment horizontal="right"/>
    </xf>
    <xf numFmtId="37" fontId="8" fillId="0" borderId="0" xfId="2" applyNumberFormat="1" applyFont="1" applyAlignment="1">
      <alignment horizontal="center"/>
    </xf>
    <xf numFmtId="37" fontId="12" fillId="0" borderId="0" xfId="2" applyNumberFormat="1" applyFont="1"/>
    <xf numFmtId="37" fontId="14" fillId="0" borderId="0" xfId="2" applyNumberFormat="1" applyFont="1" applyAlignment="1">
      <alignment horizontal="right"/>
    </xf>
    <xf numFmtId="37" fontId="8" fillId="0" borderId="1" xfId="2" quotePrefix="1" applyNumberFormat="1" applyFont="1" applyBorder="1" applyAlignment="1">
      <alignment horizontal="center"/>
    </xf>
    <xf numFmtId="37" fontId="12" fillId="0" borderId="0" xfId="2" applyNumberFormat="1" applyFont="1" applyAlignment="1">
      <alignment horizontal="center"/>
    </xf>
    <xf numFmtId="0" fontId="8" fillId="0" borderId="0" xfId="0" applyFont="1" applyAlignment="1">
      <alignment horizontal="center"/>
    </xf>
    <xf numFmtId="37" fontId="8" fillId="0" borderId="0" xfId="2" applyNumberFormat="1" applyFont="1"/>
    <xf numFmtId="0" fontId="12" fillId="0" borderId="0" xfId="0" applyFont="1"/>
    <xf numFmtId="37" fontId="12" fillId="0" borderId="0" xfId="4" applyNumberFormat="1" applyFont="1"/>
    <xf numFmtId="37" fontId="14" fillId="0" borderId="0" xfId="2" quotePrefix="1" applyNumberFormat="1" applyFont="1" applyAlignment="1">
      <alignment horizontal="center"/>
    </xf>
    <xf numFmtId="165" fontId="12" fillId="0" borderId="0" xfId="2" quotePrefix="1" applyNumberFormat="1" applyFont="1" applyAlignment="1">
      <alignment horizontal="center"/>
    </xf>
    <xf numFmtId="37" fontId="14" fillId="0" borderId="0" xfId="2" applyNumberFormat="1" applyFont="1"/>
    <xf numFmtId="165" fontId="12" fillId="0" borderId="0" xfId="2" applyNumberFormat="1" applyFont="1"/>
    <xf numFmtId="40" fontId="12" fillId="0" borderId="0" xfId="2" applyNumberFormat="1" applyFont="1"/>
    <xf numFmtId="37" fontId="12" fillId="0" borderId="0" xfId="6" applyNumberFormat="1" applyFont="1"/>
    <xf numFmtId="37" fontId="12" fillId="0" borderId="0" xfId="6" applyNumberFormat="1" applyFont="1" applyAlignment="1">
      <alignment horizontal="left"/>
    </xf>
    <xf numFmtId="39" fontId="12" fillId="0" borderId="0" xfId="2" applyNumberFormat="1" applyFont="1"/>
    <xf numFmtId="165" fontId="12" fillId="0" borderId="0" xfId="2" applyNumberFormat="1" applyFont="1" applyAlignment="1">
      <alignment horizontal="center"/>
    </xf>
    <xf numFmtId="37" fontId="14" fillId="0" borderId="0" xfId="2" applyNumberFormat="1" applyFont="1" applyAlignment="1">
      <alignment horizontal="center"/>
    </xf>
    <xf numFmtId="37" fontId="12" fillId="0" borderId="0" xfId="2" applyNumberFormat="1" applyFont="1" applyAlignment="1">
      <alignment horizontal="left"/>
    </xf>
    <xf numFmtId="37" fontId="12" fillId="0" borderId="0" xfId="2" quotePrefix="1" applyNumberFormat="1" applyFont="1" applyAlignment="1">
      <alignment horizontal="center"/>
    </xf>
    <xf numFmtId="37" fontId="12" fillId="0" borderId="0" xfId="2" quotePrefix="1" applyNumberFormat="1" applyFont="1" applyAlignment="1">
      <alignment horizontal="center" shrinkToFit="1"/>
    </xf>
    <xf numFmtId="170" fontId="12" fillId="0" borderId="0" xfId="2" applyNumberFormat="1" applyFont="1"/>
    <xf numFmtId="170" fontId="8" fillId="0" borderId="0" xfId="2" applyNumberFormat="1" applyFont="1"/>
    <xf numFmtId="174" fontId="12" fillId="0" borderId="0" xfId="2" applyNumberFormat="1" applyFont="1"/>
    <xf numFmtId="37" fontId="12" fillId="0" borderId="0" xfId="2" quotePrefix="1" applyNumberFormat="1" applyFont="1" applyAlignment="1">
      <alignment horizontal="left"/>
    </xf>
    <xf numFmtId="37" fontId="18" fillId="0" borderId="0" xfId="2" applyNumberFormat="1" applyFont="1"/>
    <xf numFmtId="37" fontId="17" fillId="0" borderId="0" xfId="2" applyNumberFormat="1" applyFont="1"/>
    <xf numFmtId="37" fontId="18" fillId="0" borderId="0" xfId="4" applyNumberFormat="1" applyFont="1"/>
    <xf numFmtId="164" fontId="18" fillId="0" borderId="0" xfId="1" applyFont="1" applyFill="1"/>
    <xf numFmtId="37" fontId="9" fillId="0" borderId="0" xfId="4" applyNumberFormat="1" applyFont="1"/>
    <xf numFmtId="37" fontId="10" fillId="0" borderId="0" xfId="4" applyNumberFormat="1" applyFont="1" applyAlignment="1">
      <alignment horizontal="center"/>
    </xf>
    <xf numFmtId="37" fontId="10" fillId="0" borderId="0" xfId="4" quotePrefix="1" applyNumberFormat="1" applyFont="1" applyAlignment="1">
      <alignment horizontal="center"/>
    </xf>
    <xf numFmtId="37" fontId="10" fillId="0" borderId="0" xfId="4" quotePrefix="1" applyNumberFormat="1" applyFont="1" applyAlignment="1">
      <alignment horizontal="centerContinuous"/>
    </xf>
    <xf numFmtId="37" fontId="11" fillId="0" borderId="0" xfId="4" applyNumberFormat="1" applyFont="1" applyAlignment="1">
      <alignment horizontal="center"/>
    </xf>
    <xf numFmtId="0" fontId="12" fillId="0" borderId="5" xfId="4" applyFont="1" applyBorder="1" applyAlignment="1">
      <alignment horizontal="center" vertical="center" wrapText="1"/>
    </xf>
    <xf numFmtId="37" fontId="12" fillId="0" borderId="0" xfId="4" applyNumberFormat="1" applyFont="1" applyAlignment="1">
      <alignment horizontal="center"/>
    </xf>
    <xf numFmtId="37" fontId="12" fillId="0" borderId="5" xfId="4" applyNumberFormat="1" applyFont="1" applyBorder="1" applyAlignment="1">
      <alignment vertical="center"/>
    </xf>
    <xf numFmtId="0" fontId="12" fillId="0" borderId="5" xfId="4" applyFont="1" applyBorder="1"/>
    <xf numFmtId="37" fontId="9" fillId="0" borderId="5" xfId="4" applyNumberFormat="1" applyFont="1" applyBorder="1" applyAlignment="1">
      <alignment horizontal="center" vertical="center"/>
    </xf>
    <xf numFmtId="0" fontId="12" fillId="0" borderId="0" xfId="4" applyFont="1" applyAlignment="1">
      <alignment horizontal="center" vertical="center" wrapText="1"/>
    </xf>
    <xf numFmtId="37" fontId="12" fillId="0" borderId="0" xfId="4" applyNumberFormat="1" applyFont="1" applyAlignment="1">
      <alignment vertical="center"/>
    </xf>
    <xf numFmtId="0" fontId="12" fillId="0" borderId="0" xfId="4" applyFont="1"/>
    <xf numFmtId="37" fontId="12" fillId="0" borderId="1" xfId="4" applyNumberFormat="1" applyFont="1" applyBorder="1" applyAlignment="1">
      <alignment horizontal="center"/>
    </xf>
    <xf numFmtId="37" fontId="9" fillId="0" borderId="0" xfId="4" applyNumberFormat="1" applyFont="1" applyAlignment="1">
      <alignment horizontal="center" vertical="center"/>
    </xf>
    <xf numFmtId="37" fontId="9" fillId="0" borderId="0" xfId="4" applyNumberFormat="1" applyFont="1" applyAlignment="1">
      <alignment horizontal="center"/>
    </xf>
    <xf numFmtId="39" fontId="12" fillId="0" borderId="5" xfId="6" applyFont="1" applyBorder="1" applyAlignment="1">
      <alignment horizontal="center" vertical="center"/>
    </xf>
    <xf numFmtId="39" fontId="12" fillId="0" borderId="0" xfId="6" applyFont="1" applyAlignment="1">
      <alignment horizontal="center" vertical="center"/>
    </xf>
    <xf numFmtId="39" fontId="12" fillId="0" borderId="5" xfId="6" applyFont="1" applyBorder="1" applyAlignment="1">
      <alignment horizontal="center" vertical="center" wrapText="1"/>
    </xf>
    <xf numFmtId="39" fontId="12" fillId="0" borderId="0" xfId="6" applyFont="1" applyAlignment="1">
      <alignment horizontal="center"/>
    </xf>
    <xf numFmtId="37" fontId="12" fillId="0" borderId="0" xfId="4" applyNumberFormat="1" applyFont="1" applyAlignment="1">
      <alignment horizontal="center" vertical="center" wrapText="1"/>
    </xf>
    <xf numFmtId="39" fontId="12" fillId="0" borderId="0" xfId="6" applyFont="1" applyAlignment="1">
      <alignment horizontal="center" vertical="center" wrapText="1"/>
    </xf>
    <xf numFmtId="37" fontId="9" fillId="0" borderId="1" xfId="4" applyNumberFormat="1" applyFont="1" applyBorder="1" applyAlignment="1">
      <alignment horizontal="center" vertical="center"/>
    </xf>
    <xf numFmtId="37" fontId="9" fillId="0" borderId="0" xfId="4" quotePrefix="1" applyNumberFormat="1" applyFont="1" applyAlignment="1">
      <alignment horizontal="left"/>
    </xf>
    <xf numFmtId="37" fontId="3" fillId="0" borderId="0" xfId="6" applyNumberFormat="1" applyFont="1" applyAlignment="1">
      <alignment horizontal="left"/>
    </xf>
    <xf numFmtId="37" fontId="9" fillId="0" borderId="0" xfId="6" applyNumberFormat="1" applyFont="1" applyAlignment="1">
      <alignment horizontal="left"/>
    </xf>
    <xf numFmtId="37" fontId="3" fillId="0" borderId="0" xfId="6" applyNumberFormat="1" applyFont="1"/>
    <xf numFmtId="37" fontId="3" fillId="0" borderId="0" xfId="4" applyNumberFormat="1" applyFont="1"/>
    <xf numFmtId="37" fontId="9" fillId="0" borderId="5" xfId="4" applyNumberFormat="1" applyFont="1" applyBorder="1" applyAlignment="1">
      <alignment horizontal="center"/>
    </xf>
    <xf numFmtId="37" fontId="12" fillId="0" borderId="5" xfId="4" applyNumberFormat="1" applyFont="1" applyBorder="1"/>
    <xf numFmtId="37" fontId="9" fillId="0" borderId="5" xfId="4" applyNumberFormat="1" applyFont="1" applyBorder="1"/>
    <xf numFmtId="0" fontId="12" fillId="0" borderId="1" xfId="4" applyFont="1" applyBorder="1" applyAlignment="1">
      <alignment horizontal="center" vertical="center" wrapText="1"/>
    </xf>
    <xf numFmtId="37" fontId="9" fillId="0" borderId="1" xfId="4" applyNumberFormat="1" applyFont="1" applyBorder="1" applyAlignment="1">
      <alignment horizontal="center"/>
    </xf>
    <xf numFmtId="37" fontId="8" fillId="0" borderId="0" xfId="6" quotePrefix="1" applyNumberFormat="1" applyFont="1" applyAlignment="1">
      <alignment horizontal="center"/>
    </xf>
    <xf numFmtId="37" fontId="8" fillId="0" borderId="0" xfId="4" applyNumberFormat="1" applyFont="1"/>
    <xf numFmtId="37" fontId="3" fillId="0" borderId="0" xfId="2" applyNumberFormat="1" applyFont="1"/>
    <xf numFmtId="37" fontId="8" fillId="0" borderId="0" xfId="2" applyNumberFormat="1" applyFont="1" applyAlignment="1">
      <alignment horizontal="left"/>
    </xf>
    <xf numFmtId="37" fontId="12" fillId="0" borderId="0" xfId="7" applyNumberFormat="1" applyFont="1" applyAlignment="1">
      <alignment horizontal="left"/>
    </xf>
    <xf numFmtId="37" fontId="8" fillId="0" borderId="0" xfId="2" quotePrefix="1" applyNumberFormat="1" applyFont="1" applyAlignment="1">
      <alignment horizontal="center"/>
    </xf>
    <xf numFmtId="165" fontId="8" fillId="0" borderId="0" xfId="2" applyNumberFormat="1" applyFont="1" applyAlignment="1">
      <alignment horizontal="left"/>
    </xf>
    <xf numFmtId="39" fontId="12" fillId="0" borderId="0" xfId="4" applyNumberFormat="1" applyFont="1"/>
    <xf numFmtId="39" fontId="14" fillId="0" borderId="0" xfId="2" quotePrefix="1" applyNumberFormat="1" applyFont="1" applyAlignment="1">
      <alignment horizontal="center"/>
    </xf>
    <xf numFmtId="167" fontId="12" fillId="0" borderId="0" xfId="4" applyNumberFormat="1" applyFont="1"/>
    <xf numFmtId="37" fontId="11" fillId="0" borderId="0" xfId="4" applyNumberFormat="1" applyFont="1"/>
    <xf numFmtId="164" fontId="23" fillId="0" borderId="0" xfId="1" applyFont="1" applyFill="1" applyAlignment="1">
      <alignment horizontal="center"/>
    </xf>
    <xf numFmtId="9" fontId="12" fillId="0" borderId="0" xfId="13" applyFont="1" applyFill="1" applyAlignment="1">
      <alignment horizontal="right"/>
    </xf>
    <xf numFmtId="10" fontId="12" fillId="0" borderId="0" xfId="13" applyNumberFormat="1" applyFont="1" applyFill="1" applyAlignment="1">
      <alignment horizontal="right"/>
    </xf>
    <xf numFmtId="49" fontId="8" fillId="0" borderId="0" xfId="0" applyNumberFormat="1" applyFont="1" applyAlignment="1">
      <alignment horizontal="center"/>
    </xf>
    <xf numFmtId="165" fontId="12" fillId="0" borderId="0" xfId="16" applyNumberFormat="1" applyFont="1" applyFill="1"/>
    <xf numFmtId="37" fontId="22" fillId="0" borderId="0" xfId="2" applyNumberFormat="1" applyFont="1"/>
    <xf numFmtId="165" fontId="3" fillId="0" borderId="0" xfId="5" applyNumberFormat="1" applyFont="1" applyFill="1" applyAlignment="1">
      <alignment horizontal="right"/>
    </xf>
    <xf numFmtId="2" fontId="18" fillId="0" borderId="0" xfId="5" applyNumberFormat="1" applyFont="1" applyFill="1" applyAlignment="1">
      <alignment horizontal="right"/>
    </xf>
    <xf numFmtId="173" fontId="12" fillId="0" borderId="0" xfId="1" applyNumberFormat="1" applyFont="1" applyFill="1"/>
    <xf numFmtId="173" fontId="18" fillId="0" borderId="0" xfId="3" applyNumberFormat="1" applyFont="1" applyFill="1"/>
    <xf numFmtId="173" fontId="18" fillId="0" borderId="0" xfId="2" applyNumberFormat="1" applyFont="1"/>
    <xf numFmtId="173" fontId="9" fillId="0" borderId="0" xfId="4" applyNumberFormat="1" applyFont="1"/>
    <xf numFmtId="173" fontId="12" fillId="0" borderId="0" xfId="4" applyNumberFormat="1" applyFont="1"/>
    <xf numFmtId="167" fontId="18" fillId="0" borderId="0" xfId="1" applyNumberFormat="1" applyFont="1" applyFill="1" applyAlignment="1">
      <alignment horizontal="right"/>
    </xf>
    <xf numFmtId="175" fontId="12" fillId="0" borderId="0" xfId="2" applyNumberFormat="1" applyFont="1"/>
    <xf numFmtId="164" fontId="12" fillId="0" borderId="0" xfId="1" applyFont="1"/>
    <xf numFmtId="164" fontId="3" fillId="0" borderId="0" xfId="1" applyFont="1"/>
    <xf numFmtId="164" fontId="8" fillId="0" borderId="0" xfId="1" applyFont="1" applyAlignment="1">
      <alignment horizontal="left"/>
    </xf>
    <xf numFmtId="10" fontId="12" fillId="0" borderId="0" xfId="17" applyNumberFormat="1" applyFont="1"/>
    <xf numFmtId="176" fontId="18" fillId="0" borderId="0" xfId="1" applyNumberFormat="1" applyFont="1" applyFill="1" applyAlignment="1">
      <alignment horizontal="right"/>
    </xf>
    <xf numFmtId="37" fontId="17" fillId="0" borderId="0" xfId="6" quotePrefix="1" applyNumberFormat="1" applyFont="1" applyAlignment="1">
      <alignment horizontal="center"/>
    </xf>
    <xf numFmtId="37" fontId="17" fillId="0" borderId="0" xfId="6" applyNumberFormat="1" applyFont="1" applyAlignment="1">
      <alignment horizontal="center"/>
    </xf>
    <xf numFmtId="37" fontId="19" fillId="0" borderId="0" xfId="4" applyNumberFormat="1" applyFont="1" applyAlignment="1">
      <alignment horizontal="center"/>
    </xf>
    <xf numFmtId="37" fontId="17" fillId="0" borderId="0" xfId="2" quotePrefix="1" applyNumberFormat="1" applyFont="1" applyAlignment="1">
      <alignment horizontal="center"/>
    </xf>
    <xf numFmtId="165" fontId="18" fillId="0" borderId="0" xfId="2" applyNumberFormat="1" applyFont="1"/>
    <xf numFmtId="39" fontId="17" fillId="0" borderId="0" xfId="10" applyFont="1" applyAlignment="1">
      <alignment horizontal="left"/>
    </xf>
    <xf numFmtId="39" fontId="18" fillId="0" borderId="0" xfId="10" applyFont="1" applyAlignment="1">
      <alignment horizontal="left"/>
    </xf>
    <xf numFmtId="37" fontId="19" fillId="0" borderId="0" xfId="2" quotePrefix="1" applyNumberFormat="1" applyFont="1" applyAlignment="1">
      <alignment horizontal="center"/>
    </xf>
    <xf numFmtId="39" fontId="18" fillId="0" borderId="0" xfId="11" applyNumberFormat="1" applyFont="1" applyAlignment="1">
      <alignment horizontal="left"/>
    </xf>
    <xf numFmtId="39" fontId="18" fillId="0" borderId="0" xfId="9" applyNumberFormat="1" applyFont="1"/>
    <xf numFmtId="37" fontId="18" fillId="0" borderId="0" xfId="2" applyNumberFormat="1" applyFont="1" applyAlignment="1">
      <alignment horizontal="left"/>
    </xf>
    <xf numFmtId="39" fontId="18" fillId="0" borderId="0" xfId="11" applyNumberFormat="1" applyFont="1"/>
    <xf numFmtId="165" fontId="18" fillId="0" borderId="0" xfId="2" applyNumberFormat="1" applyFont="1" applyAlignment="1">
      <alignment horizontal="right"/>
    </xf>
    <xf numFmtId="39" fontId="17" fillId="0" borderId="0" xfId="11" applyNumberFormat="1" applyFont="1"/>
    <xf numFmtId="39" fontId="17" fillId="0" borderId="0" xfId="11" applyNumberFormat="1" applyFont="1" applyAlignment="1">
      <alignment horizontal="left"/>
    </xf>
    <xf numFmtId="37" fontId="18" fillId="0" borderId="0" xfId="6" applyNumberFormat="1" applyFont="1" applyAlignment="1">
      <alignment horizontal="left"/>
    </xf>
    <xf numFmtId="37" fontId="18" fillId="0" borderId="0" xfId="2" quotePrefix="1" applyNumberFormat="1" applyFont="1" applyAlignment="1">
      <alignment horizontal="left"/>
    </xf>
    <xf numFmtId="37" fontId="18" fillId="0" borderId="0" xfId="6" applyNumberFormat="1" applyFont="1"/>
    <xf numFmtId="165" fontId="18" fillId="0" borderId="0" xfId="6" applyNumberFormat="1" applyFont="1"/>
    <xf numFmtId="165" fontId="18" fillId="0" borderId="0" xfId="4" applyNumberFormat="1" applyFont="1"/>
    <xf numFmtId="37" fontId="18" fillId="0" borderId="0" xfId="2" quotePrefix="1" applyNumberFormat="1" applyFont="1" applyAlignment="1">
      <alignment horizontal="center"/>
    </xf>
    <xf numFmtId="165" fontId="18" fillId="0" borderId="0" xfId="2" quotePrefix="1" applyNumberFormat="1" applyFont="1" applyAlignment="1">
      <alignment horizontal="center"/>
    </xf>
    <xf numFmtId="37" fontId="19" fillId="0" borderId="0" xfId="2" applyNumberFormat="1" applyFont="1" applyAlignment="1">
      <alignment horizontal="center"/>
    </xf>
    <xf numFmtId="165" fontId="17" fillId="0" borderId="0" xfId="2" applyNumberFormat="1" applyFont="1" applyAlignment="1">
      <alignment horizontal="center"/>
    </xf>
    <xf numFmtId="165" fontId="20" fillId="0" borderId="0" xfId="2" applyNumberFormat="1" applyFont="1" applyAlignment="1">
      <alignment horizontal="center"/>
    </xf>
    <xf numFmtId="37" fontId="18" fillId="0" borderId="0" xfId="4" applyNumberFormat="1" applyFont="1" applyAlignment="1">
      <alignment vertical="center"/>
    </xf>
    <xf numFmtId="37" fontId="21" fillId="0" borderId="0" xfId="0" applyNumberFormat="1" applyFont="1" applyAlignment="1">
      <alignment vertical="top"/>
    </xf>
    <xf numFmtId="0" fontId="2" fillId="0" borderId="0" xfId="0" applyFont="1" applyAlignment="1">
      <alignment horizontal="left"/>
    </xf>
    <xf numFmtId="168" fontId="18" fillId="0" borderId="0" xfId="4" applyNumberFormat="1" applyFont="1"/>
    <xf numFmtId="37" fontId="24" fillId="0" borderId="0" xfId="2" quotePrefix="1" applyNumberFormat="1" applyFont="1" applyAlignment="1">
      <alignment horizontal="left"/>
    </xf>
    <xf numFmtId="37" fontId="24" fillId="0" borderId="0" xfId="2" applyNumberFormat="1" applyFont="1"/>
    <xf numFmtId="169" fontId="14" fillId="0" borderId="0" xfId="2" applyNumberFormat="1" applyFont="1" applyAlignment="1">
      <alignment horizontal="center"/>
    </xf>
    <xf numFmtId="177" fontId="12" fillId="0" borderId="0" xfId="1" applyNumberFormat="1" applyFont="1" applyFill="1"/>
    <xf numFmtId="178" fontId="18" fillId="0" borderId="0" xfId="1" applyNumberFormat="1" applyFont="1" applyFill="1" applyAlignment="1">
      <alignment horizontal="right"/>
    </xf>
    <xf numFmtId="37" fontId="8" fillId="0" borderId="0" xfId="2" applyNumberFormat="1" applyFont="1" applyAlignment="1">
      <alignment horizontal="center"/>
    </xf>
    <xf numFmtId="37" fontId="8" fillId="0" borderId="1" xfId="3" applyNumberFormat="1" applyFont="1" applyFill="1" applyBorder="1" applyAlignment="1">
      <alignment horizontal="center"/>
    </xf>
    <xf numFmtId="37" fontId="12" fillId="0" borderId="0" xfId="2" applyNumberFormat="1" applyFont="1" applyAlignment="1">
      <alignment horizontal="center"/>
    </xf>
    <xf numFmtId="37" fontId="8" fillId="0" borderId="0" xfId="6" quotePrefix="1" applyNumberFormat="1" applyFont="1" applyAlignment="1">
      <alignment horizontal="center"/>
    </xf>
    <xf numFmtId="37" fontId="22" fillId="0" borderId="0" xfId="6" quotePrefix="1" applyNumberFormat="1" applyFont="1" applyAlignment="1">
      <alignment horizontal="center"/>
    </xf>
    <xf numFmtId="37" fontId="12" fillId="0" borderId="0" xfId="4" quotePrefix="1" applyNumberFormat="1" applyFont="1" applyAlignment="1">
      <alignment horizontal="center"/>
    </xf>
    <xf numFmtId="37" fontId="8" fillId="0" borderId="0" xfId="6" applyNumberFormat="1" applyFont="1" applyAlignment="1">
      <alignment horizontal="center"/>
    </xf>
    <xf numFmtId="37" fontId="10" fillId="0" borderId="1" xfId="4" applyNumberFormat="1" applyFont="1" applyBorder="1" applyAlignment="1">
      <alignment horizontal="center"/>
    </xf>
    <xf numFmtId="37" fontId="9" fillId="0" borderId="2" xfId="4" applyNumberFormat="1" applyFont="1" applyBorder="1" applyAlignment="1">
      <alignment horizontal="center"/>
    </xf>
    <xf numFmtId="37" fontId="12" fillId="0" borderId="1" xfId="4" applyNumberFormat="1" applyFont="1" applyBorder="1" applyAlignment="1">
      <alignment horizontal="center"/>
    </xf>
    <xf numFmtId="37" fontId="10" fillId="0" borderId="0" xfId="4" applyNumberFormat="1" applyFont="1" applyAlignment="1">
      <alignment horizontal="center"/>
    </xf>
    <xf numFmtId="37" fontId="10" fillId="0" borderId="0" xfId="4" quotePrefix="1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12" fillId="0" borderId="1" xfId="4" applyFont="1" applyBorder="1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37" fontId="17" fillId="0" borderId="0" xfId="2" applyNumberFormat="1" applyFont="1" applyAlignment="1">
      <alignment horizontal="center"/>
    </xf>
    <xf numFmtId="37" fontId="17" fillId="0" borderId="0" xfId="6" quotePrefix="1" applyNumberFormat="1" applyFont="1" applyAlignment="1">
      <alignment horizontal="center"/>
    </xf>
    <xf numFmtId="37" fontId="17" fillId="0" borderId="1" xfId="3" applyNumberFormat="1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37" fontId="18" fillId="0" borderId="0" xfId="2" quotePrefix="1" applyNumberFormat="1" applyFont="1" applyAlignment="1">
      <alignment horizontal="center"/>
    </xf>
    <xf numFmtId="37" fontId="17" fillId="0" borderId="0" xfId="6" applyNumberFormat="1" applyFont="1" applyAlignment="1">
      <alignment horizontal="center"/>
    </xf>
  </cellXfs>
  <cellStyles count="18">
    <cellStyle name="Comma" xfId="1" builtinId="3"/>
    <cellStyle name="Comma 2" xfId="12" xr:uid="{DBF7FC35-1095-45DD-B552-373582F90296}"/>
    <cellStyle name="Comma 2 3" xfId="16" xr:uid="{EF5FA158-8055-482B-B773-B56500D26888}"/>
    <cellStyle name="Comma 40" xfId="5" xr:uid="{00000000-0005-0000-0000-000001000000}"/>
    <cellStyle name="Comma 40 2" xfId="15" xr:uid="{C213454C-E4FD-4E9E-B635-2AE22F9F0D7F}"/>
    <cellStyle name="Normal" xfId="0" builtinId="0"/>
    <cellStyle name="Normal 11 2" xfId="11" xr:uid="{00000000-0005-0000-0000-000003000000}"/>
    <cellStyle name="Normal 2 10" xfId="9" xr:uid="{00000000-0005-0000-0000-000004000000}"/>
    <cellStyle name="Normal 27" xfId="4" xr:uid="{00000000-0005-0000-0000-000005000000}"/>
    <cellStyle name="Normal 3 5" xfId="8" xr:uid="{00000000-0005-0000-0000-000006000000}"/>
    <cellStyle name="Normal_STA96e" xfId="10" xr:uid="{00000000-0005-0000-0000-000007000000}"/>
    <cellStyle name="Percent" xfId="17" builtinId="5"/>
    <cellStyle name="Percent 2" xfId="13" xr:uid="{BEF9EAB9-8DAF-49E9-A36A-21AF573EBD66}"/>
    <cellStyle name="เครื่องหมายจุลภาค 2 5" xfId="3" xr:uid="{00000000-0005-0000-0000-000009000000}"/>
    <cellStyle name="เครื่องหมายจุลภาค 2 5 2" xfId="14" xr:uid="{13A6D217-4F4C-43E5-9350-224A5517C298}"/>
    <cellStyle name="ปกติ 2 6" xfId="2" xr:uid="{00000000-0005-0000-0000-00000A000000}"/>
    <cellStyle name="ปกติ_Sheet1 2" xfId="6" xr:uid="{00000000-0005-0000-0000-00000B000000}"/>
    <cellStyle name="ปกติ_Sheet1_LPN-Mar'54-T2" xfId="7" xr:uid="{00000000-0005-0000-0000-00000C000000}"/>
  </cellStyles>
  <dxfs count="0"/>
  <tableStyles count="0" defaultTableStyle="TableStyleMedium2" defaultPivotStyle="PivotStyleLight16"/>
  <colors>
    <mruColors>
      <color rgb="FFFD9B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2" name="Line 41">
          <a:extLst>
            <a:ext uri="{FF2B5EF4-FFF2-40B4-BE49-F238E27FC236}">
              <a16:creationId xmlns:a16="http://schemas.microsoft.com/office/drawing/2014/main" id="{C9DAC371-2BD1-4926-85B2-B0CFDC822DC2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3" name="Line 390">
          <a:extLst>
            <a:ext uri="{FF2B5EF4-FFF2-40B4-BE49-F238E27FC236}">
              <a16:creationId xmlns:a16="http://schemas.microsoft.com/office/drawing/2014/main" id="{BCE80EF6-C9E1-4D29-B0A4-399CE5D11AE7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4" name="Line 391">
          <a:extLst>
            <a:ext uri="{FF2B5EF4-FFF2-40B4-BE49-F238E27FC236}">
              <a16:creationId xmlns:a16="http://schemas.microsoft.com/office/drawing/2014/main" id="{55E2B10F-E0A2-4B41-BE6B-1F9B9DCB3C1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5" name="Line 392">
          <a:extLst>
            <a:ext uri="{FF2B5EF4-FFF2-40B4-BE49-F238E27FC236}">
              <a16:creationId xmlns:a16="http://schemas.microsoft.com/office/drawing/2014/main" id="{52A79534-D905-49C7-8580-23F9127AB54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124"/>
  <sheetViews>
    <sheetView tabSelected="1" topLeftCell="A86" zoomScale="70" zoomScaleNormal="70" zoomScaleSheetLayoutView="70" workbookViewId="0">
      <selection activeCell="L107" sqref="L107"/>
    </sheetView>
  </sheetViews>
  <sheetFormatPr defaultRowHeight="26.1" customHeight="1"/>
  <cols>
    <col min="1" max="3" width="3.625" style="63" customWidth="1"/>
    <col min="4" max="4" width="43" style="63" customWidth="1"/>
    <col min="5" max="5" width="10.5" style="63" bestFit="1" customWidth="1"/>
    <col min="6" max="6" width="18.375" style="7" customWidth="1"/>
    <col min="7" max="7" width="1.5" style="63" customWidth="1"/>
    <col min="8" max="8" width="18.375" style="7" customWidth="1"/>
    <col min="9" max="9" width="1.5" style="63" customWidth="1"/>
    <col min="10" max="10" width="18.375" style="7" customWidth="1"/>
    <col min="11" max="11" width="1.5" style="7" customWidth="1"/>
    <col min="12" max="12" width="18.375" style="7" customWidth="1"/>
    <col min="13" max="13" width="1.5" style="63" customWidth="1"/>
    <col min="14" max="15" width="9.375" style="63"/>
    <col min="16" max="16" width="18.125" style="63" customWidth="1"/>
    <col min="17" max="17" width="18.5" style="63" customWidth="1"/>
    <col min="18" max="219" width="9.375" style="63"/>
    <col min="220" max="222" width="3.625" style="63" customWidth="1"/>
    <col min="223" max="223" width="44.5" style="63" customWidth="1"/>
    <col min="224" max="224" width="8.625" style="63" customWidth="1"/>
    <col min="225" max="225" width="17.625" style="63" customWidth="1"/>
    <col min="226" max="226" width="1.5" style="63" customWidth="1"/>
    <col min="227" max="227" width="17.625" style="63" customWidth="1"/>
    <col min="228" max="228" width="1.5" style="63" customWidth="1"/>
    <col min="229" max="229" width="17.625" style="63" customWidth="1"/>
    <col min="230" max="230" width="1.5" style="63" customWidth="1"/>
    <col min="231" max="231" width="17.625" style="63" customWidth="1"/>
    <col min="232" max="232" width="1.625" style="63" customWidth="1"/>
    <col min="233" max="233" width="13.5" style="63" bestFit="1" customWidth="1"/>
    <col min="234" max="235" width="9.375" style="63"/>
    <col min="236" max="236" width="11" style="63" bestFit="1" customWidth="1"/>
    <col min="237" max="475" width="9.375" style="63"/>
    <col min="476" max="478" width="3.625" style="63" customWidth="1"/>
    <col min="479" max="479" width="44.5" style="63" customWidth="1"/>
    <col min="480" max="480" width="8.625" style="63" customWidth="1"/>
    <col min="481" max="481" width="17.625" style="63" customWidth="1"/>
    <col min="482" max="482" width="1.5" style="63" customWidth="1"/>
    <col min="483" max="483" width="17.625" style="63" customWidth="1"/>
    <col min="484" max="484" width="1.5" style="63" customWidth="1"/>
    <col min="485" max="485" width="17.625" style="63" customWidth="1"/>
    <col min="486" max="486" width="1.5" style="63" customWidth="1"/>
    <col min="487" max="487" width="17.625" style="63" customWidth="1"/>
    <col min="488" max="488" width="1.625" style="63" customWidth="1"/>
    <col min="489" max="489" width="13.5" style="63" bestFit="1" customWidth="1"/>
    <col min="490" max="491" width="9.375" style="63"/>
    <col min="492" max="492" width="11" style="63" bestFit="1" customWidth="1"/>
    <col min="493" max="731" width="9.375" style="63"/>
    <col min="732" max="734" width="3.625" style="63" customWidth="1"/>
    <col min="735" max="735" width="44.5" style="63" customWidth="1"/>
    <col min="736" max="736" width="8.625" style="63" customWidth="1"/>
    <col min="737" max="737" width="17.625" style="63" customWidth="1"/>
    <col min="738" max="738" width="1.5" style="63" customWidth="1"/>
    <col min="739" max="739" width="17.625" style="63" customWidth="1"/>
    <col min="740" max="740" width="1.5" style="63" customWidth="1"/>
    <col min="741" max="741" width="17.625" style="63" customWidth="1"/>
    <col min="742" max="742" width="1.5" style="63" customWidth="1"/>
    <col min="743" max="743" width="17.625" style="63" customWidth="1"/>
    <col min="744" max="744" width="1.625" style="63" customWidth="1"/>
    <col min="745" max="745" width="13.5" style="63" bestFit="1" customWidth="1"/>
    <col min="746" max="747" width="9.375" style="63"/>
    <col min="748" max="748" width="11" style="63" bestFit="1" customWidth="1"/>
    <col min="749" max="987" width="9.375" style="63"/>
    <col min="988" max="990" width="3.625" style="63" customWidth="1"/>
    <col min="991" max="991" width="44.5" style="63" customWidth="1"/>
    <col min="992" max="992" width="8.625" style="63" customWidth="1"/>
    <col min="993" max="993" width="17.625" style="63" customWidth="1"/>
    <col min="994" max="994" width="1.5" style="63" customWidth="1"/>
    <col min="995" max="995" width="17.625" style="63" customWidth="1"/>
    <col min="996" max="996" width="1.5" style="63" customWidth="1"/>
    <col min="997" max="997" width="17.625" style="63" customWidth="1"/>
    <col min="998" max="998" width="1.5" style="63" customWidth="1"/>
    <col min="999" max="999" width="17.625" style="63" customWidth="1"/>
    <col min="1000" max="1000" width="1.625" style="63" customWidth="1"/>
    <col min="1001" max="1001" width="13.5" style="63" bestFit="1" customWidth="1"/>
    <col min="1002" max="1003" width="9.375" style="63"/>
    <col min="1004" max="1004" width="11" style="63" bestFit="1" customWidth="1"/>
    <col min="1005" max="1243" width="9.375" style="63"/>
    <col min="1244" max="1246" width="3.625" style="63" customWidth="1"/>
    <col min="1247" max="1247" width="44.5" style="63" customWidth="1"/>
    <col min="1248" max="1248" width="8.625" style="63" customWidth="1"/>
    <col min="1249" max="1249" width="17.625" style="63" customWidth="1"/>
    <col min="1250" max="1250" width="1.5" style="63" customWidth="1"/>
    <col min="1251" max="1251" width="17.625" style="63" customWidth="1"/>
    <col min="1252" max="1252" width="1.5" style="63" customWidth="1"/>
    <col min="1253" max="1253" width="17.625" style="63" customWidth="1"/>
    <col min="1254" max="1254" width="1.5" style="63" customWidth="1"/>
    <col min="1255" max="1255" width="17.625" style="63" customWidth="1"/>
    <col min="1256" max="1256" width="1.625" style="63" customWidth="1"/>
    <col min="1257" max="1257" width="13.5" style="63" bestFit="1" customWidth="1"/>
    <col min="1258" max="1259" width="9.375" style="63"/>
    <col min="1260" max="1260" width="11" style="63" bestFit="1" customWidth="1"/>
    <col min="1261" max="1499" width="9.375" style="63"/>
    <col min="1500" max="1502" width="3.625" style="63" customWidth="1"/>
    <col min="1503" max="1503" width="44.5" style="63" customWidth="1"/>
    <col min="1504" max="1504" width="8.625" style="63" customWidth="1"/>
    <col min="1505" max="1505" width="17.625" style="63" customWidth="1"/>
    <col min="1506" max="1506" width="1.5" style="63" customWidth="1"/>
    <col min="1507" max="1507" width="17.625" style="63" customWidth="1"/>
    <col min="1508" max="1508" width="1.5" style="63" customWidth="1"/>
    <col min="1509" max="1509" width="17.625" style="63" customWidth="1"/>
    <col min="1510" max="1510" width="1.5" style="63" customWidth="1"/>
    <col min="1511" max="1511" width="17.625" style="63" customWidth="1"/>
    <col min="1512" max="1512" width="1.625" style="63" customWidth="1"/>
    <col min="1513" max="1513" width="13.5" style="63" bestFit="1" customWidth="1"/>
    <col min="1514" max="1515" width="9.375" style="63"/>
    <col min="1516" max="1516" width="11" style="63" bestFit="1" customWidth="1"/>
    <col min="1517" max="1755" width="9.375" style="63"/>
    <col min="1756" max="1758" width="3.625" style="63" customWidth="1"/>
    <col min="1759" max="1759" width="44.5" style="63" customWidth="1"/>
    <col min="1760" max="1760" width="8.625" style="63" customWidth="1"/>
    <col min="1761" max="1761" width="17.625" style="63" customWidth="1"/>
    <col min="1762" max="1762" width="1.5" style="63" customWidth="1"/>
    <col min="1763" max="1763" width="17.625" style="63" customWidth="1"/>
    <col min="1764" max="1764" width="1.5" style="63" customWidth="1"/>
    <col min="1765" max="1765" width="17.625" style="63" customWidth="1"/>
    <col min="1766" max="1766" width="1.5" style="63" customWidth="1"/>
    <col min="1767" max="1767" width="17.625" style="63" customWidth="1"/>
    <col min="1768" max="1768" width="1.625" style="63" customWidth="1"/>
    <col min="1769" max="1769" width="13.5" style="63" bestFit="1" customWidth="1"/>
    <col min="1770" max="1771" width="9.375" style="63"/>
    <col min="1772" max="1772" width="11" style="63" bestFit="1" customWidth="1"/>
    <col min="1773" max="2011" width="9.375" style="63"/>
    <col min="2012" max="2014" width="3.625" style="63" customWidth="1"/>
    <col min="2015" max="2015" width="44.5" style="63" customWidth="1"/>
    <col min="2016" max="2016" width="8.625" style="63" customWidth="1"/>
    <col min="2017" max="2017" width="17.625" style="63" customWidth="1"/>
    <col min="2018" max="2018" width="1.5" style="63" customWidth="1"/>
    <col min="2019" max="2019" width="17.625" style="63" customWidth="1"/>
    <col min="2020" max="2020" width="1.5" style="63" customWidth="1"/>
    <col min="2021" max="2021" width="17.625" style="63" customWidth="1"/>
    <col min="2022" max="2022" width="1.5" style="63" customWidth="1"/>
    <col min="2023" max="2023" width="17.625" style="63" customWidth="1"/>
    <col min="2024" max="2024" width="1.625" style="63" customWidth="1"/>
    <col min="2025" max="2025" width="13.5" style="63" bestFit="1" customWidth="1"/>
    <col min="2026" max="2027" width="9.375" style="63"/>
    <col min="2028" max="2028" width="11" style="63" bestFit="1" customWidth="1"/>
    <col min="2029" max="2267" width="9.375" style="63"/>
    <col min="2268" max="2270" width="3.625" style="63" customWidth="1"/>
    <col min="2271" max="2271" width="44.5" style="63" customWidth="1"/>
    <col min="2272" max="2272" width="8.625" style="63" customWidth="1"/>
    <col min="2273" max="2273" width="17.625" style="63" customWidth="1"/>
    <col min="2274" max="2274" width="1.5" style="63" customWidth="1"/>
    <col min="2275" max="2275" width="17.625" style="63" customWidth="1"/>
    <col min="2276" max="2276" width="1.5" style="63" customWidth="1"/>
    <col min="2277" max="2277" width="17.625" style="63" customWidth="1"/>
    <col min="2278" max="2278" width="1.5" style="63" customWidth="1"/>
    <col min="2279" max="2279" width="17.625" style="63" customWidth="1"/>
    <col min="2280" max="2280" width="1.625" style="63" customWidth="1"/>
    <col min="2281" max="2281" width="13.5" style="63" bestFit="1" customWidth="1"/>
    <col min="2282" max="2283" width="9.375" style="63"/>
    <col min="2284" max="2284" width="11" style="63" bestFit="1" customWidth="1"/>
    <col min="2285" max="2523" width="9.375" style="63"/>
    <col min="2524" max="2526" width="3.625" style="63" customWidth="1"/>
    <col min="2527" max="2527" width="44.5" style="63" customWidth="1"/>
    <col min="2528" max="2528" width="8.625" style="63" customWidth="1"/>
    <col min="2529" max="2529" width="17.625" style="63" customWidth="1"/>
    <col min="2530" max="2530" width="1.5" style="63" customWidth="1"/>
    <col min="2531" max="2531" width="17.625" style="63" customWidth="1"/>
    <col min="2532" max="2532" width="1.5" style="63" customWidth="1"/>
    <col min="2533" max="2533" width="17.625" style="63" customWidth="1"/>
    <col min="2534" max="2534" width="1.5" style="63" customWidth="1"/>
    <col min="2535" max="2535" width="17.625" style="63" customWidth="1"/>
    <col min="2536" max="2536" width="1.625" style="63" customWidth="1"/>
    <col min="2537" max="2537" width="13.5" style="63" bestFit="1" customWidth="1"/>
    <col min="2538" max="2539" width="9.375" style="63"/>
    <col min="2540" max="2540" width="11" style="63" bestFit="1" customWidth="1"/>
    <col min="2541" max="2779" width="9.375" style="63"/>
    <col min="2780" max="2782" width="3.625" style="63" customWidth="1"/>
    <col min="2783" max="2783" width="44.5" style="63" customWidth="1"/>
    <col min="2784" max="2784" width="8.625" style="63" customWidth="1"/>
    <col min="2785" max="2785" width="17.625" style="63" customWidth="1"/>
    <col min="2786" max="2786" width="1.5" style="63" customWidth="1"/>
    <col min="2787" max="2787" width="17.625" style="63" customWidth="1"/>
    <col min="2788" max="2788" width="1.5" style="63" customWidth="1"/>
    <col min="2789" max="2789" width="17.625" style="63" customWidth="1"/>
    <col min="2790" max="2790" width="1.5" style="63" customWidth="1"/>
    <col min="2791" max="2791" width="17.625" style="63" customWidth="1"/>
    <col min="2792" max="2792" width="1.625" style="63" customWidth="1"/>
    <col min="2793" max="2793" width="13.5" style="63" bestFit="1" customWidth="1"/>
    <col min="2794" max="2795" width="9.375" style="63"/>
    <col min="2796" max="2796" width="11" style="63" bestFit="1" customWidth="1"/>
    <col min="2797" max="3035" width="9.375" style="63"/>
    <col min="3036" max="3038" width="3.625" style="63" customWidth="1"/>
    <col min="3039" max="3039" width="44.5" style="63" customWidth="1"/>
    <col min="3040" max="3040" width="8.625" style="63" customWidth="1"/>
    <col min="3041" max="3041" width="17.625" style="63" customWidth="1"/>
    <col min="3042" max="3042" width="1.5" style="63" customWidth="1"/>
    <col min="3043" max="3043" width="17.625" style="63" customWidth="1"/>
    <col min="3044" max="3044" width="1.5" style="63" customWidth="1"/>
    <col min="3045" max="3045" width="17.625" style="63" customWidth="1"/>
    <col min="3046" max="3046" width="1.5" style="63" customWidth="1"/>
    <col min="3047" max="3047" width="17.625" style="63" customWidth="1"/>
    <col min="3048" max="3048" width="1.625" style="63" customWidth="1"/>
    <col min="3049" max="3049" width="13.5" style="63" bestFit="1" customWidth="1"/>
    <col min="3050" max="3051" width="9.375" style="63"/>
    <col min="3052" max="3052" width="11" style="63" bestFit="1" customWidth="1"/>
    <col min="3053" max="3291" width="9.375" style="63"/>
    <col min="3292" max="3294" width="3.625" style="63" customWidth="1"/>
    <col min="3295" max="3295" width="44.5" style="63" customWidth="1"/>
    <col min="3296" max="3296" width="8.625" style="63" customWidth="1"/>
    <col min="3297" max="3297" width="17.625" style="63" customWidth="1"/>
    <col min="3298" max="3298" width="1.5" style="63" customWidth="1"/>
    <col min="3299" max="3299" width="17.625" style="63" customWidth="1"/>
    <col min="3300" max="3300" width="1.5" style="63" customWidth="1"/>
    <col min="3301" max="3301" width="17.625" style="63" customWidth="1"/>
    <col min="3302" max="3302" width="1.5" style="63" customWidth="1"/>
    <col min="3303" max="3303" width="17.625" style="63" customWidth="1"/>
    <col min="3304" max="3304" width="1.625" style="63" customWidth="1"/>
    <col min="3305" max="3305" width="13.5" style="63" bestFit="1" customWidth="1"/>
    <col min="3306" max="3307" width="9.375" style="63"/>
    <col min="3308" max="3308" width="11" style="63" bestFit="1" customWidth="1"/>
    <col min="3309" max="3547" width="9.375" style="63"/>
    <col min="3548" max="3550" width="3.625" style="63" customWidth="1"/>
    <col min="3551" max="3551" width="44.5" style="63" customWidth="1"/>
    <col min="3552" max="3552" width="8.625" style="63" customWidth="1"/>
    <col min="3553" max="3553" width="17.625" style="63" customWidth="1"/>
    <col min="3554" max="3554" width="1.5" style="63" customWidth="1"/>
    <col min="3555" max="3555" width="17.625" style="63" customWidth="1"/>
    <col min="3556" max="3556" width="1.5" style="63" customWidth="1"/>
    <col min="3557" max="3557" width="17.625" style="63" customWidth="1"/>
    <col min="3558" max="3558" width="1.5" style="63" customWidth="1"/>
    <col min="3559" max="3559" width="17.625" style="63" customWidth="1"/>
    <col min="3560" max="3560" width="1.625" style="63" customWidth="1"/>
    <col min="3561" max="3561" width="13.5" style="63" bestFit="1" customWidth="1"/>
    <col min="3562" max="3563" width="9.375" style="63"/>
    <col min="3564" max="3564" width="11" style="63" bestFit="1" customWidth="1"/>
    <col min="3565" max="3803" width="9.375" style="63"/>
    <col min="3804" max="3806" width="3.625" style="63" customWidth="1"/>
    <col min="3807" max="3807" width="44.5" style="63" customWidth="1"/>
    <col min="3808" max="3808" width="8.625" style="63" customWidth="1"/>
    <col min="3809" max="3809" width="17.625" style="63" customWidth="1"/>
    <col min="3810" max="3810" width="1.5" style="63" customWidth="1"/>
    <col min="3811" max="3811" width="17.625" style="63" customWidth="1"/>
    <col min="3812" max="3812" width="1.5" style="63" customWidth="1"/>
    <col min="3813" max="3813" width="17.625" style="63" customWidth="1"/>
    <col min="3814" max="3814" width="1.5" style="63" customWidth="1"/>
    <col min="3815" max="3815" width="17.625" style="63" customWidth="1"/>
    <col min="3816" max="3816" width="1.625" style="63" customWidth="1"/>
    <col min="3817" max="3817" width="13.5" style="63" bestFit="1" customWidth="1"/>
    <col min="3818" max="3819" width="9.375" style="63"/>
    <col min="3820" max="3820" width="11" style="63" bestFit="1" customWidth="1"/>
    <col min="3821" max="4059" width="9.375" style="63"/>
    <col min="4060" max="4062" width="3.625" style="63" customWidth="1"/>
    <col min="4063" max="4063" width="44.5" style="63" customWidth="1"/>
    <col min="4064" max="4064" width="8.625" style="63" customWidth="1"/>
    <col min="4065" max="4065" width="17.625" style="63" customWidth="1"/>
    <col min="4066" max="4066" width="1.5" style="63" customWidth="1"/>
    <col min="4067" max="4067" width="17.625" style="63" customWidth="1"/>
    <col min="4068" max="4068" width="1.5" style="63" customWidth="1"/>
    <col min="4069" max="4069" width="17.625" style="63" customWidth="1"/>
    <col min="4070" max="4070" width="1.5" style="63" customWidth="1"/>
    <col min="4071" max="4071" width="17.625" style="63" customWidth="1"/>
    <col min="4072" max="4072" width="1.625" style="63" customWidth="1"/>
    <col min="4073" max="4073" width="13.5" style="63" bestFit="1" customWidth="1"/>
    <col min="4074" max="4075" width="9.375" style="63"/>
    <col min="4076" max="4076" width="11" style="63" bestFit="1" customWidth="1"/>
    <col min="4077" max="4315" width="9.375" style="63"/>
    <col min="4316" max="4318" width="3.625" style="63" customWidth="1"/>
    <col min="4319" max="4319" width="44.5" style="63" customWidth="1"/>
    <col min="4320" max="4320" width="8.625" style="63" customWidth="1"/>
    <col min="4321" max="4321" width="17.625" style="63" customWidth="1"/>
    <col min="4322" max="4322" width="1.5" style="63" customWidth="1"/>
    <col min="4323" max="4323" width="17.625" style="63" customWidth="1"/>
    <col min="4324" max="4324" width="1.5" style="63" customWidth="1"/>
    <col min="4325" max="4325" width="17.625" style="63" customWidth="1"/>
    <col min="4326" max="4326" width="1.5" style="63" customWidth="1"/>
    <col min="4327" max="4327" width="17.625" style="63" customWidth="1"/>
    <col min="4328" max="4328" width="1.625" style="63" customWidth="1"/>
    <col min="4329" max="4329" width="13.5" style="63" bestFit="1" customWidth="1"/>
    <col min="4330" max="4331" width="9.375" style="63"/>
    <col min="4332" max="4332" width="11" style="63" bestFit="1" customWidth="1"/>
    <col min="4333" max="4571" width="9.375" style="63"/>
    <col min="4572" max="4574" width="3.625" style="63" customWidth="1"/>
    <col min="4575" max="4575" width="44.5" style="63" customWidth="1"/>
    <col min="4576" max="4576" width="8.625" style="63" customWidth="1"/>
    <col min="4577" max="4577" width="17.625" style="63" customWidth="1"/>
    <col min="4578" max="4578" width="1.5" style="63" customWidth="1"/>
    <col min="4579" max="4579" width="17.625" style="63" customWidth="1"/>
    <col min="4580" max="4580" width="1.5" style="63" customWidth="1"/>
    <col min="4581" max="4581" width="17.625" style="63" customWidth="1"/>
    <col min="4582" max="4582" width="1.5" style="63" customWidth="1"/>
    <col min="4583" max="4583" width="17.625" style="63" customWidth="1"/>
    <col min="4584" max="4584" width="1.625" style="63" customWidth="1"/>
    <col min="4585" max="4585" width="13.5" style="63" bestFit="1" customWidth="1"/>
    <col min="4586" max="4587" width="9.375" style="63"/>
    <col min="4588" max="4588" width="11" style="63" bestFit="1" customWidth="1"/>
    <col min="4589" max="4827" width="9.375" style="63"/>
    <col min="4828" max="4830" width="3.625" style="63" customWidth="1"/>
    <col min="4831" max="4831" width="44.5" style="63" customWidth="1"/>
    <col min="4832" max="4832" width="8.625" style="63" customWidth="1"/>
    <col min="4833" max="4833" width="17.625" style="63" customWidth="1"/>
    <col min="4834" max="4834" width="1.5" style="63" customWidth="1"/>
    <col min="4835" max="4835" width="17.625" style="63" customWidth="1"/>
    <col min="4836" max="4836" width="1.5" style="63" customWidth="1"/>
    <col min="4837" max="4837" width="17.625" style="63" customWidth="1"/>
    <col min="4838" max="4838" width="1.5" style="63" customWidth="1"/>
    <col min="4839" max="4839" width="17.625" style="63" customWidth="1"/>
    <col min="4840" max="4840" width="1.625" style="63" customWidth="1"/>
    <col min="4841" max="4841" width="13.5" style="63" bestFit="1" customWidth="1"/>
    <col min="4842" max="4843" width="9.375" style="63"/>
    <col min="4844" max="4844" width="11" style="63" bestFit="1" customWidth="1"/>
    <col min="4845" max="5083" width="9.375" style="63"/>
    <col min="5084" max="5086" width="3.625" style="63" customWidth="1"/>
    <col min="5087" max="5087" width="44.5" style="63" customWidth="1"/>
    <col min="5088" max="5088" width="8.625" style="63" customWidth="1"/>
    <col min="5089" max="5089" width="17.625" style="63" customWidth="1"/>
    <col min="5090" max="5090" width="1.5" style="63" customWidth="1"/>
    <col min="5091" max="5091" width="17.625" style="63" customWidth="1"/>
    <col min="5092" max="5092" width="1.5" style="63" customWidth="1"/>
    <col min="5093" max="5093" width="17.625" style="63" customWidth="1"/>
    <col min="5094" max="5094" width="1.5" style="63" customWidth="1"/>
    <col min="5095" max="5095" width="17.625" style="63" customWidth="1"/>
    <col min="5096" max="5096" width="1.625" style="63" customWidth="1"/>
    <col min="5097" max="5097" width="13.5" style="63" bestFit="1" customWidth="1"/>
    <col min="5098" max="5099" width="9.375" style="63"/>
    <col min="5100" max="5100" width="11" style="63" bestFit="1" customWidth="1"/>
    <col min="5101" max="5339" width="9.375" style="63"/>
    <col min="5340" max="5342" width="3.625" style="63" customWidth="1"/>
    <col min="5343" max="5343" width="44.5" style="63" customWidth="1"/>
    <col min="5344" max="5344" width="8.625" style="63" customWidth="1"/>
    <col min="5345" max="5345" width="17.625" style="63" customWidth="1"/>
    <col min="5346" max="5346" width="1.5" style="63" customWidth="1"/>
    <col min="5347" max="5347" width="17.625" style="63" customWidth="1"/>
    <col min="5348" max="5348" width="1.5" style="63" customWidth="1"/>
    <col min="5349" max="5349" width="17.625" style="63" customWidth="1"/>
    <col min="5350" max="5350" width="1.5" style="63" customWidth="1"/>
    <col min="5351" max="5351" width="17.625" style="63" customWidth="1"/>
    <col min="5352" max="5352" width="1.625" style="63" customWidth="1"/>
    <col min="5353" max="5353" width="13.5" style="63" bestFit="1" customWidth="1"/>
    <col min="5354" max="5355" width="9.375" style="63"/>
    <col min="5356" max="5356" width="11" style="63" bestFit="1" customWidth="1"/>
    <col min="5357" max="5595" width="9.375" style="63"/>
    <col min="5596" max="5598" width="3.625" style="63" customWidth="1"/>
    <col min="5599" max="5599" width="44.5" style="63" customWidth="1"/>
    <col min="5600" max="5600" width="8.625" style="63" customWidth="1"/>
    <col min="5601" max="5601" width="17.625" style="63" customWidth="1"/>
    <col min="5602" max="5602" width="1.5" style="63" customWidth="1"/>
    <col min="5603" max="5603" width="17.625" style="63" customWidth="1"/>
    <col min="5604" max="5604" width="1.5" style="63" customWidth="1"/>
    <col min="5605" max="5605" width="17.625" style="63" customWidth="1"/>
    <col min="5606" max="5606" width="1.5" style="63" customWidth="1"/>
    <col min="5607" max="5607" width="17.625" style="63" customWidth="1"/>
    <col min="5608" max="5608" width="1.625" style="63" customWidth="1"/>
    <col min="5609" max="5609" width="13.5" style="63" bestFit="1" customWidth="1"/>
    <col min="5610" max="5611" width="9.375" style="63"/>
    <col min="5612" max="5612" width="11" style="63" bestFit="1" customWidth="1"/>
    <col min="5613" max="5851" width="9.375" style="63"/>
    <col min="5852" max="5854" width="3.625" style="63" customWidth="1"/>
    <col min="5855" max="5855" width="44.5" style="63" customWidth="1"/>
    <col min="5856" max="5856" width="8.625" style="63" customWidth="1"/>
    <col min="5857" max="5857" width="17.625" style="63" customWidth="1"/>
    <col min="5858" max="5858" width="1.5" style="63" customWidth="1"/>
    <col min="5859" max="5859" width="17.625" style="63" customWidth="1"/>
    <col min="5860" max="5860" width="1.5" style="63" customWidth="1"/>
    <col min="5861" max="5861" width="17.625" style="63" customWidth="1"/>
    <col min="5862" max="5862" width="1.5" style="63" customWidth="1"/>
    <col min="5863" max="5863" width="17.625" style="63" customWidth="1"/>
    <col min="5864" max="5864" width="1.625" style="63" customWidth="1"/>
    <col min="5865" max="5865" width="13.5" style="63" bestFit="1" customWidth="1"/>
    <col min="5866" max="5867" width="9.375" style="63"/>
    <col min="5868" max="5868" width="11" style="63" bestFit="1" customWidth="1"/>
    <col min="5869" max="6107" width="9.375" style="63"/>
    <col min="6108" max="6110" width="3.625" style="63" customWidth="1"/>
    <col min="6111" max="6111" width="44.5" style="63" customWidth="1"/>
    <col min="6112" max="6112" width="8.625" style="63" customWidth="1"/>
    <col min="6113" max="6113" width="17.625" style="63" customWidth="1"/>
    <col min="6114" max="6114" width="1.5" style="63" customWidth="1"/>
    <col min="6115" max="6115" width="17.625" style="63" customWidth="1"/>
    <col min="6116" max="6116" width="1.5" style="63" customWidth="1"/>
    <col min="6117" max="6117" width="17.625" style="63" customWidth="1"/>
    <col min="6118" max="6118" width="1.5" style="63" customWidth="1"/>
    <col min="6119" max="6119" width="17.625" style="63" customWidth="1"/>
    <col min="6120" max="6120" width="1.625" style="63" customWidth="1"/>
    <col min="6121" max="6121" width="13.5" style="63" bestFit="1" customWidth="1"/>
    <col min="6122" max="6123" width="9.375" style="63"/>
    <col min="6124" max="6124" width="11" style="63" bestFit="1" customWidth="1"/>
    <col min="6125" max="6363" width="9.375" style="63"/>
    <col min="6364" max="6366" width="3.625" style="63" customWidth="1"/>
    <col min="6367" max="6367" width="44.5" style="63" customWidth="1"/>
    <col min="6368" max="6368" width="8.625" style="63" customWidth="1"/>
    <col min="6369" max="6369" width="17.625" style="63" customWidth="1"/>
    <col min="6370" max="6370" width="1.5" style="63" customWidth="1"/>
    <col min="6371" max="6371" width="17.625" style="63" customWidth="1"/>
    <col min="6372" max="6372" width="1.5" style="63" customWidth="1"/>
    <col min="6373" max="6373" width="17.625" style="63" customWidth="1"/>
    <col min="6374" max="6374" width="1.5" style="63" customWidth="1"/>
    <col min="6375" max="6375" width="17.625" style="63" customWidth="1"/>
    <col min="6376" max="6376" width="1.625" style="63" customWidth="1"/>
    <col min="6377" max="6377" width="13.5" style="63" bestFit="1" customWidth="1"/>
    <col min="6378" max="6379" width="9.375" style="63"/>
    <col min="6380" max="6380" width="11" style="63" bestFit="1" customWidth="1"/>
    <col min="6381" max="6619" width="9.375" style="63"/>
    <col min="6620" max="6622" width="3.625" style="63" customWidth="1"/>
    <col min="6623" max="6623" width="44.5" style="63" customWidth="1"/>
    <col min="6624" max="6624" width="8.625" style="63" customWidth="1"/>
    <col min="6625" max="6625" width="17.625" style="63" customWidth="1"/>
    <col min="6626" max="6626" width="1.5" style="63" customWidth="1"/>
    <col min="6627" max="6627" width="17.625" style="63" customWidth="1"/>
    <col min="6628" max="6628" width="1.5" style="63" customWidth="1"/>
    <col min="6629" max="6629" width="17.625" style="63" customWidth="1"/>
    <col min="6630" max="6630" width="1.5" style="63" customWidth="1"/>
    <col min="6631" max="6631" width="17.625" style="63" customWidth="1"/>
    <col min="6632" max="6632" width="1.625" style="63" customWidth="1"/>
    <col min="6633" max="6633" width="13.5" style="63" bestFit="1" customWidth="1"/>
    <col min="6634" max="6635" width="9.375" style="63"/>
    <col min="6636" max="6636" width="11" style="63" bestFit="1" customWidth="1"/>
    <col min="6637" max="6875" width="9.375" style="63"/>
    <col min="6876" max="6878" width="3.625" style="63" customWidth="1"/>
    <col min="6879" max="6879" width="44.5" style="63" customWidth="1"/>
    <col min="6880" max="6880" width="8.625" style="63" customWidth="1"/>
    <col min="6881" max="6881" width="17.625" style="63" customWidth="1"/>
    <col min="6882" max="6882" width="1.5" style="63" customWidth="1"/>
    <col min="6883" max="6883" width="17.625" style="63" customWidth="1"/>
    <col min="6884" max="6884" width="1.5" style="63" customWidth="1"/>
    <col min="6885" max="6885" width="17.625" style="63" customWidth="1"/>
    <col min="6886" max="6886" width="1.5" style="63" customWidth="1"/>
    <col min="6887" max="6887" width="17.625" style="63" customWidth="1"/>
    <col min="6888" max="6888" width="1.625" style="63" customWidth="1"/>
    <col min="6889" max="6889" width="13.5" style="63" bestFit="1" customWidth="1"/>
    <col min="6890" max="6891" width="9.375" style="63"/>
    <col min="6892" max="6892" width="11" style="63" bestFit="1" customWidth="1"/>
    <col min="6893" max="7131" width="9.375" style="63"/>
    <col min="7132" max="7134" width="3.625" style="63" customWidth="1"/>
    <col min="7135" max="7135" width="44.5" style="63" customWidth="1"/>
    <col min="7136" max="7136" width="8.625" style="63" customWidth="1"/>
    <col min="7137" max="7137" width="17.625" style="63" customWidth="1"/>
    <col min="7138" max="7138" width="1.5" style="63" customWidth="1"/>
    <col min="7139" max="7139" width="17.625" style="63" customWidth="1"/>
    <col min="7140" max="7140" width="1.5" style="63" customWidth="1"/>
    <col min="7141" max="7141" width="17.625" style="63" customWidth="1"/>
    <col min="7142" max="7142" width="1.5" style="63" customWidth="1"/>
    <col min="7143" max="7143" width="17.625" style="63" customWidth="1"/>
    <col min="7144" max="7144" width="1.625" style="63" customWidth="1"/>
    <col min="7145" max="7145" width="13.5" style="63" bestFit="1" customWidth="1"/>
    <col min="7146" max="7147" width="9.375" style="63"/>
    <col min="7148" max="7148" width="11" style="63" bestFit="1" customWidth="1"/>
    <col min="7149" max="7387" width="9.375" style="63"/>
    <col min="7388" max="7390" width="3.625" style="63" customWidth="1"/>
    <col min="7391" max="7391" width="44.5" style="63" customWidth="1"/>
    <col min="7392" max="7392" width="8.625" style="63" customWidth="1"/>
    <col min="7393" max="7393" width="17.625" style="63" customWidth="1"/>
    <col min="7394" max="7394" width="1.5" style="63" customWidth="1"/>
    <col min="7395" max="7395" width="17.625" style="63" customWidth="1"/>
    <col min="7396" max="7396" width="1.5" style="63" customWidth="1"/>
    <col min="7397" max="7397" width="17.625" style="63" customWidth="1"/>
    <col min="7398" max="7398" width="1.5" style="63" customWidth="1"/>
    <col min="7399" max="7399" width="17.625" style="63" customWidth="1"/>
    <col min="7400" max="7400" width="1.625" style="63" customWidth="1"/>
    <col min="7401" max="7401" width="13.5" style="63" bestFit="1" customWidth="1"/>
    <col min="7402" max="7403" width="9.375" style="63"/>
    <col min="7404" max="7404" width="11" style="63" bestFit="1" customWidth="1"/>
    <col min="7405" max="7643" width="9.375" style="63"/>
    <col min="7644" max="7646" width="3.625" style="63" customWidth="1"/>
    <col min="7647" max="7647" width="44.5" style="63" customWidth="1"/>
    <col min="7648" max="7648" width="8.625" style="63" customWidth="1"/>
    <col min="7649" max="7649" width="17.625" style="63" customWidth="1"/>
    <col min="7650" max="7650" width="1.5" style="63" customWidth="1"/>
    <col min="7651" max="7651" width="17.625" style="63" customWidth="1"/>
    <col min="7652" max="7652" width="1.5" style="63" customWidth="1"/>
    <col min="7653" max="7653" width="17.625" style="63" customWidth="1"/>
    <col min="7654" max="7654" width="1.5" style="63" customWidth="1"/>
    <col min="7655" max="7655" width="17.625" style="63" customWidth="1"/>
    <col min="7656" max="7656" width="1.625" style="63" customWidth="1"/>
    <col min="7657" max="7657" width="13.5" style="63" bestFit="1" customWidth="1"/>
    <col min="7658" max="7659" width="9.375" style="63"/>
    <col min="7660" max="7660" width="11" style="63" bestFit="1" customWidth="1"/>
    <col min="7661" max="7899" width="9.375" style="63"/>
    <col min="7900" max="7902" width="3.625" style="63" customWidth="1"/>
    <col min="7903" max="7903" width="44.5" style="63" customWidth="1"/>
    <col min="7904" max="7904" width="8.625" style="63" customWidth="1"/>
    <col min="7905" max="7905" width="17.625" style="63" customWidth="1"/>
    <col min="7906" max="7906" width="1.5" style="63" customWidth="1"/>
    <col min="7907" max="7907" width="17.625" style="63" customWidth="1"/>
    <col min="7908" max="7908" width="1.5" style="63" customWidth="1"/>
    <col min="7909" max="7909" width="17.625" style="63" customWidth="1"/>
    <col min="7910" max="7910" width="1.5" style="63" customWidth="1"/>
    <col min="7911" max="7911" width="17.625" style="63" customWidth="1"/>
    <col min="7912" max="7912" width="1.625" style="63" customWidth="1"/>
    <col min="7913" max="7913" width="13.5" style="63" bestFit="1" customWidth="1"/>
    <col min="7914" max="7915" width="9.375" style="63"/>
    <col min="7916" max="7916" width="11" style="63" bestFit="1" customWidth="1"/>
    <col min="7917" max="8155" width="9.375" style="63"/>
    <col min="8156" max="8158" width="3.625" style="63" customWidth="1"/>
    <col min="8159" max="8159" width="44.5" style="63" customWidth="1"/>
    <col min="8160" max="8160" width="8.625" style="63" customWidth="1"/>
    <col min="8161" max="8161" width="17.625" style="63" customWidth="1"/>
    <col min="8162" max="8162" width="1.5" style="63" customWidth="1"/>
    <col min="8163" max="8163" width="17.625" style="63" customWidth="1"/>
    <col min="8164" max="8164" width="1.5" style="63" customWidth="1"/>
    <col min="8165" max="8165" width="17.625" style="63" customWidth="1"/>
    <col min="8166" max="8166" width="1.5" style="63" customWidth="1"/>
    <col min="8167" max="8167" width="17.625" style="63" customWidth="1"/>
    <col min="8168" max="8168" width="1.625" style="63" customWidth="1"/>
    <col min="8169" max="8169" width="13.5" style="63" bestFit="1" customWidth="1"/>
    <col min="8170" max="8171" width="9.375" style="63"/>
    <col min="8172" max="8172" width="11" style="63" bestFit="1" customWidth="1"/>
    <col min="8173" max="8411" width="9.375" style="63"/>
    <col min="8412" max="8414" width="3.625" style="63" customWidth="1"/>
    <col min="8415" max="8415" width="44.5" style="63" customWidth="1"/>
    <col min="8416" max="8416" width="8.625" style="63" customWidth="1"/>
    <col min="8417" max="8417" width="17.625" style="63" customWidth="1"/>
    <col min="8418" max="8418" width="1.5" style="63" customWidth="1"/>
    <col min="8419" max="8419" width="17.625" style="63" customWidth="1"/>
    <col min="8420" max="8420" width="1.5" style="63" customWidth="1"/>
    <col min="8421" max="8421" width="17.625" style="63" customWidth="1"/>
    <col min="8422" max="8422" width="1.5" style="63" customWidth="1"/>
    <col min="8423" max="8423" width="17.625" style="63" customWidth="1"/>
    <col min="8424" max="8424" width="1.625" style="63" customWidth="1"/>
    <col min="8425" max="8425" width="13.5" style="63" bestFit="1" customWidth="1"/>
    <col min="8426" max="8427" width="9.375" style="63"/>
    <col min="8428" max="8428" width="11" style="63" bestFit="1" customWidth="1"/>
    <col min="8429" max="8667" width="9.375" style="63"/>
    <col min="8668" max="8670" width="3.625" style="63" customWidth="1"/>
    <col min="8671" max="8671" width="44.5" style="63" customWidth="1"/>
    <col min="8672" max="8672" width="8.625" style="63" customWidth="1"/>
    <col min="8673" max="8673" width="17.625" style="63" customWidth="1"/>
    <col min="8674" max="8674" width="1.5" style="63" customWidth="1"/>
    <col min="8675" max="8675" width="17.625" style="63" customWidth="1"/>
    <col min="8676" max="8676" width="1.5" style="63" customWidth="1"/>
    <col min="8677" max="8677" width="17.625" style="63" customWidth="1"/>
    <col min="8678" max="8678" width="1.5" style="63" customWidth="1"/>
    <col min="8679" max="8679" width="17.625" style="63" customWidth="1"/>
    <col min="8680" max="8680" width="1.625" style="63" customWidth="1"/>
    <col min="8681" max="8681" width="13.5" style="63" bestFit="1" customWidth="1"/>
    <col min="8682" max="8683" width="9.375" style="63"/>
    <col min="8684" max="8684" width="11" style="63" bestFit="1" customWidth="1"/>
    <col min="8685" max="8923" width="9.375" style="63"/>
    <col min="8924" max="8926" width="3.625" style="63" customWidth="1"/>
    <col min="8927" max="8927" width="44.5" style="63" customWidth="1"/>
    <col min="8928" max="8928" width="8.625" style="63" customWidth="1"/>
    <col min="8929" max="8929" width="17.625" style="63" customWidth="1"/>
    <col min="8930" max="8930" width="1.5" style="63" customWidth="1"/>
    <col min="8931" max="8931" width="17.625" style="63" customWidth="1"/>
    <col min="8932" max="8932" width="1.5" style="63" customWidth="1"/>
    <col min="8933" max="8933" width="17.625" style="63" customWidth="1"/>
    <col min="8934" max="8934" width="1.5" style="63" customWidth="1"/>
    <col min="8935" max="8935" width="17.625" style="63" customWidth="1"/>
    <col min="8936" max="8936" width="1.625" style="63" customWidth="1"/>
    <col min="8937" max="8937" width="13.5" style="63" bestFit="1" customWidth="1"/>
    <col min="8938" max="8939" width="9.375" style="63"/>
    <col min="8940" max="8940" width="11" style="63" bestFit="1" customWidth="1"/>
    <col min="8941" max="9179" width="9.375" style="63"/>
    <col min="9180" max="9182" width="3.625" style="63" customWidth="1"/>
    <col min="9183" max="9183" width="44.5" style="63" customWidth="1"/>
    <col min="9184" max="9184" width="8.625" style="63" customWidth="1"/>
    <col min="9185" max="9185" width="17.625" style="63" customWidth="1"/>
    <col min="9186" max="9186" width="1.5" style="63" customWidth="1"/>
    <col min="9187" max="9187" width="17.625" style="63" customWidth="1"/>
    <col min="9188" max="9188" width="1.5" style="63" customWidth="1"/>
    <col min="9189" max="9189" width="17.625" style="63" customWidth="1"/>
    <col min="9190" max="9190" width="1.5" style="63" customWidth="1"/>
    <col min="9191" max="9191" width="17.625" style="63" customWidth="1"/>
    <col min="9192" max="9192" width="1.625" style="63" customWidth="1"/>
    <col min="9193" max="9193" width="13.5" style="63" bestFit="1" customWidth="1"/>
    <col min="9194" max="9195" width="9.375" style="63"/>
    <col min="9196" max="9196" width="11" style="63" bestFit="1" customWidth="1"/>
    <col min="9197" max="9435" width="9.375" style="63"/>
    <col min="9436" max="9438" width="3.625" style="63" customWidth="1"/>
    <col min="9439" max="9439" width="44.5" style="63" customWidth="1"/>
    <col min="9440" max="9440" width="8.625" style="63" customWidth="1"/>
    <col min="9441" max="9441" width="17.625" style="63" customWidth="1"/>
    <col min="9442" max="9442" width="1.5" style="63" customWidth="1"/>
    <col min="9443" max="9443" width="17.625" style="63" customWidth="1"/>
    <col min="9444" max="9444" width="1.5" style="63" customWidth="1"/>
    <col min="9445" max="9445" width="17.625" style="63" customWidth="1"/>
    <col min="9446" max="9446" width="1.5" style="63" customWidth="1"/>
    <col min="9447" max="9447" width="17.625" style="63" customWidth="1"/>
    <col min="9448" max="9448" width="1.625" style="63" customWidth="1"/>
    <col min="9449" max="9449" width="13.5" style="63" bestFit="1" customWidth="1"/>
    <col min="9450" max="9451" width="9.375" style="63"/>
    <col min="9452" max="9452" width="11" style="63" bestFit="1" customWidth="1"/>
    <col min="9453" max="9691" width="9.375" style="63"/>
    <col min="9692" max="9694" width="3.625" style="63" customWidth="1"/>
    <col min="9695" max="9695" width="44.5" style="63" customWidth="1"/>
    <col min="9696" max="9696" width="8.625" style="63" customWidth="1"/>
    <col min="9697" max="9697" width="17.625" style="63" customWidth="1"/>
    <col min="9698" max="9698" width="1.5" style="63" customWidth="1"/>
    <col min="9699" max="9699" width="17.625" style="63" customWidth="1"/>
    <col min="9700" max="9700" width="1.5" style="63" customWidth="1"/>
    <col min="9701" max="9701" width="17.625" style="63" customWidth="1"/>
    <col min="9702" max="9702" width="1.5" style="63" customWidth="1"/>
    <col min="9703" max="9703" width="17.625" style="63" customWidth="1"/>
    <col min="9704" max="9704" width="1.625" style="63" customWidth="1"/>
    <col min="9705" max="9705" width="13.5" style="63" bestFit="1" customWidth="1"/>
    <col min="9706" max="9707" width="9.375" style="63"/>
    <col min="9708" max="9708" width="11" style="63" bestFit="1" customWidth="1"/>
    <col min="9709" max="9947" width="9.375" style="63"/>
    <col min="9948" max="9950" width="3.625" style="63" customWidth="1"/>
    <col min="9951" max="9951" width="44.5" style="63" customWidth="1"/>
    <col min="9952" max="9952" width="8.625" style="63" customWidth="1"/>
    <col min="9953" max="9953" width="17.625" style="63" customWidth="1"/>
    <col min="9954" max="9954" width="1.5" style="63" customWidth="1"/>
    <col min="9955" max="9955" width="17.625" style="63" customWidth="1"/>
    <col min="9956" max="9956" width="1.5" style="63" customWidth="1"/>
    <col min="9957" max="9957" width="17.625" style="63" customWidth="1"/>
    <col min="9958" max="9958" width="1.5" style="63" customWidth="1"/>
    <col min="9959" max="9959" width="17.625" style="63" customWidth="1"/>
    <col min="9960" max="9960" width="1.625" style="63" customWidth="1"/>
    <col min="9961" max="9961" width="13.5" style="63" bestFit="1" customWidth="1"/>
    <col min="9962" max="9963" width="9.375" style="63"/>
    <col min="9964" max="9964" width="11" style="63" bestFit="1" customWidth="1"/>
    <col min="9965" max="10203" width="9.375" style="63"/>
    <col min="10204" max="10206" width="3.625" style="63" customWidth="1"/>
    <col min="10207" max="10207" width="44.5" style="63" customWidth="1"/>
    <col min="10208" max="10208" width="8.625" style="63" customWidth="1"/>
    <col min="10209" max="10209" width="17.625" style="63" customWidth="1"/>
    <col min="10210" max="10210" width="1.5" style="63" customWidth="1"/>
    <col min="10211" max="10211" width="17.625" style="63" customWidth="1"/>
    <col min="10212" max="10212" width="1.5" style="63" customWidth="1"/>
    <col min="10213" max="10213" width="17.625" style="63" customWidth="1"/>
    <col min="10214" max="10214" width="1.5" style="63" customWidth="1"/>
    <col min="10215" max="10215" width="17.625" style="63" customWidth="1"/>
    <col min="10216" max="10216" width="1.625" style="63" customWidth="1"/>
    <col min="10217" max="10217" width="13.5" style="63" bestFit="1" customWidth="1"/>
    <col min="10218" max="10219" width="9.375" style="63"/>
    <col min="10220" max="10220" width="11" style="63" bestFit="1" customWidth="1"/>
    <col min="10221" max="10459" width="9.375" style="63"/>
    <col min="10460" max="10462" width="3.625" style="63" customWidth="1"/>
    <col min="10463" max="10463" width="44.5" style="63" customWidth="1"/>
    <col min="10464" max="10464" width="8.625" style="63" customWidth="1"/>
    <col min="10465" max="10465" width="17.625" style="63" customWidth="1"/>
    <col min="10466" max="10466" width="1.5" style="63" customWidth="1"/>
    <col min="10467" max="10467" width="17.625" style="63" customWidth="1"/>
    <col min="10468" max="10468" width="1.5" style="63" customWidth="1"/>
    <col min="10469" max="10469" width="17.625" style="63" customWidth="1"/>
    <col min="10470" max="10470" width="1.5" style="63" customWidth="1"/>
    <col min="10471" max="10471" width="17.625" style="63" customWidth="1"/>
    <col min="10472" max="10472" width="1.625" style="63" customWidth="1"/>
    <col min="10473" max="10473" width="13.5" style="63" bestFit="1" customWidth="1"/>
    <col min="10474" max="10475" width="9.375" style="63"/>
    <col min="10476" max="10476" width="11" style="63" bestFit="1" customWidth="1"/>
    <col min="10477" max="10715" width="9.375" style="63"/>
    <col min="10716" max="10718" width="3.625" style="63" customWidth="1"/>
    <col min="10719" max="10719" width="44.5" style="63" customWidth="1"/>
    <col min="10720" max="10720" width="8.625" style="63" customWidth="1"/>
    <col min="10721" max="10721" width="17.625" style="63" customWidth="1"/>
    <col min="10722" max="10722" width="1.5" style="63" customWidth="1"/>
    <col min="10723" max="10723" width="17.625" style="63" customWidth="1"/>
    <col min="10724" max="10724" width="1.5" style="63" customWidth="1"/>
    <col min="10725" max="10725" width="17.625" style="63" customWidth="1"/>
    <col min="10726" max="10726" width="1.5" style="63" customWidth="1"/>
    <col min="10727" max="10727" width="17.625" style="63" customWidth="1"/>
    <col min="10728" max="10728" width="1.625" style="63" customWidth="1"/>
    <col min="10729" max="10729" width="13.5" style="63" bestFit="1" customWidth="1"/>
    <col min="10730" max="10731" width="9.375" style="63"/>
    <col min="10732" max="10732" width="11" style="63" bestFit="1" customWidth="1"/>
    <col min="10733" max="10971" width="9.375" style="63"/>
    <col min="10972" max="10974" width="3.625" style="63" customWidth="1"/>
    <col min="10975" max="10975" width="44.5" style="63" customWidth="1"/>
    <col min="10976" max="10976" width="8.625" style="63" customWidth="1"/>
    <col min="10977" max="10977" width="17.625" style="63" customWidth="1"/>
    <col min="10978" max="10978" width="1.5" style="63" customWidth="1"/>
    <col min="10979" max="10979" width="17.625" style="63" customWidth="1"/>
    <col min="10980" max="10980" width="1.5" style="63" customWidth="1"/>
    <col min="10981" max="10981" width="17.625" style="63" customWidth="1"/>
    <col min="10982" max="10982" width="1.5" style="63" customWidth="1"/>
    <col min="10983" max="10983" width="17.625" style="63" customWidth="1"/>
    <col min="10984" max="10984" width="1.625" style="63" customWidth="1"/>
    <col min="10985" max="10985" width="13.5" style="63" bestFit="1" customWidth="1"/>
    <col min="10986" max="10987" width="9.375" style="63"/>
    <col min="10988" max="10988" width="11" style="63" bestFit="1" customWidth="1"/>
    <col min="10989" max="11227" width="9.375" style="63"/>
    <col min="11228" max="11230" width="3.625" style="63" customWidth="1"/>
    <col min="11231" max="11231" width="44.5" style="63" customWidth="1"/>
    <col min="11232" max="11232" width="8.625" style="63" customWidth="1"/>
    <col min="11233" max="11233" width="17.625" style="63" customWidth="1"/>
    <col min="11234" max="11234" width="1.5" style="63" customWidth="1"/>
    <col min="11235" max="11235" width="17.625" style="63" customWidth="1"/>
    <col min="11236" max="11236" width="1.5" style="63" customWidth="1"/>
    <col min="11237" max="11237" width="17.625" style="63" customWidth="1"/>
    <col min="11238" max="11238" width="1.5" style="63" customWidth="1"/>
    <col min="11239" max="11239" width="17.625" style="63" customWidth="1"/>
    <col min="11240" max="11240" width="1.625" style="63" customWidth="1"/>
    <col min="11241" max="11241" width="13.5" style="63" bestFit="1" customWidth="1"/>
    <col min="11242" max="11243" width="9.375" style="63"/>
    <col min="11244" max="11244" width="11" style="63" bestFit="1" customWidth="1"/>
    <col min="11245" max="11483" width="9.375" style="63"/>
    <col min="11484" max="11486" width="3.625" style="63" customWidth="1"/>
    <col min="11487" max="11487" width="44.5" style="63" customWidth="1"/>
    <col min="11488" max="11488" width="8.625" style="63" customWidth="1"/>
    <col min="11489" max="11489" width="17.625" style="63" customWidth="1"/>
    <col min="11490" max="11490" width="1.5" style="63" customWidth="1"/>
    <col min="11491" max="11491" width="17.625" style="63" customWidth="1"/>
    <col min="11492" max="11492" width="1.5" style="63" customWidth="1"/>
    <col min="11493" max="11493" width="17.625" style="63" customWidth="1"/>
    <col min="11494" max="11494" width="1.5" style="63" customWidth="1"/>
    <col min="11495" max="11495" width="17.625" style="63" customWidth="1"/>
    <col min="11496" max="11496" width="1.625" style="63" customWidth="1"/>
    <col min="11497" max="11497" width="13.5" style="63" bestFit="1" customWidth="1"/>
    <col min="11498" max="11499" width="9.375" style="63"/>
    <col min="11500" max="11500" width="11" style="63" bestFit="1" customWidth="1"/>
    <col min="11501" max="11739" width="9.375" style="63"/>
    <col min="11740" max="11742" width="3.625" style="63" customWidth="1"/>
    <col min="11743" max="11743" width="44.5" style="63" customWidth="1"/>
    <col min="11744" max="11744" width="8.625" style="63" customWidth="1"/>
    <col min="11745" max="11745" width="17.625" style="63" customWidth="1"/>
    <col min="11746" max="11746" width="1.5" style="63" customWidth="1"/>
    <col min="11747" max="11747" width="17.625" style="63" customWidth="1"/>
    <col min="11748" max="11748" width="1.5" style="63" customWidth="1"/>
    <col min="11749" max="11749" width="17.625" style="63" customWidth="1"/>
    <col min="11750" max="11750" width="1.5" style="63" customWidth="1"/>
    <col min="11751" max="11751" width="17.625" style="63" customWidth="1"/>
    <col min="11752" max="11752" width="1.625" style="63" customWidth="1"/>
    <col min="11753" max="11753" width="13.5" style="63" bestFit="1" customWidth="1"/>
    <col min="11754" max="11755" width="9.375" style="63"/>
    <col min="11756" max="11756" width="11" style="63" bestFit="1" customWidth="1"/>
    <col min="11757" max="11995" width="9.375" style="63"/>
    <col min="11996" max="11998" width="3.625" style="63" customWidth="1"/>
    <col min="11999" max="11999" width="44.5" style="63" customWidth="1"/>
    <col min="12000" max="12000" width="8.625" style="63" customWidth="1"/>
    <col min="12001" max="12001" width="17.625" style="63" customWidth="1"/>
    <col min="12002" max="12002" width="1.5" style="63" customWidth="1"/>
    <col min="12003" max="12003" width="17.625" style="63" customWidth="1"/>
    <col min="12004" max="12004" width="1.5" style="63" customWidth="1"/>
    <col min="12005" max="12005" width="17.625" style="63" customWidth="1"/>
    <col min="12006" max="12006" width="1.5" style="63" customWidth="1"/>
    <col min="12007" max="12007" width="17.625" style="63" customWidth="1"/>
    <col min="12008" max="12008" width="1.625" style="63" customWidth="1"/>
    <col min="12009" max="12009" width="13.5" style="63" bestFit="1" customWidth="1"/>
    <col min="12010" max="12011" width="9.375" style="63"/>
    <col min="12012" max="12012" width="11" style="63" bestFit="1" customWidth="1"/>
    <col min="12013" max="12251" width="9.375" style="63"/>
    <col min="12252" max="12254" width="3.625" style="63" customWidth="1"/>
    <col min="12255" max="12255" width="44.5" style="63" customWidth="1"/>
    <col min="12256" max="12256" width="8.625" style="63" customWidth="1"/>
    <col min="12257" max="12257" width="17.625" style="63" customWidth="1"/>
    <col min="12258" max="12258" width="1.5" style="63" customWidth="1"/>
    <col min="12259" max="12259" width="17.625" style="63" customWidth="1"/>
    <col min="12260" max="12260" width="1.5" style="63" customWidth="1"/>
    <col min="12261" max="12261" width="17.625" style="63" customWidth="1"/>
    <col min="12262" max="12262" width="1.5" style="63" customWidth="1"/>
    <col min="12263" max="12263" width="17.625" style="63" customWidth="1"/>
    <col min="12264" max="12264" width="1.625" style="63" customWidth="1"/>
    <col min="12265" max="12265" width="13.5" style="63" bestFit="1" customWidth="1"/>
    <col min="12266" max="12267" width="9.375" style="63"/>
    <col min="12268" max="12268" width="11" style="63" bestFit="1" customWidth="1"/>
    <col min="12269" max="12507" width="9.375" style="63"/>
    <col min="12508" max="12510" width="3.625" style="63" customWidth="1"/>
    <col min="12511" max="12511" width="44.5" style="63" customWidth="1"/>
    <col min="12512" max="12512" width="8.625" style="63" customWidth="1"/>
    <col min="12513" max="12513" width="17.625" style="63" customWidth="1"/>
    <col min="12514" max="12514" width="1.5" style="63" customWidth="1"/>
    <col min="12515" max="12515" width="17.625" style="63" customWidth="1"/>
    <col min="12516" max="12516" width="1.5" style="63" customWidth="1"/>
    <col min="12517" max="12517" width="17.625" style="63" customWidth="1"/>
    <col min="12518" max="12518" width="1.5" style="63" customWidth="1"/>
    <col min="12519" max="12519" width="17.625" style="63" customWidth="1"/>
    <col min="12520" max="12520" width="1.625" style="63" customWidth="1"/>
    <col min="12521" max="12521" width="13.5" style="63" bestFit="1" customWidth="1"/>
    <col min="12522" max="12523" width="9.375" style="63"/>
    <col min="12524" max="12524" width="11" style="63" bestFit="1" customWidth="1"/>
    <col min="12525" max="12763" width="9.375" style="63"/>
    <col min="12764" max="12766" width="3.625" style="63" customWidth="1"/>
    <col min="12767" max="12767" width="44.5" style="63" customWidth="1"/>
    <col min="12768" max="12768" width="8.625" style="63" customWidth="1"/>
    <col min="12769" max="12769" width="17.625" style="63" customWidth="1"/>
    <col min="12770" max="12770" width="1.5" style="63" customWidth="1"/>
    <col min="12771" max="12771" width="17.625" style="63" customWidth="1"/>
    <col min="12772" max="12772" width="1.5" style="63" customWidth="1"/>
    <col min="12773" max="12773" width="17.625" style="63" customWidth="1"/>
    <col min="12774" max="12774" width="1.5" style="63" customWidth="1"/>
    <col min="12775" max="12775" width="17.625" style="63" customWidth="1"/>
    <col min="12776" max="12776" width="1.625" style="63" customWidth="1"/>
    <col min="12777" max="12777" width="13.5" style="63" bestFit="1" customWidth="1"/>
    <col min="12778" max="12779" width="9.375" style="63"/>
    <col min="12780" max="12780" width="11" style="63" bestFit="1" customWidth="1"/>
    <col min="12781" max="13019" width="9.375" style="63"/>
    <col min="13020" max="13022" width="3.625" style="63" customWidth="1"/>
    <col min="13023" max="13023" width="44.5" style="63" customWidth="1"/>
    <col min="13024" max="13024" width="8.625" style="63" customWidth="1"/>
    <col min="13025" max="13025" width="17.625" style="63" customWidth="1"/>
    <col min="13026" max="13026" width="1.5" style="63" customWidth="1"/>
    <col min="13027" max="13027" width="17.625" style="63" customWidth="1"/>
    <col min="13028" max="13028" width="1.5" style="63" customWidth="1"/>
    <col min="13029" max="13029" width="17.625" style="63" customWidth="1"/>
    <col min="13030" max="13030" width="1.5" style="63" customWidth="1"/>
    <col min="13031" max="13031" width="17.625" style="63" customWidth="1"/>
    <col min="13032" max="13032" width="1.625" style="63" customWidth="1"/>
    <col min="13033" max="13033" width="13.5" style="63" bestFit="1" customWidth="1"/>
    <col min="13034" max="13035" width="9.375" style="63"/>
    <col min="13036" max="13036" width="11" style="63" bestFit="1" customWidth="1"/>
    <col min="13037" max="13275" width="9.375" style="63"/>
    <col min="13276" max="13278" width="3.625" style="63" customWidth="1"/>
    <col min="13279" max="13279" width="44.5" style="63" customWidth="1"/>
    <col min="13280" max="13280" width="8.625" style="63" customWidth="1"/>
    <col min="13281" max="13281" width="17.625" style="63" customWidth="1"/>
    <col min="13282" max="13282" width="1.5" style="63" customWidth="1"/>
    <col min="13283" max="13283" width="17.625" style="63" customWidth="1"/>
    <col min="13284" max="13284" width="1.5" style="63" customWidth="1"/>
    <col min="13285" max="13285" width="17.625" style="63" customWidth="1"/>
    <col min="13286" max="13286" width="1.5" style="63" customWidth="1"/>
    <col min="13287" max="13287" width="17.625" style="63" customWidth="1"/>
    <col min="13288" max="13288" width="1.625" style="63" customWidth="1"/>
    <col min="13289" max="13289" width="13.5" style="63" bestFit="1" customWidth="1"/>
    <col min="13290" max="13291" width="9.375" style="63"/>
    <col min="13292" max="13292" width="11" style="63" bestFit="1" customWidth="1"/>
    <col min="13293" max="13531" width="9.375" style="63"/>
    <col min="13532" max="13534" width="3.625" style="63" customWidth="1"/>
    <col min="13535" max="13535" width="44.5" style="63" customWidth="1"/>
    <col min="13536" max="13536" width="8.625" style="63" customWidth="1"/>
    <col min="13537" max="13537" width="17.625" style="63" customWidth="1"/>
    <col min="13538" max="13538" width="1.5" style="63" customWidth="1"/>
    <col min="13539" max="13539" width="17.625" style="63" customWidth="1"/>
    <col min="13540" max="13540" width="1.5" style="63" customWidth="1"/>
    <col min="13541" max="13541" width="17.625" style="63" customWidth="1"/>
    <col min="13542" max="13542" width="1.5" style="63" customWidth="1"/>
    <col min="13543" max="13543" width="17.625" style="63" customWidth="1"/>
    <col min="13544" max="13544" width="1.625" style="63" customWidth="1"/>
    <col min="13545" max="13545" width="13.5" style="63" bestFit="1" customWidth="1"/>
    <col min="13546" max="13547" width="9.375" style="63"/>
    <col min="13548" max="13548" width="11" style="63" bestFit="1" customWidth="1"/>
    <col min="13549" max="13787" width="9.375" style="63"/>
    <col min="13788" max="13790" width="3.625" style="63" customWidth="1"/>
    <col min="13791" max="13791" width="44.5" style="63" customWidth="1"/>
    <col min="13792" max="13792" width="8.625" style="63" customWidth="1"/>
    <col min="13793" max="13793" width="17.625" style="63" customWidth="1"/>
    <col min="13794" max="13794" width="1.5" style="63" customWidth="1"/>
    <col min="13795" max="13795" width="17.625" style="63" customWidth="1"/>
    <col min="13796" max="13796" width="1.5" style="63" customWidth="1"/>
    <col min="13797" max="13797" width="17.625" style="63" customWidth="1"/>
    <col min="13798" max="13798" width="1.5" style="63" customWidth="1"/>
    <col min="13799" max="13799" width="17.625" style="63" customWidth="1"/>
    <col min="13800" max="13800" width="1.625" style="63" customWidth="1"/>
    <col min="13801" max="13801" width="13.5" style="63" bestFit="1" customWidth="1"/>
    <col min="13802" max="13803" width="9.375" style="63"/>
    <col min="13804" max="13804" width="11" style="63" bestFit="1" customWidth="1"/>
    <col min="13805" max="14043" width="9.375" style="63"/>
    <col min="14044" max="14046" width="3.625" style="63" customWidth="1"/>
    <col min="14047" max="14047" width="44.5" style="63" customWidth="1"/>
    <col min="14048" max="14048" width="8.625" style="63" customWidth="1"/>
    <col min="14049" max="14049" width="17.625" style="63" customWidth="1"/>
    <col min="14050" max="14050" width="1.5" style="63" customWidth="1"/>
    <col min="14051" max="14051" width="17.625" style="63" customWidth="1"/>
    <col min="14052" max="14052" width="1.5" style="63" customWidth="1"/>
    <col min="14053" max="14053" width="17.625" style="63" customWidth="1"/>
    <col min="14054" max="14054" width="1.5" style="63" customWidth="1"/>
    <col min="14055" max="14055" width="17.625" style="63" customWidth="1"/>
    <col min="14056" max="14056" width="1.625" style="63" customWidth="1"/>
    <col min="14057" max="14057" width="13.5" style="63" bestFit="1" customWidth="1"/>
    <col min="14058" max="14059" width="9.375" style="63"/>
    <col min="14060" max="14060" width="11" style="63" bestFit="1" customWidth="1"/>
    <col min="14061" max="14299" width="9.375" style="63"/>
    <col min="14300" max="14302" width="3.625" style="63" customWidth="1"/>
    <col min="14303" max="14303" width="44.5" style="63" customWidth="1"/>
    <col min="14304" max="14304" width="8.625" style="63" customWidth="1"/>
    <col min="14305" max="14305" width="17.625" style="63" customWidth="1"/>
    <col min="14306" max="14306" width="1.5" style="63" customWidth="1"/>
    <col min="14307" max="14307" width="17.625" style="63" customWidth="1"/>
    <col min="14308" max="14308" width="1.5" style="63" customWidth="1"/>
    <col min="14309" max="14309" width="17.625" style="63" customWidth="1"/>
    <col min="14310" max="14310" width="1.5" style="63" customWidth="1"/>
    <col min="14311" max="14311" width="17.625" style="63" customWidth="1"/>
    <col min="14312" max="14312" width="1.625" style="63" customWidth="1"/>
    <col min="14313" max="14313" width="13.5" style="63" bestFit="1" customWidth="1"/>
    <col min="14314" max="14315" width="9.375" style="63"/>
    <col min="14316" max="14316" width="11" style="63" bestFit="1" customWidth="1"/>
    <col min="14317" max="14555" width="9.375" style="63"/>
    <col min="14556" max="14558" width="3.625" style="63" customWidth="1"/>
    <col min="14559" max="14559" width="44.5" style="63" customWidth="1"/>
    <col min="14560" max="14560" width="8.625" style="63" customWidth="1"/>
    <col min="14561" max="14561" width="17.625" style="63" customWidth="1"/>
    <col min="14562" max="14562" width="1.5" style="63" customWidth="1"/>
    <col min="14563" max="14563" width="17.625" style="63" customWidth="1"/>
    <col min="14564" max="14564" width="1.5" style="63" customWidth="1"/>
    <col min="14565" max="14565" width="17.625" style="63" customWidth="1"/>
    <col min="14566" max="14566" width="1.5" style="63" customWidth="1"/>
    <col min="14567" max="14567" width="17.625" style="63" customWidth="1"/>
    <col min="14568" max="14568" width="1.625" style="63" customWidth="1"/>
    <col min="14569" max="14569" width="13.5" style="63" bestFit="1" customWidth="1"/>
    <col min="14570" max="14571" width="9.375" style="63"/>
    <col min="14572" max="14572" width="11" style="63" bestFit="1" customWidth="1"/>
    <col min="14573" max="14811" width="9.375" style="63"/>
    <col min="14812" max="14814" width="3.625" style="63" customWidth="1"/>
    <col min="14815" max="14815" width="44.5" style="63" customWidth="1"/>
    <col min="14816" max="14816" width="8.625" style="63" customWidth="1"/>
    <col min="14817" max="14817" width="17.625" style="63" customWidth="1"/>
    <col min="14818" max="14818" width="1.5" style="63" customWidth="1"/>
    <col min="14819" max="14819" width="17.625" style="63" customWidth="1"/>
    <col min="14820" max="14820" width="1.5" style="63" customWidth="1"/>
    <col min="14821" max="14821" width="17.625" style="63" customWidth="1"/>
    <col min="14822" max="14822" width="1.5" style="63" customWidth="1"/>
    <col min="14823" max="14823" width="17.625" style="63" customWidth="1"/>
    <col min="14824" max="14824" width="1.625" style="63" customWidth="1"/>
    <col min="14825" max="14825" width="13.5" style="63" bestFit="1" customWidth="1"/>
    <col min="14826" max="14827" width="9.375" style="63"/>
    <col min="14828" max="14828" width="11" style="63" bestFit="1" customWidth="1"/>
    <col min="14829" max="15067" width="9.375" style="63"/>
    <col min="15068" max="15070" width="3.625" style="63" customWidth="1"/>
    <col min="15071" max="15071" width="44.5" style="63" customWidth="1"/>
    <col min="15072" max="15072" width="8.625" style="63" customWidth="1"/>
    <col min="15073" max="15073" width="17.625" style="63" customWidth="1"/>
    <col min="15074" max="15074" width="1.5" style="63" customWidth="1"/>
    <col min="15075" max="15075" width="17.625" style="63" customWidth="1"/>
    <col min="15076" max="15076" width="1.5" style="63" customWidth="1"/>
    <col min="15077" max="15077" width="17.625" style="63" customWidth="1"/>
    <col min="15078" max="15078" width="1.5" style="63" customWidth="1"/>
    <col min="15079" max="15079" width="17.625" style="63" customWidth="1"/>
    <col min="15080" max="15080" width="1.625" style="63" customWidth="1"/>
    <col min="15081" max="15081" width="13.5" style="63" bestFit="1" customWidth="1"/>
    <col min="15082" max="15083" width="9.375" style="63"/>
    <col min="15084" max="15084" width="11" style="63" bestFit="1" customWidth="1"/>
    <col min="15085" max="15323" width="9.375" style="63"/>
    <col min="15324" max="15326" width="3.625" style="63" customWidth="1"/>
    <col min="15327" max="15327" width="44.5" style="63" customWidth="1"/>
    <col min="15328" max="15328" width="8.625" style="63" customWidth="1"/>
    <col min="15329" max="15329" width="17.625" style="63" customWidth="1"/>
    <col min="15330" max="15330" width="1.5" style="63" customWidth="1"/>
    <col min="15331" max="15331" width="17.625" style="63" customWidth="1"/>
    <col min="15332" max="15332" width="1.5" style="63" customWidth="1"/>
    <col min="15333" max="15333" width="17.625" style="63" customWidth="1"/>
    <col min="15334" max="15334" width="1.5" style="63" customWidth="1"/>
    <col min="15335" max="15335" width="17.625" style="63" customWidth="1"/>
    <col min="15336" max="15336" width="1.625" style="63" customWidth="1"/>
    <col min="15337" max="15337" width="13.5" style="63" bestFit="1" customWidth="1"/>
    <col min="15338" max="15339" width="9.375" style="63"/>
    <col min="15340" max="15340" width="11" style="63" bestFit="1" customWidth="1"/>
    <col min="15341" max="15579" width="9.375" style="63"/>
    <col min="15580" max="15582" width="3.625" style="63" customWidth="1"/>
    <col min="15583" max="15583" width="44.5" style="63" customWidth="1"/>
    <col min="15584" max="15584" width="8.625" style="63" customWidth="1"/>
    <col min="15585" max="15585" width="17.625" style="63" customWidth="1"/>
    <col min="15586" max="15586" width="1.5" style="63" customWidth="1"/>
    <col min="15587" max="15587" width="17.625" style="63" customWidth="1"/>
    <col min="15588" max="15588" width="1.5" style="63" customWidth="1"/>
    <col min="15589" max="15589" width="17.625" style="63" customWidth="1"/>
    <col min="15590" max="15590" width="1.5" style="63" customWidth="1"/>
    <col min="15591" max="15591" width="17.625" style="63" customWidth="1"/>
    <col min="15592" max="15592" width="1.625" style="63" customWidth="1"/>
    <col min="15593" max="15593" width="13.5" style="63" bestFit="1" customWidth="1"/>
    <col min="15594" max="15595" width="9.375" style="63"/>
    <col min="15596" max="15596" width="11" style="63" bestFit="1" customWidth="1"/>
    <col min="15597" max="15835" width="9.375" style="63"/>
    <col min="15836" max="15838" width="3.625" style="63" customWidth="1"/>
    <col min="15839" max="15839" width="44.5" style="63" customWidth="1"/>
    <col min="15840" max="15840" width="8.625" style="63" customWidth="1"/>
    <col min="15841" max="15841" width="17.625" style="63" customWidth="1"/>
    <col min="15842" max="15842" width="1.5" style="63" customWidth="1"/>
    <col min="15843" max="15843" width="17.625" style="63" customWidth="1"/>
    <col min="15844" max="15844" width="1.5" style="63" customWidth="1"/>
    <col min="15845" max="15845" width="17.625" style="63" customWidth="1"/>
    <col min="15846" max="15846" width="1.5" style="63" customWidth="1"/>
    <col min="15847" max="15847" width="17.625" style="63" customWidth="1"/>
    <col min="15848" max="15848" width="1.625" style="63" customWidth="1"/>
    <col min="15849" max="15849" width="13.5" style="63" bestFit="1" customWidth="1"/>
    <col min="15850" max="15851" width="9.375" style="63"/>
    <col min="15852" max="15852" width="11" style="63" bestFit="1" customWidth="1"/>
    <col min="15853" max="16091" width="9.375" style="63"/>
    <col min="16092" max="16094" width="3.625" style="63" customWidth="1"/>
    <col min="16095" max="16095" width="44.5" style="63" customWidth="1"/>
    <col min="16096" max="16096" width="8.625" style="63" customWidth="1"/>
    <col min="16097" max="16097" width="17.625" style="63" customWidth="1"/>
    <col min="16098" max="16098" width="1.5" style="63" customWidth="1"/>
    <col min="16099" max="16099" width="17.625" style="63" customWidth="1"/>
    <col min="16100" max="16100" width="1.5" style="63" customWidth="1"/>
    <col min="16101" max="16101" width="17.625" style="63" customWidth="1"/>
    <col min="16102" max="16102" width="1.5" style="63" customWidth="1"/>
    <col min="16103" max="16103" width="17.625" style="63" customWidth="1"/>
    <col min="16104" max="16104" width="1.625" style="63" customWidth="1"/>
    <col min="16105" max="16105" width="13.5" style="63" bestFit="1" customWidth="1"/>
    <col min="16106" max="16107" width="9.375" style="63"/>
    <col min="16108" max="16108" width="11" style="63" bestFit="1" customWidth="1"/>
    <col min="16109" max="16384" width="9.375" style="63"/>
  </cols>
  <sheetData>
    <row r="1" spans="1:17" ht="25.5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</row>
    <row r="2" spans="1:17" ht="25.5" customHeight="1">
      <c r="A2" s="190" t="s">
        <v>1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</row>
    <row r="3" spans="1:17" ht="25.5" customHeight="1">
      <c r="A3" s="190" t="s">
        <v>186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</row>
    <row r="4" spans="1:17" ht="25.5" customHeight="1">
      <c r="A4" s="62"/>
      <c r="B4" s="62"/>
      <c r="C4" s="62"/>
      <c r="D4" s="62"/>
      <c r="E4" s="62"/>
      <c r="F4" s="136"/>
      <c r="G4" s="29"/>
      <c r="H4" s="29"/>
      <c r="I4" s="62"/>
      <c r="J4" s="29"/>
      <c r="K4" s="29"/>
      <c r="L4" s="29"/>
    </row>
    <row r="5" spans="1:17" ht="25.5" customHeight="1">
      <c r="A5" s="190" t="s">
        <v>2</v>
      </c>
      <c r="B5" s="190"/>
      <c r="C5" s="190"/>
      <c r="D5" s="190"/>
      <c r="E5" s="62"/>
      <c r="F5" s="191" t="s">
        <v>3</v>
      </c>
      <c r="G5" s="191"/>
      <c r="H5" s="191"/>
      <c r="I5" s="34"/>
      <c r="J5" s="191" t="s">
        <v>4</v>
      </c>
      <c r="K5" s="191"/>
      <c r="L5" s="191"/>
    </row>
    <row r="6" spans="1:17" ht="25.5" customHeight="1">
      <c r="E6" s="64" t="s">
        <v>5</v>
      </c>
      <c r="F6" s="65" t="s">
        <v>187</v>
      </c>
      <c r="G6" s="66"/>
      <c r="H6" s="65" t="s">
        <v>176</v>
      </c>
      <c r="I6" s="66"/>
      <c r="J6" s="65" t="s">
        <v>187</v>
      </c>
      <c r="K6" s="66"/>
      <c r="L6" s="65" t="s">
        <v>176</v>
      </c>
    </row>
    <row r="7" spans="1:17" s="127" customFormat="1" ht="25.5" customHeight="1">
      <c r="E7" s="64"/>
      <c r="F7" s="130" t="s">
        <v>179</v>
      </c>
      <c r="G7" s="66"/>
      <c r="H7" s="130" t="s">
        <v>180</v>
      </c>
      <c r="I7" s="66"/>
      <c r="J7" s="130" t="s">
        <v>179</v>
      </c>
      <c r="K7" s="66"/>
      <c r="L7" s="130" t="s">
        <v>180</v>
      </c>
      <c r="M7" s="63"/>
    </row>
    <row r="8" spans="1:17" s="127" customFormat="1" ht="25.5" customHeight="1">
      <c r="E8" s="64"/>
      <c r="F8" s="139" t="s">
        <v>181</v>
      </c>
      <c r="G8" s="139"/>
      <c r="H8" s="139"/>
      <c r="I8" s="66"/>
      <c r="J8" s="139" t="s">
        <v>181</v>
      </c>
      <c r="K8" s="139"/>
      <c r="L8" s="139"/>
      <c r="M8" s="63"/>
    </row>
    <row r="9" spans="1:17" ht="25.5" customHeight="1">
      <c r="A9" s="68" t="s">
        <v>6</v>
      </c>
      <c r="F9" s="63"/>
      <c r="H9" s="63"/>
      <c r="J9" s="63"/>
      <c r="K9" s="69"/>
      <c r="L9" s="69"/>
    </row>
    <row r="10" spans="1:17" ht="25.5" customHeight="1">
      <c r="B10" s="70" t="s">
        <v>7</v>
      </c>
      <c r="C10" s="70"/>
      <c r="E10" s="71">
        <v>6</v>
      </c>
      <c r="F10" s="2">
        <v>208660620.31999999</v>
      </c>
      <c r="G10" s="72"/>
      <c r="H10" s="6">
        <v>327522977.60000002</v>
      </c>
      <c r="I10" s="72"/>
      <c r="J10" s="2">
        <v>67069494.469999999</v>
      </c>
      <c r="K10" s="6"/>
      <c r="L10" s="6">
        <v>240845768.81999999</v>
      </c>
    </row>
    <row r="11" spans="1:17" ht="25.5" customHeight="1">
      <c r="B11" s="70" t="s">
        <v>8</v>
      </c>
      <c r="C11" s="70"/>
      <c r="E11" s="71">
        <v>7</v>
      </c>
      <c r="F11" s="2">
        <v>302813502.87</v>
      </c>
      <c r="G11" s="72"/>
      <c r="H11" s="2">
        <v>283137217.60000002</v>
      </c>
      <c r="I11" s="72"/>
      <c r="J11" s="2">
        <v>73806941.659999996</v>
      </c>
      <c r="K11" s="2"/>
      <c r="L11" s="6">
        <v>57739967.399999999</v>
      </c>
    </row>
    <row r="12" spans="1:17" ht="25.5" customHeight="1">
      <c r="B12" s="70" t="s">
        <v>9</v>
      </c>
      <c r="C12" s="70"/>
      <c r="E12" s="71">
        <v>8</v>
      </c>
      <c r="F12" s="2">
        <v>125054162.92</v>
      </c>
      <c r="G12" s="72"/>
      <c r="H12" s="6">
        <v>78067622.969999999</v>
      </c>
      <c r="I12" s="72"/>
      <c r="J12" s="2">
        <v>105426693.28</v>
      </c>
      <c r="K12" s="6"/>
      <c r="L12" s="6">
        <v>61010211.479999997</v>
      </c>
    </row>
    <row r="13" spans="1:17" ht="25.5" customHeight="1">
      <c r="D13" s="68" t="s">
        <v>10</v>
      </c>
      <c r="E13" s="73"/>
      <c r="F13" s="19">
        <f>SUM(F10:F12)</f>
        <v>636528286.11000001</v>
      </c>
      <c r="G13" s="74"/>
      <c r="H13" s="19">
        <f>SUM(H10:H12)</f>
        <v>688727818.17000008</v>
      </c>
      <c r="I13" s="74"/>
      <c r="J13" s="19">
        <f>SUM(J10:J12)</f>
        <v>246303129.41</v>
      </c>
      <c r="K13" s="6"/>
      <c r="L13" s="19">
        <f>SUM(L10:L12)</f>
        <v>359595947.69999999</v>
      </c>
    </row>
    <row r="14" spans="1:17" ht="25.5" customHeight="1">
      <c r="A14" s="68" t="s">
        <v>11</v>
      </c>
      <c r="E14" s="73"/>
      <c r="F14" s="20"/>
      <c r="G14" s="74"/>
      <c r="H14" s="20"/>
      <c r="I14" s="74"/>
      <c r="J14" s="6"/>
      <c r="K14" s="6"/>
      <c r="L14" s="2"/>
    </row>
    <row r="15" spans="1:17" ht="25.5" customHeight="1">
      <c r="B15" s="70" t="s">
        <v>12</v>
      </c>
      <c r="E15" s="71">
        <v>9</v>
      </c>
      <c r="F15" s="2">
        <v>0</v>
      </c>
      <c r="G15" s="72"/>
      <c r="H15" s="2">
        <v>0</v>
      </c>
      <c r="I15" s="72"/>
      <c r="J15" s="2">
        <v>184590631.71000001</v>
      </c>
      <c r="K15" s="72"/>
      <c r="L15" s="2">
        <v>175059083.03</v>
      </c>
    </row>
    <row r="16" spans="1:17" ht="25.5" customHeight="1">
      <c r="B16" s="70" t="s">
        <v>13</v>
      </c>
      <c r="E16" s="71"/>
      <c r="F16" s="2">
        <v>168601.23</v>
      </c>
      <c r="G16" s="72"/>
      <c r="H16" s="6">
        <v>499673.56</v>
      </c>
      <c r="I16" s="72"/>
      <c r="J16" s="2">
        <v>168601.23</v>
      </c>
      <c r="K16" s="72"/>
      <c r="L16" s="6">
        <v>499673.56</v>
      </c>
      <c r="P16" s="78"/>
      <c r="Q16" s="78"/>
    </row>
    <row r="17" spans="1:17" ht="25.5" customHeight="1">
      <c r="B17" s="70" t="s">
        <v>14</v>
      </c>
      <c r="E17" s="71">
        <v>10</v>
      </c>
      <c r="F17" s="2">
        <v>3434323181.4000001</v>
      </c>
      <c r="G17" s="72"/>
      <c r="H17" s="6">
        <v>3395364987.5900002</v>
      </c>
      <c r="I17" s="72"/>
      <c r="J17" s="2">
        <v>1797738924.9100001</v>
      </c>
      <c r="K17" s="72"/>
      <c r="L17" s="6">
        <v>1720193354.3900001</v>
      </c>
      <c r="P17" s="78"/>
      <c r="Q17" s="78"/>
    </row>
    <row r="18" spans="1:17" ht="25.5" customHeight="1">
      <c r="B18" s="70" t="s">
        <v>15</v>
      </c>
      <c r="E18" s="71">
        <v>11</v>
      </c>
      <c r="F18" s="2">
        <v>51643736.960000001</v>
      </c>
      <c r="G18" s="72"/>
      <c r="H18" s="2">
        <v>41316374.030000001</v>
      </c>
      <c r="I18" s="72"/>
      <c r="J18" s="2">
        <v>14363115.109999999</v>
      </c>
      <c r="K18" s="72"/>
      <c r="L18" s="2">
        <v>15134955.060000001</v>
      </c>
    </row>
    <row r="19" spans="1:17" ht="25.5" customHeight="1">
      <c r="B19" s="70" t="s">
        <v>16</v>
      </c>
      <c r="E19" s="71">
        <v>12</v>
      </c>
      <c r="F19" s="2">
        <v>25093798.600000001</v>
      </c>
      <c r="G19" s="72"/>
      <c r="H19" s="6">
        <v>27315663.109999999</v>
      </c>
      <c r="I19" s="72"/>
      <c r="J19" s="2">
        <v>309649.76</v>
      </c>
      <c r="K19" s="72"/>
      <c r="L19" s="6">
        <v>365503.56</v>
      </c>
    </row>
    <row r="20" spans="1:17" ht="25.5" customHeight="1">
      <c r="B20" s="70" t="s">
        <v>17</v>
      </c>
      <c r="E20" s="71"/>
      <c r="F20" s="2">
        <v>68358572.219999999</v>
      </c>
      <c r="G20" s="72"/>
      <c r="H20" s="6">
        <v>68358572.219999999</v>
      </c>
      <c r="I20" s="72"/>
      <c r="J20" s="2">
        <v>0</v>
      </c>
      <c r="K20" s="72"/>
      <c r="L20" s="6">
        <v>0</v>
      </c>
    </row>
    <row r="21" spans="1:17" ht="25.5" customHeight="1">
      <c r="B21" s="70" t="s">
        <v>18</v>
      </c>
      <c r="E21" s="71"/>
      <c r="F21" s="2">
        <v>166447.07</v>
      </c>
      <c r="G21" s="72"/>
      <c r="H21" s="6">
        <v>166201.31</v>
      </c>
      <c r="I21" s="72"/>
      <c r="J21" s="2">
        <v>166447.07</v>
      </c>
      <c r="K21" s="72"/>
      <c r="L21" s="6">
        <v>166201.31</v>
      </c>
    </row>
    <row r="22" spans="1:17" ht="25.5" customHeight="1">
      <c r="B22" s="70" t="s">
        <v>19</v>
      </c>
      <c r="E22" s="71">
        <v>13</v>
      </c>
      <c r="F22" s="2">
        <v>7687694.8799999999</v>
      </c>
      <c r="G22" s="72"/>
      <c r="H22" s="6">
        <v>7074581.8300000001</v>
      </c>
      <c r="I22" s="72"/>
      <c r="J22" s="2">
        <v>0</v>
      </c>
      <c r="K22" s="72"/>
      <c r="L22" s="6">
        <v>0</v>
      </c>
    </row>
    <row r="23" spans="1:17" ht="25.5" customHeight="1">
      <c r="B23" s="70" t="s">
        <v>20</v>
      </c>
      <c r="F23" s="2">
        <v>12774808.810000001</v>
      </c>
      <c r="G23" s="74"/>
      <c r="H23" s="6">
        <v>10338578.130000001</v>
      </c>
      <c r="I23" s="74"/>
      <c r="J23" s="2">
        <v>5749163.0999999996</v>
      </c>
      <c r="K23" s="74"/>
      <c r="L23" s="6">
        <v>3277509.25</v>
      </c>
    </row>
    <row r="24" spans="1:17" ht="25.5" customHeight="1">
      <c r="D24" s="68" t="s">
        <v>21</v>
      </c>
      <c r="F24" s="19">
        <f>SUM(F15:F23)</f>
        <v>3600216841.1700001</v>
      </c>
      <c r="G24" s="74"/>
      <c r="H24" s="19">
        <f>SUM(H15:H23)</f>
        <v>3550434631.7800002</v>
      </c>
      <c r="I24" s="74"/>
      <c r="J24" s="19">
        <f>SUM(J15:J23)</f>
        <v>2003086532.8899999</v>
      </c>
      <c r="K24" s="6"/>
      <c r="L24" s="19">
        <f>SUM(L15:L23)</f>
        <v>1914696280.1599998</v>
      </c>
    </row>
    <row r="25" spans="1:17" ht="25.5" customHeight="1" thickBot="1">
      <c r="A25" s="68" t="s">
        <v>22</v>
      </c>
      <c r="F25" s="21">
        <f>SUM(F13+F24)</f>
        <v>4236745127.2800002</v>
      </c>
      <c r="G25" s="74"/>
      <c r="H25" s="21">
        <f>SUM(H13+H24)</f>
        <v>4239162449.9500003</v>
      </c>
      <c r="I25" s="74"/>
      <c r="J25" s="21">
        <f>SUM(J13+J24)</f>
        <v>2249389662.2999997</v>
      </c>
      <c r="K25" s="6"/>
      <c r="L25" s="21">
        <f>SUM(L13+L24)</f>
        <v>2274292227.8599997</v>
      </c>
    </row>
    <row r="26" spans="1:17" ht="25.5" customHeight="1" thickTop="1">
      <c r="F26" s="37"/>
      <c r="H26" s="37"/>
      <c r="J26" s="37"/>
      <c r="L26" s="37"/>
    </row>
    <row r="27" spans="1:17" ht="25.5" customHeight="1">
      <c r="F27" s="37"/>
      <c r="H27" s="37"/>
      <c r="J27" s="37"/>
      <c r="L27" s="37"/>
    </row>
    <row r="28" spans="1:17" ht="25.5" customHeight="1">
      <c r="A28" s="68"/>
      <c r="F28" s="22"/>
      <c r="G28" s="75"/>
      <c r="H28" s="22"/>
      <c r="I28" s="75"/>
      <c r="J28" s="22"/>
      <c r="K28" s="22"/>
      <c r="L28" s="22"/>
    </row>
    <row r="29" spans="1:17" ht="25.5" customHeight="1">
      <c r="A29" s="68"/>
      <c r="F29" s="137"/>
      <c r="G29" s="75"/>
      <c r="H29" s="22"/>
      <c r="I29" s="75"/>
      <c r="J29" s="22"/>
      <c r="K29" s="22"/>
      <c r="L29" s="22"/>
    </row>
    <row r="30" spans="1:17" s="70" customFormat="1" ht="25.5" customHeight="1">
      <c r="C30" s="76"/>
      <c r="D30" s="76"/>
      <c r="E30" s="76"/>
      <c r="F30" s="76"/>
      <c r="G30" s="76"/>
      <c r="H30" s="76"/>
      <c r="I30" s="76"/>
      <c r="J30" s="76"/>
      <c r="K30" s="76"/>
    </row>
    <row r="31" spans="1:17" s="70" customFormat="1" ht="25.5" customHeight="1">
      <c r="C31" s="76"/>
      <c r="D31" s="76"/>
      <c r="E31" s="76"/>
      <c r="F31" s="76"/>
      <c r="G31" s="76"/>
      <c r="H31" s="76"/>
      <c r="I31" s="76"/>
      <c r="J31" s="76"/>
      <c r="K31" s="76"/>
    </row>
    <row r="32" spans="1:17" s="70" customFormat="1" ht="25.5" customHeight="1">
      <c r="A32" s="77" t="s">
        <v>23</v>
      </c>
      <c r="C32" s="76"/>
      <c r="D32" s="76"/>
      <c r="E32" s="76"/>
      <c r="F32" s="76"/>
      <c r="G32" s="76"/>
      <c r="H32" s="76"/>
      <c r="I32" s="76"/>
      <c r="J32" s="76"/>
      <c r="K32" s="76"/>
    </row>
    <row r="33" spans="1:12" s="70" customFormat="1" ht="25.5" customHeight="1">
      <c r="C33" s="76"/>
      <c r="D33" s="76"/>
      <c r="E33" s="76"/>
      <c r="F33" s="76"/>
      <c r="G33" s="76"/>
      <c r="H33" s="76"/>
      <c r="I33" s="76"/>
      <c r="J33" s="76"/>
      <c r="K33" s="76"/>
    </row>
    <row r="34" spans="1:12" s="70" customFormat="1" ht="25.5" customHeight="1">
      <c r="C34" s="76"/>
      <c r="D34" s="76"/>
      <c r="E34" s="76"/>
      <c r="F34" s="76"/>
      <c r="G34" s="76"/>
      <c r="H34" s="76"/>
      <c r="I34" s="76"/>
      <c r="J34" s="76"/>
      <c r="K34" s="76"/>
    </row>
    <row r="35" spans="1:12" s="70" customFormat="1" ht="25.5" customHeight="1">
      <c r="C35" s="76" t="s">
        <v>24</v>
      </c>
      <c r="E35" s="76"/>
      <c r="F35" s="76"/>
      <c r="G35" s="76"/>
      <c r="H35" s="76" t="s">
        <v>24</v>
      </c>
      <c r="J35" s="76"/>
      <c r="K35" s="76"/>
    </row>
    <row r="36" spans="1:12" s="70" customFormat="1" ht="25.5" customHeight="1">
      <c r="C36" s="76" t="s">
        <v>25</v>
      </c>
      <c r="E36" s="76"/>
      <c r="F36" s="76"/>
      <c r="G36" s="76"/>
      <c r="H36" s="76" t="s">
        <v>26</v>
      </c>
    </row>
    <row r="37" spans="1:12" s="70" customFormat="1" ht="25.5" customHeight="1">
      <c r="C37" s="76"/>
      <c r="E37" s="76"/>
      <c r="F37" s="76"/>
      <c r="G37" s="76"/>
      <c r="H37" s="76"/>
    </row>
    <row r="38" spans="1:12" s="70" customFormat="1" ht="25.5" customHeight="1">
      <c r="C38" s="76"/>
      <c r="E38" s="76"/>
      <c r="F38" s="76"/>
      <c r="G38" s="76"/>
      <c r="H38" s="76"/>
    </row>
    <row r="39" spans="1:12" s="70" customFormat="1" ht="25.5" customHeight="1">
      <c r="C39" s="76"/>
      <c r="E39" s="76"/>
      <c r="F39" s="76"/>
      <c r="G39" s="76"/>
      <c r="H39" s="76"/>
    </row>
    <row r="40" spans="1:12" s="70" customFormat="1" ht="25.5" customHeight="1">
      <c r="C40" s="76"/>
      <c r="E40" s="76"/>
      <c r="F40" s="76"/>
      <c r="G40" s="76"/>
      <c r="H40" s="76"/>
    </row>
    <row r="41" spans="1:12" s="70" customFormat="1" ht="25.5" customHeight="1">
      <c r="C41" s="76"/>
      <c r="E41" s="76"/>
      <c r="F41" s="76"/>
      <c r="G41" s="76"/>
      <c r="H41" s="76"/>
    </row>
    <row r="42" spans="1:12" s="70" customFormat="1" ht="25.5" customHeight="1">
      <c r="C42" s="76"/>
      <c r="E42" s="76"/>
      <c r="F42" s="76"/>
      <c r="G42" s="76"/>
      <c r="H42" s="76"/>
    </row>
    <row r="43" spans="1:12" ht="25.5" customHeight="1">
      <c r="A43" s="192" t="s">
        <v>27</v>
      </c>
      <c r="B43" s="192"/>
      <c r="C43" s="192"/>
      <c r="D43" s="192"/>
      <c r="E43" s="192"/>
      <c r="F43" s="192"/>
      <c r="G43" s="192"/>
      <c r="H43" s="192"/>
      <c r="I43" s="192"/>
      <c r="J43" s="192"/>
      <c r="K43" s="192"/>
      <c r="L43" s="192"/>
    </row>
    <row r="44" spans="1:12" ht="25.5" customHeight="1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</row>
    <row r="45" spans="1:12" ht="25.5" customHeight="1">
      <c r="A45" s="190" t="str">
        <f>+A1</f>
        <v>บริษัท อาม่า มารีน จำกัด (มหาชน) และบริษัทย่อย</v>
      </c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</row>
    <row r="46" spans="1:12" ht="25.5" customHeight="1">
      <c r="A46" s="190" t="s">
        <v>28</v>
      </c>
      <c r="B46" s="190"/>
      <c r="C46" s="190"/>
      <c r="D46" s="190"/>
      <c r="E46" s="190"/>
      <c r="F46" s="190"/>
      <c r="G46" s="190"/>
      <c r="H46" s="190"/>
      <c r="I46" s="190"/>
      <c r="J46" s="190"/>
      <c r="K46" s="190"/>
      <c r="L46" s="190"/>
    </row>
    <row r="47" spans="1:12" ht="25.5" customHeight="1">
      <c r="A47" s="190" t="str">
        <f>+A3</f>
        <v>ณ วันที่ 30 มิถุนายน 2569</v>
      </c>
      <c r="B47" s="190"/>
      <c r="C47" s="190"/>
      <c r="D47" s="190"/>
      <c r="E47" s="190"/>
      <c r="F47" s="190"/>
      <c r="G47" s="190"/>
      <c r="H47" s="190"/>
      <c r="I47" s="190"/>
      <c r="J47" s="190"/>
      <c r="K47" s="190"/>
      <c r="L47" s="190"/>
    </row>
    <row r="48" spans="1:12" ht="25.5" customHeight="1">
      <c r="C48" s="62"/>
      <c r="D48" s="62"/>
      <c r="E48" s="62"/>
      <c r="F48" s="62"/>
      <c r="G48" s="62"/>
      <c r="H48" s="62"/>
      <c r="I48" s="62"/>
      <c r="J48" s="62"/>
      <c r="K48" s="62"/>
      <c r="L48" s="62"/>
    </row>
    <row r="49" spans="1:13" ht="25.5" customHeight="1">
      <c r="A49" s="190" t="s">
        <v>29</v>
      </c>
      <c r="B49" s="190"/>
      <c r="C49" s="190"/>
      <c r="D49" s="190"/>
      <c r="E49" s="62"/>
      <c r="F49" s="191" t="s">
        <v>3</v>
      </c>
      <c r="G49" s="191"/>
      <c r="H49" s="191"/>
      <c r="I49" s="34"/>
      <c r="J49" s="191" t="s">
        <v>4</v>
      </c>
      <c r="K49" s="191"/>
      <c r="L49" s="191"/>
    </row>
    <row r="50" spans="1:13" ht="25.5" customHeight="1">
      <c r="E50" s="64" t="s">
        <v>5</v>
      </c>
      <c r="F50" s="65" t="s">
        <v>187</v>
      </c>
      <c r="G50" s="66"/>
      <c r="H50" s="65" t="s">
        <v>176</v>
      </c>
      <c r="I50" s="66"/>
      <c r="J50" s="65" t="s">
        <v>187</v>
      </c>
      <c r="K50" s="66"/>
      <c r="L50" s="65" t="s">
        <v>176</v>
      </c>
    </row>
    <row r="51" spans="1:13" s="127" customFormat="1" ht="25.5" customHeight="1">
      <c r="E51" s="64"/>
      <c r="F51" s="130" t="s">
        <v>179</v>
      </c>
      <c r="G51" s="66"/>
      <c r="H51" s="130" t="s">
        <v>180</v>
      </c>
      <c r="I51" s="66"/>
      <c r="J51" s="130" t="s">
        <v>179</v>
      </c>
      <c r="K51" s="66"/>
      <c r="L51" s="130" t="s">
        <v>180</v>
      </c>
      <c r="M51" s="63"/>
    </row>
    <row r="52" spans="1:13" s="127" customFormat="1" ht="25.5" customHeight="1">
      <c r="E52" s="64"/>
      <c r="F52" s="130" t="s">
        <v>181</v>
      </c>
      <c r="G52" s="66"/>
      <c r="H52" s="130"/>
      <c r="I52" s="66"/>
      <c r="J52" s="130" t="s">
        <v>181</v>
      </c>
      <c r="K52" s="66"/>
      <c r="L52" s="130"/>
      <c r="M52" s="63"/>
    </row>
    <row r="53" spans="1:13" ht="25.5" customHeight="1">
      <c r="A53" s="68" t="s">
        <v>30</v>
      </c>
      <c r="H53" s="23"/>
      <c r="I53" s="68"/>
    </row>
    <row r="54" spans="1:13" ht="25.5" customHeight="1">
      <c r="A54" s="68"/>
      <c r="B54" s="63" t="s">
        <v>31</v>
      </c>
      <c r="E54" s="71">
        <v>14</v>
      </c>
      <c r="F54" s="6">
        <v>96822297.939999998</v>
      </c>
      <c r="G54" s="6"/>
      <c r="H54" s="6">
        <v>95649883.709999993</v>
      </c>
      <c r="I54" s="68"/>
      <c r="J54" s="6">
        <v>0</v>
      </c>
      <c r="K54" s="6"/>
      <c r="L54" s="6">
        <v>0</v>
      </c>
    </row>
    <row r="55" spans="1:13" ht="25.5" customHeight="1">
      <c r="B55" s="70" t="s">
        <v>32</v>
      </c>
      <c r="E55" s="71">
        <v>15</v>
      </c>
      <c r="F55" s="6">
        <v>231873969.69999999</v>
      </c>
      <c r="G55" s="79"/>
      <c r="H55" s="6">
        <v>198347565.25999999</v>
      </c>
      <c r="I55" s="79"/>
      <c r="J55" s="6">
        <v>120441318.05</v>
      </c>
      <c r="K55" s="79"/>
      <c r="L55" s="6">
        <v>73451477.980000004</v>
      </c>
    </row>
    <row r="56" spans="1:13" ht="25.5" customHeight="1">
      <c r="B56" s="70" t="s">
        <v>33</v>
      </c>
      <c r="E56" s="71"/>
      <c r="F56" s="74"/>
      <c r="G56" s="74"/>
      <c r="H56" s="74"/>
      <c r="I56" s="74"/>
      <c r="J56" s="74"/>
      <c r="K56" s="74"/>
      <c r="L56" s="74"/>
    </row>
    <row r="57" spans="1:13" ht="25.5" customHeight="1">
      <c r="B57" s="70"/>
      <c r="C57" s="70" t="s">
        <v>34</v>
      </c>
      <c r="E57" s="71">
        <v>16</v>
      </c>
      <c r="F57" s="6">
        <v>160215721.13</v>
      </c>
      <c r="G57" s="79"/>
      <c r="H57" s="6">
        <v>158297737.25</v>
      </c>
      <c r="I57" s="79"/>
      <c r="J57" s="6">
        <v>3105217.68</v>
      </c>
      <c r="K57" s="79"/>
      <c r="L57" s="6">
        <v>3027967.8</v>
      </c>
    </row>
    <row r="58" spans="1:13" ht="25.5" customHeight="1">
      <c r="B58" s="70" t="s">
        <v>35</v>
      </c>
      <c r="E58" s="71"/>
      <c r="F58" s="74"/>
      <c r="G58" s="74"/>
      <c r="H58" s="74"/>
      <c r="I58" s="74"/>
      <c r="J58" s="74"/>
      <c r="K58" s="74"/>
      <c r="L58" s="74"/>
    </row>
    <row r="59" spans="1:13" ht="25.5" customHeight="1">
      <c r="B59" s="70"/>
      <c r="C59" s="70" t="s">
        <v>34</v>
      </c>
      <c r="E59" s="71">
        <v>17</v>
      </c>
      <c r="F59" s="6">
        <v>115990225.97</v>
      </c>
      <c r="G59" s="79"/>
      <c r="H59" s="6">
        <v>123107534.73999999</v>
      </c>
      <c r="I59" s="79"/>
      <c r="J59" s="6">
        <v>78046225.969999999</v>
      </c>
      <c r="K59" s="79"/>
      <c r="L59" s="6">
        <v>85163534.739999995</v>
      </c>
    </row>
    <row r="60" spans="1:13" ht="25.5" customHeight="1">
      <c r="B60" s="70" t="s">
        <v>36</v>
      </c>
      <c r="C60" s="70"/>
      <c r="E60" s="187">
        <v>23.1</v>
      </c>
      <c r="F60" s="6">
        <v>6697508.46</v>
      </c>
      <c r="G60" s="79"/>
      <c r="H60" s="6">
        <v>1208450.18</v>
      </c>
      <c r="I60" s="79"/>
      <c r="J60" s="6">
        <v>6697508.46</v>
      </c>
      <c r="K60" s="79"/>
      <c r="L60" s="6">
        <v>1208450.18</v>
      </c>
    </row>
    <row r="61" spans="1:13" ht="25.5" customHeight="1">
      <c r="B61" s="70" t="s">
        <v>37</v>
      </c>
      <c r="E61" s="80"/>
      <c r="F61" s="6">
        <v>20830481.010000002</v>
      </c>
      <c r="G61" s="79"/>
      <c r="H61" s="6">
        <v>18333483.239999998</v>
      </c>
      <c r="I61" s="79"/>
      <c r="J61" s="6">
        <v>438539.34</v>
      </c>
      <c r="K61" s="79"/>
      <c r="L61" s="6">
        <v>67347.100000000006</v>
      </c>
    </row>
    <row r="62" spans="1:13" ht="25.5" customHeight="1">
      <c r="B62" s="70" t="s">
        <v>38</v>
      </c>
      <c r="E62" s="80"/>
      <c r="F62" s="6">
        <v>358847.96</v>
      </c>
      <c r="G62" s="79"/>
      <c r="H62" s="6">
        <v>509071.27</v>
      </c>
      <c r="I62" s="79"/>
      <c r="J62" s="6">
        <v>358847.96</v>
      </c>
      <c r="K62" s="79"/>
      <c r="L62" s="6">
        <v>509071.27</v>
      </c>
    </row>
    <row r="63" spans="1:13" ht="25.5" customHeight="1">
      <c r="D63" s="68" t="s">
        <v>39</v>
      </c>
      <c r="E63" s="73"/>
      <c r="F63" s="19">
        <f>SUM(F54:F62)</f>
        <v>632789052.17000008</v>
      </c>
      <c r="G63" s="74"/>
      <c r="H63" s="19">
        <f>SUM(H54:H62)</f>
        <v>595453725.64999986</v>
      </c>
      <c r="I63" s="74"/>
      <c r="J63" s="19">
        <f>SUM(J54:J62)</f>
        <v>209087657.46000001</v>
      </c>
      <c r="K63" s="6"/>
      <c r="L63" s="19">
        <f>SUM(L54:L62)</f>
        <v>163427849.06999999</v>
      </c>
    </row>
    <row r="64" spans="1:13" ht="25.5" customHeight="1">
      <c r="A64" s="68" t="s">
        <v>40</v>
      </c>
      <c r="E64" s="73"/>
      <c r="F64" s="2"/>
      <c r="G64" s="74"/>
      <c r="H64" s="2"/>
      <c r="I64" s="74"/>
      <c r="J64" s="2"/>
      <c r="K64" s="2"/>
      <c r="L64" s="2"/>
    </row>
    <row r="65" spans="1:16" ht="25.5" customHeight="1">
      <c r="B65" s="70" t="s">
        <v>33</v>
      </c>
      <c r="C65" s="70"/>
      <c r="E65" s="71">
        <v>16</v>
      </c>
      <c r="F65" s="2">
        <v>288359185.53000003</v>
      </c>
      <c r="G65" s="79"/>
      <c r="H65" s="2">
        <v>334957164.81999999</v>
      </c>
      <c r="I65" s="79"/>
      <c r="J65" s="2">
        <v>12173722.57</v>
      </c>
      <c r="K65" s="79"/>
      <c r="L65" s="2">
        <v>13742343.76</v>
      </c>
    </row>
    <row r="66" spans="1:16" ht="25.5" customHeight="1">
      <c r="B66" s="70" t="s">
        <v>35</v>
      </c>
      <c r="C66" s="70"/>
      <c r="E66" s="71">
        <v>17</v>
      </c>
      <c r="F66" s="2">
        <v>201977505.03999999</v>
      </c>
      <c r="G66" s="79"/>
      <c r="H66" s="6">
        <v>247391607.27000001</v>
      </c>
      <c r="I66" s="79"/>
      <c r="J66" s="2">
        <v>111105505.04000001</v>
      </c>
      <c r="K66" s="79"/>
      <c r="L66" s="6">
        <v>137547607.27000001</v>
      </c>
    </row>
    <row r="67" spans="1:16" ht="25.5" customHeight="1">
      <c r="B67" s="70" t="s">
        <v>41</v>
      </c>
      <c r="C67" s="70"/>
      <c r="E67" s="71">
        <v>13</v>
      </c>
      <c r="F67" s="2">
        <v>43534997.859999999</v>
      </c>
      <c r="G67" s="79"/>
      <c r="H67" s="6">
        <v>45523032.640000001</v>
      </c>
      <c r="I67" s="79"/>
      <c r="J67" s="2">
        <v>0</v>
      </c>
      <c r="K67" s="79"/>
      <c r="L67" s="6">
        <v>0</v>
      </c>
    </row>
    <row r="68" spans="1:16" ht="25.5" customHeight="1">
      <c r="B68" s="70" t="s">
        <v>42</v>
      </c>
      <c r="C68" s="70"/>
      <c r="E68" s="80"/>
      <c r="F68" s="6"/>
      <c r="G68" s="79"/>
      <c r="H68" s="6"/>
      <c r="I68" s="79"/>
      <c r="J68" s="6"/>
      <c r="K68" s="79"/>
      <c r="L68" s="6"/>
    </row>
    <row r="69" spans="1:16" ht="25.5" customHeight="1">
      <c r="C69" s="70" t="s">
        <v>43</v>
      </c>
      <c r="E69" s="71">
        <v>18</v>
      </c>
      <c r="F69" s="2">
        <v>60640983.670000002</v>
      </c>
      <c r="G69" s="74"/>
      <c r="H69" s="6">
        <v>55735145.490000002</v>
      </c>
      <c r="I69" s="74"/>
      <c r="J69" s="2">
        <v>36845109.689999998</v>
      </c>
      <c r="K69" s="74"/>
      <c r="L69" s="6">
        <v>34662127.5</v>
      </c>
    </row>
    <row r="70" spans="1:16" ht="25.5" customHeight="1">
      <c r="B70" s="70" t="s">
        <v>44</v>
      </c>
      <c r="C70" s="70"/>
      <c r="E70" s="71"/>
      <c r="F70" s="2">
        <v>1939656.89</v>
      </c>
      <c r="G70" s="74"/>
      <c r="H70" s="24">
        <v>2116773.12</v>
      </c>
      <c r="I70" s="74"/>
      <c r="J70" s="2">
        <v>253110.37</v>
      </c>
      <c r="K70" s="74"/>
      <c r="L70" s="24">
        <v>253048.54</v>
      </c>
      <c r="P70" s="154"/>
    </row>
    <row r="71" spans="1:16" ht="25.5" customHeight="1">
      <c r="D71" s="68" t="s">
        <v>45</v>
      </c>
      <c r="F71" s="19">
        <f>SUM(F65:F70)</f>
        <v>596452328.99000001</v>
      </c>
      <c r="G71" s="74"/>
      <c r="H71" s="19">
        <f>SUM(H65:H70)</f>
        <v>685723723.34000003</v>
      </c>
      <c r="I71" s="74"/>
      <c r="J71" s="19">
        <f>SUM(J65:J70)</f>
        <v>160377447.67000002</v>
      </c>
      <c r="K71" s="6"/>
      <c r="L71" s="19">
        <f>SUM(L65:L70)</f>
        <v>186205127.06999999</v>
      </c>
    </row>
    <row r="72" spans="1:16" ht="25.5" customHeight="1">
      <c r="A72" s="68" t="s">
        <v>46</v>
      </c>
      <c r="F72" s="19">
        <f>F63+F71</f>
        <v>1229241381.1600001</v>
      </c>
      <c r="G72" s="74"/>
      <c r="H72" s="19">
        <f>H63+H71</f>
        <v>1281177448.9899998</v>
      </c>
      <c r="I72" s="74"/>
      <c r="J72" s="19">
        <f>J63+J71</f>
        <v>369465105.13</v>
      </c>
      <c r="K72" s="6"/>
      <c r="L72" s="19">
        <f>L63+L71</f>
        <v>349632976.13999999</v>
      </c>
    </row>
    <row r="73" spans="1:16" ht="25.5" customHeight="1">
      <c r="A73" s="68"/>
      <c r="F73" s="33"/>
      <c r="G73" s="74"/>
      <c r="H73" s="33"/>
      <c r="I73" s="74"/>
      <c r="J73" s="33"/>
      <c r="K73" s="6"/>
      <c r="L73" s="33"/>
    </row>
    <row r="74" spans="1:16" ht="25.5" customHeight="1">
      <c r="A74" s="68"/>
      <c r="F74" s="33"/>
      <c r="G74" s="74"/>
      <c r="H74" s="33"/>
      <c r="I74" s="74"/>
      <c r="J74" s="33"/>
      <c r="K74" s="6"/>
      <c r="L74" s="33"/>
    </row>
    <row r="75" spans="1:16" ht="25.5" customHeight="1">
      <c r="A75" s="77" t="s">
        <v>23</v>
      </c>
      <c r="F75" s="25"/>
      <c r="H75" s="25"/>
      <c r="J75" s="25"/>
      <c r="K75" s="25"/>
    </row>
    <row r="76" spans="1:16" ht="25.5" customHeight="1">
      <c r="A76" s="77"/>
      <c r="F76" s="25"/>
      <c r="H76" s="25"/>
      <c r="J76" s="25"/>
      <c r="K76" s="25"/>
    </row>
    <row r="77" spans="1:16" ht="25.5" customHeight="1">
      <c r="A77" s="77"/>
      <c r="F77" s="25"/>
      <c r="H77" s="25"/>
      <c r="J77" s="25"/>
      <c r="K77" s="25"/>
    </row>
    <row r="78" spans="1:16" s="70" customFormat="1" ht="25.5" customHeight="1">
      <c r="C78" s="76" t="s">
        <v>24</v>
      </c>
      <c r="E78" s="76"/>
      <c r="F78" s="76"/>
      <c r="G78" s="76"/>
      <c r="H78" s="76" t="s">
        <v>24</v>
      </c>
      <c r="J78" s="76"/>
      <c r="K78" s="76"/>
    </row>
    <row r="79" spans="1:16" s="70" customFormat="1" ht="25.5" customHeight="1">
      <c r="C79" s="76" t="s">
        <v>25</v>
      </c>
      <c r="E79" s="76"/>
      <c r="F79" s="76"/>
      <c r="G79" s="76"/>
      <c r="H79" s="76" t="s">
        <v>26</v>
      </c>
    </row>
    <row r="80" spans="1:16" s="70" customFormat="1" ht="27" customHeight="1">
      <c r="C80" s="76"/>
      <c r="E80" s="76"/>
      <c r="F80" s="76"/>
      <c r="G80" s="76"/>
      <c r="H80" s="76"/>
    </row>
    <row r="81" spans="1:13" s="70" customFormat="1" ht="27" customHeight="1">
      <c r="C81" s="76"/>
      <c r="E81" s="76"/>
      <c r="F81" s="76"/>
      <c r="G81" s="76"/>
      <c r="H81" s="76"/>
    </row>
    <row r="82" spans="1:13" s="70" customFormat="1" ht="27" customHeight="1">
      <c r="C82" s="76"/>
      <c r="E82" s="76"/>
      <c r="F82" s="76"/>
      <c r="G82" s="76"/>
      <c r="H82" s="76"/>
    </row>
    <row r="83" spans="1:13" s="70" customFormat="1" ht="27" customHeight="1">
      <c r="C83" s="76"/>
      <c r="E83" s="76"/>
      <c r="F83" s="76"/>
      <c r="G83" s="76"/>
      <c r="H83" s="76"/>
    </row>
    <row r="84" spans="1:13" ht="25.5" customHeight="1">
      <c r="A84" s="192" t="s">
        <v>47</v>
      </c>
      <c r="B84" s="192"/>
      <c r="C84" s="192"/>
      <c r="D84" s="192"/>
      <c r="E84" s="192"/>
      <c r="F84" s="192"/>
      <c r="G84" s="192"/>
      <c r="H84" s="192"/>
      <c r="I84" s="192"/>
      <c r="J84" s="192"/>
      <c r="K84" s="192"/>
      <c r="L84" s="192"/>
    </row>
    <row r="85" spans="1:13" ht="25.5" customHeight="1">
      <c r="A85" s="66"/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</row>
    <row r="86" spans="1:13" ht="25.5" customHeight="1">
      <c r="A86" s="190" t="str">
        <f>+A1</f>
        <v>บริษัท อาม่า มารีน จำกัด (มหาชน) และบริษัทย่อย</v>
      </c>
      <c r="B86" s="190"/>
      <c r="C86" s="190"/>
      <c r="D86" s="190"/>
      <c r="E86" s="190"/>
      <c r="F86" s="190"/>
      <c r="G86" s="190"/>
      <c r="H86" s="190"/>
      <c r="I86" s="190"/>
      <c r="J86" s="190"/>
      <c r="K86" s="190"/>
      <c r="L86" s="190"/>
    </row>
    <row r="87" spans="1:13" ht="25.5" customHeight="1">
      <c r="A87" s="190" t="s">
        <v>28</v>
      </c>
      <c r="B87" s="190"/>
      <c r="C87" s="190"/>
      <c r="D87" s="190"/>
      <c r="E87" s="190"/>
      <c r="F87" s="190"/>
      <c r="G87" s="190"/>
      <c r="H87" s="190"/>
      <c r="I87" s="190"/>
      <c r="J87" s="190"/>
      <c r="K87" s="190"/>
      <c r="L87" s="190"/>
    </row>
    <row r="88" spans="1:13" ht="25.5" customHeight="1">
      <c r="A88" s="190" t="str">
        <f>+A3</f>
        <v>ณ วันที่ 30 มิถุนายน 2569</v>
      </c>
      <c r="B88" s="190"/>
      <c r="C88" s="190"/>
      <c r="D88" s="190"/>
      <c r="E88" s="190"/>
      <c r="F88" s="190"/>
      <c r="G88" s="190"/>
      <c r="H88" s="190"/>
      <c r="I88" s="190"/>
      <c r="J88" s="190"/>
      <c r="K88" s="190"/>
      <c r="L88" s="190"/>
    </row>
    <row r="89" spans="1:13" ht="25.5" customHeight="1">
      <c r="F89" s="62"/>
      <c r="H89" s="62"/>
      <c r="J89" s="62"/>
      <c r="K89" s="62"/>
      <c r="L89" s="62"/>
    </row>
    <row r="90" spans="1:13" ht="25.5" customHeight="1">
      <c r="A90" s="190" t="s">
        <v>48</v>
      </c>
      <c r="B90" s="190"/>
      <c r="C90" s="190"/>
      <c r="D90" s="190"/>
      <c r="E90" s="62"/>
      <c r="F90" s="191" t="s">
        <v>3</v>
      </c>
      <c r="G90" s="191"/>
      <c r="H90" s="191"/>
      <c r="I90" s="34"/>
      <c r="J90" s="191" t="s">
        <v>4</v>
      </c>
      <c r="K90" s="191"/>
      <c r="L90" s="191"/>
    </row>
    <row r="91" spans="1:13" ht="25.5" customHeight="1">
      <c r="E91" s="64" t="s">
        <v>5</v>
      </c>
      <c r="F91" s="65" t="s">
        <v>187</v>
      </c>
      <c r="G91" s="66"/>
      <c r="H91" s="65" t="s">
        <v>176</v>
      </c>
      <c r="I91" s="66"/>
      <c r="J91" s="65" t="s">
        <v>187</v>
      </c>
      <c r="K91" s="66"/>
      <c r="L91" s="65" t="s">
        <v>176</v>
      </c>
    </row>
    <row r="92" spans="1:13" s="127" customFormat="1" ht="25.5" customHeight="1">
      <c r="E92" s="64"/>
      <c r="F92" s="130" t="s">
        <v>179</v>
      </c>
      <c r="G92" s="66"/>
      <c r="H92" s="130" t="s">
        <v>180</v>
      </c>
      <c r="I92" s="66"/>
      <c r="J92" s="130" t="s">
        <v>179</v>
      </c>
      <c r="K92" s="66"/>
      <c r="L92" s="130" t="s">
        <v>180</v>
      </c>
      <c r="M92" s="63"/>
    </row>
    <row r="93" spans="1:13" s="127" customFormat="1" ht="25.5" customHeight="1">
      <c r="E93" s="64"/>
      <c r="F93" s="139" t="s">
        <v>181</v>
      </c>
      <c r="G93" s="139"/>
      <c r="H93" s="139"/>
      <c r="I93" s="66"/>
      <c r="J93" s="139" t="s">
        <v>181</v>
      </c>
      <c r="K93" s="139"/>
      <c r="L93" s="139"/>
      <c r="M93" s="63"/>
    </row>
    <row r="94" spans="1:13" ht="25.5" customHeight="1">
      <c r="A94" s="68" t="s">
        <v>49</v>
      </c>
      <c r="H94" s="23"/>
      <c r="I94" s="68"/>
    </row>
    <row r="95" spans="1:13" ht="25.5" customHeight="1">
      <c r="B95" s="81" t="s">
        <v>50</v>
      </c>
      <c r="E95" s="82"/>
      <c r="G95" s="82"/>
      <c r="I95" s="82"/>
    </row>
    <row r="96" spans="1:13" ht="25.5" customHeight="1">
      <c r="C96" s="63" t="s">
        <v>51</v>
      </c>
    </row>
    <row r="97" spans="1:12" ht="25.5" customHeight="1" thickBot="1">
      <c r="C97" s="70" t="s">
        <v>52</v>
      </c>
      <c r="E97" s="71"/>
      <c r="F97" s="26">
        <v>258960000</v>
      </c>
      <c r="H97" s="26">
        <v>258960000</v>
      </c>
      <c r="J97" s="26">
        <v>258960000</v>
      </c>
      <c r="L97" s="26">
        <v>258960000</v>
      </c>
    </row>
    <row r="98" spans="1:12" ht="25.5" customHeight="1" thickTop="1">
      <c r="C98" s="63" t="s">
        <v>53</v>
      </c>
      <c r="F98" s="11"/>
      <c r="G98" s="11"/>
      <c r="H98" s="11"/>
      <c r="I98" s="11"/>
      <c r="J98" s="11"/>
      <c r="K98" s="11"/>
      <c r="L98" s="11"/>
    </row>
    <row r="99" spans="1:12" ht="25.5" customHeight="1">
      <c r="C99" s="70" t="s">
        <v>54</v>
      </c>
      <c r="E99" s="71"/>
      <c r="F99" s="11">
        <f>+'งบเปลี่ยนแปลง-รวม'!G22</f>
        <v>258958386.5</v>
      </c>
      <c r="G99" s="11"/>
      <c r="H99" s="11">
        <f>+'งบเปลี่ยนแปลง-รวม'!G18</f>
        <v>258958386.5</v>
      </c>
      <c r="I99" s="11"/>
      <c r="J99" s="11">
        <f>+'งบเปลี่ยนแปลง-เฉพาะ'!G21</f>
        <v>258958386.5</v>
      </c>
      <c r="K99" s="11"/>
      <c r="L99" s="11">
        <f>+'งบเปลี่ยนแปลง-เฉพาะ'!G17</f>
        <v>258958386.5</v>
      </c>
    </row>
    <row r="100" spans="1:12" ht="25.5" customHeight="1">
      <c r="C100" s="70" t="s">
        <v>55</v>
      </c>
      <c r="E100" s="71"/>
      <c r="F100" s="11">
        <f>+'งบเปลี่ยนแปลง-รวม'!I22</f>
        <v>1562888729.4400001</v>
      </c>
      <c r="G100" s="11"/>
      <c r="H100" s="11">
        <f>+'งบเปลี่ยนแปลง-รวม'!I18</f>
        <v>1562888729.4400001</v>
      </c>
      <c r="I100" s="11"/>
      <c r="J100" s="11">
        <f>+'งบเปลี่ยนแปลง-เฉพาะ'!I21</f>
        <v>1562888729.4400001</v>
      </c>
      <c r="K100" s="11"/>
      <c r="L100" s="11">
        <f>+'งบเปลี่ยนแปลง-เฉพาะ'!I17</f>
        <v>1562888729.4400001</v>
      </c>
    </row>
    <row r="101" spans="1:12" ht="25.5" customHeight="1">
      <c r="B101" s="63" t="s">
        <v>56</v>
      </c>
      <c r="F101" s="2"/>
      <c r="G101" s="11"/>
      <c r="H101" s="2"/>
      <c r="I101" s="11"/>
      <c r="J101" s="11"/>
      <c r="K101" s="11"/>
      <c r="L101" s="2"/>
    </row>
    <row r="102" spans="1:12" ht="25.5" customHeight="1">
      <c r="C102" s="63" t="s">
        <v>57</v>
      </c>
      <c r="F102" s="2"/>
      <c r="G102" s="11"/>
      <c r="H102" s="2"/>
      <c r="I102" s="11"/>
      <c r="J102" s="11"/>
      <c r="K102" s="11"/>
      <c r="L102" s="2"/>
    </row>
    <row r="103" spans="1:12" ht="25.5" customHeight="1">
      <c r="D103" s="81" t="s">
        <v>58</v>
      </c>
      <c r="E103" s="71"/>
      <c r="F103" s="2">
        <f>+'งบเปลี่ยนแปลง-รวม'!K22</f>
        <v>25895838.649999999</v>
      </c>
      <c r="G103" s="27"/>
      <c r="H103" s="2">
        <f>+'งบเปลี่ยนแปลง-รวม'!K18</f>
        <v>25895838.649999999</v>
      </c>
      <c r="I103" s="27"/>
      <c r="J103" s="2">
        <f>+'งบเปลี่ยนแปลง-เฉพาะ'!K21</f>
        <v>25895838.649999999</v>
      </c>
      <c r="K103" s="27"/>
      <c r="L103" s="2">
        <f>+'งบเปลี่ยนแปลง-เฉพาะ'!K17</f>
        <v>25895838.649999999</v>
      </c>
    </row>
    <row r="104" spans="1:12" ht="25.5" customHeight="1">
      <c r="C104" s="63" t="s">
        <v>59</v>
      </c>
      <c r="D104" s="81"/>
      <c r="E104" s="83"/>
      <c r="F104" s="2">
        <f>+'งบเปลี่ยนแปลง-รวม'!M22</f>
        <v>1171665523.7000005</v>
      </c>
      <c r="G104" s="27"/>
      <c r="H104" s="2">
        <f>+'งบเปลี่ยนแปลง-รวม'!M18</f>
        <v>1217145292.2800002</v>
      </c>
      <c r="I104" s="27"/>
      <c r="J104" s="2">
        <f>+'งบเปลี่ยนแปลง-เฉพาะ'!M21</f>
        <v>137423159.80999988</v>
      </c>
      <c r="K104" s="27"/>
      <c r="L104" s="2">
        <f>+'งบเปลี่ยนแปลง-เฉพาะ'!M17</f>
        <v>283490922.39999998</v>
      </c>
    </row>
    <row r="105" spans="1:12" ht="25.5" customHeight="1">
      <c r="C105" s="63" t="s">
        <v>60</v>
      </c>
      <c r="E105" s="82"/>
      <c r="F105" s="3">
        <f>+'งบเปลี่ยนแปลง-รวม'!O22</f>
        <v>-94923647.670000002</v>
      </c>
      <c r="G105" s="11"/>
      <c r="H105" s="3">
        <f>+'งบเปลี่ยนแปลง-รวม'!O18</f>
        <v>-186725167.09</v>
      </c>
      <c r="I105" s="11"/>
      <c r="J105" s="3">
        <f>+'งบเปลี่ยนแปลง-เฉพาะ'!O21</f>
        <v>-105241557.22999997</v>
      </c>
      <c r="K105" s="11"/>
      <c r="L105" s="3">
        <f>+'งบเปลี่ยนแปลง-เฉพาะ'!O17</f>
        <v>-206574625.26999998</v>
      </c>
    </row>
    <row r="106" spans="1:12" ht="25.5" customHeight="1">
      <c r="B106" s="68" t="s">
        <v>61</v>
      </c>
      <c r="F106" s="2">
        <f>SUM(F99:F105)</f>
        <v>2924484830.6200008</v>
      </c>
      <c r="G106" s="11"/>
      <c r="H106" s="2">
        <f>SUM(H99:H105)</f>
        <v>2878163079.7800002</v>
      </c>
      <c r="I106" s="11"/>
      <c r="J106" s="2">
        <f>SUM(J99:J105)</f>
        <v>1879924557.1700001</v>
      </c>
      <c r="K106" s="2"/>
      <c r="L106" s="2">
        <f>SUM(L99:L105)</f>
        <v>1924659251.7200003</v>
      </c>
    </row>
    <row r="107" spans="1:12" ht="25.5" customHeight="1">
      <c r="B107" s="63" t="s">
        <v>62</v>
      </c>
      <c r="F107" s="3">
        <f>+'งบเปลี่ยนแปลง-รวม'!S22</f>
        <v>83018915.5</v>
      </c>
      <c r="G107" s="11"/>
      <c r="H107" s="3">
        <f>+'งบเปลี่ยนแปลง-รวม'!S18</f>
        <v>79821921.180000007</v>
      </c>
      <c r="I107" s="11"/>
      <c r="J107" s="11">
        <v>0</v>
      </c>
      <c r="K107" s="11"/>
      <c r="L107" s="2">
        <v>0</v>
      </c>
    </row>
    <row r="108" spans="1:12" ht="25.5" customHeight="1">
      <c r="D108" s="68" t="s">
        <v>63</v>
      </c>
      <c r="F108" s="5">
        <f>SUM(F106:F107)</f>
        <v>3007503746.1200008</v>
      </c>
      <c r="G108" s="11"/>
      <c r="H108" s="5">
        <f>SUM(H106:H107)</f>
        <v>2957985000.96</v>
      </c>
      <c r="I108" s="11"/>
      <c r="J108" s="5">
        <f>SUM(J106:J107)</f>
        <v>1879924557.1700001</v>
      </c>
      <c r="K108" s="2"/>
      <c r="L108" s="5">
        <f>SUM(L106:L107)</f>
        <v>1924659251.7200003</v>
      </c>
    </row>
    <row r="109" spans="1:12" ht="25.5" customHeight="1" thickBot="1">
      <c r="A109" s="68" t="s">
        <v>64</v>
      </c>
      <c r="F109" s="8">
        <f>+F72+F108</f>
        <v>4236745127.2800007</v>
      </c>
      <c r="G109" s="11"/>
      <c r="H109" s="8">
        <f>+H72+H108</f>
        <v>4239162449.9499998</v>
      </c>
      <c r="I109" s="11"/>
      <c r="J109" s="8">
        <f>+J72+J108</f>
        <v>2249389662.3000002</v>
      </c>
      <c r="K109" s="2"/>
      <c r="L109" s="8">
        <f>+L72+L108</f>
        <v>2274292227.8600001</v>
      </c>
    </row>
    <row r="110" spans="1:12" s="84" customFormat="1" ht="25.5" customHeight="1" thickTop="1">
      <c r="B110" s="85"/>
      <c r="F110" s="144"/>
      <c r="G110" s="144"/>
      <c r="H110" s="144"/>
      <c r="I110" s="144"/>
      <c r="J110" s="188"/>
      <c r="K110" s="144"/>
      <c r="L110" s="144"/>
    </row>
    <row r="111" spans="1:12" ht="25.5" customHeight="1">
      <c r="B111" s="68"/>
      <c r="F111" s="60"/>
      <c r="G111" s="86"/>
      <c r="H111" s="60"/>
      <c r="I111" s="86"/>
      <c r="J111" s="60"/>
      <c r="K111" s="61"/>
      <c r="L111" s="60"/>
    </row>
    <row r="112" spans="1:12" ht="25.5" customHeight="1">
      <c r="B112" s="68"/>
      <c r="F112" s="35"/>
      <c r="G112" s="35"/>
      <c r="H112" s="35"/>
      <c r="I112" s="35"/>
      <c r="J112" s="35"/>
      <c r="K112" s="35"/>
      <c r="L112" s="35"/>
    </row>
    <row r="113" spans="1:12" ht="25.5" customHeight="1">
      <c r="E113" s="66"/>
      <c r="F113" s="28"/>
      <c r="H113" s="28"/>
      <c r="J113" s="28"/>
      <c r="L113" s="28"/>
    </row>
    <row r="114" spans="1:12" ht="25.5" customHeight="1">
      <c r="A114" s="77" t="s">
        <v>23</v>
      </c>
      <c r="E114" s="66"/>
      <c r="F114" s="28"/>
      <c r="H114" s="28"/>
      <c r="J114" s="28"/>
      <c r="L114" s="28"/>
    </row>
    <row r="115" spans="1:12" ht="25.5" customHeight="1"/>
    <row r="116" spans="1:12" ht="25.5" customHeight="1"/>
    <row r="117" spans="1:12" s="70" customFormat="1" ht="25.5" customHeight="1">
      <c r="C117" s="76" t="s">
        <v>24</v>
      </c>
      <c r="E117" s="76"/>
      <c r="F117" s="76"/>
      <c r="G117" s="76"/>
      <c r="H117" s="76" t="s">
        <v>24</v>
      </c>
      <c r="J117" s="76"/>
      <c r="K117" s="76"/>
    </row>
    <row r="118" spans="1:12" s="70" customFormat="1" ht="25.5" customHeight="1">
      <c r="C118" s="76" t="s">
        <v>25</v>
      </c>
      <c r="E118" s="76"/>
      <c r="F118" s="76"/>
      <c r="G118" s="76"/>
      <c r="H118" s="76" t="s">
        <v>26</v>
      </c>
    </row>
    <row r="119" spans="1:12" ht="27" customHeight="1"/>
    <row r="120" spans="1:12" ht="27" customHeight="1"/>
    <row r="121" spans="1:12" ht="27" customHeight="1">
      <c r="F121" s="28"/>
      <c r="G121" s="78"/>
      <c r="H121" s="28"/>
      <c r="I121" s="78"/>
      <c r="J121" s="28"/>
      <c r="K121" s="28"/>
      <c r="L121" s="28"/>
    </row>
    <row r="122" spans="1:12" ht="27" customHeight="1">
      <c r="C122" s="87"/>
    </row>
    <row r="123" spans="1:12" ht="27" customHeight="1"/>
    <row r="124" spans="1:12" ht="27" customHeight="1"/>
  </sheetData>
  <mergeCells count="20">
    <mergeCell ref="A43:L43"/>
    <mergeCell ref="A45:L45"/>
    <mergeCell ref="A46:L46"/>
    <mergeCell ref="A47:L47"/>
    <mergeCell ref="A49:D49"/>
    <mergeCell ref="F49:H49"/>
    <mergeCell ref="J49:L49"/>
    <mergeCell ref="A84:L84"/>
    <mergeCell ref="A87:L87"/>
    <mergeCell ref="A90:D90"/>
    <mergeCell ref="F90:H90"/>
    <mergeCell ref="J90:L90"/>
    <mergeCell ref="A86:L86"/>
    <mergeCell ref="A88:L88"/>
    <mergeCell ref="A1:L1"/>
    <mergeCell ref="A2:L2"/>
    <mergeCell ref="A5:D5"/>
    <mergeCell ref="F5:H5"/>
    <mergeCell ref="J5:L5"/>
    <mergeCell ref="A3:L3"/>
  </mergeCells>
  <printOptions horizontalCentered="1"/>
  <pageMargins left="0.82677165354330717" right="0.39370078740157483" top="0.6692913385826772" bottom="0.39370078740157483" header="0.35433070866141736" footer="0.39370078740157483"/>
  <pageSetup paperSize="9" scale="75" fitToWidth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5BCB8-9052-4D35-9558-106743CA6507}">
  <sheetPr codeName="Sheet2"/>
  <dimension ref="A1:T114"/>
  <sheetViews>
    <sheetView view="pageBreakPreview" topLeftCell="D1" zoomScale="80" zoomScaleNormal="100" zoomScaleSheetLayoutView="80" workbookViewId="0">
      <selection activeCell="H53" sqref="H53"/>
    </sheetView>
  </sheetViews>
  <sheetFormatPr defaultRowHeight="25.2" customHeight="1"/>
  <cols>
    <col min="1" max="3" width="4.625" style="70" customWidth="1"/>
    <col min="4" max="4" width="38.875" style="70" customWidth="1"/>
    <col min="5" max="5" width="11" style="98" bestFit="1" customWidth="1"/>
    <col min="6" max="6" width="18.625" style="70" customWidth="1"/>
    <col min="7" max="7" width="1.625" style="70" customWidth="1"/>
    <col min="8" max="8" width="18.625" style="70" customWidth="1"/>
    <col min="9" max="9" width="1.625" style="70" customWidth="1"/>
    <col min="10" max="10" width="18.625" style="70" bestFit="1" customWidth="1"/>
    <col min="11" max="11" width="1.625" style="70" customWidth="1"/>
    <col min="12" max="12" width="18.625" style="70" customWidth="1"/>
    <col min="13" max="13" width="1.5" style="70" customWidth="1"/>
    <col min="14" max="14" width="9.375" style="70"/>
    <col min="15" max="15" width="9.625" style="70" customWidth="1"/>
    <col min="16" max="16" width="19" style="151" customWidth="1"/>
    <col min="17" max="17" width="9.375" style="70"/>
    <col min="18" max="18" width="19" style="151" customWidth="1"/>
    <col min="19" max="19" width="9.375" style="70"/>
    <col min="20" max="20" width="19" style="151" customWidth="1"/>
    <col min="21" max="21" width="11.125" style="70" bestFit="1" customWidth="1"/>
    <col min="22" max="208" width="9.375" style="70"/>
    <col min="209" max="211" width="4.625" style="70" customWidth="1"/>
    <col min="212" max="212" width="48.625" style="70" customWidth="1"/>
    <col min="213" max="213" width="10.625" style="70" bestFit="1" customWidth="1"/>
    <col min="214" max="214" width="18.625" style="70" customWidth="1"/>
    <col min="215" max="215" width="1.625" style="70" customWidth="1"/>
    <col min="216" max="216" width="18.625" style="70" customWidth="1"/>
    <col min="217" max="217" width="1.625" style="70" customWidth="1"/>
    <col min="218" max="218" width="18.625" style="70" customWidth="1"/>
    <col min="219" max="219" width="1.625" style="70" customWidth="1"/>
    <col min="220" max="220" width="18.625" style="70" customWidth="1"/>
    <col min="221" max="221" width="1.625" style="70" customWidth="1"/>
    <col min="222" max="223" width="12.125" style="70" bestFit="1" customWidth="1"/>
    <col min="224" max="464" width="9.375" style="70"/>
    <col min="465" max="467" width="4.625" style="70" customWidth="1"/>
    <col min="468" max="468" width="48.625" style="70" customWidth="1"/>
    <col min="469" max="469" width="10.625" style="70" bestFit="1" customWidth="1"/>
    <col min="470" max="470" width="18.625" style="70" customWidth="1"/>
    <col min="471" max="471" width="1.625" style="70" customWidth="1"/>
    <col min="472" max="472" width="18.625" style="70" customWidth="1"/>
    <col min="473" max="473" width="1.625" style="70" customWidth="1"/>
    <col min="474" max="474" width="18.625" style="70" customWidth="1"/>
    <col min="475" max="475" width="1.625" style="70" customWidth="1"/>
    <col min="476" max="476" width="18.625" style="70" customWidth="1"/>
    <col min="477" max="477" width="1.625" style="70" customWidth="1"/>
    <col min="478" max="479" width="12.125" style="70" bestFit="1" customWidth="1"/>
    <col min="480" max="720" width="9.375" style="70"/>
    <col min="721" max="723" width="4.625" style="70" customWidth="1"/>
    <col min="724" max="724" width="48.625" style="70" customWidth="1"/>
    <col min="725" max="725" width="10.625" style="70" bestFit="1" customWidth="1"/>
    <col min="726" max="726" width="18.625" style="70" customWidth="1"/>
    <col min="727" max="727" width="1.625" style="70" customWidth="1"/>
    <col min="728" max="728" width="18.625" style="70" customWidth="1"/>
    <col min="729" max="729" width="1.625" style="70" customWidth="1"/>
    <col min="730" max="730" width="18.625" style="70" customWidth="1"/>
    <col min="731" max="731" width="1.625" style="70" customWidth="1"/>
    <col min="732" max="732" width="18.625" style="70" customWidth="1"/>
    <col min="733" max="733" width="1.625" style="70" customWidth="1"/>
    <col min="734" max="735" width="12.125" style="70" bestFit="1" customWidth="1"/>
    <col min="736" max="976" width="9.375" style="70"/>
    <col min="977" max="979" width="4.625" style="70" customWidth="1"/>
    <col min="980" max="980" width="48.625" style="70" customWidth="1"/>
    <col min="981" max="981" width="10.625" style="70" bestFit="1" customWidth="1"/>
    <col min="982" max="982" width="18.625" style="70" customWidth="1"/>
    <col min="983" max="983" width="1.625" style="70" customWidth="1"/>
    <col min="984" max="984" width="18.625" style="70" customWidth="1"/>
    <col min="985" max="985" width="1.625" style="70" customWidth="1"/>
    <col min="986" max="986" width="18.625" style="70" customWidth="1"/>
    <col min="987" max="987" width="1.625" style="70" customWidth="1"/>
    <col min="988" max="988" width="18.625" style="70" customWidth="1"/>
    <col min="989" max="989" width="1.625" style="70" customWidth="1"/>
    <col min="990" max="991" width="12.125" style="70" bestFit="1" customWidth="1"/>
    <col min="992" max="1232" width="9.375" style="70"/>
    <col min="1233" max="1235" width="4.625" style="70" customWidth="1"/>
    <col min="1236" max="1236" width="48.625" style="70" customWidth="1"/>
    <col min="1237" max="1237" width="10.625" style="70" bestFit="1" customWidth="1"/>
    <col min="1238" max="1238" width="18.625" style="70" customWidth="1"/>
    <col min="1239" max="1239" width="1.625" style="70" customWidth="1"/>
    <col min="1240" max="1240" width="18.625" style="70" customWidth="1"/>
    <col min="1241" max="1241" width="1.625" style="70" customWidth="1"/>
    <col min="1242" max="1242" width="18.625" style="70" customWidth="1"/>
    <col min="1243" max="1243" width="1.625" style="70" customWidth="1"/>
    <col min="1244" max="1244" width="18.625" style="70" customWidth="1"/>
    <col min="1245" max="1245" width="1.625" style="70" customWidth="1"/>
    <col min="1246" max="1247" width="12.125" style="70" bestFit="1" customWidth="1"/>
    <col min="1248" max="1488" width="9.375" style="70"/>
    <col min="1489" max="1491" width="4.625" style="70" customWidth="1"/>
    <col min="1492" max="1492" width="48.625" style="70" customWidth="1"/>
    <col min="1493" max="1493" width="10.625" style="70" bestFit="1" customWidth="1"/>
    <col min="1494" max="1494" width="18.625" style="70" customWidth="1"/>
    <col min="1495" max="1495" width="1.625" style="70" customWidth="1"/>
    <col min="1496" max="1496" width="18.625" style="70" customWidth="1"/>
    <col min="1497" max="1497" width="1.625" style="70" customWidth="1"/>
    <col min="1498" max="1498" width="18.625" style="70" customWidth="1"/>
    <col min="1499" max="1499" width="1.625" style="70" customWidth="1"/>
    <col min="1500" max="1500" width="18.625" style="70" customWidth="1"/>
    <col min="1501" max="1501" width="1.625" style="70" customWidth="1"/>
    <col min="1502" max="1503" width="12.125" style="70" bestFit="1" customWidth="1"/>
    <col min="1504" max="1744" width="9.375" style="70"/>
    <col min="1745" max="1747" width="4.625" style="70" customWidth="1"/>
    <col min="1748" max="1748" width="48.625" style="70" customWidth="1"/>
    <col min="1749" max="1749" width="10.625" style="70" bestFit="1" customWidth="1"/>
    <col min="1750" max="1750" width="18.625" style="70" customWidth="1"/>
    <col min="1751" max="1751" width="1.625" style="70" customWidth="1"/>
    <col min="1752" max="1752" width="18.625" style="70" customWidth="1"/>
    <col min="1753" max="1753" width="1.625" style="70" customWidth="1"/>
    <col min="1754" max="1754" width="18.625" style="70" customWidth="1"/>
    <col min="1755" max="1755" width="1.625" style="70" customWidth="1"/>
    <col min="1756" max="1756" width="18.625" style="70" customWidth="1"/>
    <col min="1757" max="1757" width="1.625" style="70" customWidth="1"/>
    <col min="1758" max="1759" width="12.125" style="70" bestFit="1" customWidth="1"/>
    <col min="1760" max="2000" width="9.375" style="70"/>
    <col min="2001" max="2003" width="4.625" style="70" customWidth="1"/>
    <col min="2004" max="2004" width="48.625" style="70" customWidth="1"/>
    <col min="2005" max="2005" width="10.625" style="70" bestFit="1" customWidth="1"/>
    <col min="2006" max="2006" width="18.625" style="70" customWidth="1"/>
    <col min="2007" max="2007" width="1.625" style="70" customWidth="1"/>
    <col min="2008" max="2008" width="18.625" style="70" customWidth="1"/>
    <col min="2009" max="2009" width="1.625" style="70" customWidth="1"/>
    <col min="2010" max="2010" width="18.625" style="70" customWidth="1"/>
    <col min="2011" max="2011" width="1.625" style="70" customWidth="1"/>
    <col min="2012" max="2012" width="18.625" style="70" customWidth="1"/>
    <col min="2013" max="2013" width="1.625" style="70" customWidth="1"/>
    <col min="2014" max="2015" width="12.125" style="70" bestFit="1" customWidth="1"/>
    <col min="2016" max="2256" width="9.375" style="70"/>
    <col min="2257" max="2259" width="4.625" style="70" customWidth="1"/>
    <col min="2260" max="2260" width="48.625" style="70" customWidth="1"/>
    <col min="2261" max="2261" width="10.625" style="70" bestFit="1" customWidth="1"/>
    <col min="2262" max="2262" width="18.625" style="70" customWidth="1"/>
    <col min="2263" max="2263" width="1.625" style="70" customWidth="1"/>
    <col min="2264" max="2264" width="18.625" style="70" customWidth="1"/>
    <col min="2265" max="2265" width="1.625" style="70" customWidth="1"/>
    <col min="2266" max="2266" width="18.625" style="70" customWidth="1"/>
    <col min="2267" max="2267" width="1.625" style="70" customWidth="1"/>
    <col min="2268" max="2268" width="18.625" style="70" customWidth="1"/>
    <col min="2269" max="2269" width="1.625" style="70" customWidth="1"/>
    <col min="2270" max="2271" width="12.125" style="70" bestFit="1" customWidth="1"/>
    <col min="2272" max="2512" width="9.375" style="70"/>
    <col min="2513" max="2515" width="4.625" style="70" customWidth="1"/>
    <col min="2516" max="2516" width="48.625" style="70" customWidth="1"/>
    <col min="2517" max="2517" width="10.625" style="70" bestFit="1" customWidth="1"/>
    <col min="2518" max="2518" width="18.625" style="70" customWidth="1"/>
    <col min="2519" max="2519" width="1.625" style="70" customWidth="1"/>
    <col min="2520" max="2520" width="18.625" style="70" customWidth="1"/>
    <col min="2521" max="2521" width="1.625" style="70" customWidth="1"/>
    <col min="2522" max="2522" width="18.625" style="70" customWidth="1"/>
    <col min="2523" max="2523" width="1.625" style="70" customWidth="1"/>
    <col min="2524" max="2524" width="18.625" style="70" customWidth="1"/>
    <col min="2525" max="2525" width="1.625" style="70" customWidth="1"/>
    <col min="2526" max="2527" width="12.125" style="70" bestFit="1" customWidth="1"/>
    <col min="2528" max="2768" width="9.375" style="70"/>
    <col min="2769" max="2771" width="4.625" style="70" customWidth="1"/>
    <col min="2772" max="2772" width="48.625" style="70" customWidth="1"/>
    <col min="2773" max="2773" width="10.625" style="70" bestFit="1" customWidth="1"/>
    <col min="2774" max="2774" width="18.625" style="70" customWidth="1"/>
    <col min="2775" max="2775" width="1.625" style="70" customWidth="1"/>
    <col min="2776" max="2776" width="18.625" style="70" customWidth="1"/>
    <col min="2777" max="2777" width="1.625" style="70" customWidth="1"/>
    <col min="2778" max="2778" width="18.625" style="70" customWidth="1"/>
    <col min="2779" max="2779" width="1.625" style="70" customWidth="1"/>
    <col min="2780" max="2780" width="18.625" style="70" customWidth="1"/>
    <col min="2781" max="2781" width="1.625" style="70" customWidth="1"/>
    <col min="2782" max="2783" width="12.125" style="70" bestFit="1" customWidth="1"/>
    <col min="2784" max="3024" width="9.375" style="70"/>
    <col min="3025" max="3027" width="4.625" style="70" customWidth="1"/>
    <col min="3028" max="3028" width="48.625" style="70" customWidth="1"/>
    <col min="3029" max="3029" width="10.625" style="70" bestFit="1" customWidth="1"/>
    <col min="3030" max="3030" width="18.625" style="70" customWidth="1"/>
    <col min="3031" max="3031" width="1.625" style="70" customWidth="1"/>
    <col min="3032" max="3032" width="18.625" style="70" customWidth="1"/>
    <col min="3033" max="3033" width="1.625" style="70" customWidth="1"/>
    <col min="3034" max="3034" width="18.625" style="70" customWidth="1"/>
    <col min="3035" max="3035" width="1.625" style="70" customWidth="1"/>
    <col min="3036" max="3036" width="18.625" style="70" customWidth="1"/>
    <col min="3037" max="3037" width="1.625" style="70" customWidth="1"/>
    <col min="3038" max="3039" width="12.125" style="70" bestFit="1" customWidth="1"/>
    <col min="3040" max="3280" width="9.375" style="70"/>
    <col min="3281" max="3283" width="4.625" style="70" customWidth="1"/>
    <col min="3284" max="3284" width="48.625" style="70" customWidth="1"/>
    <col min="3285" max="3285" width="10.625" style="70" bestFit="1" customWidth="1"/>
    <col min="3286" max="3286" width="18.625" style="70" customWidth="1"/>
    <col min="3287" max="3287" width="1.625" style="70" customWidth="1"/>
    <col min="3288" max="3288" width="18.625" style="70" customWidth="1"/>
    <col min="3289" max="3289" width="1.625" style="70" customWidth="1"/>
    <col min="3290" max="3290" width="18.625" style="70" customWidth="1"/>
    <col min="3291" max="3291" width="1.625" style="70" customWidth="1"/>
    <col min="3292" max="3292" width="18.625" style="70" customWidth="1"/>
    <col min="3293" max="3293" width="1.625" style="70" customWidth="1"/>
    <col min="3294" max="3295" width="12.125" style="70" bestFit="1" customWidth="1"/>
    <col min="3296" max="3536" width="9.375" style="70"/>
    <col min="3537" max="3539" width="4.625" style="70" customWidth="1"/>
    <col min="3540" max="3540" width="48.625" style="70" customWidth="1"/>
    <col min="3541" max="3541" width="10.625" style="70" bestFit="1" customWidth="1"/>
    <col min="3542" max="3542" width="18.625" style="70" customWidth="1"/>
    <col min="3543" max="3543" width="1.625" style="70" customWidth="1"/>
    <col min="3544" max="3544" width="18.625" style="70" customWidth="1"/>
    <col min="3545" max="3545" width="1.625" style="70" customWidth="1"/>
    <col min="3546" max="3546" width="18.625" style="70" customWidth="1"/>
    <col min="3547" max="3547" width="1.625" style="70" customWidth="1"/>
    <col min="3548" max="3548" width="18.625" style="70" customWidth="1"/>
    <col min="3549" max="3549" width="1.625" style="70" customWidth="1"/>
    <col min="3550" max="3551" width="12.125" style="70" bestFit="1" customWidth="1"/>
    <col min="3552" max="3792" width="9.375" style="70"/>
    <col min="3793" max="3795" width="4.625" style="70" customWidth="1"/>
    <col min="3796" max="3796" width="48.625" style="70" customWidth="1"/>
    <col min="3797" max="3797" width="10.625" style="70" bestFit="1" customWidth="1"/>
    <col min="3798" max="3798" width="18.625" style="70" customWidth="1"/>
    <col min="3799" max="3799" width="1.625" style="70" customWidth="1"/>
    <col min="3800" max="3800" width="18.625" style="70" customWidth="1"/>
    <col min="3801" max="3801" width="1.625" style="70" customWidth="1"/>
    <col min="3802" max="3802" width="18.625" style="70" customWidth="1"/>
    <col min="3803" max="3803" width="1.625" style="70" customWidth="1"/>
    <col min="3804" max="3804" width="18.625" style="70" customWidth="1"/>
    <col min="3805" max="3805" width="1.625" style="70" customWidth="1"/>
    <col min="3806" max="3807" width="12.125" style="70" bestFit="1" customWidth="1"/>
    <col min="3808" max="4048" width="9.375" style="70"/>
    <col min="4049" max="4051" width="4.625" style="70" customWidth="1"/>
    <col min="4052" max="4052" width="48.625" style="70" customWidth="1"/>
    <col min="4053" max="4053" width="10.625" style="70" bestFit="1" customWidth="1"/>
    <col min="4054" max="4054" width="18.625" style="70" customWidth="1"/>
    <col min="4055" max="4055" width="1.625" style="70" customWidth="1"/>
    <col min="4056" max="4056" width="18.625" style="70" customWidth="1"/>
    <col min="4057" max="4057" width="1.625" style="70" customWidth="1"/>
    <col min="4058" max="4058" width="18.625" style="70" customWidth="1"/>
    <col min="4059" max="4059" width="1.625" style="70" customWidth="1"/>
    <col min="4060" max="4060" width="18.625" style="70" customWidth="1"/>
    <col min="4061" max="4061" width="1.625" style="70" customWidth="1"/>
    <col min="4062" max="4063" width="12.125" style="70" bestFit="1" customWidth="1"/>
    <col min="4064" max="4304" width="9.375" style="70"/>
    <col min="4305" max="4307" width="4.625" style="70" customWidth="1"/>
    <col min="4308" max="4308" width="48.625" style="70" customWidth="1"/>
    <col min="4309" max="4309" width="10.625" style="70" bestFit="1" customWidth="1"/>
    <col min="4310" max="4310" width="18.625" style="70" customWidth="1"/>
    <col min="4311" max="4311" width="1.625" style="70" customWidth="1"/>
    <col min="4312" max="4312" width="18.625" style="70" customWidth="1"/>
    <col min="4313" max="4313" width="1.625" style="70" customWidth="1"/>
    <col min="4314" max="4314" width="18.625" style="70" customWidth="1"/>
    <col min="4315" max="4315" width="1.625" style="70" customWidth="1"/>
    <col min="4316" max="4316" width="18.625" style="70" customWidth="1"/>
    <col min="4317" max="4317" width="1.625" style="70" customWidth="1"/>
    <col min="4318" max="4319" width="12.125" style="70" bestFit="1" customWidth="1"/>
    <col min="4320" max="4560" width="9.375" style="70"/>
    <col min="4561" max="4563" width="4.625" style="70" customWidth="1"/>
    <col min="4564" max="4564" width="48.625" style="70" customWidth="1"/>
    <col min="4565" max="4565" width="10.625" style="70" bestFit="1" customWidth="1"/>
    <col min="4566" max="4566" width="18.625" style="70" customWidth="1"/>
    <col min="4567" max="4567" width="1.625" style="70" customWidth="1"/>
    <col min="4568" max="4568" width="18.625" style="70" customWidth="1"/>
    <col min="4569" max="4569" width="1.625" style="70" customWidth="1"/>
    <col min="4570" max="4570" width="18.625" style="70" customWidth="1"/>
    <col min="4571" max="4571" width="1.625" style="70" customWidth="1"/>
    <col min="4572" max="4572" width="18.625" style="70" customWidth="1"/>
    <col min="4573" max="4573" width="1.625" style="70" customWidth="1"/>
    <col min="4574" max="4575" width="12.125" style="70" bestFit="1" customWidth="1"/>
    <col min="4576" max="4816" width="9.375" style="70"/>
    <col min="4817" max="4819" width="4.625" style="70" customWidth="1"/>
    <col min="4820" max="4820" width="48.625" style="70" customWidth="1"/>
    <col min="4821" max="4821" width="10.625" style="70" bestFit="1" customWidth="1"/>
    <col min="4822" max="4822" width="18.625" style="70" customWidth="1"/>
    <col min="4823" max="4823" width="1.625" style="70" customWidth="1"/>
    <col min="4824" max="4824" width="18.625" style="70" customWidth="1"/>
    <col min="4825" max="4825" width="1.625" style="70" customWidth="1"/>
    <col min="4826" max="4826" width="18.625" style="70" customWidth="1"/>
    <col min="4827" max="4827" width="1.625" style="70" customWidth="1"/>
    <col min="4828" max="4828" width="18.625" style="70" customWidth="1"/>
    <col min="4829" max="4829" width="1.625" style="70" customWidth="1"/>
    <col min="4830" max="4831" width="12.125" style="70" bestFit="1" customWidth="1"/>
    <col min="4832" max="5072" width="9.375" style="70"/>
    <col min="5073" max="5075" width="4.625" style="70" customWidth="1"/>
    <col min="5076" max="5076" width="48.625" style="70" customWidth="1"/>
    <col min="5077" max="5077" width="10.625" style="70" bestFit="1" customWidth="1"/>
    <col min="5078" max="5078" width="18.625" style="70" customWidth="1"/>
    <col min="5079" max="5079" width="1.625" style="70" customWidth="1"/>
    <col min="5080" max="5080" width="18.625" style="70" customWidth="1"/>
    <col min="5081" max="5081" width="1.625" style="70" customWidth="1"/>
    <col min="5082" max="5082" width="18.625" style="70" customWidth="1"/>
    <col min="5083" max="5083" width="1.625" style="70" customWidth="1"/>
    <col min="5084" max="5084" width="18.625" style="70" customWidth="1"/>
    <col min="5085" max="5085" width="1.625" style="70" customWidth="1"/>
    <col min="5086" max="5087" width="12.125" style="70" bestFit="1" customWidth="1"/>
    <col min="5088" max="5328" width="9.375" style="70"/>
    <col min="5329" max="5331" width="4.625" style="70" customWidth="1"/>
    <col min="5332" max="5332" width="48.625" style="70" customWidth="1"/>
    <col min="5333" max="5333" width="10.625" style="70" bestFit="1" customWidth="1"/>
    <col min="5334" max="5334" width="18.625" style="70" customWidth="1"/>
    <col min="5335" max="5335" width="1.625" style="70" customWidth="1"/>
    <col min="5336" max="5336" width="18.625" style="70" customWidth="1"/>
    <col min="5337" max="5337" width="1.625" style="70" customWidth="1"/>
    <col min="5338" max="5338" width="18.625" style="70" customWidth="1"/>
    <col min="5339" max="5339" width="1.625" style="70" customWidth="1"/>
    <col min="5340" max="5340" width="18.625" style="70" customWidth="1"/>
    <col min="5341" max="5341" width="1.625" style="70" customWidth="1"/>
    <col min="5342" max="5343" width="12.125" style="70" bestFit="1" customWidth="1"/>
    <col min="5344" max="5584" width="9.375" style="70"/>
    <col min="5585" max="5587" width="4.625" style="70" customWidth="1"/>
    <col min="5588" max="5588" width="48.625" style="70" customWidth="1"/>
    <col min="5589" max="5589" width="10.625" style="70" bestFit="1" customWidth="1"/>
    <col min="5590" max="5590" width="18.625" style="70" customWidth="1"/>
    <col min="5591" max="5591" width="1.625" style="70" customWidth="1"/>
    <col min="5592" max="5592" width="18.625" style="70" customWidth="1"/>
    <col min="5593" max="5593" width="1.625" style="70" customWidth="1"/>
    <col min="5594" max="5594" width="18.625" style="70" customWidth="1"/>
    <col min="5595" max="5595" width="1.625" style="70" customWidth="1"/>
    <col min="5596" max="5596" width="18.625" style="70" customWidth="1"/>
    <col min="5597" max="5597" width="1.625" style="70" customWidth="1"/>
    <col min="5598" max="5599" width="12.125" style="70" bestFit="1" customWidth="1"/>
    <col min="5600" max="5840" width="9.375" style="70"/>
    <col min="5841" max="5843" width="4.625" style="70" customWidth="1"/>
    <col min="5844" max="5844" width="48.625" style="70" customWidth="1"/>
    <col min="5845" max="5845" width="10.625" style="70" bestFit="1" customWidth="1"/>
    <col min="5846" max="5846" width="18.625" style="70" customWidth="1"/>
    <col min="5847" max="5847" width="1.625" style="70" customWidth="1"/>
    <col min="5848" max="5848" width="18.625" style="70" customWidth="1"/>
    <col min="5849" max="5849" width="1.625" style="70" customWidth="1"/>
    <col min="5850" max="5850" width="18.625" style="70" customWidth="1"/>
    <col min="5851" max="5851" width="1.625" style="70" customWidth="1"/>
    <col min="5852" max="5852" width="18.625" style="70" customWidth="1"/>
    <col min="5853" max="5853" width="1.625" style="70" customWidth="1"/>
    <col min="5854" max="5855" width="12.125" style="70" bestFit="1" customWidth="1"/>
    <col min="5856" max="6096" width="9.375" style="70"/>
    <col min="6097" max="6099" width="4.625" style="70" customWidth="1"/>
    <col min="6100" max="6100" width="48.625" style="70" customWidth="1"/>
    <col min="6101" max="6101" width="10.625" style="70" bestFit="1" customWidth="1"/>
    <col min="6102" max="6102" width="18.625" style="70" customWidth="1"/>
    <col min="6103" max="6103" width="1.625" style="70" customWidth="1"/>
    <col min="6104" max="6104" width="18.625" style="70" customWidth="1"/>
    <col min="6105" max="6105" width="1.625" style="70" customWidth="1"/>
    <col min="6106" max="6106" width="18.625" style="70" customWidth="1"/>
    <col min="6107" max="6107" width="1.625" style="70" customWidth="1"/>
    <col min="6108" max="6108" width="18.625" style="70" customWidth="1"/>
    <col min="6109" max="6109" width="1.625" style="70" customWidth="1"/>
    <col min="6110" max="6111" width="12.125" style="70" bestFit="1" customWidth="1"/>
    <col min="6112" max="6352" width="9.375" style="70"/>
    <col min="6353" max="6355" width="4.625" style="70" customWidth="1"/>
    <col min="6356" max="6356" width="48.625" style="70" customWidth="1"/>
    <col min="6357" max="6357" width="10.625" style="70" bestFit="1" customWidth="1"/>
    <col min="6358" max="6358" width="18.625" style="70" customWidth="1"/>
    <col min="6359" max="6359" width="1.625" style="70" customWidth="1"/>
    <col min="6360" max="6360" width="18.625" style="70" customWidth="1"/>
    <col min="6361" max="6361" width="1.625" style="70" customWidth="1"/>
    <col min="6362" max="6362" width="18.625" style="70" customWidth="1"/>
    <col min="6363" max="6363" width="1.625" style="70" customWidth="1"/>
    <col min="6364" max="6364" width="18.625" style="70" customWidth="1"/>
    <col min="6365" max="6365" width="1.625" style="70" customWidth="1"/>
    <col min="6366" max="6367" width="12.125" style="70" bestFit="1" customWidth="1"/>
    <col min="6368" max="6608" width="9.375" style="70"/>
    <col min="6609" max="6611" width="4.625" style="70" customWidth="1"/>
    <col min="6612" max="6612" width="48.625" style="70" customWidth="1"/>
    <col min="6613" max="6613" width="10.625" style="70" bestFit="1" customWidth="1"/>
    <col min="6614" max="6614" width="18.625" style="70" customWidth="1"/>
    <col min="6615" max="6615" width="1.625" style="70" customWidth="1"/>
    <col min="6616" max="6616" width="18.625" style="70" customWidth="1"/>
    <col min="6617" max="6617" width="1.625" style="70" customWidth="1"/>
    <col min="6618" max="6618" width="18.625" style="70" customWidth="1"/>
    <col min="6619" max="6619" width="1.625" style="70" customWidth="1"/>
    <col min="6620" max="6620" width="18.625" style="70" customWidth="1"/>
    <col min="6621" max="6621" width="1.625" style="70" customWidth="1"/>
    <col min="6622" max="6623" width="12.125" style="70" bestFit="1" customWidth="1"/>
    <col min="6624" max="6864" width="9.375" style="70"/>
    <col min="6865" max="6867" width="4.625" style="70" customWidth="1"/>
    <col min="6868" max="6868" width="48.625" style="70" customWidth="1"/>
    <col min="6869" max="6869" width="10.625" style="70" bestFit="1" customWidth="1"/>
    <col min="6870" max="6870" width="18.625" style="70" customWidth="1"/>
    <col min="6871" max="6871" width="1.625" style="70" customWidth="1"/>
    <col min="6872" max="6872" width="18.625" style="70" customWidth="1"/>
    <col min="6873" max="6873" width="1.625" style="70" customWidth="1"/>
    <col min="6874" max="6874" width="18.625" style="70" customWidth="1"/>
    <col min="6875" max="6875" width="1.625" style="70" customWidth="1"/>
    <col min="6876" max="6876" width="18.625" style="70" customWidth="1"/>
    <col min="6877" max="6877" width="1.625" style="70" customWidth="1"/>
    <col min="6878" max="6879" width="12.125" style="70" bestFit="1" customWidth="1"/>
    <col min="6880" max="7120" width="9.375" style="70"/>
    <col min="7121" max="7123" width="4.625" style="70" customWidth="1"/>
    <col min="7124" max="7124" width="48.625" style="70" customWidth="1"/>
    <col min="7125" max="7125" width="10.625" style="70" bestFit="1" customWidth="1"/>
    <col min="7126" max="7126" width="18.625" style="70" customWidth="1"/>
    <col min="7127" max="7127" width="1.625" style="70" customWidth="1"/>
    <col min="7128" max="7128" width="18.625" style="70" customWidth="1"/>
    <col min="7129" max="7129" width="1.625" style="70" customWidth="1"/>
    <col min="7130" max="7130" width="18.625" style="70" customWidth="1"/>
    <col min="7131" max="7131" width="1.625" style="70" customWidth="1"/>
    <col min="7132" max="7132" width="18.625" style="70" customWidth="1"/>
    <col min="7133" max="7133" width="1.625" style="70" customWidth="1"/>
    <col min="7134" max="7135" width="12.125" style="70" bestFit="1" customWidth="1"/>
    <col min="7136" max="7376" width="9.375" style="70"/>
    <col min="7377" max="7379" width="4.625" style="70" customWidth="1"/>
    <col min="7380" max="7380" width="48.625" style="70" customWidth="1"/>
    <col min="7381" max="7381" width="10.625" style="70" bestFit="1" customWidth="1"/>
    <col min="7382" max="7382" width="18.625" style="70" customWidth="1"/>
    <col min="7383" max="7383" width="1.625" style="70" customWidth="1"/>
    <col min="7384" max="7384" width="18.625" style="70" customWidth="1"/>
    <col min="7385" max="7385" width="1.625" style="70" customWidth="1"/>
    <col min="7386" max="7386" width="18.625" style="70" customWidth="1"/>
    <col min="7387" max="7387" width="1.625" style="70" customWidth="1"/>
    <col min="7388" max="7388" width="18.625" style="70" customWidth="1"/>
    <col min="7389" max="7389" width="1.625" style="70" customWidth="1"/>
    <col min="7390" max="7391" width="12.125" style="70" bestFit="1" customWidth="1"/>
    <col min="7392" max="7632" width="9.375" style="70"/>
    <col min="7633" max="7635" width="4.625" style="70" customWidth="1"/>
    <col min="7636" max="7636" width="48.625" style="70" customWidth="1"/>
    <col min="7637" max="7637" width="10.625" style="70" bestFit="1" customWidth="1"/>
    <col min="7638" max="7638" width="18.625" style="70" customWidth="1"/>
    <col min="7639" max="7639" width="1.625" style="70" customWidth="1"/>
    <col min="7640" max="7640" width="18.625" style="70" customWidth="1"/>
    <col min="7641" max="7641" width="1.625" style="70" customWidth="1"/>
    <col min="7642" max="7642" width="18.625" style="70" customWidth="1"/>
    <col min="7643" max="7643" width="1.625" style="70" customWidth="1"/>
    <col min="7644" max="7644" width="18.625" style="70" customWidth="1"/>
    <col min="7645" max="7645" width="1.625" style="70" customWidth="1"/>
    <col min="7646" max="7647" width="12.125" style="70" bestFit="1" customWidth="1"/>
    <col min="7648" max="7888" width="9.375" style="70"/>
    <col min="7889" max="7891" width="4.625" style="70" customWidth="1"/>
    <col min="7892" max="7892" width="48.625" style="70" customWidth="1"/>
    <col min="7893" max="7893" width="10.625" style="70" bestFit="1" customWidth="1"/>
    <col min="7894" max="7894" width="18.625" style="70" customWidth="1"/>
    <col min="7895" max="7895" width="1.625" style="70" customWidth="1"/>
    <col min="7896" max="7896" width="18.625" style="70" customWidth="1"/>
    <col min="7897" max="7897" width="1.625" style="70" customWidth="1"/>
    <col min="7898" max="7898" width="18.625" style="70" customWidth="1"/>
    <col min="7899" max="7899" width="1.625" style="70" customWidth="1"/>
    <col min="7900" max="7900" width="18.625" style="70" customWidth="1"/>
    <col min="7901" max="7901" width="1.625" style="70" customWidth="1"/>
    <col min="7902" max="7903" width="12.125" style="70" bestFit="1" customWidth="1"/>
    <col min="7904" max="8144" width="9.375" style="70"/>
    <col min="8145" max="8147" width="4.625" style="70" customWidth="1"/>
    <col min="8148" max="8148" width="48.625" style="70" customWidth="1"/>
    <col min="8149" max="8149" width="10.625" style="70" bestFit="1" customWidth="1"/>
    <col min="8150" max="8150" width="18.625" style="70" customWidth="1"/>
    <col min="8151" max="8151" width="1.625" style="70" customWidth="1"/>
    <col min="8152" max="8152" width="18.625" style="70" customWidth="1"/>
    <col min="8153" max="8153" width="1.625" style="70" customWidth="1"/>
    <col min="8154" max="8154" width="18.625" style="70" customWidth="1"/>
    <col min="8155" max="8155" width="1.625" style="70" customWidth="1"/>
    <col min="8156" max="8156" width="18.625" style="70" customWidth="1"/>
    <col min="8157" max="8157" width="1.625" style="70" customWidth="1"/>
    <col min="8158" max="8159" width="12.125" style="70" bestFit="1" customWidth="1"/>
    <col min="8160" max="8400" width="9.375" style="70"/>
    <col min="8401" max="8403" width="4.625" style="70" customWidth="1"/>
    <col min="8404" max="8404" width="48.625" style="70" customWidth="1"/>
    <col min="8405" max="8405" width="10.625" style="70" bestFit="1" customWidth="1"/>
    <col min="8406" max="8406" width="18.625" style="70" customWidth="1"/>
    <col min="8407" max="8407" width="1.625" style="70" customWidth="1"/>
    <col min="8408" max="8408" width="18.625" style="70" customWidth="1"/>
    <col min="8409" max="8409" width="1.625" style="70" customWidth="1"/>
    <col min="8410" max="8410" width="18.625" style="70" customWidth="1"/>
    <col min="8411" max="8411" width="1.625" style="70" customWidth="1"/>
    <col min="8412" max="8412" width="18.625" style="70" customWidth="1"/>
    <col min="8413" max="8413" width="1.625" style="70" customWidth="1"/>
    <col min="8414" max="8415" width="12.125" style="70" bestFit="1" customWidth="1"/>
    <col min="8416" max="8656" width="9.375" style="70"/>
    <col min="8657" max="8659" width="4.625" style="70" customWidth="1"/>
    <col min="8660" max="8660" width="48.625" style="70" customWidth="1"/>
    <col min="8661" max="8661" width="10.625" style="70" bestFit="1" customWidth="1"/>
    <col min="8662" max="8662" width="18.625" style="70" customWidth="1"/>
    <col min="8663" max="8663" width="1.625" style="70" customWidth="1"/>
    <col min="8664" max="8664" width="18.625" style="70" customWidth="1"/>
    <col min="8665" max="8665" width="1.625" style="70" customWidth="1"/>
    <col min="8666" max="8666" width="18.625" style="70" customWidth="1"/>
    <col min="8667" max="8667" width="1.625" style="70" customWidth="1"/>
    <col min="8668" max="8668" width="18.625" style="70" customWidth="1"/>
    <col min="8669" max="8669" width="1.625" style="70" customWidth="1"/>
    <col min="8670" max="8671" width="12.125" style="70" bestFit="1" customWidth="1"/>
    <col min="8672" max="8912" width="9.375" style="70"/>
    <col min="8913" max="8915" width="4.625" style="70" customWidth="1"/>
    <col min="8916" max="8916" width="48.625" style="70" customWidth="1"/>
    <col min="8917" max="8917" width="10.625" style="70" bestFit="1" customWidth="1"/>
    <col min="8918" max="8918" width="18.625" style="70" customWidth="1"/>
    <col min="8919" max="8919" width="1.625" style="70" customWidth="1"/>
    <col min="8920" max="8920" width="18.625" style="70" customWidth="1"/>
    <col min="8921" max="8921" width="1.625" style="70" customWidth="1"/>
    <col min="8922" max="8922" width="18.625" style="70" customWidth="1"/>
    <col min="8923" max="8923" width="1.625" style="70" customWidth="1"/>
    <col min="8924" max="8924" width="18.625" style="70" customWidth="1"/>
    <col min="8925" max="8925" width="1.625" style="70" customWidth="1"/>
    <col min="8926" max="8927" width="12.125" style="70" bestFit="1" customWidth="1"/>
    <col min="8928" max="9168" width="9.375" style="70"/>
    <col min="9169" max="9171" width="4.625" style="70" customWidth="1"/>
    <col min="9172" max="9172" width="48.625" style="70" customWidth="1"/>
    <col min="9173" max="9173" width="10.625" style="70" bestFit="1" customWidth="1"/>
    <col min="9174" max="9174" width="18.625" style="70" customWidth="1"/>
    <col min="9175" max="9175" width="1.625" style="70" customWidth="1"/>
    <col min="9176" max="9176" width="18.625" style="70" customWidth="1"/>
    <col min="9177" max="9177" width="1.625" style="70" customWidth="1"/>
    <col min="9178" max="9178" width="18.625" style="70" customWidth="1"/>
    <col min="9179" max="9179" width="1.625" style="70" customWidth="1"/>
    <col min="9180" max="9180" width="18.625" style="70" customWidth="1"/>
    <col min="9181" max="9181" width="1.625" style="70" customWidth="1"/>
    <col min="9182" max="9183" width="12.125" style="70" bestFit="1" customWidth="1"/>
    <col min="9184" max="9424" width="9.375" style="70"/>
    <col min="9425" max="9427" width="4.625" style="70" customWidth="1"/>
    <col min="9428" max="9428" width="48.625" style="70" customWidth="1"/>
    <col min="9429" max="9429" width="10.625" style="70" bestFit="1" customWidth="1"/>
    <col min="9430" max="9430" width="18.625" style="70" customWidth="1"/>
    <col min="9431" max="9431" width="1.625" style="70" customWidth="1"/>
    <col min="9432" max="9432" width="18.625" style="70" customWidth="1"/>
    <col min="9433" max="9433" width="1.625" style="70" customWidth="1"/>
    <col min="9434" max="9434" width="18.625" style="70" customWidth="1"/>
    <col min="9435" max="9435" width="1.625" style="70" customWidth="1"/>
    <col min="9436" max="9436" width="18.625" style="70" customWidth="1"/>
    <col min="9437" max="9437" width="1.625" style="70" customWidth="1"/>
    <col min="9438" max="9439" width="12.125" style="70" bestFit="1" customWidth="1"/>
    <col min="9440" max="9680" width="9.375" style="70"/>
    <col min="9681" max="9683" width="4.625" style="70" customWidth="1"/>
    <col min="9684" max="9684" width="48.625" style="70" customWidth="1"/>
    <col min="9685" max="9685" width="10.625" style="70" bestFit="1" customWidth="1"/>
    <col min="9686" max="9686" width="18.625" style="70" customWidth="1"/>
    <col min="9687" max="9687" width="1.625" style="70" customWidth="1"/>
    <col min="9688" max="9688" width="18.625" style="70" customWidth="1"/>
    <col min="9689" max="9689" width="1.625" style="70" customWidth="1"/>
    <col min="9690" max="9690" width="18.625" style="70" customWidth="1"/>
    <col min="9691" max="9691" width="1.625" style="70" customWidth="1"/>
    <col min="9692" max="9692" width="18.625" style="70" customWidth="1"/>
    <col min="9693" max="9693" width="1.625" style="70" customWidth="1"/>
    <col min="9694" max="9695" width="12.125" style="70" bestFit="1" customWidth="1"/>
    <col min="9696" max="9936" width="9.375" style="70"/>
    <col min="9937" max="9939" width="4.625" style="70" customWidth="1"/>
    <col min="9940" max="9940" width="48.625" style="70" customWidth="1"/>
    <col min="9941" max="9941" width="10.625" style="70" bestFit="1" customWidth="1"/>
    <col min="9942" max="9942" width="18.625" style="70" customWidth="1"/>
    <col min="9943" max="9943" width="1.625" style="70" customWidth="1"/>
    <col min="9944" max="9944" width="18.625" style="70" customWidth="1"/>
    <col min="9945" max="9945" width="1.625" style="70" customWidth="1"/>
    <col min="9946" max="9946" width="18.625" style="70" customWidth="1"/>
    <col min="9947" max="9947" width="1.625" style="70" customWidth="1"/>
    <col min="9948" max="9948" width="18.625" style="70" customWidth="1"/>
    <col min="9949" max="9949" width="1.625" style="70" customWidth="1"/>
    <col min="9950" max="9951" width="12.125" style="70" bestFit="1" customWidth="1"/>
    <col min="9952" max="10192" width="9.375" style="70"/>
    <col min="10193" max="10195" width="4.625" style="70" customWidth="1"/>
    <col min="10196" max="10196" width="48.625" style="70" customWidth="1"/>
    <col min="10197" max="10197" width="10.625" style="70" bestFit="1" customWidth="1"/>
    <col min="10198" max="10198" width="18.625" style="70" customWidth="1"/>
    <col min="10199" max="10199" width="1.625" style="70" customWidth="1"/>
    <col min="10200" max="10200" width="18.625" style="70" customWidth="1"/>
    <col min="10201" max="10201" width="1.625" style="70" customWidth="1"/>
    <col min="10202" max="10202" width="18.625" style="70" customWidth="1"/>
    <col min="10203" max="10203" width="1.625" style="70" customWidth="1"/>
    <col min="10204" max="10204" width="18.625" style="70" customWidth="1"/>
    <col min="10205" max="10205" width="1.625" style="70" customWidth="1"/>
    <col min="10206" max="10207" width="12.125" style="70" bestFit="1" customWidth="1"/>
    <col min="10208" max="10448" width="9.375" style="70"/>
    <col min="10449" max="10451" width="4.625" style="70" customWidth="1"/>
    <col min="10452" max="10452" width="48.625" style="70" customWidth="1"/>
    <col min="10453" max="10453" width="10.625" style="70" bestFit="1" customWidth="1"/>
    <col min="10454" max="10454" width="18.625" style="70" customWidth="1"/>
    <col min="10455" max="10455" width="1.625" style="70" customWidth="1"/>
    <col min="10456" max="10456" width="18.625" style="70" customWidth="1"/>
    <col min="10457" max="10457" width="1.625" style="70" customWidth="1"/>
    <col min="10458" max="10458" width="18.625" style="70" customWidth="1"/>
    <col min="10459" max="10459" width="1.625" style="70" customWidth="1"/>
    <col min="10460" max="10460" width="18.625" style="70" customWidth="1"/>
    <col min="10461" max="10461" width="1.625" style="70" customWidth="1"/>
    <col min="10462" max="10463" width="12.125" style="70" bestFit="1" customWidth="1"/>
    <col min="10464" max="10704" width="9.375" style="70"/>
    <col min="10705" max="10707" width="4.625" style="70" customWidth="1"/>
    <col min="10708" max="10708" width="48.625" style="70" customWidth="1"/>
    <col min="10709" max="10709" width="10.625" style="70" bestFit="1" customWidth="1"/>
    <col min="10710" max="10710" width="18.625" style="70" customWidth="1"/>
    <col min="10711" max="10711" width="1.625" style="70" customWidth="1"/>
    <col min="10712" max="10712" width="18.625" style="70" customWidth="1"/>
    <col min="10713" max="10713" width="1.625" style="70" customWidth="1"/>
    <col min="10714" max="10714" width="18.625" style="70" customWidth="1"/>
    <col min="10715" max="10715" width="1.625" style="70" customWidth="1"/>
    <col min="10716" max="10716" width="18.625" style="70" customWidth="1"/>
    <col min="10717" max="10717" width="1.625" style="70" customWidth="1"/>
    <col min="10718" max="10719" width="12.125" style="70" bestFit="1" customWidth="1"/>
    <col min="10720" max="10960" width="9.375" style="70"/>
    <col min="10961" max="10963" width="4.625" style="70" customWidth="1"/>
    <col min="10964" max="10964" width="48.625" style="70" customWidth="1"/>
    <col min="10965" max="10965" width="10.625" style="70" bestFit="1" customWidth="1"/>
    <col min="10966" max="10966" width="18.625" style="70" customWidth="1"/>
    <col min="10967" max="10967" width="1.625" style="70" customWidth="1"/>
    <col min="10968" max="10968" width="18.625" style="70" customWidth="1"/>
    <col min="10969" max="10969" width="1.625" style="70" customWidth="1"/>
    <col min="10970" max="10970" width="18.625" style="70" customWidth="1"/>
    <col min="10971" max="10971" width="1.625" style="70" customWidth="1"/>
    <col min="10972" max="10972" width="18.625" style="70" customWidth="1"/>
    <col min="10973" max="10973" width="1.625" style="70" customWidth="1"/>
    <col min="10974" max="10975" width="12.125" style="70" bestFit="1" customWidth="1"/>
    <col min="10976" max="11216" width="9.375" style="70"/>
    <col min="11217" max="11219" width="4.625" style="70" customWidth="1"/>
    <col min="11220" max="11220" width="48.625" style="70" customWidth="1"/>
    <col min="11221" max="11221" width="10.625" style="70" bestFit="1" customWidth="1"/>
    <col min="11222" max="11222" width="18.625" style="70" customWidth="1"/>
    <col min="11223" max="11223" width="1.625" style="70" customWidth="1"/>
    <col min="11224" max="11224" width="18.625" style="70" customWidth="1"/>
    <col min="11225" max="11225" width="1.625" style="70" customWidth="1"/>
    <col min="11226" max="11226" width="18.625" style="70" customWidth="1"/>
    <col min="11227" max="11227" width="1.625" style="70" customWidth="1"/>
    <col min="11228" max="11228" width="18.625" style="70" customWidth="1"/>
    <col min="11229" max="11229" width="1.625" style="70" customWidth="1"/>
    <col min="11230" max="11231" width="12.125" style="70" bestFit="1" customWidth="1"/>
    <col min="11232" max="11472" width="9.375" style="70"/>
    <col min="11473" max="11475" width="4.625" style="70" customWidth="1"/>
    <col min="11476" max="11476" width="48.625" style="70" customWidth="1"/>
    <col min="11477" max="11477" width="10.625" style="70" bestFit="1" customWidth="1"/>
    <col min="11478" max="11478" width="18.625" style="70" customWidth="1"/>
    <col min="11479" max="11479" width="1.625" style="70" customWidth="1"/>
    <col min="11480" max="11480" width="18.625" style="70" customWidth="1"/>
    <col min="11481" max="11481" width="1.625" style="70" customWidth="1"/>
    <col min="11482" max="11482" width="18.625" style="70" customWidth="1"/>
    <col min="11483" max="11483" width="1.625" style="70" customWidth="1"/>
    <col min="11484" max="11484" width="18.625" style="70" customWidth="1"/>
    <col min="11485" max="11485" width="1.625" style="70" customWidth="1"/>
    <col min="11486" max="11487" width="12.125" style="70" bestFit="1" customWidth="1"/>
    <col min="11488" max="11728" width="9.375" style="70"/>
    <col min="11729" max="11731" width="4.625" style="70" customWidth="1"/>
    <col min="11732" max="11732" width="48.625" style="70" customWidth="1"/>
    <col min="11733" max="11733" width="10.625" style="70" bestFit="1" customWidth="1"/>
    <col min="11734" max="11734" width="18.625" style="70" customWidth="1"/>
    <col min="11735" max="11735" width="1.625" style="70" customWidth="1"/>
    <col min="11736" max="11736" width="18.625" style="70" customWidth="1"/>
    <col min="11737" max="11737" width="1.625" style="70" customWidth="1"/>
    <col min="11738" max="11738" width="18.625" style="70" customWidth="1"/>
    <col min="11739" max="11739" width="1.625" style="70" customWidth="1"/>
    <col min="11740" max="11740" width="18.625" style="70" customWidth="1"/>
    <col min="11741" max="11741" width="1.625" style="70" customWidth="1"/>
    <col min="11742" max="11743" width="12.125" style="70" bestFit="1" customWidth="1"/>
    <col min="11744" max="11984" width="9.375" style="70"/>
    <col min="11985" max="11987" width="4.625" style="70" customWidth="1"/>
    <col min="11988" max="11988" width="48.625" style="70" customWidth="1"/>
    <col min="11989" max="11989" width="10.625" style="70" bestFit="1" customWidth="1"/>
    <col min="11990" max="11990" width="18.625" style="70" customWidth="1"/>
    <col min="11991" max="11991" width="1.625" style="70" customWidth="1"/>
    <col min="11992" max="11992" width="18.625" style="70" customWidth="1"/>
    <col min="11993" max="11993" width="1.625" style="70" customWidth="1"/>
    <col min="11994" max="11994" width="18.625" style="70" customWidth="1"/>
    <col min="11995" max="11995" width="1.625" style="70" customWidth="1"/>
    <col min="11996" max="11996" width="18.625" style="70" customWidth="1"/>
    <col min="11997" max="11997" width="1.625" style="70" customWidth="1"/>
    <col min="11998" max="11999" width="12.125" style="70" bestFit="1" customWidth="1"/>
    <col min="12000" max="12240" width="9.375" style="70"/>
    <col min="12241" max="12243" width="4.625" style="70" customWidth="1"/>
    <col min="12244" max="12244" width="48.625" style="70" customWidth="1"/>
    <col min="12245" max="12245" width="10.625" style="70" bestFit="1" customWidth="1"/>
    <col min="12246" max="12246" width="18.625" style="70" customWidth="1"/>
    <col min="12247" max="12247" width="1.625" style="70" customWidth="1"/>
    <col min="12248" max="12248" width="18.625" style="70" customWidth="1"/>
    <col min="12249" max="12249" width="1.625" style="70" customWidth="1"/>
    <col min="12250" max="12250" width="18.625" style="70" customWidth="1"/>
    <col min="12251" max="12251" width="1.625" style="70" customWidth="1"/>
    <col min="12252" max="12252" width="18.625" style="70" customWidth="1"/>
    <col min="12253" max="12253" width="1.625" style="70" customWidth="1"/>
    <col min="12254" max="12255" width="12.125" style="70" bestFit="1" customWidth="1"/>
    <col min="12256" max="12496" width="9.375" style="70"/>
    <col min="12497" max="12499" width="4.625" style="70" customWidth="1"/>
    <col min="12500" max="12500" width="48.625" style="70" customWidth="1"/>
    <col min="12501" max="12501" width="10.625" style="70" bestFit="1" customWidth="1"/>
    <col min="12502" max="12502" width="18.625" style="70" customWidth="1"/>
    <col min="12503" max="12503" width="1.625" style="70" customWidth="1"/>
    <col min="12504" max="12504" width="18.625" style="70" customWidth="1"/>
    <col min="12505" max="12505" width="1.625" style="70" customWidth="1"/>
    <col min="12506" max="12506" width="18.625" style="70" customWidth="1"/>
    <col min="12507" max="12507" width="1.625" style="70" customWidth="1"/>
    <col min="12508" max="12508" width="18.625" style="70" customWidth="1"/>
    <col min="12509" max="12509" width="1.625" style="70" customWidth="1"/>
    <col min="12510" max="12511" width="12.125" style="70" bestFit="1" customWidth="1"/>
    <col min="12512" max="12752" width="9.375" style="70"/>
    <col min="12753" max="12755" width="4.625" style="70" customWidth="1"/>
    <col min="12756" max="12756" width="48.625" style="70" customWidth="1"/>
    <col min="12757" max="12757" width="10.625" style="70" bestFit="1" customWidth="1"/>
    <col min="12758" max="12758" width="18.625" style="70" customWidth="1"/>
    <col min="12759" max="12759" width="1.625" style="70" customWidth="1"/>
    <col min="12760" max="12760" width="18.625" style="70" customWidth="1"/>
    <col min="12761" max="12761" width="1.625" style="70" customWidth="1"/>
    <col min="12762" max="12762" width="18.625" style="70" customWidth="1"/>
    <col min="12763" max="12763" width="1.625" style="70" customWidth="1"/>
    <col min="12764" max="12764" width="18.625" style="70" customWidth="1"/>
    <col min="12765" max="12765" width="1.625" style="70" customWidth="1"/>
    <col min="12766" max="12767" width="12.125" style="70" bestFit="1" customWidth="1"/>
    <col min="12768" max="13008" width="9.375" style="70"/>
    <col min="13009" max="13011" width="4.625" style="70" customWidth="1"/>
    <col min="13012" max="13012" width="48.625" style="70" customWidth="1"/>
    <col min="13013" max="13013" width="10.625" style="70" bestFit="1" customWidth="1"/>
    <col min="13014" max="13014" width="18.625" style="70" customWidth="1"/>
    <col min="13015" max="13015" width="1.625" style="70" customWidth="1"/>
    <col min="13016" max="13016" width="18.625" style="70" customWidth="1"/>
    <col min="13017" max="13017" width="1.625" style="70" customWidth="1"/>
    <col min="13018" max="13018" width="18.625" style="70" customWidth="1"/>
    <col min="13019" max="13019" width="1.625" style="70" customWidth="1"/>
    <col min="13020" max="13020" width="18.625" style="70" customWidth="1"/>
    <col min="13021" max="13021" width="1.625" style="70" customWidth="1"/>
    <col min="13022" max="13023" width="12.125" style="70" bestFit="1" customWidth="1"/>
    <col min="13024" max="13264" width="9.375" style="70"/>
    <col min="13265" max="13267" width="4.625" style="70" customWidth="1"/>
    <col min="13268" max="13268" width="48.625" style="70" customWidth="1"/>
    <col min="13269" max="13269" width="10.625" style="70" bestFit="1" customWidth="1"/>
    <col min="13270" max="13270" width="18.625" style="70" customWidth="1"/>
    <col min="13271" max="13271" width="1.625" style="70" customWidth="1"/>
    <col min="13272" max="13272" width="18.625" style="70" customWidth="1"/>
    <col min="13273" max="13273" width="1.625" style="70" customWidth="1"/>
    <col min="13274" max="13274" width="18.625" style="70" customWidth="1"/>
    <col min="13275" max="13275" width="1.625" style="70" customWidth="1"/>
    <col min="13276" max="13276" width="18.625" style="70" customWidth="1"/>
    <col min="13277" max="13277" width="1.625" style="70" customWidth="1"/>
    <col min="13278" max="13279" width="12.125" style="70" bestFit="1" customWidth="1"/>
    <col min="13280" max="13520" width="9.375" style="70"/>
    <col min="13521" max="13523" width="4.625" style="70" customWidth="1"/>
    <col min="13524" max="13524" width="48.625" style="70" customWidth="1"/>
    <col min="13525" max="13525" width="10.625" style="70" bestFit="1" customWidth="1"/>
    <col min="13526" max="13526" width="18.625" style="70" customWidth="1"/>
    <col min="13527" max="13527" width="1.625" style="70" customWidth="1"/>
    <col min="13528" max="13528" width="18.625" style="70" customWidth="1"/>
    <col min="13529" max="13529" width="1.625" style="70" customWidth="1"/>
    <col min="13530" max="13530" width="18.625" style="70" customWidth="1"/>
    <col min="13531" max="13531" width="1.625" style="70" customWidth="1"/>
    <col min="13532" max="13532" width="18.625" style="70" customWidth="1"/>
    <col min="13533" max="13533" width="1.625" style="70" customWidth="1"/>
    <col min="13534" max="13535" width="12.125" style="70" bestFit="1" customWidth="1"/>
    <col min="13536" max="13776" width="9.375" style="70"/>
    <col min="13777" max="13779" width="4.625" style="70" customWidth="1"/>
    <col min="13780" max="13780" width="48.625" style="70" customWidth="1"/>
    <col min="13781" max="13781" width="10.625" style="70" bestFit="1" customWidth="1"/>
    <col min="13782" max="13782" width="18.625" style="70" customWidth="1"/>
    <col min="13783" max="13783" width="1.625" style="70" customWidth="1"/>
    <col min="13784" max="13784" width="18.625" style="70" customWidth="1"/>
    <col min="13785" max="13785" width="1.625" style="70" customWidth="1"/>
    <col min="13786" max="13786" width="18.625" style="70" customWidth="1"/>
    <col min="13787" max="13787" width="1.625" style="70" customWidth="1"/>
    <col min="13788" max="13788" width="18.625" style="70" customWidth="1"/>
    <col min="13789" max="13789" width="1.625" style="70" customWidth="1"/>
    <col min="13790" max="13791" width="12.125" style="70" bestFit="1" customWidth="1"/>
    <col min="13792" max="14032" width="9.375" style="70"/>
    <col min="14033" max="14035" width="4.625" style="70" customWidth="1"/>
    <col min="14036" max="14036" width="48.625" style="70" customWidth="1"/>
    <col min="14037" max="14037" width="10.625" style="70" bestFit="1" customWidth="1"/>
    <col min="14038" max="14038" width="18.625" style="70" customWidth="1"/>
    <col min="14039" max="14039" width="1.625" style="70" customWidth="1"/>
    <col min="14040" max="14040" width="18.625" style="70" customWidth="1"/>
    <col min="14041" max="14041" width="1.625" style="70" customWidth="1"/>
    <col min="14042" max="14042" width="18.625" style="70" customWidth="1"/>
    <col min="14043" max="14043" width="1.625" style="70" customWidth="1"/>
    <col min="14044" max="14044" width="18.625" style="70" customWidth="1"/>
    <col min="14045" max="14045" width="1.625" style="70" customWidth="1"/>
    <col min="14046" max="14047" width="12.125" style="70" bestFit="1" customWidth="1"/>
    <col min="14048" max="14288" width="9.375" style="70"/>
    <col min="14289" max="14291" width="4.625" style="70" customWidth="1"/>
    <col min="14292" max="14292" width="48.625" style="70" customWidth="1"/>
    <col min="14293" max="14293" width="10.625" style="70" bestFit="1" customWidth="1"/>
    <col min="14294" max="14294" width="18.625" style="70" customWidth="1"/>
    <col min="14295" max="14295" width="1.625" style="70" customWidth="1"/>
    <col min="14296" max="14296" width="18.625" style="70" customWidth="1"/>
    <col min="14297" max="14297" width="1.625" style="70" customWidth="1"/>
    <col min="14298" max="14298" width="18.625" style="70" customWidth="1"/>
    <col min="14299" max="14299" width="1.625" style="70" customWidth="1"/>
    <col min="14300" max="14300" width="18.625" style="70" customWidth="1"/>
    <col min="14301" max="14301" width="1.625" style="70" customWidth="1"/>
    <col min="14302" max="14303" width="12.125" style="70" bestFit="1" customWidth="1"/>
    <col min="14304" max="14544" width="9.375" style="70"/>
    <col min="14545" max="14547" width="4.625" style="70" customWidth="1"/>
    <col min="14548" max="14548" width="48.625" style="70" customWidth="1"/>
    <col min="14549" max="14549" width="10.625" style="70" bestFit="1" customWidth="1"/>
    <col min="14550" max="14550" width="18.625" style="70" customWidth="1"/>
    <col min="14551" max="14551" width="1.625" style="70" customWidth="1"/>
    <col min="14552" max="14552" width="18.625" style="70" customWidth="1"/>
    <col min="14553" max="14553" width="1.625" style="70" customWidth="1"/>
    <col min="14554" max="14554" width="18.625" style="70" customWidth="1"/>
    <col min="14555" max="14555" width="1.625" style="70" customWidth="1"/>
    <col min="14556" max="14556" width="18.625" style="70" customWidth="1"/>
    <col min="14557" max="14557" width="1.625" style="70" customWidth="1"/>
    <col min="14558" max="14559" width="12.125" style="70" bestFit="1" customWidth="1"/>
    <col min="14560" max="14800" width="9.375" style="70"/>
    <col min="14801" max="14803" width="4.625" style="70" customWidth="1"/>
    <col min="14804" max="14804" width="48.625" style="70" customWidth="1"/>
    <col min="14805" max="14805" width="10.625" style="70" bestFit="1" customWidth="1"/>
    <col min="14806" max="14806" width="18.625" style="70" customWidth="1"/>
    <col min="14807" max="14807" width="1.625" style="70" customWidth="1"/>
    <col min="14808" max="14808" width="18.625" style="70" customWidth="1"/>
    <col min="14809" max="14809" width="1.625" style="70" customWidth="1"/>
    <col min="14810" max="14810" width="18.625" style="70" customWidth="1"/>
    <col min="14811" max="14811" width="1.625" style="70" customWidth="1"/>
    <col min="14812" max="14812" width="18.625" style="70" customWidth="1"/>
    <col min="14813" max="14813" width="1.625" style="70" customWidth="1"/>
    <col min="14814" max="14815" width="12.125" style="70" bestFit="1" customWidth="1"/>
    <col min="14816" max="15056" width="9.375" style="70"/>
    <col min="15057" max="15059" width="4.625" style="70" customWidth="1"/>
    <col min="15060" max="15060" width="48.625" style="70" customWidth="1"/>
    <col min="15061" max="15061" width="10.625" style="70" bestFit="1" customWidth="1"/>
    <col min="15062" max="15062" width="18.625" style="70" customWidth="1"/>
    <col min="15063" max="15063" width="1.625" style="70" customWidth="1"/>
    <col min="15064" max="15064" width="18.625" style="70" customWidth="1"/>
    <col min="15065" max="15065" width="1.625" style="70" customWidth="1"/>
    <col min="15066" max="15066" width="18.625" style="70" customWidth="1"/>
    <col min="15067" max="15067" width="1.625" style="70" customWidth="1"/>
    <col min="15068" max="15068" width="18.625" style="70" customWidth="1"/>
    <col min="15069" max="15069" width="1.625" style="70" customWidth="1"/>
    <col min="15070" max="15071" width="12.125" style="70" bestFit="1" customWidth="1"/>
    <col min="15072" max="15312" width="9.375" style="70"/>
    <col min="15313" max="15315" width="4.625" style="70" customWidth="1"/>
    <col min="15316" max="15316" width="48.625" style="70" customWidth="1"/>
    <col min="15317" max="15317" width="10.625" style="70" bestFit="1" customWidth="1"/>
    <col min="15318" max="15318" width="18.625" style="70" customWidth="1"/>
    <col min="15319" max="15319" width="1.625" style="70" customWidth="1"/>
    <col min="15320" max="15320" width="18.625" style="70" customWidth="1"/>
    <col min="15321" max="15321" width="1.625" style="70" customWidth="1"/>
    <col min="15322" max="15322" width="18.625" style="70" customWidth="1"/>
    <col min="15323" max="15323" width="1.625" style="70" customWidth="1"/>
    <col min="15324" max="15324" width="18.625" style="70" customWidth="1"/>
    <col min="15325" max="15325" width="1.625" style="70" customWidth="1"/>
    <col min="15326" max="15327" width="12.125" style="70" bestFit="1" customWidth="1"/>
    <col min="15328" max="15568" width="9.375" style="70"/>
    <col min="15569" max="15571" width="4.625" style="70" customWidth="1"/>
    <col min="15572" max="15572" width="48.625" style="70" customWidth="1"/>
    <col min="15573" max="15573" width="10.625" style="70" bestFit="1" customWidth="1"/>
    <col min="15574" max="15574" width="18.625" style="70" customWidth="1"/>
    <col min="15575" max="15575" width="1.625" style="70" customWidth="1"/>
    <col min="15576" max="15576" width="18.625" style="70" customWidth="1"/>
    <col min="15577" max="15577" width="1.625" style="70" customWidth="1"/>
    <col min="15578" max="15578" width="18.625" style="70" customWidth="1"/>
    <col min="15579" max="15579" width="1.625" style="70" customWidth="1"/>
    <col min="15580" max="15580" width="18.625" style="70" customWidth="1"/>
    <col min="15581" max="15581" width="1.625" style="70" customWidth="1"/>
    <col min="15582" max="15583" width="12.125" style="70" bestFit="1" customWidth="1"/>
    <col min="15584" max="15824" width="9.375" style="70"/>
    <col min="15825" max="15827" width="4.625" style="70" customWidth="1"/>
    <col min="15828" max="15828" width="48.625" style="70" customWidth="1"/>
    <col min="15829" max="15829" width="10.625" style="70" bestFit="1" customWidth="1"/>
    <col min="15830" max="15830" width="18.625" style="70" customWidth="1"/>
    <col min="15831" max="15831" width="1.625" style="70" customWidth="1"/>
    <col min="15832" max="15832" width="18.625" style="70" customWidth="1"/>
    <col min="15833" max="15833" width="1.625" style="70" customWidth="1"/>
    <col min="15834" max="15834" width="18.625" style="70" customWidth="1"/>
    <col min="15835" max="15835" width="1.625" style="70" customWidth="1"/>
    <col min="15836" max="15836" width="18.625" style="70" customWidth="1"/>
    <col min="15837" max="15837" width="1.625" style="70" customWidth="1"/>
    <col min="15838" max="15839" width="12.125" style="70" bestFit="1" customWidth="1"/>
    <col min="15840" max="16080" width="9.375" style="70"/>
    <col min="16081" max="16083" width="4.625" style="70" customWidth="1"/>
    <col min="16084" max="16084" width="48.625" style="70" customWidth="1"/>
    <col min="16085" max="16085" width="10.625" style="70" bestFit="1" customWidth="1"/>
    <col min="16086" max="16086" width="18.625" style="70" customWidth="1"/>
    <col min="16087" max="16087" width="1.625" style="70" customWidth="1"/>
    <col min="16088" max="16088" width="18.625" style="70" customWidth="1"/>
    <col min="16089" max="16089" width="1.625" style="70" customWidth="1"/>
    <col min="16090" max="16090" width="18.625" style="70" customWidth="1"/>
    <col min="16091" max="16091" width="1.625" style="70" customWidth="1"/>
    <col min="16092" max="16092" width="18.625" style="70" customWidth="1"/>
    <col min="16093" max="16093" width="1.625" style="70" customWidth="1"/>
    <col min="16094" max="16095" width="12.125" style="70" bestFit="1" customWidth="1"/>
    <col min="16096" max="16344" width="9.375" style="70"/>
    <col min="16345" max="16348" width="9.375" style="70" customWidth="1"/>
    <col min="16349" max="16375" width="9.375" style="70"/>
    <col min="16376" max="16384" width="9.375" style="70" customWidth="1"/>
  </cols>
  <sheetData>
    <row r="1" spans="1:20" s="63" customFormat="1" ht="24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68"/>
      <c r="P1" s="151"/>
      <c r="R1" s="151"/>
      <c r="T1" s="151"/>
    </row>
    <row r="2" spans="1:20" s="63" customFormat="1" ht="24" customHeight="1">
      <c r="A2" s="190" t="s">
        <v>65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P2" s="151"/>
      <c r="R2" s="151"/>
      <c r="T2" s="151"/>
    </row>
    <row r="3" spans="1:20" s="63" customFormat="1" ht="24" customHeight="1">
      <c r="A3" s="193" t="s">
        <v>188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P3" s="151"/>
      <c r="R3" s="151"/>
      <c r="T3" s="151"/>
    </row>
    <row r="4" spans="1:20" s="127" customFormat="1" ht="24" customHeight="1">
      <c r="A4" s="194" t="s">
        <v>182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P4" s="152"/>
      <c r="R4" s="152"/>
      <c r="T4" s="152"/>
    </row>
    <row r="5" spans="1:20" s="63" customFormat="1" ht="24" customHeight="1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P5" s="151"/>
      <c r="R5" s="151"/>
      <c r="T5" s="151"/>
    </row>
    <row r="6" spans="1:20" s="63" customFormat="1" ht="24" customHeight="1">
      <c r="E6" s="66"/>
      <c r="F6" s="191" t="s">
        <v>66</v>
      </c>
      <c r="G6" s="191"/>
      <c r="H6" s="191"/>
      <c r="I6" s="1"/>
      <c r="J6" s="191" t="s">
        <v>4</v>
      </c>
      <c r="K6" s="191"/>
      <c r="L6" s="191"/>
      <c r="P6" s="151"/>
      <c r="R6" s="151"/>
      <c r="T6" s="151"/>
    </row>
    <row r="7" spans="1:20" s="63" customFormat="1" ht="24" customHeight="1">
      <c r="E7" s="64" t="s">
        <v>5</v>
      </c>
      <c r="F7" s="65" t="s">
        <v>187</v>
      </c>
      <c r="G7" s="66"/>
      <c r="H7" s="65" t="s">
        <v>189</v>
      </c>
      <c r="I7" s="66"/>
      <c r="J7" s="65" t="s">
        <v>187</v>
      </c>
      <c r="K7" s="66"/>
      <c r="L7" s="65" t="s">
        <v>189</v>
      </c>
      <c r="P7" s="151"/>
      <c r="R7" s="151"/>
      <c r="T7" s="151"/>
    </row>
    <row r="8" spans="1:20" s="63" customFormat="1" ht="24" customHeight="1">
      <c r="A8" s="126" t="s">
        <v>67</v>
      </c>
      <c r="E8" s="82"/>
      <c r="F8" s="9">
        <v>715684687.20000017</v>
      </c>
      <c r="G8" s="2"/>
      <c r="H8" s="2">
        <v>730111011.50999987</v>
      </c>
      <c r="I8" s="2"/>
      <c r="J8" s="9">
        <v>304644452.63</v>
      </c>
      <c r="K8" s="2"/>
      <c r="L8" s="2">
        <v>320334730.7700001</v>
      </c>
      <c r="P8" s="151"/>
      <c r="R8" s="151"/>
      <c r="T8" s="151"/>
    </row>
    <row r="9" spans="1:20" s="63" customFormat="1" ht="24" customHeight="1">
      <c r="A9" s="126" t="s">
        <v>68</v>
      </c>
      <c r="E9" s="82"/>
      <c r="F9" s="2">
        <v>-624659166.90999985</v>
      </c>
      <c r="G9" s="2"/>
      <c r="H9" s="2">
        <v>-593420336.44000006</v>
      </c>
      <c r="I9" s="2"/>
      <c r="J9" s="2">
        <v>-295351306.65000015</v>
      </c>
      <c r="K9" s="2"/>
      <c r="L9" s="2">
        <v>-271575009.22999996</v>
      </c>
      <c r="P9" s="151"/>
      <c r="R9" s="151"/>
      <c r="T9" s="151"/>
    </row>
    <row r="10" spans="1:20" s="63" customFormat="1" ht="24" customHeight="1">
      <c r="A10" s="126" t="s">
        <v>69</v>
      </c>
      <c r="B10" s="70"/>
      <c r="D10" s="18"/>
      <c r="E10" s="66"/>
      <c r="F10" s="5">
        <f>+F8+F9</f>
        <v>91025520.290000319</v>
      </c>
      <c r="G10" s="2"/>
      <c r="H10" s="5">
        <f>+H8+H9</f>
        <v>136690675.06999981</v>
      </c>
      <c r="I10" s="2"/>
      <c r="J10" s="5">
        <f>+J8+J9</f>
        <v>9293145.9799998403</v>
      </c>
      <c r="K10" s="2"/>
      <c r="L10" s="5">
        <f>+L8+L9</f>
        <v>48759721.540000141</v>
      </c>
      <c r="P10" s="151"/>
      <c r="R10" s="151"/>
      <c r="T10" s="151"/>
    </row>
    <row r="11" spans="1:20" s="63" customFormat="1" ht="24" customHeight="1">
      <c r="A11" s="126" t="s">
        <v>70</v>
      </c>
      <c r="B11" s="70"/>
      <c r="E11" s="66"/>
      <c r="F11" s="138"/>
      <c r="G11" s="2"/>
      <c r="H11" s="138"/>
      <c r="I11" s="2"/>
      <c r="J11" s="138"/>
      <c r="K11" s="2"/>
      <c r="L11" s="138"/>
      <c r="P11" s="151"/>
      <c r="R11" s="151"/>
      <c r="T11" s="151"/>
    </row>
    <row r="12" spans="1:20" s="63" customFormat="1" ht="24" customHeight="1">
      <c r="A12" s="126"/>
      <c r="B12" s="70" t="s">
        <v>71</v>
      </c>
      <c r="E12" s="66"/>
      <c r="F12" s="9">
        <v>41020.620000000003</v>
      </c>
      <c r="G12" s="2"/>
      <c r="H12" s="2">
        <v>3878.14</v>
      </c>
      <c r="I12" s="2"/>
      <c r="J12" s="9">
        <v>41020.620000000003</v>
      </c>
      <c r="K12" s="2"/>
      <c r="L12" s="9">
        <v>0</v>
      </c>
      <c r="P12" s="151"/>
      <c r="R12" s="151"/>
      <c r="T12" s="151"/>
    </row>
    <row r="13" spans="1:20" s="63" customFormat="1" ht="24" customHeight="1">
      <c r="B13" s="70" t="s">
        <v>72</v>
      </c>
      <c r="E13" s="71">
        <v>19</v>
      </c>
      <c r="F13" s="2">
        <v>792617.45</v>
      </c>
      <c r="G13" s="2"/>
      <c r="H13" s="2">
        <v>-2020050.17</v>
      </c>
      <c r="I13" s="2"/>
      <c r="J13" s="9">
        <v>792617.45</v>
      </c>
      <c r="K13" s="2"/>
      <c r="L13" s="35">
        <v>-1346914.3399999999</v>
      </c>
      <c r="P13" s="151"/>
      <c r="R13" s="151"/>
      <c r="T13" s="151"/>
    </row>
    <row r="14" spans="1:20" s="63" customFormat="1" ht="24" customHeight="1">
      <c r="B14" s="70" t="s">
        <v>73</v>
      </c>
      <c r="E14" s="66"/>
      <c r="F14" s="2">
        <v>3684335.38</v>
      </c>
      <c r="G14" s="2"/>
      <c r="H14" s="2">
        <v>3180726.7</v>
      </c>
      <c r="I14" s="2"/>
      <c r="J14" s="9">
        <v>122867.41</v>
      </c>
      <c r="K14" s="2"/>
      <c r="L14" s="35">
        <v>260942.84000000008</v>
      </c>
      <c r="P14" s="151"/>
      <c r="R14" s="151"/>
      <c r="T14" s="151"/>
    </row>
    <row r="15" spans="1:20" s="63" customFormat="1" ht="24" customHeight="1">
      <c r="C15" s="63" t="s">
        <v>74</v>
      </c>
      <c r="E15" s="66"/>
      <c r="F15" s="5">
        <f>SUM(F12:F14)</f>
        <v>4517973.45</v>
      </c>
      <c r="G15" s="2"/>
      <c r="H15" s="5">
        <f>SUM(H12:H14)</f>
        <v>1164554.6700000002</v>
      </c>
      <c r="I15" s="2"/>
      <c r="J15" s="5">
        <f>SUM(J12:J14)</f>
        <v>956505.48</v>
      </c>
      <c r="K15" s="2"/>
      <c r="L15" s="5">
        <f>SUM(L12:L14)</f>
        <v>-1085971.4999999998</v>
      </c>
      <c r="P15" s="151"/>
      <c r="R15" s="151"/>
      <c r="T15" s="151"/>
    </row>
    <row r="16" spans="1:20" s="63" customFormat="1" ht="24" customHeight="1">
      <c r="A16" s="63" t="s">
        <v>75</v>
      </c>
      <c r="E16" s="66"/>
      <c r="F16" s="5">
        <f>+F10+F15</f>
        <v>95543493.740000322</v>
      </c>
      <c r="G16" s="2"/>
      <c r="H16" s="5">
        <f>+H10+H15</f>
        <v>137855229.7399998</v>
      </c>
      <c r="I16" s="2"/>
      <c r="J16" s="5">
        <f>+J10+J15</f>
        <v>10249651.459999841</v>
      </c>
      <c r="K16" s="2"/>
      <c r="L16" s="5">
        <f>+L10+L15</f>
        <v>47673750.040000141</v>
      </c>
      <c r="P16" s="151"/>
      <c r="R16" s="151"/>
      <c r="T16" s="151"/>
    </row>
    <row r="17" spans="1:20" s="63" customFormat="1" ht="24" customHeight="1">
      <c r="A17" s="126" t="s">
        <v>76</v>
      </c>
      <c r="E17" s="66"/>
      <c r="F17" s="2"/>
      <c r="G17" s="2"/>
      <c r="H17" s="2"/>
      <c r="I17" s="2"/>
      <c r="J17" s="2"/>
      <c r="K17" s="2"/>
      <c r="L17" s="2"/>
      <c r="P17" s="151"/>
      <c r="R17" s="151"/>
      <c r="T17" s="151"/>
    </row>
    <row r="18" spans="1:20" s="63" customFormat="1" ht="24" customHeight="1">
      <c r="B18" s="70" t="s">
        <v>77</v>
      </c>
      <c r="E18" s="66"/>
      <c r="F18" s="2">
        <v>-11050453.130000001</v>
      </c>
      <c r="G18" s="2"/>
      <c r="H18" s="2">
        <v>-11680292.050000001</v>
      </c>
      <c r="I18" s="2"/>
      <c r="J18" s="9">
        <v>-11050153.130000001</v>
      </c>
      <c r="K18" s="2"/>
      <c r="L18" s="2">
        <v>-11641472.050000001</v>
      </c>
      <c r="P18" s="151"/>
      <c r="R18" s="151"/>
      <c r="T18" s="151"/>
    </row>
    <row r="19" spans="1:20" s="63" customFormat="1" ht="24" customHeight="1">
      <c r="B19" s="70" t="s">
        <v>78</v>
      </c>
      <c r="E19" s="66"/>
      <c r="F19" s="2">
        <v>-34136289.379999995</v>
      </c>
      <c r="G19" s="2"/>
      <c r="H19" s="2">
        <v>-37846910.110000007</v>
      </c>
      <c r="I19" s="2"/>
      <c r="J19" s="9">
        <v>-17155660.069999997</v>
      </c>
      <c r="K19" s="2"/>
      <c r="L19" s="2">
        <v>-21188999.200000003</v>
      </c>
      <c r="P19" s="151"/>
      <c r="R19" s="151"/>
      <c r="T19" s="151"/>
    </row>
    <row r="20" spans="1:20" s="63" customFormat="1" ht="24" customHeight="1">
      <c r="C20" s="63" t="s">
        <v>79</v>
      </c>
      <c r="E20" s="66"/>
      <c r="F20" s="5">
        <f>SUM(F18:F19)</f>
        <v>-45186742.509999998</v>
      </c>
      <c r="G20" s="11"/>
      <c r="H20" s="5">
        <f>SUM(H18:H19)</f>
        <v>-49527202.160000011</v>
      </c>
      <c r="I20" s="2"/>
      <c r="J20" s="5">
        <f>SUM(J18:J19)</f>
        <v>-28205813.199999996</v>
      </c>
      <c r="K20" s="2"/>
      <c r="L20" s="5">
        <f>SUM(L18:L19)</f>
        <v>-32830471.250000004</v>
      </c>
      <c r="P20" s="151"/>
      <c r="R20" s="151"/>
      <c r="T20" s="151"/>
    </row>
    <row r="21" spans="1:20" s="63" customFormat="1" ht="24" customHeight="1">
      <c r="A21" s="126" t="s">
        <v>80</v>
      </c>
      <c r="E21" s="66"/>
      <c r="F21" s="4">
        <f>+F16+F20</f>
        <v>50356751.230000325</v>
      </c>
      <c r="G21" s="11"/>
      <c r="H21" s="4">
        <f>+H16+H20</f>
        <v>88328027.57999979</v>
      </c>
      <c r="I21" s="2"/>
      <c r="J21" s="4">
        <f>+J16+J20</f>
        <v>-17956161.740000155</v>
      </c>
      <c r="K21" s="2"/>
      <c r="L21" s="4">
        <f>+L16+L20</f>
        <v>14843278.790000137</v>
      </c>
      <c r="P21" s="151"/>
      <c r="R21" s="151"/>
      <c r="T21" s="151"/>
    </row>
    <row r="22" spans="1:20" s="63" customFormat="1" ht="24" customHeight="1">
      <c r="B22" s="70" t="s">
        <v>81</v>
      </c>
      <c r="E22" s="66"/>
      <c r="F22" s="2">
        <v>-4884159.62</v>
      </c>
      <c r="G22" s="11"/>
      <c r="H22" s="2">
        <v>-220486.87</v>
      </c>
      <c r="I22" s="2"/>
      <c r="J22" s="9">
        <v>-4884159.62</v>
      </c>
      <c r="K22" s="2"/>
      <c r="L22" s="2">
        <v>-220486.87</v>
      </c>
      <c r="P22" s="151"/>
      <c r="R22" s="151"/>
      <c r="T22" s="151"/>
    </row>
    <row r="23" spans="1:20" s="63" customFormat="1" ht="24" customHeight="1">
      <c r="A23" s="126"/>
      <c r="B23" s="63" t="s">
        <v>82</v>
      </c>
      <c r="E23" s="66"/>
      <c r="F23" s="2">
        <v>759004.84</v>
      </c>
      <c r="G23" s="11"/>
      <c r="H23" s="2">
        <v>1347688.2</v>
      </c>
      <c r="I23" s="2"/>
      <c r="J23" s="9">
        <v>649326.76</v>
      </c>
      <c r="K23" s="2"/>
      <c r="L23" s="9">
        <v>1643583.66</v>
      </c>
      <c r="P23" s="151"/>
      <c r="R23" s="151"/>
      <c r="T23" s="151"/>
    </row>
    <row r="24" spans="1:20" s="63" customFormat="1" ht="24" customHeight="1">
      <c r="B24" s="63" t="s">
        <v>83</v>
      </c>
      <c r="E24" s="66"/>
      <c r="F24" s="2">
        <v>-10344312.140000001</v>
      </c>
      <c r="G24" s="11"/>
      <c r="H24" s="2">
        <v>-12605155.519999998</v>
      </c>
      <c r="I24" s="2"/>
      <c r="J24" s="9">
        <v>-3530229.9699999997</v>
      </c>
      <c r="K24" s="2"/>
      <c r="L24" s="2">
        <v>-4818088.2199999979</v>
      </c>
      <c r="P24" s="151"/>
      <c r="R24" s="151"/>
      <c r="T24" s="151"/>
    </row>
    <row r="25" spans="1:20" s="63" customFormat="1" ht="24" customHeight="1">
      <c r="A25" s="126" t="s">
        <v>84</v>
      </c>
      <c r="E25" s="66"/>
      <c r="F25" s="4">
        <f>SUM(F21:F24)</f>
        <v>35887284.31000033</v>
      </c>
      <c r="G25" s="11"/>
      <c r="H25" s="4">
        <f>SUM(H21:H24)</f>
        <v>76850073.389999792</v>
      </c>
      <c r="I25" s="2"/>
      <c r="J25" s="4">
        <f>SUM(J21:J24)</f>
        <v>-25721224.570000153</v>
      </c>
      <c r="K25" s="2"/>
      <c r="L25" s="4">
        <f>SUM(L21:L24)</f>
        <v>11448287.360000141</v>
      </c>
      <c r="P25" s="151"/>
      <c r="R25" s="151"/>
      <c r="T25" s="151"/>
    </row>
    <row r="26" spans="1:20" s="63" customFormat="1" ht="24" customHeight="1">
      <c r="B26" s="70" t="s">
        <v>85</v>
      </c>
      <c r="E26" s="71">
        <v>13</v>
      </c>
      <c r="F26" s="3">
        <v>-12812755.07</v>
      </c>
      <c r="G26" s="11"/>
      <c r="H26" s="3">
        <v>-13468452.43</v>
      </c>
      <c r="I26" s="2"/>
      <c r="J26" s="9">
        <v>-174106.72</v>
      </c>
      <c r="K26" s="2"/>
      <c r="L26" s="3">
        <v>-74195.340000000011</v>
      </c>
      <c r="P26" s="151"/>
      <c r="R26" s="151"/>
      <c r="T26" s="151"/>
    </row>
    <row r="27" spans="1:20" s="63" customFormat="1" ht="24" customHeight="1">
      <c r="A27" s="68" t="s">
        <v>86</v>
      </c>
      <c r="E27" s="66"/>
      <c r="F27" s="5">
        <f>SUM(F25:F26)</f>
        <v>23074529.24000033</v>
      </c>
      <c r="G27" s="2"/>
      <c r="H27" s="5">
        <f>SUM(H25:H26)</f>
        <v>63381620.959999792</v>
      </c>
      <c r="I27" s="2"/>
      <c r="J27" s="5">
        <f>SUM(J25:J26)</f>
        <v>-25895331.290000152</v>
      </c>
      <c r="K27" s="2"/>
      <c r="L27" s="5">
        <f>SUM(L25:L26)</f>
        <v>11374092.020000141</v>
      </c>
      <c r="P27" s="151"/>
      <c r="R27" s="151"/>
      <c r="T27" s="151"/>
    </row>
    <row r="28" spans="1:20" s="63" customFormat="1" ht="24" customHeight="1">
      <c r="A28" s="68" t="s">
        <v>87</v>
      </c>
      <c r="E28" s="66"/>
      <c r="F28" s="138"/>
      <c r="G28" s="138"/>
      <c r="H28" s="138"/>
      <c r="I28" s="138"/>
      <c r="J28" s="138"/>
      <c r="K28" s="138"/>
      <c r="L28" s="138"/>
      <c r="P28" s="151"/>
      <c r="R28" s="151"/>
      <c r="T28" s="151"/>
    </row>
    <row r="29" spans="1:20" s="63" customFormat="1" ht="24" customHeight="1">
      <c r="A29" s="68" t="s">
        <v>88</v>
      </c>
      <c r="E29" s="66"/>
      <c r="F29" s="2"/>
      <c r="G29" s="2"/>
      <c r="H29" s="2"/>
      <c r="I29" s="2"/>
      <c r="J29" s="2"/>
      <c r="K29" s="2"/>
      <c r="L29" s="2"/>
      <c r="P29" s="151"/>
      <c r="R29" s="151"/>
      <c r="T29" s="151"/>
    </row>
    <row r="30" spans="1:20" s="63" customFormat="1" ht="24" customHeight="1">
      <c r="A30" s="68"/>
      <c r="B30" s="63" t="s">
        <v>89</v>
      </c>
      <c r="E30" s="66"/>
      <c r="F30" s="11"/>
      <c r="G30" s="11"/>
      <c r="H30" s="11"/>
      <c r="I30" s="11"/>
      <c r="J30" s="11"/>
      <c r="K30" s="11"/>
      <c r="L30" s="11"/>
      <c r="P30" s="151"/>
      <c r="R30" s="151"/>
      <c r="T30" s="151"/>
    </row>
    <row r="31" spans="1:20" s="63" customFormat="1" ht="24" customHeight="1">
      <c r="A31" s="68"/>
      <c r="B31" s="63" t="s">
        <v>90</v>
      </c>
      <c r="E31" s="66"/>
      <c r="F31" s="2"/>
      <c r="G31" s="2"/>
      <c r="H31" s="2"/>
      <c r="I31" s="2"/>
      <c r="J31" s="2"/>
      <c r="K31" s="2"/>
      <c r="L31" s="2"/>
      <c r="P31" s="151"/>
      <c r="R31" s="151"/>
      <c r="T31" s="151"/>
    </row>
    <row r="32" spans="1:20" s="63" customFormat="1" ht="24" customHeight="1">
      <c r="A32" s="68"/>
      <c r="B32" s="63" t="s">
        <v>91</v>
      </c>
      <c r="E32" s="66"/>
      <c r="F32" s="2">
        <v>25329455.609999999</v>
      </c>
      <c r="G32" s="2"/>
      <c r="H32" s="2">
        <v>-77472127.430000007</v>
      </c>
      <c r="I32" s="2"/>
      <c r="J32" s="9">
        <v>28155670.560000002</v>
      </c>
      <c r="K32" s="2"/>
      <c r="L32" s="2">
        <v>-85623372.420000002</v>
      </c>
      <c r="P32" s="151"/>
      <c r="R32" s="151"/>
      <c r="T32" s="151"/>
    </row>
    <row r="33" spans="1:20" s="127" customFormat="1" ht="24" customHeight="1">
      <c r="A33" s="141" t="s">
        <v>193</v>
      </c>
      <c r="E33" s="66"/>
      <c r="F33" s="2"/>
      <c r="G33" s="142"/>
      <c r="H33" s="142"/>
      <c r="I33" s="142"/>
      <c r="J33" s="2"/>
      <c r="K33" s="142"/>
      <c r="L33" s="142"/>
      <c r="P33" s="152"/>
      <c r="R33" s="152"/>
      <c r="T33" s="152"/>
    </row>
    <row r="34" spans="1:20" s="127" customFormat="1" ht="24" customHeight="1">
      <c r="A34" s="141"/>
      <c r="B34" s="127" t="s">
        <v>194</v>
      </c>
      <c r="E34" s="66"/>
      <c r="F34" s="2"/>
      <c r="G34" s="142"/>
      <c r="H34" s="142"/>
      <c r="I34" s="142"/>
      <c r="J34" s="2"/>
      <c r="K34" s="142"/>
      <c r="L34" s="142"/>
      <c r="P34" s="152"/>
      <c r="R34" s="152"/>
      <c r="T34" s="152"/>
    </row>
    <row r="35" spans="1:20" s="127" customFormat="1" ht="24" customHeight="1">
      <c r="A35" s="141"/>
      <c r="B35" s="127" t="s">
        <v>195</v>
      </c>
      <c r="E35" s="66"/>
      <c r="F35" s="2">
        <v>0</v>
      </c>
      <c r="G35" s="142"/>
      <c r="H35" s="142">
        <v>-5858733.5899999999</v>
      </c>
      <c r="I35" s="142"/>
      <c r="J35" s="2">
        <v>0</v>
      </c>
      <c r="K35" s="142"/>
      <c r="L35" s="142">
        <v>-6573364</v>
      </c>
      <c r="P35" s="152"/>
      <c r="R35" s="152"/>
      <c r="T35" s="152"/>
    </row>
    <row r="36" spans="1:20" s="63" customFormat="1" ht="24" customHeight="1">
      <c r="A36" s="128" t="s">
        <v>92</v>
      </c>
      <c r="E36" s="66"/>
      <c r="F36" s="4">
        <f>SUM(F32:F35)</f>
        <v>25329455.609999999</v>
      </c>
      <c r="G36" s="2"/>
      <c r="H36" s="4">
        <f>SUM(H32:H35)</f>
        <v>-83330861.020000011</v>
      </c>
      <c r="I36" s="2"/>
      <c r="J36" s="4">
        <f>SUM(J32:J35)</f>
        <v>28155670.560000002</v>
      </c>
      <c r="K36" s="2"/>
      <c r="L36" s="4">
        <f>SUM(L32:L35)</f>
        <v>-92196736.420000002</v>
      </c>
      <c r="P36" s="151"/>
      <c r="R36" s="151"/>
      <c r="T36" s="151"/>
    </row>
    <row r="37" spans="1:20" s="63" customFormat="1" ht="24" customHeight="1" thickBot="1">
      <c r="A37" s="128" t="s">
        <v>93</v>
      </c>
      <c r="B37" s="70"/>
      <c r="C37" s="70"/>
      <c r="D37" s="70"/>
      <c r="E37" s="98"/>
      <c r="F37" s="8">
        <f>+F27+F36</f>
        <v>48403984.850000329</v>
      </c>
      <c r="G37" s="70"/>
      <c r="H37" s="8">
        <f>+H27+H36</f>
        <v>-19949240.060000218</v>
      </c>
      <c r="I37" s="70"/>
      <c r="J37" s="8">
        <f>+J27+J36</f>
        <v>2260339.2699998505</v>
      </c>
      <c r="K37" s="70"/>
      <c r="L37" s="8">
        <f>+L27+L36</f>
        <v>-80822644.399999857</v>
      </c>
      <c r="M37" s="70"/>
      <c r="P37" s="151"/>
      <c r="R37" s="151"/>
      <c r="T37" s="151"/>
    </row>
    <row r="38" spans="1:20" s="63" customFormat="1" ht="24" customHeight="1" thickTop="1">
      <c r="A38" s="128"/>
      <c r="B38" s="70"/>
      <c r="C38" s="70"/>
      <c r="D38" s="70"/>
      <c r="E38" s="98"/>
      <c r="F38" s="70"/>
      <c r="G38" s="70"/>
      <c r="H38" s="70"/>
      <c r="I38" s="70"/>
      <c r="J38" s="70"/>
      <c r="K38" s="70"/>
      <c r="L38" s="70"/>
      <c r="M38" s="70"/>
      <c r="P38" s="151"/>
      <c r="R38" s="151"/>
      <c r="T38" s="151"/>
    </row>
    <row r="39" spans="1:20" s="63" customFormat="1" ht="24" customHeight="1">
      <c r="A39" s="128"/>
      <c r="B39" s="70"/>
      <c r="C39" s="70"/>
      <c r="D39" s="70"/>
      <c r="E39" s="98"/>
      <c r="F39" s="70"/>
      <c r="G39" s="70"/>
      <c r="H39" s="70"/>
      <c r="I39" s="70"/>
      <c r="J39" s="70"/>
      <c r="K39" s="70"/>
      <c r="L39" s="70"/>
      <c r="M39" s="70"/>
      <c r="P39" s="151"/>
      <c r="R39" s="151"/>
      <c r="T39" s="151"/>
    </row>
    <row r="40" spans="1:20" s="63" customFormat="1" ht="24" customHeight="1">
      <c r="A40" s="77" t="s">
        <v>23</v>
      </c>
      <c r="B40" s="70"/>
      <c r="C40" s="70"/>
      <c r="D40" s="70"/>
      <c r="E40" s="98"/>
      <c r="F40" s="70"/>
      <c r="G40" s="70"/>
      <c r="H40" s="38"/>
      <c r="I40" s="70"/>
      <c r="J40" s="70"/>
      <c r="K40" s="70"/>
      <c r="L40" s="70"/>
      <c r="M40" s="70"/>
      <c r="P40" s="151"/>
      <c r="R40" s="151"/>
      <c r="T40" s="151"/>
    </row>
    <row r="41" spans="1:20" s="63" customFormat="1" ht="24" customHeight="1">
      <c r="A41" s="129"/>
      <c r="B41" s="70"/>
      <c r="C41" s="70"/>
      <c r="D41" s="70"/>
      <c r="E41" s="98"/>
      <c r="F41" s="70"/>
      <c r="G41" s="70"/>
      <c r="H41" s="38"/>
      <c r="I41" s="70"/>
      <c r="J41" s="70"/>
      <c r="K41" s="70"/>
      <c r="L41" s="70"/>
      <c r="M41" s="70"/>
      <c r="P41" s="151"/>
      <c r="R41" s="151"/>
      <c r="T41" s="151"/>
    </row>
    <row r="42" spans="1:20" s="63" customFormat="1" ht="24" customHeight="1">
      <c r="A42" s="129"/>
      <c r="B42" s="70"/>
      <c r="C42" s="70"/>
      <c r="D42" s="70"/>
      <c r="E42" s="98"/>
      <c r="F42" s="70"/>
      <c r="G42" s="70"/>
      <c r="H42" s="38"/>
      <c r="I42" s="70"/>
      <c r="J42" s="70"/>
      <c r="K42" s="70"/>
      <c r="L42" s="70"/>
      <c r="M42" s="70"/>
      <c r="P42" s="151"/>
      <c r="R42" s="151"/>
      <c r="T42" s="151"/>
    </row>
    <row r="43" spans="1:20" ht="24" customHeight="1">
      <c r="C43" s="76" t="s">
        <v>24</v>
      </c>
      <c r="E43" s="76"/>
      <c r="F43" s="76"/>
      <c r="H43" s="76" t="s">
        <v>24</v>
      </c>
      <c r="I43" s="76"/>
      <c r="J43" s="76"/>
      <c r="K43" s="76"/>
    </row>
    <row r="44" spans="1:20" ht="24" customHeight="1">
      <c r="C44" s="76" t="s">
        <v>25</v>
      </c>
      <c r="E44" s="76"/>
      <c r="F44" s="76"/>
      <c r="H44" s="76" t="s">
        <v>26</v>
      </c>
    </row>
    <row r="45" spans="1:20" ht="24" customHeight="1">
      <c r="A45" s="195" t="s">
        <v>94</v>
      </c>
      <c r="B45" s="195"/>
      <c r="C45" s="195"/>
      <c r="D45" s="195"/>
      <c r="E45" s="195"/>
      <c r="F45" s="195"/>
      <c r="G45" s="195"/>
      <c r="H45" s="195"/>
      <c r="I45" s="195"/>
      <c r="J45" s="195"/>
      <c r="K45" s="195"/>
      <c r="L45" s="195"/>
    </row>
    <row r="46" spans="1:20" ht="24" customHeight="1"/>
    <row r="47" spans="1:20" s="63" customFormat="1" ht="24" customHeight="1">
      <c r="A47" s="190" t="str">
        <f>+A1</f>
        <v>บริษัท อาม่า มารีน จำกัด (มหาชน) และบริษัทย่อย</v>
      </c>
      <c r="B47" s="190"/>
      <c r="C47" s="190"/>
      <c r="D47" s="190"/>
      <c r="E47" s="190"/>
      <c r="F47" s="190"/>
      <c r="G47" s="190"/>
      <c r="H47" s="190"/>
      <c r="I47" s="190"/>
      <c r="J47" s="190"/>
      <c r="K47" s="190"/>
      <c r="L47" s="190"/>
      <c r="M47" s="68"/>
      <c r="P47" s="151"/>
      <c r="R47" s="151"/>
      <c r="T47" s="151"/>
    </row>
    <row r="48" spans="1:20" s="63" customFormat="1" ht="24" customHeight="1">
      <c r="A48" s="190" t="s">
        <v>95</v>
      </c>
      <c r="B48" s="190"/>
      <c r="C48" s="190"/>
      <c r="D48" s="190"/>
      <c r="E48" s="190"/>
      <c r="F48" s="190"/>
      <c r="G48" s="190"/>
      <c r="H48" s="190"/>
      <c r="I48" s="190"/>
      <c r="J48" s="190"/>
      <c r="K48" s="190"/>
      <c r="L48" s="190"/>
      <c r="P48" s="151"/>
      <c r="R48" s="151"/>
      <c r="T48" s="151"/>
    </row>
    <row r="49" spans="1:20" s="63" customFormat="1" ht="24" customHeight="1">
      <c r="A49" s="193" t="str">
        <f>+A3</f>
        <v>สำหรับงวดสามเดือน สิ้นสุดวันที่ 30 มิถุนายน 2569</v>
      </c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196"/>
      <c r="P49" s="151"/>
      <c r="R49" s="151"/>
      <c r="T49" s="151"/>
    </row>
    <row r="50" spans="1:20" s="127" customFormat="1" ht="24" customHeight="1">
      <c r="A50" s="194" t="s">
        <v>182</v>
      </c>
      <c r="B50" s="194"/>
      <c r="C50" s="194"/>
      <c r="D50" s="194"/>
      <c r="E50" s="194"/>
      <c r="F50" s="194"/>
      <c r="G50" s="194"/>
      <c r="H50" s="194"/>
      <c r="I50" s="194"/>
      <c r="J50" s="194"/>
      <c r="K50" s="194"/>
      <c r="L50" s="194"/>
      <c r="P50" s="152"/>
      <c r="R50" s="152"/>
      <c r="T50" s="152"/>
    </row>
    <row r="51" spans="1:20" s="63" customFormat="1" ht="24" customHeight="1">
      <c r="A51" s="125"/>
      <c r="B51" s="125"/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P51" s="151"/>
      <c r="R51" s="151"/>
      <c r="T51" s="151"/>
    </row>
    <row r="52" spans="1:20" s="63" customFormat="1" ht="24" customHeight="1">
      <c r="E52" s="66"/>
      <c r="F52" s="191" t="s">
        <v>66</v>
      </c>
      <c r="G52" s="191"/>
      <c r="H52" s="191"/>
      <c r="I52" s="1"/>
      <c r="J52" s="191" t="s">
        <v>4</v>
      </c>
      <c r="K52" s="191"/>
      <c r="L52" s="191"/>
      <c r="P52" s="151"/>
      <c r="R52" s="151"/>
      <c r="T52" s="151"/>
    </row>
    <row r="53" spans="1:20" s="63" customFormat="1" ht="24" customHeight="1">
      <c r="E53" s="64" t="s">
        <v>5</v>
      </c>
      <c r="F53" s="65" t="str">
        <f>+F7</f>
        <v>30 มิถุนายน 2569</v>
      </c>
      <c r="G53" s="66"/>
      <c r="H53" s="65" t="str">
        <f>+H7</f>
        <v>30 มิถุนายน 2568</v>
      </c>
      <c r="I53" s="66"/>
      <c r="J53" s="65" t="str">
        <f>+J7</f>
        <v>30 มิถุนายน 2569</v>
      </c>
      <c r="K53" s="66"/>
      <c r="L53" s="65" t="str">
        <f>+L7</f>
        <v>30 มิถุนายน 2568</v>
      </c>
      <c r="P53" s="151"/>
      <c r="R53" s="151"/>
      <c r="T53" s="151"/>
    </row>
    <row r="54" spans="1:20" s="63" customFormat="1" ht="24" customHeight="1">
      <c r="B54" s="87"/>
      <c r="E54" s="66"/>
      <c r="F54" s="39"/>
      <c r="G54" s="39"/>
      <c r="H54" s="130"/>
      <c r="I54" s="62"/>
      <c r="J54" s="130"/>
      <c r="K54" s="66"/>
      <c r="L54" s="130"/>
      <c r="P54" s="151"/>
      <c r="R54" s="151"/>
      <c r="T54" s="151"/>
    </row>
    <row r="55" spans="1:20" s="63" customFormat="1" ht="24" customHeight="1">
      <c r="A55" s="128" t="s">
        <v>96</v>
      </c>
      <c r="B55" s="87"/>
      <c r="E55" s="66"/>
      <c r="F55" s="39"/>
      <c r="G55" s="39"/>
      <c r="H55" s="130"/>
      <c r="I55" s="62"/>
      <c r="J55" s="130"/>
      <c r="K55" s="66"/>
      <c r="L55" s="130"/>
      <c r="P55" s="151"/>
      <c r="R55" s="151"/>
      <c r="T55" s="151"/>
    </row>
    <row r="56" spans="1:20" s="63" customFormat="1" ht="24" customHeight="1">
      <c r="A56" s="81"/>
      <c r="B56" s="81" t="s">
        <v>97</v>
      </c>
      <c r="E56" s="66"/>
      <c r="F56" s="2">
        <f>+F58-F57</f>
        <v>21242994.750000332</v>
      </c>
      <c r="G56" s="2"/>
      <c r="H56" s="2">
        <f>+H58-H57</f>
        <v>62913539.179999791</v>
      </c>
      <c r="I56" s="2"/>
      <c r="J56" s="2">
        <f>+J58-J57</f>
        <v>-25895331.290000152</v>
      </c>
      <c r="K56" s="2"/>
      <c r="L56" s="2">
        <f>+L58-L57</f>
        <v>11374092.020000141</v>
      </c>
      <c r="P56" s="151"/>
      <c r="R56" s="151"/>
      <c r="T56" s="151"/>
    </row>
    <row r="57" spans="1:20" s="63" customFormat="1" ht="24" customHeight="1">
      <c r="B57" s="81" t="s">
        <v>98</v>
      </c>
      <c r="E57" s="66"/>
      <c r="F57" s="3">
        <v>1831534.4899999998</v>
      </c>
      <c r="G57" s="2"/>
      <c r="H57" s="3">
        <v>468081.78</v>
      </c>
      <c r="I57" s="2"/>
      <c r="J57" s="2">
        <v>0</v>
      </c>
      <c r="K57" s="2"/>
      <c r="L57" s="2">
        <v>0</v>
      </c>
      <c r="P57" s="151"/>
      <c r="R57" s="151"/>
      <c r="T57" s="151"/>
    </row>
    <row r="58" spans="1:20" s="63" customFormat="1" ht="24" customHeight="1" thickBot="1">
      <c r="A58" s="128" t="s">
        <v>86</v>
      </c>
      <c r="E58" s="66"/>
      <c r="F58" s="8">
        <f>+F27</f>
        <v>23074529.24000033</v>
      </c>
      <c r="G58" s="2"/>
      <c r="H58" s="8">
        <f>+H27</f>
        <v>63381620.959999792</v>
      </c>
      <c r="I58" s="2"/>
      <c r="J58" s="8">
        <f>+J27</f>
        <v>-25895331.290000152</v>
      </c>
      <c r="K58" s="2"/>
      <c r="L58" s="8">
        <f>+L27</f>
        <v>11374092.020000141</v>
      </c>
      <c r="P58" s="151"/>
      <c r="R58" s="151"/>
      <c r="T58" s="151"/>
    </row>
    <row r="59" spans="1:20" s="128" customFormat="1" ht="24" customHeight="1" thickTop="1">
      <c r="A59" s="128" t="s">
        <v>99</v>
      </c>
      <c r="F59" s="131"/>
      <c r="G59" s="131"/>
      <c r="H59" s="131"/>
      <c r="I59" s="2"/>
      <c r="J59" s="131"/>
      <c r="K59" s="2"/>
      <c r="L59" s="131"/>
      <c r="P59" s="153"/>
      <c r="R59" s="153"/>
      <c r="T59" s="153"/>
    </row>
    <row r="60" spans="1:20" s="63" customFormat="1" ht="24" customHeight="1">
      <c r="A60" s="126"/>
      <c r="B60" s="81" t="s">
        <v>97</v>
      </c>
      <c r="E60" s="66"/>
      <c r="F60" s="2">
        <f>+F62-F61</f>
        <v>46572450.360000327</v>
      </c>
      <c r="G60" s="2"/>
      <c r="H60" s="2">
        <f>+H62-H61</f>
        <v>-20417327.200000219</v>
      </c>
      <c r="I60" s="2"/>
      <c r="J60" s="2">
        <f>+J62-J61</f>
        <v>2260339.2699998505</v>
      </c>
      <c r="K60" s="2"/>
      <c r="L60" s="2">
        <f>+L62-L61</f>
        <v>-80822644.399999857</v>
      </c>
      <c r="P60" s="151"/>
      <c r="R60" s="151"/>
      <c r="T60" s="151"/>
    </row>
    <row r="61" spans="1:20" s="63" customFormat="1" ht="24" customHeight="1">
      <c r="A61" s="126"/>
      <c r="B61" s="81" t="s">
        <v>98</v>
      </c>
      <c r="E61" s="66"/>
      <c r="F61" s="2">
        <v>1831534.4899999998</v>
      </c>
      <c r="G61" s="2"/>
      <c r="H61" s="2">
        <v>468087.14</v>
      </c>
      <c r="I61" s="2"/>
      <c r="J61" s="2">
        <v>0</v>
      </c>
      <c r="K61" s="2"/>
      <c r="L61" s="2">
        <v>0</v>
      </c>
      <c r="P61" s="151"/>
      <c r="R61" s="151"/>
      <c r="T61" s="151"/>
    </row>
    <row r="62" spans="1:20" s="63" customFormat="1" ht="24" customHeight="1" thickBot="1">
      <c r="A62" s="128" t="s">
        <v>93</v>
      </c>
      <c r="B62" s="81"/>
      <c r="E62" s="66"/>
      <c r="F62" s="8">
        <f>+F37</f>
        <v>48403984.850000329</v>
      </c>
      <c r="G62" s="2"/>
      <c r="H62" s="8">
        <f>+H37</f>
        <v>-19949240.060000218</v>
      </c>
      <c r="I62" s="2"/>
      <c r="J62" s="8">
        <f>+J37</f>
        <v>2260339.2699998505</v>
      </c>
      <c r="K62" s="2"/>
      <c r="L62" s="8">
        <f>+L37</f>
        <v>-80822644.399999857</v>
      </c>
      <c r="P62" s="151"/>
      <c r="R62" s="151"/>
      <c r="T62" s="151"/>
    </row>
    <row r="63" spans="1:20" s="63" customFormat="1" ht="24" customHeight="1" thickTop="1">
      <c r="A63" s="81" t="s">
        <v>100</v>
      </c>
      <c r="E63" s="66"/>
      <c r="F63" s="2"/>
      <c r="G63" s="2"/>
      <c r="H63" s="2"/>
      <c r="I63" s="2"/>
      <c r="J63" s="2"/>
      <c r="K63" s="2"/>
      <c r="L63" s="2"/>
      <c r="P63" s="151"/>
      <c r="R63" s="151"/>
      <c r="T63" s="151"/>
    </row>
    <row r="64" spans="1:20" s="63" customFormat="1" ht="24" customHeight="1">
      <c r="B64" s="132" t="s">
        <v>101</v>
      </c>
      <c r="E64" s="71"/>
      <c r="F64" s="2">
        <f>+F56/F65</f>
        <v>4.1016232447834491E-2</v>
      </c>
      <c r="G64" s="2"/>
      <c r="H64" s="2">
        <f>+H56/H65</f>
        <v>0.12147422609153419</v>
      </c>
      <c r="I64" s="2"/>
      <c r="J64" s="2">
        <f>+J56/J65</f>
        <v>-4.9999020383145909E-2</v>
      </c>
      <c r="K64" s="2"/>
      <c r="L64" s="2">
        <f>+L56/L65</f>
        <v>2.1961235111418453E-2</v>
      </c>
      <c r="P64" s="151"/>
      <c r="R64" s="151"/>
      <c r="T64" s="151"/>
    </row>
    <row r="65" spans="1:20" s="63" customFormat="1" ht="24" customHeight="1">
      <c r="B65" s="132" t="s">
        <v>102</v>
      </c>
      <c r="E65" s="133"/>
      <c r="F65" s="39">
        <v>517916773</v>
      </c>
      <c r="G65" s="39"/>
      <c r="H65" s="39">
        <v>517916773</v>
      </c>
      <c r="I65" s="2"/>
      <c r="J65" s="39">
        <v>517916773</v>
      </c>
      <c r="K65" s="2"/>
      <c r="L65" s="39">
        <v>517916773</v>
      </c>
      <c r="P65" s="151"/>
      <c r="R65" s="151"/>
      <c r="T65" s="151"/>
    </row>
    <row r="66" spans="1:20" s="63" customFormat="1" ht="24" customHeight="1">
      <c r="E66" s="66"/>
      <c r="I66" s="2"/>
      <c r="K66" s="2"/>
      <c r="P66" s="151"/>
      <c r="R66" s="151"/>
      <c r="T66" s="151"/>
    </row>
    <row r="67" spans="1:20" s="63" customFormat="1" ht="24" customHeight="1">
      <c r="E67" s="66"/>
      <c r="I67" s="2"/>
      <c r="P67" s="151"/>
      <c r="R67" s="151"/>
      <c r="T67" s="151"/>
    </row>
    <row r="68" spans="1:20" s="63" customFormat="1" ht="24" customHeight="1">
      <c r="E68" s="66"/>
      <c r="I68" s="2"/>
      <c r="P68" s="151"/>
      <c r="R68" s="151"/>
      <c r="T68" s="151"/>
    </row>
    <row r="69" spans="1:20" s="63" customFormat="1" ht="24" customHeight="1">
      <c r="E69" s="66"/>
      <c r="F69" s="7"/>
      <c r="G69" s="7"/>
      <c r="H69" s="7"/>
      <c r="I69" s="7"/>
      <c r="J69" s="7"/>
      <c r="K69" s="7"/>
      <c r="L69" s="7"/>
      <c r="P69" s="151"/>
      <c r="R69" s="151"/>
      <c r="T69" s="151"/>
    </row>
    <row r="70" spans="1:20" ht="24" customHeight="1"/>
    <row r="71" spans="1:20" ht="24" customHeight="1"/>
    <row r="72" spans="1:20" ht="24" customHeight="1"/>
    <row r="73" spans="1:20" ht="24" customHeight="1">
      <c r="A73" s="77" t="s">
        <v>23</v>
      </c>
    </row>
    <row r="74" spans="1:20" ht="24" customHeight="1"/>
    <row r="75" spans="1:20" ht="24" customHeight="1"/>
    <row r="76" spans="1:20" ht="24" customHeight="1"/>
    <row r="77" spans="1:20" ht="24" customHeight="1"/>
    <row r="78" spans="1:20" ht="24" customHeight="1"/>
    <row r="79" spans="1:20" ht="24" customHeight="1"/>
    <row r="80" spans="1:20" ht="24" customHeight="1">
      <c r="C80" s="76" t="s">
        <v>24</v>
      </c>
      <c r="E80" s="76"/>
      <c r="F80" s="76"/>
      <c r="H80" s="76" t="s">
        <v>24</v>
      </c>
      <c r="I80" s="76"/>
      <c r="J80" s="76"/>
      <c r="K80" s="76"/>
    </row>
    <row r="81" spans="3:12" ht="24" customHeight="1">
      <c r="C81" s="76" t="s">
        <v>25</v>
      </c>
      <c r="E81" s="76"/>
      <c r="F81" s="76"/>
      <c r="H81" s="76" t="s">
        <v>26</v>
      </c>
    </row>
    <row r="82" spans="3:12" ht="25.5" customHeight="1"/>
    <row r="83" spans="3:12" ht="25.5" customHeight="1">
      <c r="E83" s="70"/>
      <c r="F83" s="40"/>
      <c r="G83" s="39"/>
      <c r="H83" s="41"/>
      <c r="I83" s="39"/>
      <c r="J83" s="41"/>
      <c r="K83" s="39"/>
      <c r="L83" s="41"/>
    </row>
    <row r="84" spans="3:12" ht="25.5" customHeight="1">
      <c r="E84" s="70"/>
      <c r="F84" s="134"/>
    </row>
    <row r="85" spans="3:12" ht="25.5" customHeight="1"/>
    <row r="86" spans="3:12" ht="25.5" customHeight="1"/>
    <row r="87" spans="3:12" ht="25.5" customHeight="1"/>
    <row r="114" spans="6:12" ht="25.2" customHeight="1">
      <c r="F114" s="148"/>
      <c r="G114" s="148"/>
      <c r="H114" s="148"/>
      <c r="I114" s="148"/>
      <c r="J114" s="148"/>
      <c r="K114" s="148"/>
      <c r="L114" s="148"/>
    </row>
  </sheetData>
  <mergeCells count="13">
    <mergeCell ref="F52:H52"/>
    <mergeCell ref="J52:L52"/>
    <mergeCell ref="A1:L1"/>
    <mergeCell ref="A2:L2"/>
    <mergeCell ref="A3:L3"/>
    <mergeCell ref="A4:L4"/>
    <mergeCell ref="F6:H6"/>
    <mergeCell ref="J6:L6"/>
    <mergeCell ref="A45:L45"/>
    <mergeCell ref="A47:L47"/>
    <mergeCell ref="A48:L48"/>
    <mergeCell ref="A49:L49"/>
    <mergeCell ref="A50:L50"/>
  </mergeCells>
  <printOptions horizontalCentered="1"/>
  <pageMargins left="0.78740157480314965" right="0.39370078740157483" top="0.6692913385826772" bottom="0.47244094488188981" header="0.35433070866141736" footer="0.31496062992125984"/>
  <pageSetup paperSize="9" scale="75" orientation="portrait" r:id="rId1"/>
  <headerFooter alignWithMargins="0"/>
  <rowBreaks count="1" manualBreakCount="1">
    <brk id="4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72DC4-C5B6-4A7E-91F5-707811BF6687}">
  <sheetPr codeName="Sheet3"/>
  <dimension ref="A1:M111"/>
  <sheetViews>
    <sheetView view="pageBreakPreview" topLeftCell="B34" zoomScale="80" zoomScaleNormal="100" zoomScaleSheetLayoutView="80" workbookViewId="0">
      <selection activeCell="H34" sqref="H34"/>
    </sheetView>
  </sheetViews>
  <sheetFormatPr defaultRowHeight="25.2" customHeight="1"/>
  <cols>
    <col min="1" max="3" width="4.625" style="70" customWidth="1"/>
    <col min="4" max="4" width="38.875" style="70" customWidth="1"/>
    <col min="5" max="5" width="11" style="98" bestFit="1" customWidth="1"/>
    <col min="6" max="6" width="18.625" style="70" customWidth="1"/>
    <col min="7" max="7" width="1.625" style="70" customWidth="1"/>
    <col min="8" max="8" width="18.625" style="70" customWidth="1"/>
    <col min="9" max="9" width="1.625" style="70" customWidth="1"/>
    <col min="10" max="10" width="18.625" style="70" bestFit="1" customWidth="1"/>
    <col min="11" max="11" width="1.625" style="70" customWidth="1"/>
    <col min="12" max="12" width="18.625" style="70" customWidth="1"/>
    <col min="13" max="13" width="1.375" style="70" customWidth="1"/>
    <col min="14" max="208" width="9.375" style="70"/>
    <col min="209" max="211" width="4.625" style="70" customWidth="1"/>
    <col min="212" max="212" width="48.625" style="70" customWidth="1"/>
    <col min="213" max="213" width="10.625" style="70" bestFit="1" customWidth="1"/>
    <col min="214" max="214" width="18.625" style="70" customWidth="1"/>
    <col min="215" max="215" width="1.625" style="70" customWidth="1"/>
    <col min="216" max="216" width="18.625" style="70" customWidth="1"/>
    <col min="217" max="217" width="1.625" style="70" customWidth="1"/>
    <col min="218" max="218" width="18.625" style="70" customWidth="1"/>
    <col min="219" max="219" width="1.625" style="70" customWidth="1"/>
    <col min="220" max="220" width="18.625" style="70" customWidth="1"/>
    <col min="221" max="221" width="1.625" style="70" customWidth="1"/>
    <col min="222" max="223" width="12.125" style="70" bestFit="1" customWidth="1"/>
    <col min="224" max="464" width="9.375" style="70"/>
    <col min="465" max="467" width="4.625" style="70" customWidth="1"/>
    <col min="468" max="468" width="48.625" style="70" customWidth="1"/>
    <col min="469" max="469" width="10.625" style="70" bestFit="1" customWidth="1"/>
    <col min="470" max="470" width="18.625" style="70" customWidth="1"/>
    <col min="471" max="471" width="1.625" style="70" customWidth="1"/>
    <col min="472" max="472" width="18.625" style="70" customWidth="1"/>
    <col min="473" max="473" width="1.625" style="70" customWidth="1"/>
    <col min="474" max="474" width="18.625" style="70" customWidth="1"/>
    <col min="475" max="475" width="1.625" style="70" customWidth="1"/>
    <col min="476" max="476" width="18.625" style="70" customWidth="1"/>
    <col min="477" max="477" width="1.625" style="70" customWidth="1"/>
    <col min="478" max="479" width="12.125" style="70" bestFit="1" customWidth="1"/>
    <col min="480" max="720" width="9.375" style="70"/>
    <col min="721" max="723" width="4.625" style="70" customWidth="1"/>
    <col min="724" max="724" width="48.625" style="70" customWidth="1"/>
    <col min="725" max="725" width="10.625" style="70" bestFit="1" customWidth="1"/>
    <col min="726" max="726" width="18.625" style="70" customWidth="1"/>
    <col min="727" max="727" width="1.625" style="70" customWidth="1"/>
    <col min="728" max="728" width="18.625" style="70" customWidth="1"/>
    <col min="729" max="729" width="1.625" style="70" customWidth="1"/>
    <col min="730" max="730" width="18.625" style="70" customWidth="1"/>
    <col min="731" max="731" width="1.625" style="70" customWidth="1"/>
    <col min="732" max="732" width="18.625" style="70" customWidth="1"/>
    <col min="733" max="733" width="1.625" style="70" customWidth="1"/>
    <col min="734" max="735" width="12.125" style="70" bestFit="1" customWidth="1"/>
    <col min="736" max="976" width="9.375" style="70"/>
    <col min="977" max="979" width="4.625" style="70" customWidth="1"/>
    <col min="980" max="980" width="48.625" style="70" customWidth="1"/>
    <col min="981" max="981" width="10.625" style="70" bestFit="1" customWidth="1"/>
    <col min="982" max="982" width="18.625" style="70" customWidth="1"/>
    <col min="983" max="983" width="1.625" style="70" customWidth="1"/>
    <col min="984" max="984" width="18.625" style="70" customWidth="1"/>
    <col min="985" max="985" width="1.625" style="70" customWidth="1"/>
    <col min="986" max="986" width="18.625" style="70" customWidth="1"/>
    <col min="987" max="987" width="1.625" style="70" customWidth="1"/>
    <col min="988" max="988" width="18.625" style="70" customWidth="1"/>
    <col min="989" max="989" width="1.625" style="70" customWidth="1"/>
    <col min="990" max="991" width="12.125" style="70" bestFit="1" customWidth="1"/>
    <col min="992" max="1232" width="9.375" style="70"/>
    <col min="1233" max="1235" width="4.625" style="70" customWidth="1"/>
    <col min="1236" max="1236" width="48.625" style="70" customWidth="1"/>
    <col min="1237" max="1237" width="10.625" style="70" bestFit="1" customWidth="1"/>
    <col min="1238" max="1238" width="18.625" style="70" customWidth="1"/>
    <col min="1239" max="1239" width="1.625" style="70" customWidth="1"/>
    <col min="1240" max="1240" width="18.625" style="70" customWidth="1"/>
    <col min="1241" max="1241" width="1.625" style="70" customWidth="1"/>
    <col min="1242" max="1242" width="18.625" style="70" customWidth="1"/>
    <col min="1243" max="1243" width="1.625" style="70" customWidth="1"/>
    <col min="1244" max="1244" width="18.625" style="70" customWidth="1"/>
    <col min="1245" max="1245" width="1.625" style="70" customWidth="1"/>
    <col min="1246" max="1247" width="12.125" style="70" bestFit="1" customWidth="1"/>
    <col min="1248" max="1488" width="9.375" style="70"/>
    <col min="1489" max="1491" width="4.625" style="70" customWidth="1"/>
    <col min="1492" max="1492" width="48.625" style="70" customWidth="1"/>
    <col min="1493" max="1493" width="10.625" style="70" bestFit="1" customWidth="1"/>
    <col min="1494" max="1494" width="18.625" style="70" customWidth="1"/>
    <col min="1495" max="1495" width="1.625" style="70" customWidth="1"/>
    <col min="1496" max="1496" width="18.625" style="70" customWidth="1"/>
    <col min="1497" max="1497" width="1.625" style="70" customWidth="1"/>
    <col min="1498" max="1498" width="18.625" style="70" customWidth="1"/>
    <col min="1499" max="1499" width="1.625" style="70" customWidth="1"/>
    <col min="1500" max="1500" width="18.625" style="70" customWidth="1"/>
    <col min="1501" max="1501" width="1.625" style="70" customWidth="1"/>
    <col min="1502" max="1503" width="12.125" style="70" bestFit="1" customWidth="1"/>
    <col min="1504" max="1744" width="9.375" style="70"/>
    <col min="1745" max="1747" width="4.625" style="70" customWidth="1"/>
    <col min="1748" max="1748" width="48.625" style="70" customWidth="1"/>
    <col min="1749" max="1749" width="10.625" style="70" bestFit="1" customWidth="1"/>
    <col min="1750" max="1750" width="18.625" style="70" customWidth="1"/>
    <col min="1751" max="1751" width="1.625" style="70" customWidth="1"/>
    <col min="1752" max="1752" width="18.625" style="70" customWidth="1"/>
    <col min="1753" max="1753" width="1.625" style="70" customWidth="1"/>
    <col min="1754" max="1754" width="18.625" style="70" customWidth="1"/>
    <col min="1755" max="1755" width="1.625" style="70" customWidth="1"/>
    <col min="1756" max="1756" width="18.625" style="70" customWidth="1"/>
    <col min="1757" max="1757" width="1.625" style="70" customWidth="1"/>
    <col min="1758" max="1759" width="12.125" style="70" bestFit="1" customWidth="1"/>
    <col min="1760" max="2000" width="9.375" style="70"/>
    <col min="2001" max="2003" width="4.625" style="70" customWidth="1"/>
    <col min="2004" max="2004" width="48.625" style="70" customWidth="1"/>
    <col min="2005" max="2005" width="10.625" style="70" bestFit="1" customWidth="1"/>
    <col min="2006" max="2006" width="18.625" style="70" customWidth="1"/>
    <col min="2007" max="2007" width="1.625" style="70" customWidth="1"/>
    <col min="2008" max="2008" width="18.625" style="70" customWidth="1"/>
    <col min="2009" max="2009" width="1.625" style="70" customWidth="1"/>
    <col min="2010" max="2010" width="18.625" style="70" customWidth="1"/>
    <col min="2011" max="2011" width="1.625" style="70" customWidth="1"/>
    <col min="2012" max="2012" width="18.625" style="70" customWidth="1"/>
    <col min="2013" max="2013" width="1.625" style="70" customWidth="1"/>
    <col min="2014" max="2015" width="12.125" style="70" bestFit="1" customWidth="1"/>
    <col min="2016" max="2256" width="9.375" style="70"/>
    <col min="2257" max="2259" width="4.625" style="70" customWidth="1"/>
    <col min="2260" max="2260" width="48.625" style="70" customWidth="1"/>
    <col min="2261" max="2261" width="10.625" style="70" bestFit="1" customWidth="1"/>
    <col min="2262" max="2262" width="18.625" style="70" customWidth="1"/>
    <col min="2263" max="2263" width="1.625" style="70" customWidth="1"/>
    <col min="2264" max="2264" width="18.625" style="70" customWidth="1"/>
    <col min="2265" max="2265" width="1.625" style="70" customWidth="1"/>
    <col min="2266" max="2266" width="18.625" style="70" customWidth="1"/>
    <col min="2267" max="2267" width="1.625" style="70" customWidth="1"/>
    <col min="2268" max="2268" width="18.625" style="70" customWidth="1"/>
    <col min="2269" max="2269" width="1.625" style="70" customWidth="1"/>
    <col min="2270" max="2271" width="12.125" style="70" bestFit="1" customWidth="1"/>
    <col min="2272" max="2512" width="9.375" style="70"/>
    <col min="2513" max="2515" width="4.625" style="70" customWidth="1"/>
    <col min="2516" max="2516" width="48.625" style="70" customWidth="1"/>
    <col min="2517" max="2517" width="10.625" style="70" bestFit="1" customWidth="1"/>
    <col min="2518" max="2518" width="18.625" style="70" customWidth="1"/>
    <col min="2519" max="2519" width="1.625" style="70" customWidth="1"/>
    <col min="2520" max="2520" width="18.625" style="70" customWidth="1"/>
    <col min="2521" max="2521" width="1.625" style="70" customWidth="1"/>
    <col min="2522" max="2522" width="18.625" style="70" customWidth="1"/>
    <col min="2523" max="2523" width="1.625" style="70" customWidth="1"/>
    <col min="2524" max="2524" width="18.625" style="70" customWidth="1"/>
    <col min="2525" max="2525" width="1.625" style="70" customWidth="1"/>
    <col min="2526" max="2527" width="12.125" style="70" bestFit="1" customWidth="1"/>
    <col min="2528" max="2768" width="9.375" style="70"/>
    <col min="2769" max="2771" width="4.625" style="70" customWidth="1"/>
    <col min="2772" max="2772" width="48.625" style="70" customWidth="1"/>
    <col min="2773" max="2773" width="10.625" style="70" bestFit="1" customWidth="1"/>
    <col min="2774" max="2774" width="18.625" style="70" customWidth="1"/>
    <col min="2775" max="2775" width="1.625" style="70" customWidth="1"/>
    <col min="2776" max="2776" width="18.625" style="70" customWidth="1"/>
    <col min="2777" max="2777" width="1.625" style="70" customWidth="1"/>
    <col min="2778" max="2778" width="18.625" style="70" customWidth="1"/>
    <col min="2779" max="2779" width="1.625" style="70" customWidth="1"/>
    <col min="2780" max="2780" width="18.625" style="70" customWidth="1"/>
    <col min="2781" max="2781" width="1.625" style="70" customWidth="1"/>
    <col min="2782" max="2783" width="12.125" style="70" bestFit="1" customWidth="1"/>
    <col min="2784" max="3024" width="9.375" style="70"/>
    <col min="3025" max="3027" width="4.625" style="70" customWidth="1"/>
    <col min="3028" max="3028" width="48.625" style="70" customWidth="1"/>
    <col min="3029" max="3029" width="10.625" style="70" bestFit="1" customWidth="1"/>
    <col min="3030" max="3030" width="18.625" style="70" customWidth="1"/>
    <col min="3031" max="3031" width="1.625" style="70" customWidth="1"/>
    <col min="3032" max="3032" width="18.625" style="70" customWidth="1"/>
    <col min="3033" max="3033" width="1.625" style="70" customWidth="1"/>
    <col min="3034" max="3034" width="18.625" style="70" customWidth="1"/>
    <col min="3035" max="3035" width="1.625" style="70" customWidth="1"/>
    <col min="3036" max="3036" width="18.625" style="70" customWidth="1"/>
    <col min="3037" max="3037" width="1.625" style="70" customWidth="1"/>
    <col min="3038" max="3039" width="12.125" style="70" bestFit="1" customWidth="1"/>
    <col min="3040" max="3280" width="9.375" style="70"/>
    <col min="3281" max="3283" width="4.625" style="70" customWidth="1"/>
    <col min="3284" max="3284" width="48.625" style="70" customWidth="1"/>
    <col min="3285" max="3285" width="10.625" style="70" bestFit="1" customWidth="1"/>
    <col min="3286" max="3286" width="18.625" style="70" customWidth="1"/>
    <col min="3287" max="3287" width="1.625" style="70" customWidth="1"/>
    <col min="3288" max="3288" width="18.625" style="70" customWidth="1"/>
    <col min="3289" max="3289" width="1.625" style="70" customWidth="1"/>
    <col min="3290" max="3290" width="18.625" style="70" customWidth="1"/>
    <col min="3291" max="3291" width="1.625" style="70" customWidth="1"/>
    <col min="3292" max="3292" width="18.625" style="70" customWidth="1"/>
    <col min="3293" max="3293" width="1.625" style="70" customWidth="1"/>
    <col min="3294" max="3295" width="12.125" style="70" bestFit="1" customWidth="1"/>
    <col min="3296" max="3536" width="9.375" style="70"/>
    <col min="3537" max="3539" width="4.625" style="70" customWidth="1"/>
    <col min="3540" max="3540" width="48.625" style="70" customWidth="1"/>
    <col min="3541" max="3541" width="10.625" style="70" bestFit="1" customWidth="1"/>
    <col min="3542" max="3542" width="18.625" style="70" customWidth="1"/>
    <col min="3543" max="3543" width="1.625" style="70" customWidth="1"/>
    <col min="3544" max="3544" width="18.625" style="70" customWidth="1"/>
    <col min="3545" max="3545" width="1.625" style="70" customWidth="1"/>
    <col min="3546" max="3546" width="18.625" style="70" customWidth="1"/>
    <col min="3547" max="3547" width="1.625" style="70" customWidth="1"/>
    <col min="3548" max="3548" width="18.625" style="70" customWidth="1"/>
    <col min="3549" max="3549" width="1.625" style="70" customWidth="1"/>
    <col min="3550" max="3551" width="12.125" style="70" bestFit="1" customWidth="1"/>
    <col min="3552" max="3792" width="9.375" style="70"/>
    <col min="3793" max="3795" width="4.625" style="70" customWidth="1"/>
    <col min="3796" max="3796" width="48.625" style="70" customWidth="1"/>
    <col min="3797" max="3797" width="10.625" style="70" bestFit="1" customWidth="1"/>
    <col min="3798" max="3798" width="18.625" style="70" customWidth="1"/>
    <col min="3799" max="3799" width="1.625" style="70" customWidth="1"/>
    <col min="3800" max="3800" width="18.625" style="70" customWidth="1"/>
    <col min="3801" max="3801" width="1.625" style="70" customWidth="1"/>
    <col min="3802" max="3802" width="18.625" style="70" customWidth="1"/>
    <col min="3803" max="3803" width="1.625" style="70" customWidth="1"/>
    <col min="3804" max="3804" width="18.625" style="70" customWidth="1"/>
    <col min="3805" max="3805" width="1.625" style="70" customWidth="1"/>
    <col min="3806" max="3807" width="12.125" style="70" bestFit="1" customWidth="1"/>
    <col min="3808" max="4048" width="9.375" style="70"/>
    <col min="4049" max="4051" width="4.625" style="70" customWidth="1"/>
    <col min="4052" max="4052" width="48.625" style="70" customWidth="1"/>
    <col min="4053" max="4053" width="10.625" style="70" bestFit="1" customWidth="1"/>
    <col min="4054" max="4054" width="18.625" style="70" customWidth="1"/>
    <col min="4055" max="4055" width="1.625" style="70" customWidth="1"/>
    <col min="4056" max="4056" width="18.625" style="70" customWidth="1"/>
    <col min="4057" max="4057" width="1.625" style="70" customWidth="1"/>
    <col min="4058" max="4058" width="18.625" style="70" customWidth="1"/>
    <col min="4059" max="4059" width="1.625" style="70" customWidth="1"/>
    <col min="4060" max="4060" width="18.625" style="70" customWidth="1"/>
    <col min="4061" max="4061" width="1.625" style="70" customWidth="1"/>
    <col min="4062" max="4063" width="12.125" style="70" bestFit="1" customWidth="1"/>
    <col min="4064" max="4304" width="9.375" style="70"/>
    <col min="4305" max="4307" width="4.625" style="70" customWidth="1"/>
    <col min="4308" max="4308" width="48.625" style="70" customWidth="1"/>
    <col min="4309" max="4309" width="10.625" style="70" bestFit="1" customWidth="1"/>
    <col min="4310" max="4310" width="18.625" style="70" customWidth="1"/>
    <col min="4311" max="4311" width="1.625" style="70" customWidth="1"/>
    <col min="4312" max="4312" width="18.625" style="70" customWidth="1"/>
    <col min="4313" max="4313" width="1.625" style="70" customWidth="1"/>
    <col min="4314" max="4314" width="18.625" style="70" customWidth="1"/>
    <col min="4315" max="4315" width="1.625" style="70" customWidth="1"/>
    <col min="4316" max="4316" width="18.625" style="70" customWidth="1"/>
    <col min="4317" max="4317" width="1.625" style="70" customWidth="1"/>
    <col min="4318" max="4319" width="12.125" style="70" bestFit="1" customWidth="1"/>
    <col min="4320" max="4560" width="9.375" style="70"/>
    <col min="4561" max="4563" width="4.625" style="70" customWidth="1"/>
    <col min="4564" max="4564" width="48.625" style="70" customWidth="1"/>
    <col min="4565" max="4565" width="10.625" style="70" bestFit="1" customWidth="1"/>
    <col min="4566" max="4566" width="18.625" style="70" customWidth="1"/>
    <col min="4567" max="4567" width="1.625" style="70" customWidth="1"/>
    <col min="4568" max="4568" width="18.625" style="70" customWidth="1"/>
    <col min="4569" max="4569" width="1.625" style="70" customWidth="1"/>
    <col min="4570" max="4570" width="18.625" style="70" customWidth="1"/>
    <col min="4571" max="4571" width="1.625" style="70" customWidth="1"/>
    <col min="4572" max="4572" width="18.625" style="70" customWidth="1"/>
    <col min="4573" max="4573" width="1.625" style="70" customWidth="1"/>
    <col min="4574" max="4575" width="12.125" style="70" bestFit="1" customWidth="1"/>
    <col min="4576" max="4816" width="9.375" style="70"/>
    <col min="4817" max="4819" width="4.625" style="70" customWidth="1"/>
    <col min="4820" max="4820" width="48.625" style="70" customWidth="1"/>
    <col min="4821" max="4821" width="10.625" style="70" bestFit="1" customWidth="1"/>
    <col min="4822" max="4822" width="18.625" style="70" customWidth="1"/>
    <col min="4823" max="4823" width="1.625" style="70" customWidth="1"/>
    <col min="4824" max="4824" width="18.625" style="70" customWidth="1"/>
    <col min="4825" max="4825" width="1.625" style="70" customWidth="1"/>
    <col min="4826" max="4826" width="18.625" style="70" customWidth="1"/>
    <col min="4827" max="4827" width="1.625" style="70" customWidth="1"/>
    <col min="4828" max="4828" width="18.625" style="70" customWidth="1"/>
    <col min="4829" max="4829" width="1.625" style="70" customWidth="1"/>
    <col min="4830" max="4831" width="12.125" style="70" bestFit="1" customWidth="1"/>
    <col min="4832" max="5072" width="9.375" style="70"/>
    <col min="5073" max="5075" width="4.625" style="70" customWidth="1"/>
    <col min="5076" max="5076" width="48.625" style="70" customWidth="1"/>
    <col min="5077" max="5077" width="10.625" style="70" bestFit="1" customWidth="1"/>
    <col min="5078" max="5078" width="18.625" style="70" customWidth="1"/>
    <col min="5079" max="5079" width="1.625" style="70" customWidth="1"/>
    <col min="5080" max="5080" width="18.625" style="70" customWidth="1"/>
    <col min="5081" max="5081" width="1.625" style="70" customWidth="1"/>
    <col min="5082" max="5082" width="18.625" style="70" customWidth="1"/>
    <col min="5083" max="5083" width="1.625" style="70" customWidth="1"/>
    <col min="5084" max="5084" width="18.625" style="70" customWidth="1"/>
    <col min="5085" max="5085" width="1.625" style="70" customWidth="1"/>
    <col min="5086" max="5087" width="12.125" style="70" bestFit="1" customWidth="1"/>
    <col min="5088" max="5328" width="9.375" style="70"/>
    <col min="5329" max="5331" width="4.625" style="70" customWidth="1"/>
    <col min="5332" max="5332" width="48.625" style="70" customWidth="1"/>
    <col min="5333" max="5333" width="10.625" style="70" bestFit="1" customWidth="1"/>
    <col min="5334" max="5334" width="18.625" style="70" customWidth="1"/>
    <col min="5335" max="5335" width="1.625" style="70" customWidth="1"/>
    <col min="5336" max="5336" width="18.625" style="70" customWidth="1"/>
    <col min="5337" max="5337" width="1.625" style="70" customWidth="1"/>
    <col min="5338" max="5338" width="18.625" style="70" customWidth="1"/>
    <col min="5339" max="5339" width="1.625" style="70" customWidth="1"/>
    <col min="5340" max="5340" width="18.625" style="70" customWidth="1"/>
    <col min="5341" max="5341" width="1.625" style="70" customWidth="1"/>
    <col min="5342" max="5343" width="12.125" style="70" bestFit="1" customWidth="1"/>
    <col min="5344" max="5584" width="9.375" style="70"/>
    <col min="5585" max="5587" width="4.625" style="70" customWidth="1"/>
    <col min="5588" max="5588" width="48.625" style="70" customWidth="1"/>
    <col min="5589" max="5589" width="10.625" style="70" bestFit="1" customWidth="1"/>
    <col min="5590" max="5590" width="18.625" style="70" customWidth="1"/>
    <col min="5591" max="5591" width="1.625" style="70" customWidth="1"/>
    <col min="5592" max="5592" width="18.625" style="70" customWidth="1"/>
    <col min="5593" max="5593" width="1.625" style="70" customWidth="1"/>
    <col min="5594" max="5594" width="18.625" style="70" customWidth="1"/>
    <col min="5595" max="5595" width="1.625" style="70" customWidth="1"/>
    <col min="5596" max="5596" width="18.625" style="70" customWidth="1"/>
    <col min="5597" max="5597" width="1.625" style="70" customWidth="1"/>
    <col min="5598" max="5599" width="12.125" style="70" bestFit="1" customWidth="1"/>
    <col min="5600" max="5840" width="9.375" style="70"/>
    <col min="5841" max="5843" width="4.625" style="70" customWidth="1"/>
    <col min="5844" max="5844" width="48.625" style="70" customWidth="1"/>
    <col min="5845" max="5845" width="10.625" style="70" bestFit="1" customWidth="1"/>
    <col min="5846" max="5846" width="18.625" style="70" customWidth="1"/>
    <col min="5847" max="5847" width="1.625" style="70" customWidth="1"/>
    <col min="5848" max="5848" width="18.625" style="70" customWidth="1"/>
    <col min="5849" max="5849" width="1.625" style="70" customWidth="1"/>
    <col min="5850" max="5850" width="18.625" style="70" customWidth="1"/>
    <col min="5851" max="5851" width="1.625" style="70" customWidth="1"/>
    <col min="5852" max="5852" width="18.625" style="70" customWidth="1"/>
    <col min="5853" max="5853" width="1.625" style="70" customWidth="1"/>
    <col min="5854" max="5855" width="12.125" style="70" bestFit="1" customWidth="1"/>
    <col min="5856" max="6096" width="9.375" style="70"/>
    <col min="6097" max="6099" width="4.625" style="70" customWidth="1"/>
    <col min="6100" max="6100" width="48.625" style="70" customWidth="1"/>
    <col min="6101" max="6101" width="10.625" style="70" bestFit="1" customWidth="1"/>
    <col min="6102" max="6102" width="18.625" style="70" customWidth="1"/>
    <col min="6103" max="6103" width="1.625" style="70" customWidth="1"/>
    <col min="6104" max="6104" width="18.625" style="70" customWidth="1"/>
    <col min="6105" max="6105" width="1.625" style="70" customWidth="1"/>
    <col min="6106" max="6106" width="18.625" style="70" customWidth="1"/>
    <col min="6107" max="6107" width="1.625" style="70" customWidth="1"/>
    <col min="6108" max="6108" width="18.625" style="70" customWidth="1"/>
    <col min="6109" max="6109" width="1.625" style="70" customWidth="1"/>
    <col min="6110" max="6111" width="12.125" style="70" bestFit="1" customWidth="1"/>
    <col min="6112" max="6352" width="9.375" style="70"/>
    <col min="6353" max="6355" width="4.625" style="70" customWidth="1"/>
    <col min="6356" max="6356" width="48.625" style="70" customWidth="1"/>
    <col min="6357" max="6357" width="10.625" style="70" bestFit="1" customWidth="1"/>
    <col min="6358" max="6358" width="18.625" style="70" customWidth="1"/>
    <col min="6359" max="6359" width="1.625" style="70" customWidth="1"/>
    <col min="6360" max="6360" width="18.625" style="70" customWidth="1"/>
    <col min="6361" max="6361" width="1.625" style="70" customWidth="1"/>
    <col min="6362" max="6362" width="18.625" style="70" customWidth="1"/>
    <col min="6363" max="6363" width="1.625" style="70" customWidth="1"/>
    <col min="6364" max="6364" width="18.625" style="70" customWidth="1"/>
    <col min="6365" max="6365" width="1.625" style="70" customWidth="1"/>
    <col min="6366" max="6367" width="12.125" style="70" bestFit="1" customWidth="1"/>
    <col min="6368" max="6608" width="9.375" style="70"/>
    <col min="6609" max="6611" width="4.625" style="70" customWidth="1"/>
    <col min="6612" max="6612" width="48.625" style="70" customWidth="1"/>
    <col min="6613" max="6613" width="10.625" style="70" bestFit="1" customWidth="1"/>
    <col min="6614" max="6614" width="18.625" style="70" customWidth="1"/>
    <col min="6615" max="6615" width="1.625" style="70" customWidth="1"/>
    <col min="6616" max="6616" width="18.625" style="70" customWidth="1"/>
    <col min="6617" max="6617" width="1.625" style="70" customWidth="1"/>
    <col min="6618" max="6618" width="18.625" style="70" customWidth="1"/>
    <col min="6619" max="6619" width="1.625" style="70" customWidth="1"/>
    <col min="6620" max="6620" width="18.625" style="70" customWidth="1"/>
    <col min="6621" max="6621" width="1.625" style="70" customWidth="1"/>
    <col min="6622" max="6623" width="12.125" style="70" bestFit="1" customWidth="1"/>
    <col min="6624" max="6864" width="9.375" style="70"/>
    <col min="6865" max="6867" width="4.625" style="70" customWidth="1"/>
    <col min="6868" max="6868" width="48.625" style="70" customWidth="1"/>
    <col min="6869" max="6869" width="10.625" style="70" bestFit="1" customWidth="1"/>
    <col min="6870" max="6870" width="18.625" style="70" customWidth="1"/>
    <col min="6871" max="6871" width="1.625" style="70" customWidth="1"/>
    <col min="6872" max="6872" width="18.625" style="70" customWidth="1"/>
    <col min="6873" max="6873" width="1.625" style="70" customWidth="1"/>
    <col min="6874" max="6874" width="18.625" style="70" customWidth="1"/>
    <col min="6875" max="6875" width="1.625" style="70" customWidth="1"/>
    <col min="6876" max="6876" width="18.625" style="70" customWidth="1"/>
    <col min="6877" max="6877" width="1.625" style="70" customWidth="1"/>
    <col min="6878" max="6879" width="12.125" style="70" bestFit="1" customWidth="1"/>
    <col min="6880" max="7120" width="9.375" style="70"/>
    <col min="7121" max="7123" width="4.625" style="70" customWidth="1"/>
    <col min="7124" max="7124" width="48.625" style="70" customWidth="1"/>
    <col min="7125" max="7125" width="10.625" style="70" bestFit="1" customWidth="1"/>
    <col min="7126" max="7126" width="18.625" style="70" customWidth="1"/>
    <col min="7127" max="7127" width="1.625" style="70" customWidth="1"/>
    <col min="7128" max="7128" width="18.625" style="70" customWidth="1"/>
    <col min="7129" max="7129" width="1.625" style="70" customWidth="1"/>
    <col min="7130" max="7130" width="18.625" style="70" customWidth="1"/>
    <col min="7131" max="7131" width="1.625" style="70" customWidth="1"/>
    <col min="7132" max="7132" width="18.625" style="70" customWidth="1"/>
    <col min="7133" max="7133" width="1.625" style="70" customWidth="1"/>
    <col min="7134" max="7135" width="12.125" style="70" bestFit="1" customWidth="1"/>
    <col min="7136" max="7376" width="9.375" style="70"/>
    <col min="7377" max="7379" width="4.625" style="70" customWidth="1"/>
    <col min="7380" max="7380" width="48.625" style="70" customWidth="1"/>
    <col min="7381" max="7381" width="10.625" style="70" bestFit="1" customWidth="1"/>
    <col min="7382" max="7382" width="18.625" style="70" customWidth="1"/>
    <col min="7383" max="7383" width="1.625" style="70" customWidth="1"/>
    <col min="7384" max="7384" width="18.625" style="70" customWidth="1"/>
    <col min="7385" max="7385" width="1.625" style="70" customWidth="1"/>
    <col min="7386" max="7386" width="18.625" style="70" customWidth="1"/>
    <col min="7387" max="7387" width="1.625" style="70" customWidth="1"/>
    <col min="7388" max="7388" width="18.625" style="70" customWidth="1"/>
    <col min="7389" max="7389" width="1.625" style="70" customWidth="1"/>
    <col min="7390" max="7391" width="12.125" style="70" bestFit="1" customWidth="1"/>
    <col min="7392" max="7632" width="9.375" style="70"/>
    <col min="7633" max="7635" width="4.625" style="70" customWidth="1"/>
    <col min="7636" max="7636" width="48.625" style="70" customWidth="1"/>
    <col min="7637" max="7637" width="10.625" style="70" bestFit="1" customWidth="1"/>
    <col min="7638" max="7638" width="18.625" style="70" customWidth="1"/>
    <col min="7639" max="7639" width="1.625" style="70" customWidth="1"/>
    <col min="7640" max="7640" width="18.625" style="70" customWidth="1"/>
    <col min="7641" max="7641" width="1.625" style="70" customWidth="1"/>
    <col min="7642" max="7642" width="18.625" style="70" customWidth="1"/>
    <col min="7643" max="7643" width="1.625" style="70" customWidth="1"/>
    <col min="7644" max="7644" width="18.625" style="70" customWidth="1"/>
    <col min="7645" max="7645" width="1.625" style="70" customWidth="1"/>
    <col min="7646" max="7647" width="12.125" style="70" bestFit="1" customWidth="1"/>
    <col min="7648" max="7888" width="9.375" style="70"/>
    <col min="7889" max="7891" width="4.625" style="70" customWidth="1"/>
    <col min="7892" max="7892" width="48.625" style="70" customWidth="1"/>
    <col min="7893" max="7893" width="10.625" style="70" bestFit="1" customWidth="1"/>
    <col min="7894" max="7894" width="18.625" style="70" customWidth="1"/>
    <col min="7895" max="7895" width="1.625" style="70" customWidth="1"/>
    <col min="7896" max="7896" width="18.625" style="70" customWidth="1"/>
    <col min="7897" max="7897" width="1.625" style="70" customWidth="1"/>
    <col min="7898" max="7898" width="18.625" style="70" customWidth="1"/>
    <col min="7899" max="7899" width="1.625" style="70" customWidth="1"/>
    <col min="7900" max="7900" width="18.625" style="70" customWidth="1"/>
    <col min="7901" max="7901" width="1.625" style="70" customWidth="1"/>
    <col min="7902" max="7903" width="12.125" style="70" bestFit="1" customWidth="1"/>
    <col min="7904" max="8144" width="9.375" style="70"/>
    <col min="8145" max="8147" width="4.625" style="70" customWidth="1"/>
    <col min="8148" max="8148" width="48.625" style="70" customWidth="1"/>
    <col min="8149" max="8149" width="10.625" style="70" bestFit="1" customWidth="1"/>
    <col min="8150" max="8150" width="18.625" style="70" customWidth="1"/>
    <col min="8151" max="8151" width="1.625" style="70" customWidth="1"/>
    <col min="8152" max="8152" width="18.625" style="70" customWidth="1"/>
    <col min="8153" max="8153" width="1.625" style="70" customWidth="1"/>
    <col min="8154" max="8154" width="18.625" style="70" customWidth="1"/>
    <col min="8155" max="8155" width="1.625" style="70" customWidth="1"/>
    <col min="8156" max="8156" width="18.625" style="70" customWidth="1"/>
    <col min="8157" max="8157" width="1.625" style="70" customWidth="1"/>
    <col min="8158" max="8159" width="12.125" style="70" bestFit="1" customWidth="1"/>
    <col min="8160" max="8400" width="9.375" style="70"/>
    <col min="8401" max="8403" width="4.625" style="70" customWidth="1"/>
    <col min="8404" max="8404" width="48.625" style="70" customWidth="1"/>
    <col min="8405" max="8405" width="10.625" style="70" bestFit="1" customWidth="1"/>
    <col min="8406" max="8406" width="18.625" style="70" customWidth="1"/>
    <col min="8407" max="8407" width="1.625" style="70" customWidth="1"/>
    <col min="8408" max="8408" width="18.625" style="70" customWidth="1"/>
    <col min="8409" max="8409" width="1.625" style="70" customWidth="1"/>
    <col min="8410" max="8410" width="18.625" style="70" customWidth="1"/>
    <col min="8411" max="8411" width="1.625" style="70" customWidth="1"/>
    <col min="8412" max="8412" width="18.625" style="70" customWidth="1"/>
    <col min="8413" max="8413" width="1.625" style="70" customWidth="1"/>
    <col min="8414" max="8415" width="12.125" style="70" bestFit="1" customWidth="1"/>
    <col min="8416" max="8656" width="9.375" style="70"/>
    <col min="8657" max="8659" width="4.625" style="70" customWidth="1"/>
    <col min="8660" max="8660" width="48.625" style="70" customWidth="1"/>
    <col min="8661" max="8661" width="10.625" style="70" bestFit="1" customWidth="1"/>
    <col min="8662" max="8662" width="18.625" style="70" customWidth="1"/>
    <col min="8663" max="8663" width="1.625" style="70" customWidth="1"/>
    <col min="8664" max="8664" width="18.625" style="70" customWidth="1"/>
    <col min="8665" max="8665" width="1.625" style="70" customWidth="1"/>
    <col min="8666" max="8666" width="18.625" style="70" customWidth="1"/>
    <col min="8667" max="8667" width="1.625" style="70" customWidth="1"/>
    <col min="8668" max="8668" width="18.625" style="70" customWidth="1"/>
    <col min="8669" max="8669" width="1.625" style="70" customWidth="1"/>
    <col min="8670" max="8671" width="12.125" style="70" bestFit="1" customWidth="1"/>
    <col min="8672" max="8912" width="9.375" style="70"/>
    <col min="8913" max="8915" width="4.625" style="70" customWidth="1"/>
    <col min="8916" max="8916" width="48.625" style="70" customWidth="1"/>
    <col min="8917" max="8917" width="10.625" style="70" bestFit="1" customWidth="1"/>
    <col min="8918" max="8918" width="18.625" style="70" customWidth="1"/>
    <col min="8919" max="8919" width="1.625" style="70" customWidth="1"/>
    <col min="8920" max="8920" width="18.625" style="70" customWidth="1"/>
    <col min="8921" max="8921" width="1.625" style="70" customWidth="1"/>
    <col min="8922" max="8922" width="18.625" style="70" customWidth="1"/>
    <col min="8923" max="8923" width="1.625" style="70" customWidth="1"/>
    <col min="8924" max="8924" width="18.625" style="70" customWidth="1"/>
    <col min="8925" max="8925" width="1.625" style="70" customWidth="1"/>
    <col min="8926" max="8927" width="12.125" style="70" bestFit="1" customWidth="1"/>
    <col min="8928" max="9168" width="9.375" style="70"/>
    <col min="9169" max="9171" width="4.625" style="70" customWidth="1"/>
    <col min="9172" max="9172" width="48.625" style="70" customWidth="1"/>
    <col min="9173" max="9173" width="10.625" style="70" bestFit="1" customWidth="1"/>
    <col min="9174" max="9174" width="18.625" style="70" customWidth="1"/>
    <col min="9175" max="9175" width="1.625" style="70" customWidth="1"/>
    <col min="9176" max="9176" width="18.625" style="70" customWidth="1"/>
    <col min="9177" max="9177" width="1.625" style="70" customWidth="1"/>
    <col min="9178" max="9178" width="18.625" style="70" customWidth="1"/>
    <col min="9179" max="9179" width="1.625" style="70" customWidth="1"/>
    <col min="9180" max="9180" width="18.625" style="70" customWidth="1"/>
    <col min="9181" max="9181" width="1.625" style="70" customWidth="1"/>
    <col min="9182" max="9183" width="12.125" style="70" bestFit="1" customWidth="1"/>
    <col min="9184" max="9424" width="9.375" style="70"/>
    <col min="9425" max="9427" width="4.625" style="70" customWidth="1"/>
    <col min="9428" max="9428" width="48.625" style="70" customWidth="1"/>
    <col min="9429" max="9429" width="10.625" style="70" bestFit="1" customWidth="1"/>
    <col min="9430" max="9430" width="18.625" style="70" customWidth="1"/>
    <col min="9431" max="9431" width="1.625" style="70" customWidth="1"/>
    <col min="9432" max="9432" width="18.625" style="70" customWidth="1"/>
    <col min="9433" max="9433" width="1.625" style="70" customWidth="1"/>
    <col min="9434" max="9434" width="18.625" style="70" customWidth="1"/>
    <col min="9435" max="9435" width="1.625" style="70" customWidth="1"/>
    <col min="9436" max="9436" width="18.625" style="70" customWidth="1"/>
    <col min="9437" max="9437" width="1.625" style="70" customWidth="1"/>
    <col min="9438" max="9439" width="12.125" style="70" bestFit="1" customWidth="1"/>
    <col min="9440" max="9680" width="9.375" style="70"/>
    <col min="9681" max="9683" width="4.625" style="70" customWidth="1"/>
    <col min="9684" max="9684" width="48.625" style="70" customWidth="1"/>
    <col min="9685" max="9685" width="10.625" style="70" bestFit="1" customWidth="1"/>
    <col min="9686" max="9686" width="18.625" style="70" customWidth="1"/>
    <col min="9687" max="9687" width="1.625" style="70" customWidth="1"/>
    <col min="9688" max="9688" width="18.625" style="70" customWidth="1"/>
    <col min="9689" max="9689" width="1.625" style="70" customWidth="1"/>
    <col min="9690" max="9690" width="18.625" style="70" customWidth="1"/>
    <col min="9691" max="9691" width="1.625" style="70" customWidth="1"/>
    <col min="9692" max="9692" width="18.625" style="70" customWidth="1"/>
    <col min="9693" max="9693" width="1.625" style="70" customWidth="1"/>
    <col min="9694" max="9695" width="12.125" style="70" bestFit="1" customWidth="1"/>
    <col min="9696" max="9936" width="9.375" style="70"/>
    <col min="9937" max="9939" width="4.625" style="70" customWidth="1"/>
    <col min="9940" max="9940" width="48.625" style="70" customWidth="1"/>
    <col min="9941" max="9941" width="10.625" style="70" bestFit="1" customWidth="1"/>
    <col min="9942" max="9942" width="18.625" style="70" customWidth="1"/>
    <col min="9943" max="9943" width="1.625" style="70" customWidth="1"/>
    <col min="9944" max="9944" width="18.625" style="70" customWidth="1"/>
    <col min="9945" max="9945" width="1.625" style="70" customWidth="1"/>
    <col min="9946" max="9946" width="18.625" style="70" customWidth="1"/>
    <col min="9947" max="9947" width="1.625" style="70" customWidth="1"/>
    <col min="9948" max="9948" width="18.625" style="70" customWidth="1"/>
    <col min="9949" max="9949" width="1.625" style="70" customWidth="1"/>
    <col min="9950" max="9951" width="12.125" style="70" bestFit="1" customWidth="1"/>
    <col min="9952" max="10192" width="9.375" style="70"/>
    <col min="10193" max="10195" width="4.625" style="70" customWidth="1"/>
    <col min="10196" max="10196" width="48.625" style="70" customWidth="1"/>
    <col min="10197" max="10197" width="10.625" style="70" bestFit="1" customWidth="1"/>
    <col min="10198" max="10198" width="18.625" style="70" customWidth="1"/>
    <col min="10199" max="10199" width="1.625" style="70" customWidth="1"/>
    <col min="10200" max="10200" width="18.625" style="70" customWidth="1"/>
    <col min="10201" max="10201" width="1.625" style="70" customWidth="1"/>
    <col min="10202" max="10202" width="18.625" style="70" customWidth="1"/>
    <col min="10203" max="10203" width="1.625" style="70" customWidth="1"/>
    <col min="10204" max="10204" width="18.625" style="70" customWidth="1"/>
    <col min="10205" max="10205" width="1.625" style="70" customWidth="1"/>
    <col min="10206" max="10207" width="12.125" style="70" bestFit="1" customWidth="1"/>
    <col min="10208" max="10448" width="9.375" style="70"/>
    <col min="10449" max="10451" width="4.625" style="70" customWidth="1"/>
    <col min="10452" max="10452" width="48.625" style="70" customWidth="1"/>
    <col min="10453" max="10453" width="10.625" style="70" bestFit="1" customWidth="1"/>
    <col min="10454" max="10454" width="18.625" style="70" customWidth="1"/>
    <col min="10455" max="10455" width="1.625" style="70" customWidth="1"/>
    <col min="10456" max="10456" width="18.625" style="70" customWidth="1"/>
    <col min="10457" max="10457" width="1.625" style="70" customWidth="1"/>
    <col min="10458" max="10458" width="18.625" style="70" customWidth="1"/>
    <col min="10459" max="10459" width="1.625" style="70" customWidth="1"/>
    <col min="10460" max="10460" width="18.625" style="70" customWidth="1"/>
    <col min="10461" max="10461" width="1.625" style="70" customWidth="1"/>
    <col min="10462" max="10463" width="12.125" style="70" bestFit="1" customWidth="1"/>
    <col min="10464" max="10704" width="9.375" style="70"/>
    <col min="10705" max="10707" width="4.625" style="70" customWidth="1"/>
    <col min="10708" max="10708" width="48.625" style="70" customWidth="1"/>
    <col min="10709" max="10709" width="10.625" style="70" bestFit="1" customWidth="1"/>
    <col min="10710" max="10710" width="18.625" style="70" customWidth="1"/>
    <col min="10711" max="10711" width="1.625" style="70" customWidth="1"/>
    <col min="10712" max="10712" width="18.625" style="70" customWidth="1"/>
    <col min="10713" max="10713" width="1.625" style="70" customWidth="1"/>
    <col min="10714" max="10714" width="18.625" style="70" customWidth="1"/>
    <col min="10715" max="10715" width="1.625" style="70" customWidth="1"/>
    <col min="10716" max="10716" width="18.625" style="70" customWidth="1"/>
    <col min="10717" max="10717" width="1.625" style="70" customWidth="1"/>
    <col min="10718" max="10719" width="12.125" style="70" bestFit="1" customWidth="1"/>
    <col min="10720" max="10960" width="9.375" style="70"/>
    <col min="10961" max="10963" width="4.625" style="70" customWidth="1"/>
    <col min="10964" max="10964" width="48.625" style="70" customWidth="1"/>
    <col min="10965" max="10965" width="10.625" style="70" bestFit="1" customWidth="1"/>
    <col min="10966" max="10966" width="18.625" style="70" customWidth="1"/>
    <col min="10967" max="10967" width="1.625" style="70" customWidth="1"/>
    <col min="10968" max="10968" width="18.625" style="70" customWidth="1"/>
    <col min="10969" max="10969" width="1.625" style="70" customWidth="1"/>
    <col min="10970" max="10970" width="18.625" style="70" customWidth="1"/>
    <col min="10971" max="10971" width="1.625" style="70" customWidth="1"/>
    <col min="10972" max="10972" width="18.625" style="70" customWidth="1"/>
    <col min="10973" max="10973" width="1.625" style="70" customWidth="1"/>
    <col min="10974" max="10975" width="12.125" style="70" bestFit="1" customWidth="1"/>
    <col min="10976" max="11216" width="9.375" style="70"/>
    <col min="11217" max="11219" width="4.625" style="70" customWidth="1"/>
    <col min="11220" max="11220" width="48.625" style="70" customWidth="1"/>
    <col min="11221" max="11221" width="10.625" style="70" bestFit="1" customWidth="1"/>
    <col min="11222" max="11222" width="18.625" style="70" customWidth="1"/>
    <col min="11223" max="11223" width="1.625" style="70" customWidth="1"/>
    <col min="11224" max="11224" width="18.625" style="70" customWidth="1"/>
    <col min="11225" max="11225" width="1.625" style="70" customWidth="1"/>
    <col min="11226" max="11226" width="18.625" style="70" customWidth="1"/>
    <col min="11227" max="11227" width="1.625" style="70" customWidth="1"/>
    <col min="11228" max="11228" width="18.625" style="70" customWidth="1"/>
    <col min="11229" max="11229" width="1.625" style="70" customWidth="1"/>
    <col min="11230" max="11231" width="12.125" style="70" bestFit="1" customWidth="1"/>
    <col min="11232" max="11472" width="9.375" style="70"/>
    <col min="11473" max="11475" width="4.625" style="70" customWidth="1"/>
    <col min="11476" max="11476" width="48.625" style="70" customWidth="1"/>
    <col min="11477" max="11477" width="10.625" style="70" bestFit="1" customWidth="1"/>
    <col min="11478" max="11478" width="18.625" style="70" customWidth="1"/>
    <col min="11479" max="11479" width="1.625" style="70" customWidth="1"/>
    <col min="11480" max="11480" width="18.625" style="70" customWidth="1"/>
    <col min="11481" max="11481" width="1.625" style="70" customWidth="1"/>
    <col min="11482" max="11482" width="18.625" style="70" customWidth="1"/>
    <col min="11483" max="11483" width="1.625" style="70" customWidth="1"/>
    <col min="11484" max="11484" width="18.625" style="70" customWidth="1"/>
    <col min="11485" max="11485" width="1.625" style="70" customWidth="1"/>
    <col min="11486" max="11487" width="12.125" style="70" bestFit="1" customWidth="1"/>
    <col min="11488" max="11728" width="9.375" style="70"/>
    <col min="11729" max="11731" width="4.625" style="70" customWidth="1"/>
    <col min="11732" max="11732" width="48.625" style="70" customWidth="1"/>
    <col min="11733" max="11733" width="10.625" style="70" bestFit="1" customWidth="1"/>
    <col min="11734" max="11734" width="18.625" style="70" customWidth="1"/>
    <col min="11735" max="11735" width="1.625" style="70" customWidth="1"/>
    <col min="11736" max="11736" width="18.625" style="70" customWidth="1"/>
    <col min="11737" max="11737" width="1.625" style="70" customWidth="1"/>
    <col min="11738" max="11738" width="18.625" style="70" customWidth="1"/>
    <col min="11739" max="11739" width="1.625" style="70" customWidth="1"/>
    <col min="11740" max="11740" width="18.625" style="70" customWidth="1"/>
    <col min="11741" max="11741" width="1.625" style="70" customWidth="1"/>
    <col min="11742" max="11743" width="12.125" style="70" bestFit="1" customWidth="1"/>
    <col min="11744" max="11984" width="9.375" style="70"/>
    <col min="11985" max="11987" width="4.625" style="70" customWidth="1"/>
    <col min="11988" max="11988" width="48.625" style="70" customWidth="1"/>
    <col min="11989" max="11989" width="10.625" style="70" bestFit="1" customWidth="1"/>
    <col min="11990" max="11990" width="18.625" style="70" customWidth="1"/>
    <col min="11991" max="11991" width="1.625" style="70" customWidth="1"/>
    <col min="11992" max="11992" width="18.625" style="70" customWidth="1"/>
    <col min="11993" max="11993" width="1.625" style="70" customWidth="1"/>
    <col min="11994" max="11994" width="18.625" style="70" customWidth="1"/>
    <col min="11995" max="11995" width="1.625" style="70" customWidth="1"/>
    <col min="11996" max="11996" width="18.625" style="70" customWidth="1"/>
    <col min="11997" max="11997" width="1.625" style="70" customWidth="1"/>
    <col min="11998" max="11999" width="12.125" style="70" bestFit="1" customWidth="1"/>
    <col min="12000" max="12240" width="9.375" style="70"/>
    <col min="12241" max="12243" width="4.625" style="70" customWidth="1"/>
    <col min="12244" max="12244" width="48.625" style="70" customWidth="1"/>
    <col min="12245" max="12245" width="10.625" style="70" bestFit="1" customWidth="1"/>
    <col min="12246" max="12246" width="18.625" style="70" customWidth="1"/>
    <col min="12247" max="12247" width="1.625" style="70" customWidth="1"/>
    <col min="12248" max="12248" width="18.625" style="70" customWidth="1"/>
    <col min="12249" max="12249" width="1.625" style="70" customWidth="1"/>
    <col min="12250" max="12250" width="18.625" style="70" customWidth="1"/>
    <col min="12251" max="12251" width="1.625" style="70" customWidth="1"/>
    <col min="12252" max="12252" width="18.625" style="70" customWidth="1"/>
    <col min="12253" max="12253" width="1.625" style="70" customWidth="1"/>
    <col min="12254" max="12255" width="12.125" style="70" bestFit="1" customWidth="1"/>
    <col min="12256" max="12496" width="9.375" style="70"/>
    <col min="12497" max="12499" width="4.625" style="70" customWidth="1"/>
    <col min="12500" max="12500" width="48.625" style="70" customWidth="1"/>
    <col min="12501" max="12501" width="10.625" style="70" bestFit="1" customWidth="1"/>
    <col min="12502" max="12502" width="18.625" style="70" customWidth="1"/>
    <col min="12503" max="12503" width="1.625" style="70" customWidth="1"/>
    <col min="12504" max="12504" width="18.625" style="70" customWidth="1"/>
    <col min="12505" max="12505" width="1.625" style="70" customWidth="1"/>
    <col min="12506" max="12506" width="18.625" style="70" customWidth="1"/>
    <col min="12507" max="12507" width="1.625" style="70" customWidth="1"/>
    <col min="12508" max="12508" width="18.625" style="70" customWidth="1"/>
    <col min="12509" max="12509" width="1.625" style="70" customWidth="1"/>
    <col min="12510" max="12511" width="12.125" style="70" bestFit="1" customWidth="1"/>
    <col min="12512" max="12752" width="9.375" style="70"/>
    <col min="12753" max="12755" width="4.625" style="70" customWidth="1"/>
    <col min="12756" max="12756" width="48.625" style="70" customWidth="1"/>
    <col min="12757" max="12757" width="10.625" style="70" bestFit="1" customWidth="1"/>
    <col min="12758" max="12758" width="18.625" style="70" customWidth="1"/>
    <col min="12759" max="12759" width="1.625" style="70" customWidth="1"/>
    <col min="12760" max="12760" width="18.625" style="70" customWidth="1"/>
    <col min="12761" max="12761" width="1.625" style="70" customWidth="1"/>
    <col min="12762" max="12762" width="18.625" style="70" customWidth="1"/>
    <col min="12763" max="12763" width="1.625" style="70" customWidth="1"/>
    <col min="12764" max="12764" width="18.625" style="70" customWidth="1"/>
    <col min="12765" max="12765" width="1.625" style="70" customWidth="1"/>
    <col min="12766" max="12767" width="12.125" style="70" bestFit="1" customWidth="1"/>
    <col min="12768" max="13008" width="9.375" style="70"/>
    <col min="13009" max="13011" width="4.625" style="70" customWidth="1"/>
    <col min="13012" max="13012" width="48.625" style="70" customWidth="1"/>
    <col min="13013" max="13013" width="10.625" style="70" bestFit="1" customWidth="1"/>
    <col min="13014" max="13014" width="18.625" style="70" customWidth="1"/>
    <col min="13015" max="13015" width="1.625" style="70" customWidth="1"/>
    <col min="13016" max="13016" width="18.625" style="70" customWidth="1"/>
    <col min="13017" max="13017" width="1.625" style="70" customWidth="1"/>
    <col min="13018" max="13018" width="18.625" style="70" customWidth="1"/>
    <col min="13019" max="13019" width="1.625" style="70" customWidth="1"/>
    <col min="13020" max="13020" width="18.625" style="70" customWidth="1"/>
    <col min="13021" max="13021" width="1.625" style="70" customWidth="1"/>
    <col min="13022" max="13023" width="12.125" style="70" bestFit="1" customWidth="1"/>
    <col min="13024" max="13264" width="9.375" style="70"/>
    <col min="13265" max="13267" width="4.625" style="70" customWidth="1"/>
    <col min="13268" max="13268" width="48.625" style="70" customWidth="1"/>
    <col min="13269" max="13269" width="10.625" style="70" bestFit="1" customWidth="1"/>
    <col min="13270" max="13270" width="18.625" style="70" customWidth="1"/>
    <col min="13271" max="13271" width="1.625" style="70" customWidth="1"/>
    <col min="13272" max="13272" width="18.625" style="70" customWidth="1"/>
    <col min="13273" max="13273" width="1.625" style="70" customWidth="1"/>
    <col min="13274" max="13274" width="18.625" style="70" customWidth="1"/>
    <col min="13275" max="13275" width="1.625" style="70" customWidth="1"/>
    <col min="13276" max="13276" width="18.625" style="70" customWidth="1"/>
    <col min="13277" max="13277" width="1.625" style="70" customWidth="1"/>
    <col min="13278" max="13279" width="12.125" style="70" bestFit="1" customWidth="1"/>
    <col min="13280" max="13520" width="9.375" style="70"/>
    <col min="13521" max="13523" width="4.625" style="70" customWidth="1"/>
    <col min="13524" max="13524" width="48.625" style="70" customWidth="1"/>
    <col min="13525" max="13525" width="10.625" style="70" bestFit="1" customWidth="1"/>
    <col min="13526" max="13526" width="18.625" style="70" customWidth="1"/>
    <col min="13527" max="13527" width="1.625" style="70" customWidth="1"/>
    <col min="13528" max="13528" width="18.625" style="70" customWidth="1"/>
    <col min="13529" max="13529" width="1.625" style="70" customWidth="1"/>
    <col min="13530" max="13530" width="18.625" style="70" customWidth="1"/>
    <col min="13531" max="13531" width="1.625" style="70" customWidth="1"/>
    <col min="13532" max="13532" width="18.625" style="70" customWidth="1"/>
    <col min="13533" max="13533" width="1.625" style="70" customWidth="1"/>
    <col min="13534" max="13535" width="12.125" style="70" bestFit="1" customWidth="1"/>
    <col min="13536" max="13776" width="9.375" style="70"/>
    <col min="13777" max="13779" width="4.625" style="70" customWidth="1"/>
    <col min="13780" max="13780" width="48.625" style="70" customWidth="1"/>
    <col min="13781" max="13781" width="10.625" style="70" bestFit="1" customWidth="1"/>
    <col min="13782" max="13782" width="18.625" style="70" customWidth="1"/>
    <col min="13783" max="13783" width="1.625" style="70" customWidth="1"/>
    <col min="13784" max="13784" width="18.625" style="70" customWidth="1"/>
    <col min="13785" max="13785" width="1.625" style="70" customWidth="1"/>
    <col min="13786" max="13786" width="18.625" style="70" customWidth="1"/>
    <col min="13787" max="13787" width="1.625" style="70" customWidth="1"/>
    <col min="13788" max="13788" width="18.625" style="70" customWidth="1"/>
    <col min="13789" max="13789" width="1.625" style="70" customWidth="1"/>
    <col min="13790" max="13791" width="12.125" style="70" bestFit="1" customWidth="1"/>
    <col min="13792" max="14032" width="9.375" style="70"/>
    <col min="14033" max="14035" width="4.625" style="70" customWidth="1"/>
    <col min="14036" max="14036" width="48.625" style="70" customWidth="1"/>
    <col min="14037" max="14037" width="10.625" style="70" bestFit="1" customWidth="1"/>
    <col min="14038" max="14038" width="18.625" style="70" customWidth="1"/>
    <col min="14039" max="14039" width="1.625" style="70" customWidth="1"/>
    <col min="14040" max="14040" width="18.625" style="70" customWidth="1"/>
    <col min="14041" max="14041" width="1.625" style="70" customWidth="1"/>
    <col min="14042" max="14042" width="18.625" style="70" customWidth="1"/>
    <col min="14043" max="14043" width="1.625" style="70" customWidth="1"/>
    <col min="14044" max="14044" width="18.625" style="70" customWidth="1"/>
    <col min="14045" max="14045" width="1.625" style="70" customWidth="1"/>
    <col min="14046" max="14047" width="12.125" style="70" bestFit="1" customWidth="1"/>
    <col min="14048" max="14288" width="9.375" style="70"/>
    <col min="14289" max="14291" width="4.625" style="70" customWidth="1"/>
    <col min="14292" max="14292" width="48.625" style="70" customWidth="1"/>
    <col min="14293" max="14293" width="10.625" style="70" bestFit="1" customWidth="1"/>
    <col min="14294" max="14294" width="18.625" style="70" customWidth="1"/>
    <col min="14295" max="14295" width="1.625" style="70" customWidth="1"/>
    <col min="14296" max="14296" width="18.625" style="70" customWidth="1"/>
    <col min="14297" max="14297" width="1.625" style="70" customWidth="1"/>
    <col min="14298" max="14298" width="18.625" style="70" customWidth="1"/>
    <col min="14299" max="14299" width="1.625" style="70" customWidth="1"/>
    <col min="14300" max="14300" width="18.625" style="70" customWidth="1"/>
    <col min="14301" max="14301" width="1.625" style="70" customWidth="1"/>
    <col min="14302" max="14303" width="12.125" style="70" bestFit="1" customWidth="1"/>
    <col min="14304" max="14544" width="9.375" style="70"/>
    <col min="14545" max="14547" width="4.625" style="70" customWidth="1"/>
    <col min="14548" max="14548" width="48.625" style="70" customWidth="1"/>
    <col min="14549" max="14549" width="10.625" style="70" bestFit="1" customWidth="1"/>
    <col min="14550" max="14550" width="18.625" style="70" customWidth="1"/>
    <col min="14551" max="14551" width="1.625" style="70" customWidth="1"/>
    <col min="14552" max="14552" width="18.625" style="70" customWidth="1"/>
    <col min="14553" max="14553" width="1.625" style="70" customWidth="1"/>
    <col min="14554" max="14554" width="18.625" style="70" customWidth="1"/>
    <col min="14555" max="14555" width="1.625" style="70" customWidth="1"/>
    <col min="14556" max="14556" width="18.625" style="70" customWidth="1"/>
    <col min="14557" max="14557" width="1.625" style="70" customWidth="1"/>
    <col min="14558" max="14559" width="12.125" style="70" bestFit="1" customWidth="1"/>
    <col min="14560" max="14800" width="9.375" style="70"/>
    <col min="14801" max="14803" width="4.625" style="70" customWidth="1"/>
    <col min="14804" max="14804" width="48.625" style="70" customWidth="1"/>
    <col min="14805" max="14805" width="10.625" style="70" bestFit="1" customWidth="1"/>
    <col min="14806" max="14806" width="18.625" style="70" customWidth="1"/>
    <col min="14807" max="14807" width="1.625" style="70" customWidth="1"/>
    <col min="14808" max="14808" width="18.625" style="70" customWidth="1"/>
    <col min="14809" max="14809" width="1.625" style="70" customWidth="1"/>
    <col min="14810" max="14810" width="18.625" style="70" customWidth="1"/>
    <col min="14811" max="14811" width="1.625" style="70" customWidth="1"/>
    <col min="14812" max="14812" width="18.625" style="70" customWidth="1"/>
    <col min="14813" max="14813" width="1.625" style="70" customWidth="1"/>
    <col min="14814" max="14815" width="12.125" style="70" bestFit="1" customWidth="1"/>
    <col min="14816" max="15056" width="9.375" style="70"/>
    <col min="15057" max="15059" width="4.625" style="70" customWidth="1"/>
    <col min="15060" max="15060" width="48.625" style="70" customWidth="1"/>
    <col min="15061" max="15061" width="10.625" style="70" bestFit="1" customWidth="1"/>
    <col min="15062" max="15062" width="18.625" style="70" customWidth="1"/>
    <col min="15063" max="15063" width="1.625" style="70" customWidth="1"/>
    <col min="15064" max="15064" width="18.625" style="70" customWidth="1"/>
    <col min="15065" max="15065" width="1.625" style="70" customWidth="1"/>
    <col min="15066" max="15066" width="18.625" style="70" customWidth="1"/>
    <col min="15067" max="15067" width="1.625" style="70" customWidth="1"/>
    <col min="15068" max="15068" width="18.625" style="70" customWidth="1"/>
    <col min="15069" max="15069" width="1.625" style="70" customWidth="1"/>
    <col min="15070" max="15071" width="12.125" style="70" bestFit="1" customWidth="1"/>
    <col min="15072" max="15312" width="9.375" style="70"/>
    <col min="15313" max="15315" width="4.625" style="70" customWidth="1"/>
    <col min="15316" max="15316" width="48.625" style="70" customWidth="1"/>
    <col min="15317" max="15317" width="10.625" style="70" bestFit="1" customWidth="1"/>
    <col min="15318" max="15318" width="18.625" style="70" customWidth="1"/>
    <col min="15319" max="15319" width="1.625" style="70" customWidth="1"/>
    <col min="15320" max="15320" width="18.625" style="70" customWidth="1"/>
    <col min="15321" max="15321" width="1.625" style="70" customWidth="1"/>
    <col min="15322" max="15322" width="18.625" style="70" customWidth="1"/>
    <col min="15323" max="15323" width="1.625" style="70" customWidth="1"/>
    <col min="15324" max="15324" width="18.625" style="70" customWidth="1"/>
    <col min="15325" max="15325" width="1.625" style="70" customWidth="1"/>
    <col min="15326" max="15327" width="12.125" style="70" bestFit="1" customWidth="1"/>
    <col min="15328" max="15568" width="9.375" style="70"/>
    <col min="15569" max="15571" width="4.625" style="70" customWidth="1"/>
    <col min="15572" max="15572" width="48.625" style="70" customWidth="1"/>
    <col min="15573" max="15573" width="10.625" style="70" bestFit="1" customWidth="1"/>
    <col min="15574" max="15574" width="18.625" style="70" customWidth="1"/>
    <col min="15575" max="15575" width="1.625" style="70" customWidth="1"/>
    <col min="15576" max="15576" width="18.625" style="70" customWidth="1"/>
    <col min="15577" max="15577" width="1.625" style="70" customWidth="1"/>
    <col min="15578" max="15578" width="18.625" style="70" customWidth="1"/>
    <col min="15579" max="15579" width="1.625" style="70" customWidth="1"/>
    <col min="15580" max="15580" width="18.625" style="70" customWidth="1"/>
    <col min="15581" max="15581" width="1.625" style="70" customWidth="1"/>
    <col min="15582" max="15583" width="12.125" style="70" bestFit="1" customWidth="1"/>
    <col min="15584" max="15824" width="9.375" style="70"/>
    <col min="15825" max="15827" width="4.625" style="70" customWidth="1"/>
    <col min="15828" max="15828" width="48.625" style="70" customWidth="1"/>
    <col min="15829" max="15829" width="10.625" style="70" bestFit="1" customWidth="1"/>
    <col min="15830" max="15830" width="18.625" style="70" customWidth="1"/>
    <col min="15831" max="15831" width="1.625" style="70" customWidth="1"/>
    <col min="15832" max="15832" width="18.625" style="70" customWidth="1"/>
    <col min="15833" max="15833" width="1.625" style="70" customWidth="1"/>
    <col min="15834" max="15834" width="18.625" style="70" customWidth="1"/>
    <col min="15835" max="15835" width="1.625" style="70" customWidth="1"/>
    <col min="15836" max="15836" width="18.625" style="70" customWidth="1"/>
    <col min="15837" max="15837" width="1.625" style="70" customWidth="1"/>
    <col min="15838" max="15839" width="12.125" style="70" bestFit="1" customWidth="1"/>
    <col min="15840" max="16080" width="9.375" style="70"/>
    <col min="16081" max="16083" width="4.625" style="70" customWidth="1"/>
    <col min="16084" max="16084" width="48.625" style="70" customWidth="1"/>
    <col min="16085" max="16085" width="10.625" style="70" bestFit="1" customWidth="1"/>
    <col min="16086" max="16086" width="18.625" style="70" customWidth="1"/>
    <col min="16087" max="16087" width="1.625" style="70" customWidth="1"/>
    <col min="16088" max="16088" width="18.625" style="70" customWidth="1"/>
    <col min="16089" max="16089" width="1.625" style="70" customWidth="1"/>
    <col min="16090" max="16090" width="18.625" style="70" customWidth="1"/>
    <col min="16091" max="16091" width="1.625" style="70" customWidth="1"/>
    <col min="16092" max="16092" width="18.625" style="70" customWidth="1"/>
    <col min="16093" max="16093" width="1.625" style="70" customWidth="1"/>
    <col min="16094" max="16095" width="12.125" style="70" bestFit="1" customWidth="1"/>
    <col min="16096" max="16344" width="9.375" style="70"/>
    <col min="16345" max="16348" width="9.375" style="70" customWidth="1"/>
    <col min="16349" max="16375" width="9.375" style="70"/>
    <col min="16376" max="16384" width="9.375" style="70" customWidth="1"/>
  </cols>
  <sheetData>
    <row r="1" spans="1:13" s="63" customFormat="1" ht="24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68"/>
    </row>
    <row r="2" spans="1:13" s="63" customFormat="1" ht="24" customHeight="1">
      <c r="A2" s="190" t="s">
        <v>65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</row>
    <row r="3" spans="1:13" s="63" customFormat="1" ht="24" customHeight="1">
      <c r="A3" s="193" t="s">
        <v>192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</row>
    <row r="4" spans="1:13" s="127" customFormat="1" ht="24" customHeight="1">
      <c r="A4" s="194" t="s">
        <v>182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</row>
    <row r="5" spans="1:13" s="63" customFormat="1" ht="24" customHeight="1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</row>
    <row r="6" spans="1:13" s="63" customFormat="1" ht="24" customHeight="1">
      <c r="E6" s="66"/>
      <c r="F6" s="191" t="s">
        <v>66</v>
      </c>
      <c r="G6" s="191"/>
      <c r="H6" s="191"/>
      <c r="I6" s="1"/>
      <c r="J6" s="191" t="s">
        <v>4</v>
      </c>
      <c r="K6" s="191"/>
      <c r="L6" s="191"/>
    </row>
    <row r="7" spans="1:13" s="63" customFormat="1" ht="24" customHeight="1">
      <c r="E7" s="64" t="s">
        <v>5</v>
      </c>
      <c r="F7" s="65" t="s">
        <v>187</v>
      </c>
      <c r="G7" s="66"/>
      <c r="H7" s="65" t="s">
        <v>189</v>
      </c>
      <c r="I7" s="66"/>
      <c r="J7" s="65" t="s">
        <v>187</v>
      </c>
      <c r="K7" s="66"/>
      <c r="L7" s="65" t="s">
        <v>189</v>
      </c>
    </row>
    <row r="8" spans="1:13" s="63" customFormat="1" ht="24" customHeight="1">
      <c r="A8" s="126" t="s">
        <v>67</v>
      </c>
      <c r="E8" s="82"/>
      <c r="F8" s="9">
        <v>1415887065.3800001</v>
      </c>
      <c r="G8" s="2"/>
      <c r="H8" s="2">
        <v>1485742090.8299999</v>
      </c>
      <c r="I8" s="2"/>
      <c r="J8" s="9">
        <v>585324920.88999999</v>
      </c>
      <c r="K8" s="2"/>
      <c r="L8" s="2">
        <v>677448951.53000009</v>
      </c>
    </row>
    <row r="9" spans="1:13" s="63" customFormat="1" ht="24" customHeight="1">
      <c r="A9" s="126" t="s">
        <v>68</v>
      </c>
      <c r="E9" s="82"/>
      <c r="F9" s="2">
        <v>-1213914048.6099999</v>
      </c>
      <c r="G9" s="2"/>
      <c r="H9" s="2">
        <v>-1212413900.2</v>
      </c>
      <c r="I9" s="2"/>
      <c r="J9" s="2">
        <v>-553576726.96000016</v>
      </c>
      <c r="K9" s="2"/>
      <c r="L9" s="2">
        <v>-567209718.79999995</v>
      </c>
    </row>
    <row r="10" spans="1:13" s="63" customFormat="1" ht="24" customHeight="1">
      <c r="A10" s="126" t="s">
        <v>69</v>
      </c>
      <c r="B10" s="70"/>
      <c r="D10" s="18"/>
      <c r="E10" s="66"/>
      <c r="F10" s="5">
        <f>+F8+F9</f>
        <v>201973016.77000022</v>
      </c>
      <c r="G10" s="2"/>
      <c r="H10" s="5">
        <f>+H8+H9</f>
        <v>273328190.62999988</v>
      </c>
      <c r="I10" s="2"/>
      <c r="J10" s="5">
        <f>+J8+J9</f>
        <v>31748193.929999828</v>
      </c>
      <c r="K10" s="2"/>
      <c r="L10" s="5">
        <f>+L8+L9</f>
        <v>110239232.73000014</v>
      </c>
    </row>
    <row r="11" spans="1:13" s="63" customFormat="1" ht="24" customHeight="1">
      <c r="A11" s="126" t="s">
        <v>70</v>
      </c>
      <c r="B11" s="70"/>
      <c r="E11" s="66"/>
      <c r="F11" s="138"/>
      <c r="G11" s="2"/>
      <c r="H11" s="138"/>
      <c r="I11" s="2"/>
      <c r="J11" s="138"/>
      <c r="K11" s="2"/>
      <c r="L11" s="138"/>
    </row>
    <row r="12" spans="1:13" s="63" customFormat="1" ht="24" customHeight="1">
      <c r="A12" s="126"/>
      <c r="B12" s="70" t="s">
        <v>71</v>
      </c>
      <c r="E12" s="66"/>
      <c r="F12" s="9">
        <v>2499506.14</v>
      </c>
      <c r="G12" s="2"/>
      <c r="H12" s="2">
        <v>3878.14</v>
      </c>
      <c r="I12" s="2"/>
      <c r="J12" s="9">
        <v>2367475.5499999998</v>
      </c>
      <c r="K12" s="2"/>
      <c r="L12" s="9">
        <v>0</v>
      </c>
    </row>
    <row r="13" spans="1:13" s="63" customFormat="1" ht="24" customHeight="1">
      <c r="B13" s="70" t="s">
        <v>72</v>
      </c>
      <c r="E13" s="71">
        <v>19</v>
      </c>
      <c r="F13" s="2">
        <v>2305937.31</v>
      </c>
      <c r="G13" s="2"/>
      <c r="H13" s="2">
        <v>-2260719.2999999998</v>
      </c>
      <c r="I13" s="2"/>
      <c r="J13" s="9">
        <v>2305937.31</v>
      </c>
      <c r="K13" s="2"/>
      <c r="L13" s="35">
        <v>-1553719.14</v>
      </c>
    </row>
    <row r="14" spans="1:13" s="63" customFormat="1" ht="24" customHeight="1">
      <c r="B14" s="70" t="s">
        <v>73</v>
      </c>
      <c r="E14" s="66"/>
      <c r="F14" s="2">
        <v>6616462.8899999997</v>
      </c>
      <c r="G14" s="2"/>
      <c r="H14" s="2">
        <v>8118632.9199999999</v>
      </c>
      <c r="I14" s="2"/>
      <c r="J14" s="9">
        <v>184549.14</v>
      </c>
      <c r="K14" s="2"/>
      <c r="L14" s="35">
        <v>1414526.58</v>
      </c>
    </row>
    <row r="15" spans="1:13" s="63" customFormat="1" ht="24" customHeight="1">
      <c r="C15" s="63" t="s">
        <v>74</v>
      </c>
      <c r="E15" s="66"/>
      <c r="F15" s="5">
        <f>SUM(F12:F14)</f>
        <v>11421906.34</v>
      </c>
      <c r="G15" s="2"/>
      <c r="H15" s="5">
        <f>SUM(H12:H14)</f>
        <v>5861791.7599999998</v>
      </c>
      <c r="I15" s="2"/>
      <c r="J15" s="5">
        <f>SUM(J12:J14)</f>
        <v>4857961.9999999991</v>
      </c>
      <c r="K15" s="2"/>
      <c r="L15" s="5">
        <f>SUM(L12:L14)</f>
        <v>-139192.55999999982</v>
      </c>
    </row>
    <row r="16" spans="1:13" s="63" customFormat="1" ht="24" customHeight="1">
      <c r="A16" s="63" t="s">
        <v>75</v>
      </c>
      <c r="E16" s="66"/>
      <c r="F16" s="5">
        <f>+F10+F15</f>
        <v>213394923.11000022</v>
      </c>
      <c r="G16" s="2"/>
      <c r="H16" s="5">
        <f>+H10+H15</f>
        <v>279189982.38999987</v>
      </c>
      <c r="I16" s="2"/>
      <c r="J16" s="5">
        <f>+J10+J15</f>
        <v>36606155.929999828</v>
      </c>
      <c r="K16" s="2"/>
      <c r="L16" s="5">
        <f>+L10+L15</f>
        <v>110100040.17000014</v>
      </c>
    </row>
    <row r="17" spans="1:12" s="63" customFormat="1" ht="24" customHeight="1">
      <c r="A17" s="126" t="s">
        <v>76</v>
      </c>
      <c r="E17" s="66"/>
      <c r="F17" s="2"/>
      <c r="G17" s="2"/>
      <c r="H17" s="2"/>
      <c r="I17" s="2"/>
      <c r="J17" s="2"/>
      <c r="K17" s="2"/>
      <c r="L17" s="2"/>
    </row>
    <row r="18" spans="1:12" s="63" customFormat="1" ht="24" customHeight="1">
      <c r="B18" s="70" t="s">
        <v>77</v>
      </c>
      <c r="E18" s="66"/>
      <c r="F18" s="2">
        <v>-21307279.390000001</v>
      </c>
      <c r="G18" s="2"/>
      <c r="H18" s="2">
        <v>-24879540.75</v>
      </c>
      <c r="I18" s="2"/>
      <c r="J18" s="9">
        <v>-21306979.390000001</v>
      </c>
      <c r="K18" s="2"/>
      <c r="L18" s="2">
        <v>-24787220.75</v>
      </c>
    </row>
    <row r="19" spans="1:12" s="63" customFormat="1" ht="24" customHeight="1">
      <c r="B19" s="70" t="s">
        <v>78</v>
      </c>
      <c r="E19" s="66"/>
      <c r="F19" s="2">
        <v>-69027678.069999993</v>
      </c>
      <c r="G19" s="2"/>
      <c r="H19" s="2">
        <v>-74259283.230000004</v>
      </c>
      <c r="I19" s="2"/>
      <c r="J19" s="9">
        <v>-36511952.479999997</v>
      </c>
      <c r="K19" s="2"/>
      <c r="L19" s="2">
        <v>-41476260.770000003</v>
      </c>
    </row>
    <row r="20" spans="1:12" s="63" customFormat="1" ht="24" customHeight="1">
      <c r="C20" s="63" t="s">
        <v>79</v>
      </c>
      <c r="E20" s="66"/>
      <c r="F20" s="5">
        <f>SUM(F18:F19)</f>
        <v>-90334957.459999993</v>
      </c>
      <c r="G20" s="11"/>
      <c r="H20" s="5">
        <f>SUM(H18:H19)</f>
        <v>-99138823.980000004</v>
      </c>
      <c r="I20" s="2"/>
      <c r="J20" s="5">
        <f>SUM(J18:J19)</f>
        <v>-57818931.869999997</v>
      </c>
      <c r="K20" s="2"/>
      <c r="L20" s="5">
        <f>SUM(L18:L19)</f>
        <v>-66263481.520000003</v>
      </c>
    </row>
    <row r="21" spans="1:12" s="63" customFormat="1" ht="24" customHeight="1">
      <c r="A21" s="126" t="s">
        <v>80</v>
      </c>
      <c r="E21" s="66"/>
      <c r="F21" s="4">
        <f>+F16+F20</f>
        <v>123059965.65000023</v>
      </c>
      <c r="G21" s="11"/>
      <c r="H21" s="4">
        <f>+H16+H20</f>
        <v>180051158.40999985</v>
      </c>
      <c r="I21" s="2"/>
      <c r="J21" s="4">
        <f>+J16+J20</f>
        <v>-21212775.940000169</v>
      </c>
      <c r="K21" s="2"/>
      <c r="L21" s="4">
        <f>+L16+L20</f>
        <v>43836558.650000133</v>
      </c>
    </row>
    <row r="22" spans="1:12" s="63" customFormat="1" ht="24" customHeight="1">
      <c r="B22" s="70" t="s">
        <v>81</v>
      </c>
      <c r="E22" s="66"/>
      <c r="F22" s="2">
        <v>-4884159.62</v>
      </c>
      <c r="G22" s="11"/>
      <c r="H22" s="2">
        <v>204621.26</v>
      </c>
      <c r="I22" s="2"/>
      <c r="J22" s="9">
        <v>-4884159.62</v>
      </c>
      <c r="K22" s="2"/>
      <c r="L22" s="2">
        <v>204621.26</v>
      </c>
    </row>
    <row r="23" spans="1:12" s="63" customFormat="1" ht="24" customHeight="1">
      <c r="A23" s="126"/>
      <c r="B23" s="63" t="s">
        <v>82</v>
      </c>
      <c r="E23" s="66"/>
      <c r="F23" s="2">
        <v>1043392.74</v>
      </c>
      <c r="G23" s="11"/>
      <c r="H23" s="2">
        <v>1348187.64</v>
      </c>
      <c r="I23" s="2"/>
      <c r="J23" s="9">
        <v>899194.11</v>
      </c>
      <c r="K23" s="2"/>
      <c r="L23" s="9">
        <v>2025271.13</v>
      </c>
    </row>
    <row r="24" spans="1:12" s="63" customFormat="1" ht="24" customHeight="1">
      <c r="B24" s="63" t="s">
        <v>83</v>
      </c>
      <c r="E24" s="66"/>
      <c r="F24" s="2">
        <v>-21270124.640000001</v>
      </c>
      <c r="G24" s="11"/>
      <c r="H24" s="2">
        <v>-25472438.399999999</v>
      </c>
      <c r="I24" s="2"/>
      <c r="J24" s="9">
        <v>-7241521.5899999999</v>
      </c>
      <c r="K24" s="2"/>
      <c r="L24" s="2">
        <v>-9240938.1599999983</v>
      </c>
    </row>
    <row r="25" spans="1:12" s="63" customFormat="1" ht="24" customHeight="1">
      <c r="A25" s="126" t="s">
        <v>84</v>
      </c>
      <c r="E25" s="66"/>
      <c r="F25" s="4">
        <f>SUM(F21:F24)</f>
        <v>97949074.130000219</v>
      </c>
      <c r="G25" s="11"/>
      <c r="H25" s="4">
        <f>SUM(H21:H24)</f>
        <v>156131528.90999982</v>
      </c>
      <c r="I25" s="2"/>
      <c r="J25" s="4">
        <f>SUM(J21:J24)</f>
        <v>-32439263.04000017</v>
      </c>
      <c r="K25" s="2"/>
      <c r="L25" s="4">
        <f>SUM(L21:L24)</f>
        <v>36825512.880000137</v>
      </c>
    </row>
    <row r="26" spans="1:12" s="63" customFormat="1" ht="24" customHeight="1">
      <c r="B26" s="70" t="s">
        <v>85</v>
      </c>
      <c r="E26" s="71">
        <v>13</v>
      </c>
      <c r="F26" s="3">
        <v>-36651793.789999999</v>
      </c>
      <c r="G26" s="11"/>
      <c r="H26" s="3">
        <v>-24693450.199999999</v>
      </c>
      <c r="I26" s="2"/>
      <c r="J26" s="9">
        <v>-10048444.949999999</v>
      </c>
      <c r="K26" s="2"/>
      <c r="L26" s="3">
        <v>-150471.26</v>
      </c>
    </row>
    <row r="27" spans="1:12" s="63" customFormat="1" ht="24" customHeight="1">
      <c r="A27" s="68" t="s">
        <v>86</v>
      </c>
      <c r="E27" s="66"/>
      <c r="F27" s="5">
        <f>SUM(F25:F26)</f>
        <v>61297280.34000022</v>
      </c>
      <c r="G27" s="2"/>
      <c r="H27" s="5">
        <f>SUM(H25:H26)</f>
        <v>131438078.70999981</v>
      </c>
      <c r="I27" s="2"/>
      <c r="J27" s="5">
        <f>SUM(J25:J26)</f>
        <v>-42487707.990000173</v>
      </c>
      <c r="K27" s="2"/>
      <c r="L27" s="5">
        <f>SUM(L25:L26)</f>
        <v>36675041.620000139</v>
      </c>
    </row>
    <row r="28" spans="1:12" s="63" customFormat="1" ht="24" customHeight="1">
      <c r="A28" s="68" t="s">
        <v>87</v>
      </c>
      <c r="E28" s="66"/>
      <c r="F28" s="138"/>
      <c r="G28" s="138"/>
      <c r="H28" s="138"/>
      <c r="I28" s="138"/>
      <c r="J28" s="138"/>
      <c r="K28" s="138"/>
      <c r="L28" s="138"/>
    </row>
    <row r="29" spans="1:12" s="63" customFormat="1" ht="24" customHeight="1">
      <c r="A29" s="68" t="s">
        <v>88</v>
      </c>
      <c r="E29" s="66"/>
      <c r="F29" s="2"/>
      <c r="G29" s="2"/>
      <c r="H29" s="2"/>
      <c r="I29" s="2"/>
      <c r="J29" s="2"/>
      <c r="K29" s="2"/>
      <c r="L29" s="2"/>
    </row>
    <row r="30" spans="1:12" s="63" customFormat="1" ht="24" customHeight="1">
      <c r="A30" s="68"/>
      <c r="B30" s="63" t="s">
        <v>89</v>
      </c>
      <c r="E30" s="66"/>
      <c r="F30" s="11"/>
      <c r="G30" s="11"/>
      <c r="H30" s="11"/>
      <c r="I30" s="11"/>
      <c r="J30" s="11"/>
      <c r="K30" s="11"/>
      <c r="L30" s="11"/>
    </row>
    <row r="31" spans="1:12" s="63" customFormat="1" ht="24" customHeight="1">
      <c r="A31" s="68"/>
      <c r="B31" s="63" t="s">
        <v>90</v>
      </c>
      <c r="E31" s="66"/>
      <c r="F31" s="2"/>
      <c r="G31" s="2"/>
      <c r="H31" s="2"/>
      <c r="I31" s="2"/>
      <c r="J31" s="2"/>
      <c r="K31" s="2"/>
      <c r="L31" s="2"/>
    </row>
    <row r="32" spans="1:12" s="63" customFormat="1" ht="24" customHeight="1">
      <c r="A32" s="68"/>
      <c r="B32" s="63" t="s">
        <v>91</v>
      </c>
      <c r="E32" s="66"/>
      <c r="F32" s="2">
        <v>91801519.420000002</v>
      </c>
      <c r="G32" s="2"/>
      <c r="H32" s="2">
        <v>-82768338.450000003</v>
      </c>
      <c r="I32" s="2"/>
      <c r="J32" s="9">
        <v>101333068.04000001</v>
      </c>
      <c r="K32" s="2"/>
      <c r="L32" s="2">
        <v>-91451997.150000006</v>
      </c>
    </row>
    <row r="33" spans="1:13" s="127" customFormat="1" ht="24" customHeight="1">
      <c r="A33" s="141" t="s">
        <v>193</v>
      </c>
      <c r="E33" s="66"/>
      <c r="F33" s="2"/>
      <c r="G33" s="142"/>
      <c r="H33" s="142"/>
      <c r="I33" s="142"/>
      <c r="J33" s="2"/>
      <c r="K33" s="142"/>
      <c r="L33" s="142"/>
    </row>
    <row r="34" spans="1:13" s="127" customFormat="1" ht="24" customHeight="1">
      <c r="A34" s="141"/>
      <c r="B34" s="127" t="s">
        <v>194</v>
      </c>
      <c r="E34" s="66"/>
      <c r="F34" s="2"/>
      <c r="G34" s="142"/>
      <c r="H34" s="142"/>
      <c r="I34" s="142"/>
      <c r="J34" s="2"/>
      <c r="K34" s="142"/>
      <c r="L34" s="142"/>
    </row>
    <row r="35" spans="1:13" s="127" customFormat="1" ht="24" customHeight="1">
      <c r="A35" s="141"/>
      <c r="B35" s="127" t="s">
        <v>195</v>
      </c>
      <c r="E35" s="66"/>
      <c r="F35" s="2">
        <v>0</v>
      </c>
      <c r="G35" s="142"/>
      <c r="H35" s="142">
        <v>-5858733.5899999999</v>
      </c>
      <c r="I35" s="142"/>
      <c r="J35" s="2">
        <v>0</v>
      </c>
      <c r="K35" s="142"/>
      <c r="L35" s="142">
        <v>-6573364</v>
      </c>
    </row>
    <row r="36" spans="1:13" s="63" customFormat="1" ht="24" customHeight="1">
      <c r="A36" s="128" t="s">
        <v>92</v>
      </c>
      <c r="E36" s="66"/>
      <c r="F36" s="4">
        <f>SUM(F32:F35)</f>
        <v>91801519.420000002</v>
      </c>
      <c r="G36" s="2"/>
      <c r="H36" s="4">
        <f>SUM(H32:H35)</f>
        <v>-88627072.040000007</v>
      </c>
      <c r="I36" s="2"/>
      <c r="J36" s="4">
        <f>SUM(J32:J35)</f>
        <v>101333068.04000001</v>
      </c>
      <c r="K36" s="2"/>
      <c r="L36" s="4">
        <f>SUM(L32:L35)</f>
        <v>-98025361.150000006</v>
      </c>
    </row>
    <row r="37" spans="1:13" s="63" customFormat="1" ht="24" customHeight="1" thickBot="1">
      <c r="A37" s="128" t="s">
        <v>93</v>
      </c>
      <c r="B37" s="70"/>
      <c r="C37" s="70"/>
      <c r="D37" s="70"/>
      <c r="E37" s="98"/>
      <c r="F37" s="8">
        <f>+F27+F36</f>
        <v>153098799.76000023</v>
      </c>
      <c r="G37" s="70"/>
      <c r="H37" s="8">
        <f>+H27+H36</f>
        <v>42811006.669999808</v>
      </c>
      <c r="I37" s="70"/>
      <c r="J37" s="8">
        <f>+J27+J36</f>
        <v>58845360.049999833</v>
      </c>
      <c r="K37" s="70"/>
      <c r="L37" s="8">
        <f>+L27+L36</f>
        <v>-61350319.529999867</v>
      </c>
      <c r="M37" s="70"/>
    </row>
    <row r="38" spans="1:13" s="63" customFormat="1" ht="24" customHeight="1" thickTop="1">
      <c r="A38" s="128"/>
      <c r="B38" s="70"/>
      <c r="C38" s="70"/>
      <c r="D38" s="70"/>
      <c r="E38" s="98"/>
      <c r="F38" s="70"/>
      <c r="G38" s="70"/>
      <c r="H38" s="70"/>
      <c r="I38" s="70"/>
      <c r="J38" s="70"/>
      <c r="K38" s="70"/>
      <c r="L38" s="70"/>
      <c r="M38" s="70"/>
    </row>
    <row r="39" spans="1:13" s="63" customFormat="1" ht="24" customHeight="1">
      <c r="A39" s="128"/>
      <c r="B39" s="70"/>
      <c r="C39" s="70"/>
      <c r="D39" s="70"/>
      <c r="E39" s="98"/>
      <c r="F39" s="70"/>
      <c r="G39" s="70"/>
      <c r="H39" s="70"/>
      <c r="I39" s="70"/>
      <c r="J39" s="70"/>
      <c r="K39" s="70"/>
      <c r="L39" s="70"/>
      <c r="M39" s="70"/>
    </row>
    <row r="40" spans="1:13" s="63" customFormat="1" ht="24" customHeight="1">
      <c r="A40" s="77" t="s">
        <v>23</v>
      </c>
      <c r="B40" s="70"/>
      <c r="C40" s="70"/>
      <c r="D40" s="70"/>
      <c r="E40" s="98"/>
      <c r="F40" s="70"/>
      <c r="G40" s="70"/>
      <c r="H40" s="38"/>
      <c r="I40" s="70"/>
      <c r="J40" s="70"/>
      <c r="K40" s="70"/>
      <c r="L40" s="70"/>
      <c r="M40" s="70"/>
    </row>
    <row r="41" spans="1:13" s="63" customFormat="1" ht="24" customHeight="1">
      <c r="A41" s="129"/>
      <c r="B41" s="70"/>
      <c r="C41" s="70"/>
      <c r="D41" s="70"/>
      <c r="E41" s="98"/>
      <c r="F41" s="70"/>
      <c r="G41" s="70"/>
      <c r="H41" s="38"/>
      <c r="I41" s="70"/>
      <c r="J41" s="70"/>
      <c r="K41" s="70"/>
      <c r="L41" s="70"/>
      <c r="M41" s="70"/>
    </row>
    <row r="42" spans="1:13" s="63" customFormat="1" ht="24" customHeight="1">
      <c r="A42" s="129"/>
      <c r="B42" s="70"/>
      <c r="C42" s="70"/>
      <c r="D42" s="70"/>
      <c r="E42" s="98"/>
      <c r="F42" s="70"/>
      <c r="G42" s="70"/>
      <c r="H42" s="38"/>
      <c r="I42" s="70"/>
      <c r="J42" s="70"/>
      <c r="K42" s="70"/>
      <c r="L42" s="70"/>
      <c r="M42" s="70"/>
    </row>
    <row r="43" spans="1:13" ht="24" customHeight="1">
      <c r="C43" s="76" t="s">
        <v>24</v>
      </c>
      <c r="E43" s="76"/>
      <c r="F43" s="76"/>
      <c r="H43" s="76" t="s">
        <v>24</v>
      </c>
      <c r="I43" s="76"/>
      <c r="J43" s="76"/>
      <c r="K43" s="76"/>
    </row>
    <row r="44" spans="1:13" ht="24" customHeight="1">
      <c r="C44" s="76" t="s">
        <v>25</v>
      </c>
      <c r="E44" s="76"/>
      <c r="F44" s="76"/>
      <c r="H44" s="76" t="s">
        <v>26</v>
      </c>
    </row>
    <row r="45" spans="1:13" ht="24" customHeight="1">
      <c r="A45" s="195" t="s">
        <v>94</v>
      </c>
      <c r="B45" s="195"/>
      <c r="C45" s="195"/>
      <c r="D45" s="195"/>
      <c r="E45" s="195"/>
      <c r="F45" s="195"/>
      <c r="G45" s="195"/>
      <c r="H45" s="195"/>
      <c r="I45" s="195"/>
      <c r="J45" s="195"/>
      <c r="K45" s="195"/>
      <c r="L45" s="195"/>
    </row>
    <row r="46" spans="1:13" ht="24" customHeight="1"/>
    <row r="47" spans="1:13" s="63" customFormat="1" ht="24" customHeight="1">
      <c r="A47" s="190" t="str">
        <f>+A1</f>
        <v>บริษัท อาม่า มารีน จำกัด (มหาชน) และบริษัทย่อย</v>
      </c>
      <c r="B47" s="190"/>
      <c r="C47" s="190"/>
      <c r="D47" s="190"/>
      <c r="E47" s="190"/>
      <c r="F47" s="190"/>
      <c r="G47" s="190"/>
      <c r="H47" s="190"/>
      <c r="I47" s="190"/>
      <c r="J47" s="190"/>
      <c r="K47" s="190"/>
      <c r="L47" s="190"/>
      <c r="M47" s="68"/>
    </row>
    <row r="48" spans="1:13" s="63" customFormat="1" ht="24" customHeight="1">
      <c r="A48" s="190" t="s">
        <v>95</v>
      </c>
      <c r="B48" s="190"/>
      <c r="C48" s="190"/>
      <c r="D48" s="190"/>
      <c r="E48" s="190"/>
      <c r="F48" s="190"/>
      <c r="G48" s="190"/>
      <c r="H48" s="190"/>
      <c r="I48" s="190"/>
      <c r="J48" s="190"/>
      <c r="K48" s="190"/>
      <c r="L48" s="190"/>
    </row>
    <row r="49" spans="1:12" s="63" customFormat="1" ht="24" customHeight="1">
      <c r="A49" s="193" t="str">
        <f>+A3</f>
        <v>สำหรับงวดหกเดือน สิ้นสุดวันที่ 30 มิถุนายน 2569</v>
      </c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196"/>
    </row>
    <row r="50" spans="1:12" s="127" customFormat="1" ht="24" customHeight="1">
      <c r="A50" s="194" t="s">
        <v>182</v>
      </c>
      <c r="B50" s="194"/>
      <c r="C50" s="194"/>
      <c r="D50" s="194"/>
      <c r="E50" s="194"/>
      <c r="F50" s="194"/>
      <c r="G50" s="194"/>
      <c r="H50" s="194"/>
      <c r="I50" s="194"/>
      <c r="J50" s="194"/>
      <c r="K50" s="194"/>
      <c r="L50" s="194"/>
    </row>
    <row r="51" spans="1:12" s="63" customFormat="1" ht="24" customHeight="1">
      <c r="A51" s="125"/>
      <c r="B51" s="125"/>
      <c r="C51" s="125"/>
      <c r="D51" s="125"/>
      <c r="E51" s="125"/>
      <c r="F51" s="125"/>
      <c r="G51" s="125"/>
      <c r="H51" s="125"/>
      <c r="I51" s="125"/>
      <c r="J51" s="125"/>
      <c r="K51" s="125"/>
      <c r="L51" s="125"/>
    </row>
    <row r="52" spans="1:12" s="63" customFormat="1" ht="24" customHeight="1">
      <c r="E52" s="66"/>
      <c r="F52" s="191" t="s">
        <v>66</v>
      </c>
      <c r="G52" s="191"/>
      <c r="H52" s="191"/>
      <c r="I52" s="1"/>
      <c r="J52" s="191" t="s">
        <v>4</v>
      </c>
      <c r="K52" s="191"/>
      <c r="L52" s="191"/>
    </row>
    <row r="53" spans="1:12" s="63" customFormat="1" ht="24" customHeight="1">
      <c r="E53" s="64" t="s">
        <v>5</v>
      </c>
      <c r="F53" s="65" t="str">
        <f>+F7</f>
        <v>30 มิถุนายน 2569</v>
      </c>
      <c r="G53" s="66"/>
      <c r="H53" s="65" t="str">
        <f>+H7</f>
        <v>30 มิถุนายน 2568</v>
      </c>
      <c r="I53" s="66"/>
      <c r="J53" s="65" t="str">
        <f>+J7</f>
        <v>30 มิถุนายน 2569</v>
      </c>
      <c r="K53" s="66"/>
      <c r="L53" s="65" t="str">
        <f>+L7</f>
        <v>30 มิถุนายน 2568</v>
      </c>
    </row>
    <row r="54" spans="1:12" s="63" customFormat="1" ht="24" customHeight="1">
      <c r="B54" s="87"/>
      <c r="E54" s="66"/>
      <c r="F54" s="39"/>
      <c r="G54" s="39"/>
      <c r="H54" s="130"/>
      <c r="I54" s="62"/>
      <c r="J54" s="130"/>
      <c r="K54" s="66"/>
      <c r="L54" s="130"/>
    </row>
    <row r="55" spans="1:12" s="63" customFormat="1" ht="24" customHeight="1">
      <c r="A55" s="128" t="s">
        <v>96</v>
      </c>
      <c r="B55" s="87"/>
      <c r="E55" s="66"/>
      <c r="F55" s="39"/>
      <c r="G55" s="39"/>
      <c r="H55" s="130"/>
      <c r="I55" s="62"/>
      <c r="J55" s="130"/>
      <c r="K55" s="66"/>
      <c r="L55" s="130"/>
    </row>
    <row r="56" spans="1:12" s="63" customFormat="1" ht="24" customHeight="1">
      <c r="A56" s="81"/>
      <c r="B56" s="81" t="s">
        <v>97</v>
      </c>
      <c r="E56" s="66"/>
      <c r="F56" s="2">
        <f>+F58-F57</f>
        <v>58100286.020000219</v>
      </c>
      <c r="G56" s="2"/>
      <c r="H56" s="2">
        <f>+H58-H57</f>
        <v>131237799.05999981</v>
      </c>
      <c r="I56" s="2"/>
      <c r="J56" s="2">
        <f>+J58-J57</f>
        <v>-42487707.990000173</v>
      </c>
      <c r="K56" s="2"/>
      <c r="L56" s="2">
        <f>+L58-L57</f>
        <v>36675041.620000139</v>
      </c>
    </row>
    <row r="57" spans="1:12" s="63" customFormat="1" ht="24" customHeight="1">
      <c r="B57" s="81" t="s">
        <v>98</v>
      </c>
      <c r="E57" s="66"/>
      <c r="F57" s="3">
        <v>3196994.32</v>
      </c>
      <c r="G57" s="2"/>
      <c r="H57" s="3">
        <v>200279.65000000002</v>
      </c>
      <c r="I57" s="2"/>
      <c r="J57" s="2">
        <v>0</v>
      </c>
      <c r="K57" s="2"/>
      <c r="L57" s="2">
        <v>0</v>
      </c>
    </row>
    <row r="58" spans="1:12" s="63" customFormat="1" ht="24" customHeight="1" thickBot="1">
      <c r="A58" s="128" t="s">
        <v>86</v>
      </c>
      <c r="E58" s="66"/>
      <c r="F58" s="8">
        <f>+F27</f>
        <v>61297280.34000022</v>
      </c>
      <c r="G58" s="2"/>
      <c r="H58" s="8">
        <f>+H27</f>
        <v>131438078.70999981</v>
      </c>
      <c r="I58" s="2"/>
      <c r="J58" s="8">
        <f>+J27</f>
        <v>-42487707.990000173</v>
      </c>
      <c r="K58" s="2"/>
      <c r="L58" s="8">
        <f>+L27</f>
        <v>36675041.620000139</v>
      </c>
    </row>
    <row r="59" spans="1:12" s="128" customFormat="1" ht="24" customHeight="1" thickTop="1">
      <c r="A59" s="128" t="s">
        <v>99</v>
      </c>
      <c r="F59" s="131"/>
      <c r="G59" s="131"/>
      <c r="H59" s="131"/>
      <c r="I59" s="2"/>
      <c r="J59" s="131"/>
      <c r="K59" s="2"/>
      <c r="L59" s="131"/>
    </row>
    <row r="60" spans="1:12" s="63" customFormat="1" ht="24" customHeight="1">
      <c r="A60" s="126"/>
      <c r="B60" s="81" t="s">
        <v>97</v>
      </c>
      <c r="E60" s="66"/>
      <c r="F60" s="2">
        <f>+F62-F61</f>
        <v>149901805.44000024</v>
      </c>
      <c r="G60" s="2"/>
      <c r="H60" s="2">
        <f>+H62-H61</f>
        <v>42610721.65999981</v>
      </c>
      <c r="I60" s="2"/>
      <c r="J60" s="2">
        <f>+J62-J61</f>
        <v>58845360.049999833</v>
      </c>
      <c r="K60" s="2"/>
      <c r="L60" s="2">
        <f>+L62-L61</f>
        <v>-61350319.529999867</v>
      </c>
    </row>
    <row r="61" spans="1:12" s="63" customFormat="1" ht="24" customHeight="1">
      <c r="A61" s="126"/>
      <c r="B61" s="81" t="s">
        <v>98</v>
      </c>
      <c r="E61" s="66"/>
      <c r="F61" s="2">
        <v>3196994.32</v>
      </c>
      <c r="G61" s="2"/>
      <c r="H61" s="2">
        <v>200285.00999999998</v>
      </c>
      <c r="I61" s="2"/>
      <c r="J61" s="2">
        <v>0</v>
      </c>
      <c r="K61" s="2"/>
      <c r="L61" s="2">
        <v>0</v>
      </c>
    </row>
    <row r="62" spans="1:12" s="63" customFormat="1" ht="24" customHeight="1" thickBot="1">
      <c r="A62" s="128" t="s">
        <v>93</v>
      </c>
      <c r="B62" s="81"/>
      <c r="E62" s="66"/>
      <c r="F62" s="8">
        <f>+F37</f>
        <v>153098799.76000023</v>
      </c>
      <c r="G62" s="2"/>
      <c r="H62" s="8">
        <f>+H37</f>
        <v>42811006.669999808</v>
      </c>
      <c r="I62" s="2"/>
      <c r="J62" s="8">
        <f>+J37</f>
        <v>58845360.049999833</v>
      </c>
      <c r="K62" s="2"/>
      <c r="L62" s="8">
        <f>+L37</f>
        <v>-61350319.529999867</v>
      </c>
    </row>
    <row r="63" spans="1:12" s="63" customFormat="1" ht="24" customHeight="1" thickTop="1">
      <c r="A63" s="81" t="s">
        <v>100</v>
      </c>
      <c r="E63" s="66"/>
      <c r="F63" s="2"/>
      <c r="G63" s="2"/>
      <c r="H63" s="2"/>
      <c r="I63" s="2"/>
      <c r="J63" s="2"/>
      <c r="K63" s="2"/>
      <c r="L63" s="2"/>
    </row>
    <row r="64" spans="1:12" s="63" customFormat="1" ht="24" customHeight="1">
      <c r="B64" s="132" t="s">
        <v>101</v>
      </c>
      <c r="E64" s="71"/>
      <c r="F64" s="2">
        <f>+F56/F65</f>
        <v>0.11218073839056805</v>
      </c>
      <c r="G64" s="2"/>
      <c r="H64" s="2">
        <f>+H56/H65</f>
        <v>0.25339553747180882</v>
      </c>
      <c r="I64" s="2"/>
      <c r="J64" s="2">
        <f>+J56/J65</f>
        <v>-8.2035782977046334E-2</v>
      </c>
      <c r="K64" s="2"/>
      <c r="L64" s="2">
        <f>+L56/L65</f>
        <v>7.0812616103476028E-2</v>
      </c>
    </row>
    <row r="65" spans="1:12" s="63" customFormat="1" ht="24" customHeight="1">
      <c r="B65" s="132" t="s">
        <v>102</v>
      </c>
      <c r="E65" s="133"/>
      <c r="F65" s="39">
        <v>517916773</v>
      </c>
      <c r="G65" s="39"/>
      <c r="H65" s="39">
        <v>517916773</v>
      </c>
      <c r="I65" s="2"/>
      <c r="J65" s="39">
        <v>517916773</v>
      </c>
      <c r="K65" s="2"/>
      <c r="L65" s="39">
        <v>517916773</v>
      </c>
    </row>
    <row r="66" spans="1:12" s="63" customFormat="1" ht="24" customHeight="1">
      <c r="E66" s="66"/>
      <c r="I66" s="2"/>
      <c r="K66" s="2"/>
    </row>
    <row r="67" spans="1:12" s="63" customFormat="1" ht="24" customHeight="1">
      <c r="E67" s="66"/>
      <c r="H67" s="150"/>
      <c r="I67" s="2"/>
    </row>
    <row r="68" spans="1:12" s="63" customFormat="1" ht="24" customHeight="1">
      <c r="E68" s="66"/>
      <c r="I68" s="2"/>
    </row>
    <row r="69" spans="1:12" s="63" customFormat="1" ht="24" customHeight="1">
      <c r="E69" s="66"/>
      <c r="F69" s="7"/>
      <c r="G69" s="7"/>
      <c r="H69" s="7"/>
      <c r="I69" s="7"/>
      <c r="J69" s="7"/>
      <c r="K69" s="7"/>
      <c r="L69" s="7"/>
    </row>
    <row r="70" spans="1:12" ht="24" customHeight="1"/>
    <row r="71" spans="1:12" ht="24" customHeight="1"/>
    <row r="72" spans="1:12" ht="24" customHeight="1"/>
    <row r="73" spans="1:12" ht="24" customHeight="1">
      <c r="A73" s="77" t="s">
        <v>23</v>
      </c>
    </row>
    <row r="74" spans="1:12" ht="24" customHeight="1"/>
    <row r="75" spans="1:12" ht="24" customHeight="1"/>
    <row r="76" spans="1:12" ht="24" customHeight="1"/>
    <row r="77" spans="1:12" ht="24" customHeight="1"/>
    <row r="78" spans="1:12" ht="24" customHeight="1"/>
    <row r="79" spans="1:12" ht="24" customHeight="1"/>
    <row r="80" spans="1:12" ht="24" customHeight="1">
      <c r="C80" s="76" t="s">
        <v>24</v>
      </c>
      <c r="E80" s="76"/>
      <c r="F80" s="76"/>
      <c r="H80" s="76" t="s">
        <v>24</v>
      </c>
      <c r="I80" s="76"/>
      <c r="J80" s="76"/>
      <c r="K80" s="76"/>
    </row>
    <row r="81" spans="3:12" ht="24" customHeight="1">
      <c r="C81" s="76" t="s">
        <v>25</v>
      </c>
      <c r="E81" s="76"/>
      <c r="F81" s="76"/>
      <c r="H81" s="76" t="s">
        <v>26</v>
      </c>
    </row>
    <row r="82" spans="3:12" ht="25.5" customHeight="1"/>
    <row r="83" spans="3:12" ht="25.5" customHeight="1">
      <c r="E83" s="70"/>
      <c r="F83" s="40"/>
      <c r="G83" s="39"/>
      <c r="H83" s="41"/>
      <c r="I83" s="39"/>
      <c r="J83" s="41"/>
      <c r="K83" s="39"/>
      <c r="L83" s="41"/>
    </row>
    <row r="84" spans="3:12" ht="25.5" customHeight="1">
      <c r="E84" s="70"/>
      <c r="F84" s="134"/>
    </row>
    <row r="85" spans="3:12" ht="25.5" customHeight="1"/>
    <row r="86" spans="3:12" ht="25.5" customHeight="1"/>
    <row r="87" spans="3:12" ht="25.5" customHeight="1"/>
    <row r="111" spans="6:12" ht="25.2" customHeight="1">
      <c r="F111" s="148"/>
      <c r="G111" s="148"/>
      <c r="H111" s="148"/>
      <c r="I111" s="148"/>
      <c r="J111" s="148"/>
      <c r="K111" s="148"/>
      <c r="L111" s="148"/>
    </row>
  </sheetData>
  <mergeCells count="13">
    <mergeCell ref="F52:H52"/>
    <mergeCell ref="J52:L52"/>
    <mergeCell ref="A1:L1"/>
    <mergeCell ref="A2:L2"/>
    <mergeCell ref="A3:L3"/>
    <mergeCell ref="F6:H6"/>
    <mergeCell ref="J6:L6"/>
    <mergeCell ref="A45:L45"/>
    <mergeCell ref="A47:L47"/>
    <mergeCell ref="A48:L48"/>
    <mergeCell ref="A49:L49"/>
    <mergeCell ref="A4:L4"/>
    <mergeCell ref="A50:L50"/>
  </mergeCells>
  <printOptions horizontalCentered="1"/>
  <pageMargins left="0.78740157480314965" right="0.39370078740157483" top="0.6692913385826772" bottom="0.47244094488188981" header="0.35433070866141736" footer="0.31496062992125984"/>
  <pageSetup paperSize="9" scale="75" orientation="portrait" r:id="rId1"/>
  <headerFooter alignWithMargins="0"/>
  <rowBreaks count="1" manualBreakCount="1">
    <brk id="44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V110"/>
  <sheetViews>
    <sheetView view="pageBreakPreview" zoomScale="60" zoomScaleNormal="80" workbookViewId="0">
      <selection activeCell="M20" sqref="M20"/>
    </sheetView>
  </sheetViews>
  <sheetFormatPr defaultColWidth="12" defaultRowHeight="23.25" customHeight="1"/>
  <cols>
    <col min="1" max="3" width="9.375" style="92" customWidth="1"/>
    <col min="4" max="4" width="3" style="92" customWidth="1"/>
    <col min="5" max="5" width="9.375" style="92" customWidth="1"/>
    <col min="6" max="6" width="1.5" style="92" customWidth="1"/>
    <col min="7" max="7" width="17.875" style="92" customWidth="1"/>
    <col min="8" max="8" width="1.625" style="92" customWidth="1"/>
    <col min="9" max="9" width="17.875" style="92" customWidth="1"/>
    <col min="10" max="10" width="1.625" style="92" customWidth="1"/>
    <col min="11" max="11" width="17.875" style="92" customWidth="1"/>
    <col min="12" max="12" width="1.625" style="92" customWidth="1"/>
    <col min="13" max="13" width="17.875" style="92" customWidth="1"/>
    <col min="14" max="14" width="1.625" style="92" customWidth="1"/>
    <col min="15" max="15" width="18.5" style="92" customWidth="1"/>
    <col min="16" max="16" width="1.625" style="92" customWidth="1"/>
    <col min="17" max="17" width="18.625" style="92" customWidth="1"/>
    <col min="18" max="18" width="1.625" style="92" customWidth="1"/>
    <col min="19" max="19" width="18" style="92" bestFit="1" customWidth="1"/>
    <col min="20" max="20" width="1.625" style="92" customWidth="1"/>
    <col min="21" max="21" width="18" style="92" bestFit="1" customWidth="1"/>
    <col min="22" max="22" width="1.125" style="92" customWidth="1"/>
    <col min="23" max="256" width="12" style="92"/>
    <col min="257" max="257" width="38.5" style="92" customWidth="1"/>
    <col min="258" max="258" width="2" style="92" customWidth="1"/>
    <col min="259" max="259" width="9.375" style="92" customWidth="1"/>
    <col min="260" max="260" width="17.625" style="92" customWidth="1"/>
    <col min="261" max="261" width="1.625" style="92" customWidth="1"/>
    <col min="262" max="262" width="17.625" style="92" customWidth="1"/>
    <col min="263" max="263" width="1.625" style="92" customWidth="1"/>
    <col min="264" max="264" width="17.625" style="92" customWidth="1"/>
    <col min="265" max="265" width="1.625" style="92" customWidth="1"/>
    <col min="266" max="266" width="17.625" style="92" customWidth="1"/>
    <col min="267" max="267" width="1.625" style="92" customWidth="1"/>
    <col min="268" max="268" width="17.625" style="92" customWidth="1"/>
    <col min="269" max="269" width="1.625" style="92" customWidth="1"/>
    <col min="270" max="270" width="17.625" style="92" customWidth="1"/>
    <col min="271" max="271" width="1.625" style="92" customWidth="1"/>
    <col min="272" max="272" width="17.625" style="92" customWidth="1"/>
    <col min="273" max="273" width="1.625" style="92" customWidth="1"/>
    <col min="274" max="274" width="17.625" style="92" customWidth="1"/>
    <col min="275" max="275" width="2.375" style="92" customWidth="1"/>
    <col min="276" max="276" width="13.625" style="92" customWidth="1"/>
    <col min="277" max="277" width="13.5" style="92" bestFit="1" customWidth="1"/>
    <col min="278" max="512" width="12" style="92"/>
    <col min="513" max="513" width="38.5" style="92" customWidth="1"/>
    <col min="514" max="514" width="2" style="92" customWidth="1"/>
    <col min="515" max="515" width="9.375" style="92" customWidth="1"/>
    <col min="516" max="516" width="17.625" style="92" customWidth="1"/>
    <col min="517" max="517" width="1.625" style="92" customWidth="1"/>
    <col min="518" max="518" width="17.625" style="92" customWidth="1"/>
    <col min="519" max="519" width="1.625" style="92" customWidth="1"/>
    <col min="520" max="520" width="17.625" style="92" customWidth="1"/>
    <col min="521" max="521" width="1.625" style="92" customWidth="1"/>
    <col min="522" max="522" width="17.625" style="92" customWidth="1"/>
    <col min="523" max="523" width="1.625" style="92" customWidth="1"/>
    <col min="524" max="524" width="17.625" style="92" customWidth="1"/>
    <col min="525" max="525" width="1.625" style="92" customWidth="1"/>
    <col min="526" max="526" width="17.625" style="92" customWidth="1"/>
    <col min="527" max="527" width="1.625" style="92" customWidth="1"/>
    <col min="528" max="528" width="17.625" style="92" customWidth="1"/>
    <col min="529" max="529" width="1.625" style="92" customWidth="1"/>
    <col min="530" max="530" width="17.625" style="92" customWidth="1"/>
    <col min="531" max="531" width="2.375" style="92" customWidth="1"/>
    <col min="532" max="532" width="13.625" style="92" customWidth="1"/>
    <col min="533" max="533" width="13.5" style="92" bestFit="1" customWidth="1"/>
    <col min="534" max="768" width="12" style="92"/>
    <col min="769" max="769" width="38.5" style="92" customWidth="1"/>
    <col min="770" max="770" width="2" style="92" customWidth="1"/>
    <col min="771" max="771" width="9.375" style="92" customWidth="1"/>
    <col min="772" max="772" width="17.625" style="92" customWidth="1"/>
    <col min="773" max="773" width="1.625" style="92" customWidth="1"/>
    <col min="774" max="774" width="17.625" style="92" customWidth="1"/>
    <col min="775" max="775" width="1.625" style="92" customWidth="1"/>
    <col min="776" max="776" width="17.625" style="92" customWidth="1"/>
    <col min="777" max="777" width="1.625" style="92" customWidth="1"/>
    <col min="778" max="778" width="17.625" style="92" customWidth="1"/>
    <col min="779" max="779" width="1.625" style="92" customWidth="1"/>
    <col min="780" max="780" width="17.625" style="92" customWidth="1"/>
    <col min="781" max="781" width="1.625" style="92" customWidth="1"/>
    <col min="782" max="782" width="17.625" style="92" customWidth="1"/>
    <col min="783" max="783" width="1.625" style="92" customWidth="1"/>
    <col min="784" max="784" width="17.625" style="92" customWidth="1"/>
    <col min="785" max="785" width="1.625" style="92" customWidth="1"/>
    <col min="786" max="786" width="17.625" style="92" customWidth="1"/>
    <col min="787" max="787" width="2.375" style="92" customWidth="1"/>
    <col min="788" max="788" width="13.625" style="92" customWidth="1"/>
    <col min="789" max="789" width="13.5" style="92" bestFit="1" customWidth="1"/>
    <col min="790" max="1024" width="12" style="92"/>
    <col min="1025" max="1025" width="38.5" style="92" customWidth="1"/>
    <col min="1026" max="1026" width="2" style="92" customWidth="1"/>
    <col min="1027" max="1027" width="9.375" style="92" customWidth="1"/>
    <col min="1028" max="1028" width="17.625" style="92" customWidth="1"/>
    <col min="1029" max="1029" width="1.625" style="92" customWidth="1"/>
    <col min="1030" max="1030" width="17.625" style="92" customWidth="1"/>
    <col min="1031" max="1031" width="1.625" style="92" customWidth="1"/>
    <col min="1032" max="1032" width="17.625" style="92" customWidth="1"/>
    <col min="1033" max="1033" width="1.625" style="92" customWidth="1"/>
    <col min="1034" max="1034" width="17.625" style="92" customWidth="1"/>
    <col min="1035" max="1035" width="1.625" style="92" customWidth="1"/>
    <col min="1036" max="1036" width="17.625" style="92" customWidth="1"/>
    <col min="1037" max="1037" width="1.625" style="92" customWidth="1"/>
    <col min="1038" max="1038" width="17.625" style="92" customWidth="1"/>
    <col min="1039" max="1039" width="1.625" style="92" customWidth="1"/>
    <col min="1040" max="1040" width="17.625" style="92" customWidth="1"/>
    <col min="1041" max="1041" width="1.625" style="92" customWidth="1"/>
    <col min="1042" max="1042" width="17.625" style="92" customWidth="1"/>
    <col min="1043" max="1043" width="2.375" style="92" customWidth="1"/>
    <col min="1044" max="1044" width="13.625" style="92" customWidth="1"/>
    <col min="1045" max="1045" width="13.5" style="92" bestFit="1" customWidth="1"/>
    <col min="1046" max="1280" width="12" style="92"/>
    <col min="1281" max="1281" width="38.5" style="92" customWidth="1"/>
    <col min="1282" max="1282" width="2" style="92" customWidth="1"/>
    <col min="1283" max="1283" width="9.375" style="92" customWidth="1"/>
    <col min="1284" max="1284" width="17.625" style="92" customWidth="1"/>
    <col min="1285" max="1285" width="1.625" style="92" customWidth="1"/>
    <col min="1286" max="1286" width="17.625" style="92" customWidth="1"/>
    <col min="1287" max="1287" width="1.625" style="92" customWidth="1"/>
    <col min="1288" max="1288" width="17.625" style="92" customWidth="1"/>
    <col min="1289" max="1289" width="1.625" style="92" customWidth="1"/>
    <col min="1290" max="1290" width="17.625" style="92" customWidth="1"/>
    <col min="1291" max="1291" width="1.625" style="92" customWidth="1"/>
    <col min="1292" max="1292" width="17.625" style="92" customWidth="1"/>
    <col min="1293" max="1293" width="1.625" style="92" customWidth="1"/>
    <col min="1294" max="1294" width="17.625" style="92" customWidth="1"/>
    <col min="1295" max="1295" width="1.625" style="92" customWidth="1"/>
    <col min="1296" max="1296" width="17.625" style="92" customWidth="1"/>
    <col min="1297" max="1297" width="1.625" style="92" customWidth="1"/>
    <col min="1298" max="1298" width="17.625" style="92" customWidth="1"/>
    <col min="1299" max="1299" width="2.375" style="92" customWidth="1"/>
    <col min="1300" max="1300" width="13.625" style="92" customWidth="1"/>
    <col min="1301" max="1301" width="13.5" style="92" bestFit="1" customWidth="1"/>
    <col min="1302" max="1536" width="12" style="92"/>
    <col min="1537" max="1537" width="38.5" style="92" customWidth="1"/>
    <col min="1538" max="1538" width="2" style="92" customWidth="1"/>
    <col min="1539" max="1539" width="9.375" style="92" customWidth="1"/>
    <col min="1540" max="1540" width="17.625" style="92" customWidth="1"/>
    <col min="1541" max="1541" width="1.625" style="92" customWidth="1"/>
    <col min="1542" max="1542" width="17.625" style="92" customWidth="1"/>
    <col min="1543" max="1543" width="1.625" style="92" customWidth="1"/>
    <col min="1544" max="1544" width="17.625" style="92" customWidth="1"/>
    <col min="1545" max="1545" width="1.625" style="92" customWidth="1"/>
    <col min="1546" max="1546" width="17.625" style="92" customWidth="1"/>
    <col min="1547" max="1547" width="1.625" style="92" customWidth="1"/>
    <col min="1548" max="1548" width="17.625" style="92" customWidth="1"/>
    <col min="1549" max="1549" width="1.625" style="92" customWidth="1"/>
    <col min="1550" max="1550" width="17.625" style="92" customWidth="1"/>
    <col min="1551" max="1551" width="1.625" style="92" customWidth="1"/>
    <col min="1552" max="1552" width="17.625" style="92" customWidth="1"/>
    <col min="1553" max="1553" width="1.625" style="92" customWidth="1"/>
    <col min="1554" max="1554" width="17.625" style="92" customWidth="1"/>
    <col min="1555" max="1555" width="2.375" style="92" customWidth="1"/>
    <col min="1556" max="1556" width="13.625" style="92" customWidth="1"/>
    <col min="1557" max="1557" width="13.5" style="92" bestFit="1" customWidth="1"/>
    <col min="1558" max="1792" width="12" style="92"/>
    <col min="1793" max="1793" width="38.5" style="92" customWidth="1"/>
    <col min="1794" max="1794" width="2" style="92" customWidth="1"/>
    <col min="1795" max="1795" width="9.375" style="92" customWidth="1"/>
    <col min="1796" max="1796" width="17.625" style="92" customWidth="1"/>
    <col min="1797" max="1797" width="1.625" style="92" customWidth="1"/>
    <col min="1798" max="1798" width="17.625" style="92" customWidth="1"/>
    <col min="1799" max="1799" width="1.625" style="92" customWidth="1"/>
    <col min="1800" max="1800" width="17.625" style="92" customWidth="1"/>
    <col min="1801" max="1801" width="1.625" style="92" customWidth="1"/>
    <col min="1802" max="1802" width="17.625" style="92" customWidth="1"/>
    <col min="1803" max="1803" width="1.625" style="92" customWidth="1"/>
    <col min="1804" max="1804" width="17.625" style="92" customWidth="1"/>
    <col min="1805" max="1805" width="1.625" style="92" customWidth="1"/>
    <col min="1806" max="1806" width="17.625" style="92" customWidth="1"/>
    <col min="1807" max="1807" width="1.625" style="92" customWidth="1"/>
    <col min="1808" max="1808" width="17.625" style="92" customWidth="1"/>
    <col min="1809" max="1809" width="1.625" style="92" customWidth="1"/>
    <col min="1810" max="1810" width="17.625" style="92" customWidth="1"/>
    <col min="1811" max="1811" width="2.375" style="92" customWidth="1"/>
    <col min="1812" max="1812" width="13.625" style="92" customWidth="1"/>
    <col min="1813" max="1813" width="13.5" style="92" bestFit="1" customWidth="1"/>
    <col min="1814" max="2048" width="12" style="92"/>
    <col min="2049" max="2049" width="38.5" style="92" customWidth="1"/>
    <col min="2050" max="2050" width="2" style="92" customWidth="1"/>
    <col min="2051" max="2051" width="9.375" style="92" customWidth="1"/>
    <col min="2052" max="2052" width="17.625" style="92" customWidth="1"/>
    <col min="2053" max="2053" width="1.625" style="92" customWidth="1"/>
    <col min="2054" max="2054" width="17.625" style="92" customWidth="1"/>
    <col min="2055" max="2055" width="1.625" style="92" customWidth="1"/>
    <col min="2056" max="2056" width="17.625" style="92" customWidth="1"/>
    <col min="2057" max="2057" width="1.625" style="92" customWidth="1"/>
    <col min="2058" max="2058" width="17.625" style="92" customWidth="1"/>
    <col min="2059" max="2059" width="1.625" style="92" customWidth="1"/>
    <col min="2060" max="2060" width="17.625" style="92" customWidth="1"/>
    <col min="2061" max="2061" width="1.625" style="92" customWidth="1"/>
    <col min="2062" max="2062" width="17.625" style="92" customWidth="1"/>
    <col min="2063" max="2063" width="1.625" style="92" customWidth="1"/>
    <col min="2064" max="2064" width="17.625" style="92" customWidth="1"/>
    <col min="2065" max="2065" width="1.625" style="92" customWidth="1"/>
    <col min="2066" max="2066" width="17.625" style="92" customWidth="1"/>
    <col min="2067" max="2067" width="2.375" style="92" customWidth="1"/>
    <col min="2068" max="2068" width="13.625" style="92" customWidth="1"/>
    <col min="2069" max="2069" width="13.5" style="92" bestFit="1" customWidth="1"/>
    <col min="2070" max="2304" width="12" style="92"/>
    <col min="2305" max="2305" width="38.5" style="92" customWidth="1"/>
    <col min="2306" max="2306" width="2" style="92" customWidth="1"/>
    <col min="2307" max="2307" width="9.375" style="92" customWidth="1"/>
    <col min="2308" max="2308" width="17.625" style="92" customWidth="1"/>
    <col min="2309" max="2309" width="1.625" style="92" customWidth="1"/>
    <col min="2310" max="2310" width="17.625" style="92" customWidth="1"/>
    <col min="2311" max="2311" width="1.625" style="92" customWidth="1"/>
    <col min="2312" max="2312" width="17.625" style="92" customWidth="1"/>
    <col min="2313" max="2313" width="1.625" style="92" customWidth="1"/>
    <col min="2314" max="2314" width="17.625" style="92" customWidth="1"/>
    <col min="2315" max="2315" width="1.625" style="92" customWidth="1"/>
    <col min="2316" max="2316" width="17.625" style="92" customWidth="1"/>
    <col min="2317" max="2317" width="1.625" style="92" customWidth="1"/>
    <col min="2318" max="2318" width="17.625" style="92" customWidth="1"/>
    <col min="2319" max="2319" width="1.625" style="92" customWidth="1"/>
    <col min="2320" max="2320" width="17.625" style="92" customWidth="1"/>
    <col min="2321" max="2321" width="1.625" style="92" customWidth="1"/>
    <col min="2322" max="2322" width="17.625" style="92" customWidth="1"/>
    <col min="2323" max="2323" width="2.375" style="92" customWidth="1"/>
    <col min="2324" max="2324" width="13.625" style="92" customWidth="1"/>
    <col min="2325" max="2325" width="13.5" style="92" bestFit="1" customWidth="1"/>
    <col min="2326" max="2560" width="12" style="92"/>
    <col min="2561" max="2561" width="38.5" style="92" customWidth="1"/>
    <col min="2562" max="2562" width="2" style="92" customWidth="1"/>
    <col min="2563" max="2563" width="9.375" style="92" customWidth="1"/>
    <col min="2564" max="2564" width="17.625" style="92" customWidth="1"/>
    <col min="2565" max="2565" width="1.625" style="92" customWidth="1"/>
    <col min="2566" max="2566" width="17.625" style="92" customWidth="1"/>
    <col min="2567" max="2567" width="1.625" style="92" customWidth="1"/>
    <col min="2568" max="2568" width="17.625" style="92" customWidth="1"/>
    <col min="2569" max="2569" width="1.625" style="92" customWidth="1"/>
    <col min="2570" max="2570" width="17.625" style="92" customWidth="1"/>
    <col min="2571" max="2571" width="1.625" style="92" customWidth="1"/>
    <col min="2572" max="2572" width="17.625" style="92" customWidth="1"/>
    <col min="2573" max="2573" width="1.625" style="92" customWidth="1"/>
    <col min="2574" max="2574" width="17.625" style="92" customWidth="1"/>
    <col min="2575" max="2575" width="1.625" style="92" customWidth="1"/>
    <col min="2576" max="2576" width="17.625" style="92" customWidth="1"/>
    <col min="2577" max="2577" width="1.625" style="92" customWidth="1"/>
    <col min="2578" max="2578" width="17.625" style="92" customWidth="1"/>
    <col min="2579" max="2579" width="2.375" style="92" customWidth="1"/>
    <col min="2580" max="2580" width="13.625" style="92" customWidth="1"/>
    <col min="2581" max="2581" width="13.5" style="92" bestFit="1" customWidth="1"/>
    <col min="2582" max="2816" width="12" style="92"/>
    <col min="2817" max="2817" width="38.5" style="92" customWidth="1"/>
    <col min="2818" max="2818" width="2" style="92" customWidth="1"/>
    <col min="2819" max="2819" width="9.375" style="92" customWidth="1"/>
    <col min="2820" max="2820" width="17.625" style="92" customWidth="1"/>
    <col min="2821" max="2821" width="1.625" style="92" customWidth="1"/>
    <col min="2822" max="2822" width="17.625" style="92" customWidth="1"/>
    <col min="2823" max="2823" width="1.625" style="92" customWidth="1"/>
    <col min="2824" max="2824" width="17.625" style="92" customWidth="1"/>
    <col min="2825" max="2825" width="1.625" style="92" customWidth="1"/>
    <col min="2826" max="2826" width="17.625" style="92" customWidth="1"/>
    <col min="2827" max="2827" width="1.625" style="92" customWidth="1"/>
    <col min="2828" max="2828" width="17.625" style="92" customWidth="1"/>
    <col min="2829" max="2829" width="1.625" style="92" customWidth="1"/>
    <col min="2830" max="2830" width="17.625" style="92" customWidth="1"/>
    <col min="2831" max="2831" width="1.625" style="92" customWidth="1"/>
    <col min="2832" max="2832" width="17.625" style="92" customWidth="1"/>
    <col min="2833" max="2833" width="1.625" style="92" customWidth="1"/>
    <col min="2834" max="2834" width="17.625" style="92" customWidth="1"/>
    <col min="2835" max="2835" width="2.375" style="92" customWidth="1"/>
    <col min="2836" max="2836" width="13.625" style="92" customWidth="1"/>
    <col min="2837" max="2837" width="13.5" style="92" bestFit="1" customWidth="1"/>
    <col min="2838" max="3072" width="12" style="92"/>
    <col min="3073" max="3073" width="38.5" style="92" customWidth="1"/>
    <col min="3074" max="3074" width="2" style="92" customWidth="1"/>
    <col min="3075" max="3075" width="9.375" style="92" customWidth="1"/>
    <col min="3076" max="3076" width="17.625" style="92" customWidth="1"/>
    <col min="3077" max="3077" width="1.625" style="92" customWidth="1"/>
    <col min="3078" max="3078" width="17.625" style="92" customWidth="1"/>
    <col min="3079" max="3079" width="1.625" style="92" customWidth="1"/>
    <col min="3080" max="3080" width="17.625" style="92" customWidth="1"/>
    <col min="3081" max="3081" width="1.625" style="92" customWidth="1"/>
    <col min="3082" max="3082" width="17.625" style="92" customWidth="1"/>
    <col min="3083" max="3083" width="1.625" style="92" customWidth="1"/>
    <col min="3084" max="3084" width="17.625" style="92" customWidth="1"/>
    <col min="3085" max="3085" width="1.625" style="92" customWidth="1"/>
    <col min="3086" max="3086" width="17.625" style="92" customWidth="1"/>
    <col min="3087" max="3087" width="1.625" style="92" customWidth="1"/>
    <col min="3088" max="3088" width="17.625" style="92" customWidth="1"/>
    <col min="3089" max="3089" width="1.625" style="92" customWidth="1"/>
    <col min="3090" max="3090" width="17.625" style="92" customWidth="1"/>
    <col min="3091" max="3091" width="2.375" style="92" customWidth="1"/>
    <col min="3092" max="3092" width="13.625" style="92" customWidth="1"/>
    <col min="3093" max="3093" width="13.5" style="92" bestFit="1" customWidth="1"/>
    <col min="3094" max="3328" width="12" style="92"/>
    <col min="3329" max="3329" width="38.5" style="92" customWidth="1"/>
    <col min="3330" max="3330" width="2" style="92" customWidth="1"/>
    <col min="3331" max="3331" width="9.375" style="92" customWidth="1"/>
    <col min="3332" max="3332" width="17.625" style="92" customWidth="1"/>
    <col min="3333" max="3333" width="1.625" style="92" customWidth="1"/>
    <col min="3334" max="3334" width="17.625" style="92" customWidth="1"/>
    <col min="3335" max="3335" width="1.625" style="92" customWidth="1"/>
    <col min="3336" max="3336" width="17.625" style="92" customWidth="1"/>
    <col min="3337" max="3337" width="1.625" style="92" customWidth="1"/>
    <col min="3338" max="3338" width="17.625" style="92" customWidth="1"/>
    <col min="3339" max="3339" width="1.625" style="92" customWidth="1"/>
    <col min="3340" max="3340" width="17.625" style="92" customWidth="1"/>
    <col min="3341" max="3341" width="1.625" style="92" customWidth="1"/>
    <col min="3342" max="3342" width="17.625" style="92" customWidth="1"/>
    <col min="3343" max="3343" width="1.625" style="92" customWidth="1"/>
    <col min="3344" max="3344" width="17.625" style="92" customWidth="1"/>
    <col min="3345" max="3345" width="1.625" style="92" customWidth="1"/>
    <col min="3346" max="3346" width="17.625" style="92" customWidth="1"/>
    <col min="3347" max="3347" width="2.375" style="92" customWidth="1"/>
    <col min="3348" max="3348" width="13.625" style="92" customWidth="1"/>
    <col min="3349" max="3349" width="13.5" style="92" bestFit="1" customWidth="1"/>
    <col min="3350" max="3584" width="12" style="92"/>
    <col min="3585" max="3585" width="38.5" style="92" customWidth="1"/>
    <col min="3586" max="3586" width="2" style="92" customWidth="1"/>
    <col min="3587" max="3587" width="9.375" style="92" customWidth="1"/>
    <col min="3588" max="3588" width="17.625" style="92" customWidth="1"/>
    <col min="3589" max="3589" width="1.625" style="92" customWidth="1"/>
    <col min="3590" max="3590" width="17.625" style="92" customWidth="1"/>
    <col min="3591" max="3591" width="1.625" style="92" customWidth="1"/>
    <col min="3592" max="3592" width="17.625" style="92" customWidth="1"/>
    <col min="3593" max="3593" width="1.625" style="92" customWidth="1"/>
    <col min="3594" max="3594" width="17.625" style="92" customWidth="1"/>
    <col min="3595" max="3595" width="1.625" style="92" customWidth="1"/>
    <col min="3596" max="3596" width="17.625" style="92" customWidth="1"/>
    <col min="3597" max="3597" width="1.625" style="92" customWidth="1"/>
    <col min="3598" max="3598" width="17.625" style="92" customWidth="1"/>
    <col min="3599" max="3599" width="1.625" style="92" customWidth="1"/>
    <col min="3600" max="3600" width="17.625" style="92" customWidth="1"/>
    <col min="3601" max="3601" width="1.625" style="92" customWidth="1"/>
    <col min="3602" max="3602" width="17.625" style="92" customWidth="1"/>
    <col min="3603" max="3603" width="2.375" style="92" customWidth="1"/>
    <col min="3604" max="3604" width="13.625" style="92" customWidth="1"/>
    <col min="3605" max="3605" width="13.5" style="92" bestFit="1" customWidth="1"/>
    <col min="3606" max="3840" width="12" style="92"/>
    <col min="3841" max="3841" width="38.5" style="92" customWidth="1"/>
    <col min="3842" max="3842" width="2" style="92" customWidth="1"/>
    <col min="3843" max="3843" width="9.375" style="92" customWidth="1"/>
    <col min="3844" max="3844" width="17.625" style="92" customWidth="1"/>
    <col min="3845" max="3845" width="1.625" style="92" customWidth="1"/>
    <col min="3846" max="3846" width="17.625" style="92" customWidth="1"/>
    <col min="3847" max="3847" width="1.625" style="92" customWidth="1"/>
    <col min="3848" max="3848" width="17.625" style="92" customWidth="1"/>
    <col min="3849" max="3849" width="1.625" style="92" customWidth="1"/>
    <col min="3850" max="3850" width="17.625" style="92" customWidth="1"/>
    <col min="3851" max="3851" width="1.625" style="92" customWidth="1"/>
    <col min="3852" max="3852" width="17.625" style="92" customWidth="1"/>
    <col min="3853" max="3853" width="1.625" style="92" customWidth="1"/>
    <col min="3854" max="3854" width="17.625" style="92" customWidth="1"/>
    <col min="3855" max="3855" width="1.625" style="92" customWidth="1"/>
    <col min="3856" max="3856" width="17.625" style="92" customWidth="1"/>
    <col min="3857" max="3857" width="1.625" style="92" customWidth="1"/>
    <col min="3858" max="3858" width="17.625" style="92" customWidth="1"/>
    <col min="3859" max="3859" width="2.375" style="92" customWidth="1"/>
    <col min="3860" max="3860" width="13.625" style="92" customWidth="1"/>
    <col min="3861" max="3861" width="13.5" style="92" bestFit="1" customWidth="1"/>
    <col min="3862" max="4096" width="12" style="92"/>
    <col min="4097" max="4097" width="38.5" style="92" customWidth="1"/>
    <col min="4098" max="4098" width="2" style="92" customWidth="1"/>
    <col min="4099" max="4099" width="9.375" style="92" customWidth="1"/>
    <col min="4100" max="4100" width="17.625" style="92" customWidth="1"/>
    <col min="4101" max="4101" width="1.625" style="92" customWidth="1"/>
    <col min="4102" max="4102" width="17.625" style="92" customWidth="1"/>
    <col min="4103" max="4103" width="1.625" style="92" customWidth="1"/>
    <col min="4104" max="4104" width="17.625" style="92" customWidth="1"/>
    <col min="4105" max="4105" width="1.625" style="92" customWidth="1"/>
    <col min="4106" max="4106" width="17.625" style="92" customWidth="1"/>
    <col min="4107" max="4107" width="1.625" style="92" customWidth="1"/>
    <col min="4108" max="4108" width="17.625" style="92" customWidth="1"/>
    <col min="4109" max="4109" width="1.625" style="92" customWidth="1"/>
    <col min="4110" max="4110" width="17.625" style="92" customWidth="1"/>
    <col min="4111" max="4111" width="1.625" style="92" customWidth="1"/>
    <col min="4112" max="4112" width="17.625" style="92" customWidth="1"/>
    <col min="4113" max="4113" width="1.625" style="92" customWidth="1"/>
    <col min="4114" max="4114" width="17.625" style="92" customWidth="1"/>
    <col min="4115" max="4115" width="2.375" style="92" customWidth="1"/>
    <col min="4116" max="4116" width="13.625" style="92" customWidth="1"/>
    <col min="4117" max="4117" width="13.5" style="92" bestFit="1" customWidth="1"/>
    <col min="4118" max="4352" width="12" style="92"/>
    <col min="4353" max="4353" width="38.5" style="92" customWidth="1"/>
    <col min="4354" max="4354" width="2" style="92" customWidth="1"/>
    <col min="4355" max="4355" width="9.375" style="92" customWidth="1"/>
    <col min="4356" max="4356" width="17.625" style="92" customWidth="1"/>
    <col min="4357" max="4357" width="1.625" style="92" customWidth="1"/>
    <col min="4358" max="4358" width="17.625" style="92" customWidth="1"/>
    <col min="4359" max="4359" width="1.625" style="92" customWidth="1"/>
    <col min="4360" max="4360" width="17.625" style="92" customWidth="1"/>
    <col min="4361" max="4361" width="1.625" style="92" customWidth="1"/>
    <col min="4362" max="4362" width="17.625" style="92" customWidth="1"/>
    <col min="4363" max="4363" width="1.625" style="92" customWidth="1"/>
    <col min="4364" max="4364" width="17.625" style="92" customWidth="1"/>
    <col min="4365" max="4365" width="1.625" style="92" customWidth="1"/>
    <col min="4366" max="4366" width="17.625" style="92" customWidth="1"/>
    <col min="4367" max="4367" width="1.625" style="92" customWidth="1"/>
    <col min="4368" max="4368" width="17.625" style="92" customWidth="1"/>
    <col min="4369" max="4369" width="1.625" style="92" customWidth="1"/>
    <col min="4370" max="4370" width="17.625" style="92" customWidth="1"/>
    <col min="4371" max="4371" width="2.375" style="92" customWidth="1"/>
    <col min="4372" max="4372" width="13.625" style="92" customWidth="1"/>
    <col min="4373" max="4373" width="13.5" style="92" bestFit="1" customWidth="1"/>
    <col min="4374" max="4608" width="12" style="92"/>
    <col min="4609" max="4609" width="38.5" style="92" customWidth="1"/>
    <col min="4610" max="4610" width="2" style="92" customWidth="1"/>
    <col min="4611" max="4611" width="9.375" style="92" customWidth="1"/>
    <col min="4612" max="4612" width="17.625" style="92" customWidth="1"/>
    <col min="4613" max="4613" width="1.625" style="92" customWidth="1"/>
    <col min="4614" max="4614" width="17.625" style="92" customWidth="1"/>
    <col min="4615" max="4615" width="1.625" style="92" customWidth="1"/>
    <col min="4616" max="4616" width="17.625" style="92" customWidth="1"/>
    <col min="4617" max="4617" width="1.625" style="92" customWidth="1"/>
    <col min="4618" max="4618" width="17.625" style="92" customWidth="1"/>
    <col min="4619" max="4619" width="1.625" style="92" customWidth="1"/>
    <col min="4620" max="4620" width="17.625" style="92" customWidth="1"/>
    <col min="4621" max="4621" width="1.625" style="92" customWidth="1"/>
    <col min="4622" max="4622" width="17.625" style="92" customWidth="1"/>
    <col min="4623" max="4623" width="1.625" style="92" customWidth="1"/>
    <col min="4624" max="4624" width="17.625" style="92" customWidth="1"/>
    <col min="4625" max="4625" width="1.625" style="92" customWidth="1"/>
    <col min="4626" max="4626" width="17.625" style="92" customWidth="1"/>
    <col min="4627" max="4627" width="2.375" style="92" customWidth="1"/>
    <col min="4628" max="4628" width="13.625" style="92" customWidth="1"/>
    <col min="4629" max="4629" width="13.5" style="92" bestFit="1" customWidth="1"/>
    <col min="4630" max="4864" width="12" style="92"/>
    <col min="4865" max="4865" width="38.5" style="92" customWidth="1"/>
    <col min="4866" max="4866" width="2" style="92" customWidth="1"/>
    <col min="4867" max="4867" width="9.375" style="92" customWidth="1"/>
    <col min="4868" max="4868" width="17.625" style="92" customWidth="1"/>
    <col min="4869" max="4869" width="1.625" style="92" customWidth="1"/>
    <col min="4870" max="4870" width="17.625" style="92" customWidth="1"/>
    <col min="4871" max="4871" width="1.625" style="92" customWidth="1"/>
    <col min="4872" max="4872" width="17.625" style="92" customWidth="1"/>
    <col min="4873" max="4873" width="1.625" style="92" customWidth="1"/>
    <col min="4874" max="4874" width="17.625" style="92" customWidth="1"/>
    <col min="4875" max="4875" width="1.625" style="92" customWidth="1"/>
    <col min="4876" max="4876" width="17.625" style="92" customWidth="1"/>
    <col min="4877" max="4877" width="1.625" style="92" customWidth="1"/>
    <col min="4878" max="4878" width="17.625" style="92" customWidth="1"/>
    <col min="4879" max="4879" width="1.625" style="92" customWidth="1"/>
    <col min="4880" max="4880" width="17.625" style="92" customWidth="1"/>
    <col min="4881" max="4881" width="1.625" style="92" customWidth="1"/>
    <col min="4882" max="4882" width="17.625" style="92" customWidth="1"/>
    <col min="4883" max="4883" width="2.375" style="92" customWidth="1"/>
    <col min="4884" max="4884" width="13.625" style="92" customWidth="1"/>
    <col min="4885" max="4885" width="13.5" style="92" bestFit="1" customWidth="1"/>
    <col min="4886" max="5120" width="12" style="92"/>
    <col min="5121" max="5121" width="38.5" style="92" customWidth="1"/>
    <col min="5122" max="5122" width="2" style="92" customWidth="1"/>
    <col min="5123" max="5123" width="9.375" style="92" customWidth="1"/>
    <col min="5124" max="5124" width="17.625" style="92" customWidth="1"/>
    <col min="5125" max="5125" width="1.625" style="92" customWidth="1"/>
    <col min="5126" max="5126" width="17.625" style="92" customWidth="1"/>
    <col min="5127" max="5127" width="1.625" style="92" customWidth="1"/>
    <col min="5128" max="5128" width="17.625" style="92" customWidth="1"/>
    <col min="5129" max="5129" width="1.625" style="92" customWidth="1"/>
    <col min="5130" max="5130" width="17.625" style="92" customWidth="1"/>
    <col min="5131" max="5131" width="1.625" style="92" customWidth="1"/>
    <col min="5132" max="5132" width="17.625" style="92" customWidth="1"/>
    <col min="5133" max="5133" width="1.625" style="92" customWidth="1"/>
    <col min="5134" max="5134" width="17.625" style="92" customWidth="1"/>
    <col min="5135" max="5135" width="1.625" style="92" customWidth="1"/>
    <col min="5136" max="5136" width="17.625" style="92" customWidth="1"/>
    <col min="5137" max="5137" width="1.625" style="92" customWidth="1"/>
    <col min="5138" max="5138" width="17.625" style="92" customWidth="1"/>
    <col min="5139" max="5139" width="2.375" style="92" customWidth="1"/>
    <col min="5140" max="5140" width="13.625" style="92" customWidth="1"/>
    <col min="5141" max="5141" width="13.5" style="92" bestFit="1" customWidth="1"/>
    <col min="5142" max="5376" width="12" style="92"/>
    <col min="5377" max="5377" width="38.5" style="92" customWidth="1"/>
    <col min="5378" max="5378" width="2" style="92" customWidth="1"/>
    <col min="5379" max="5379" width="9.375" style="92" customWidth="1"/>
    <col min="5380" max="5380" width="17.625" style="92" customWidth="1"/>
    <col min="5381" max="5381" width="1.625" style="92" customWidth="1"/>
    <col min="5382" max="5382" width="17.625" style="92" customWidth="1"/>
    <col min="5383" max="5383" width="1.625" style="92" customWidth="1"/>
    <col min="5384" max="5384" width="17.625" style="92" customWidth="1"/>
    <col min="5385" max="5385" width="1.625" style="92" customWidth="1"/>
    <col min="5386" max="5386" width="17.625" style="92" customWidth="1"/>
    <col min="5387" max="5387" width="1.625" style="92" customWidth="1"/>
    <col min="5388" max="5388" width="17.625" style="92" customWidth="1"/>
    <col min="5389" max="5389" width="1.625" style="92" customWidth="1"/>
    <col min="5390" max="5390" width="17.625" style="92" customWidth="1"/>
    <col min="5391" max="5391" width="1.625" style="92" customWidth="1"/>
    <col min="5392" max="5392" width="17.625" style="92" customWidth="1"/>
    <col min="5393" max="5393" width="1.625" style="92" customWidth="1"/>
    <col min="5394" max="5394" width="17.625" style="92" customWidth="1"/>
    <col min="5395" max="5395" width="2.375" style="92" customWidth="1"/>
    <col min="5396" max="5396" width="13.625" style="92" customWidth="1"/>
    <col min="5397" max="5397" width="13.5" style="92" bestFit="1" customWidth="1"/>
    <col min="5398" max="5632" width="12" style="92"/>
    <col min="5633" max="5633" width="38.5" style="92" customWidth="1"/>
    <col min="5634" max="5634" width="2" style="92" customWidth="1"/>
    <col min="5635" max="5635" width="9.375" style="92" customWidth="1"/>
    <col min="5636" max="5636" width="17.625" style="92" customWidth="1"/>
    <col min="5637" max="5637" width="1.625" style="92" customWidth="1"/>
    <col min="5638" max="5638" width="17.625" style="92" customWidth="1"/>
    <col min="5639" max="5639" width="1.625" style="92" customWidth="1"/>
    <col min="5640" max="5640" width="17.625" style="92" customWidth="1"/>
    <col min="5641" max="5641" width="1.625" style="92" customWidth="1"/>
    <col min="5642" max="5642" width="17.625" style="92" customWidth="1"/>
    <col min="5643" max="5643" width="1.625" style="92" customWidth="1"/>
    <col min="5644" max="5644" width="17.625" style="92" customWidth="1"/>
    <col min="5645" max="5645" width="1.625" style="92" customWidth="1"/>
    <col min="5646" max="5646" width="17.625" style="92" customWidth="1"/>
    <col min="5647" max="5647" width="1.625" style="92" customWidth="1"/>
    <col min="5648" max="5648" width="17.625" style="92" customWidth="1"/>
    <col min="5649" max="5649" width="1.625" style="92" customWidth="1"/>
    <col min="5650" max="5650" width="17.625" style="92" customWidth="1"/>
    <col min="5651" max="5651" width="2.375" style="92" customWidth="1"/>
    <col min="5652" max="5652" width="13.625" style="92" customWidth="1"/>
    <col min="5653" max="5653" width="13.5" style="92" bestFit="1" customWidth="1"/>
    <col min="5654" max="5888" width="12" style="92"/>
    <col min="5889" max="5889" width="38.5" style="92" customWidth="1"/>
    <col min="5890" max="5890" width="2" style="92" customWidth="1"/>
    <col min="5891" max="5891" width="9.375" style="92" customWidth="1"/>
    <col min="5892" max="5892" width="17.625" style="92" customWidth="1"/>
    <col min="5893" max="5893" width="1.625" style="92" customWidth="1"/>
    <col min="5894" max="5894" width="17.625" style="92" customWidth="1"/>
    <col min="5895" max="5895" width="1.625" style="92" customWidth="1"/>
    <col min="5896" max="5896" width="17.625" style="92" customWidth="1"/>
    <col min="5897" max="5897" width="1.625" style="92" customWidth="1"/>
    <col min="5898" max="5898" width="17.625" style="92" customWidth="1"/>
    <col min="5899" max="5899" width="1.625" style="92" customWidth="1"/>
    <col min="5900" max="5900" width="17.625" style="92" customWidth="1"/>
    <col min="5901" max="5901" width="1.625" style="92" customWidth="1"/>
    <col min="5902" max="5902" width="17.625" style="92" customWidth="1"/>
    <col min="5903" max="5903" width="1.625" style="92" customWidth="1"/>
    <col min="5904" max="5904" width="17.625" style="92" customWidth="1"/>
    <col min="5905" max="5905" width="1.625" style="92" customWidth="1"/>
    <col min="5906" max="5906" width="17.625" style="92" customWidth="1"/>
    <col min="5907" max="5907" width="2.375" style="92" customWidth="1"/>
    <col min="5908" max="5908" width="13.625" style="92" customWidth="1"/>
    <col min="5909" max="5909" width="13.5" style="92" bestFit="1" customWidth="1"/>
    <col min="5910" max="6144" width="12" style="92"/>
    <col min="6145" max="6145" width="38.5" style="92" customWidth="1"/>
    <col min="6146" max="6146" width="2" style="92" customWidth="1"/>
    <col min="6147" max="6147" width="9.375" style="92" customWidth="1"/>
    <col min="6148" max="6148" width="17.625" style="92" customWidth="1"/>
    <col min="6149" max="6149" width="1.625" style="92" customWidth="1"/>
    <col min="6150" max="6150" width="17.625" style="92" customWidth="1"/>
    <col min="6151" max="6151" width="1.625" style="92" customWidth="1"/>
    <col min="6152" max="6152" width="17.625" style="92" customWidth="1"/>
    <col min="6153" max="6153" width="1.625" style="92" customWidth="1"/>
    <col min="6154" max="6154" width="17.625" style="92" customWidth="1"/>
    <col min="6155" max="6155" width="1.625" style="92" customWidth="1"/>
    <col min="6156" max="6156" width="17.625" style="92" customWidth="1"/>
    <col min="6157" max="6157" width="1.625" style="92" customWidth="1"/>
    <col min="6158" max="6158" width="17.625" style="92" customWidth="1"/>
    <col min="6159" max="6159" width="1.625" style="92" customWidth="1"/>
    <col min="6160" max="6160" width="17.625" style="92" customWidth="1"/>
    <col min="6161" max="6161" width="1.625" style="92" customWidth="1"/>
    <col min="6162" max="6162" width="17.625" style="92" customWidth="1"/>
    <col min="6163" max="6163" width="2.375" style="92" customWidth="1"/>
    <col min="6164" max="6164" width="13.625" style="92" customWidth="1"/>
    <col min="6165" max="6165" width="13.5" style="92" bestFit="1" customWidth="1"/>
    <col min="6166" max="6400" width="12" style="92"/>
    <col min="6401" max="6401" width="38.5" style="92" customWidth="1"/>
    <col min="6402" max="6402" width="2" style="92" customWidth="1"/>
    <col min="6403" max="6403" width="9.375" style="92" customWidth="1"/>
    <col min="6404" max="6404" width="17.625" style="92" customWidth="1"/>
    <col min="6405" max="6405" width="1.625" style="92" customWidth="1"/>
    <col min="6406" max="6406" width="17.625" style="92" customWidth="1"/>
    <col min="6407" max="6407" width="1.625" style="92" customWidth="1"/>
    <col min="6408" max="6408" width="17.625" style="92" customWidth="1"/>
    <col min="6409" max="6409" width="1.625" style="92" customWidth="1"/>
    <col min="6410" max="6410" width="17.625" style="92" customWidth="1"/>
    <col min="6411" max="6411" width="1.625" style="92" customWidth="1"/>
    <col min="6412" max="6412" width="17.625" style="92" customWidth="1"/>
    <col min="6413" max="6413" width="1.625" style="92" customWidth="1"/>
    <col min="6414" max="6414" width="17.625" style="92" customWidth="1"/>
    <col min="6415" max="6415" width="1.625" style="92" customWidth="1"/>
    <col min="6416" max="6416" width="17.625" style="92" customWidth="1"/>
    <col min="6417" max="6417" width="1.625" style="92" customWidth="1"/>
    <col min="6418" max="6418" width="17.625" style="92" customWidth="1"/>
    <col min="6419" max="6419" width="2.375" style="92" customWidth="1"/>
    <col min="6420" max="6420" width="13.625" style="92" customWidth="1"/>
    <col min="6421" max="6421" width="13.5" style="92" bestFit="1" customWidth="1"/>
    <col min="6422" max="6656" width="12" style="92"/>
    <col min="6657" max="6657" width="38.5" style="92" customWidth="1"/>
    <col min="6658" max="6658" width="2" style="92" customWidth="1"/>
    <col min="6659" max="6659" width="9.375" style="92" customWidth="1"/>
    <col min="6660" max="6660" width="17.625" style="92" customWidth="1"/>
    <col min="6661" max="6661" width="1.625" style="92" customWidth="1"/>
    <col min="6662" max="6662" width="17.625" style="92" customWidth="1"/>
    <col min="6663" max="6663" width="1.625" style="92" customWidth="1"/>
    <col min="6664" max="6664" width="17.625" style="92" customWidth="1"/>
    <col min="6665" max="6665" width="1.625" style="92" customWidth="1"/>
    <col min="6666" max="6666" width="17.625" style="92" customWidth="1"/>
    <col min="6667" max="6667" width="1.625" style="92" customWidth="1"/>
    <col min="6668" max="6668" width="17.625" style="92" customWidth="1"/>
    <col min="6669" max="6669" width="1.625" style="92" customWidth="1"/>
    <col min="6670" max="6670" width="17.625" style="92" customWidth="1"/>
    <col min="6671" max="6671" width="1.625" style="92" customWidth="1"/>
    <col min="6672" max="6672" width="17.625" style="92" customWidth="1"/>
    <col min="6673" max="6673" width="1.625" style="92" customWidth="1"/>
    <col min="6674" max="6674" width="17.625" style="92" customWidth="1"/>
    <col min="6675" max="6675" width="2.375" style="92" customWidth="1"/>
    <col min="6676" max="6676" width="13.625" style="92" customWidth="1"/>
    <col min="6677" max="6677" width="13.5" style="92" bestFit="1" customWidth="1"/>
    <col min="6678" max="6912" width="12" style="92"/>
    <col min="6913" max="6913" width="38.5" style="92" customWidth="1"/>
    <col min="6914" max="6914" width="2" style="92" customWidth="1"/>
    <col min="6915" max="6915" width="9.375" style="92" customWidth="1"/>
    <col min="6916" max="6916" width="17.625" style="92" customWidth="1"/>
    <col min="6917" max="6917" width="1.625" style="92" customWidth="1"/>
    <col min="6918" max="6918" width="17.625" style="92" customWidth="1"/>
    <col min="6919" max="6919" width="1.625" style="92" customWidth="1"/>
    <col min="6920" max="6920" width="17.625" style="92" customWidth="1"/>
    <col min="6921" max="6921" width="1.625" style="92" customWidth="1"/>
    <col min="6922" max="6922" width="17.625" style="92" customWidth="1"/>
    <col min="6923" max="6923" width="1.625" style="92" customWidth="1"/>
    <col min="6924" max="6924" width="17.625" style="92" customWidth="1"/>
    <col min="6925" max="6925" width="1.625" style="92" customWidth="1"/>
    <col min="6926" max="6926" width="17.625" style="92" customWidth="1"/>
    <col min="6927" max="6927" width="1.625" style="92" customWidth="1"/>
    <col min="6928" max="6928" width="17.625" style="92" customWidth="1"/>
    <col min="6929" max="6929" width="1.625" style="92" customWidth="1"/>
    <col min="6930" max="6930" width="17.625" style="92" customWidth="1"/>
    <col min="6931" max="6931" width="2.375" style="92" customWidth="1"/>
    <col min="6932" max="6932" width="13.625" style="92" customWidth="1"/>
    <col min="6933" max="6933" width="13.5" style="92" bestFit="1" customWidth="1"/>
    <col min="6934" max="7168" width="12" style="92"/>
    <col min="7169" max="7169" width="38.5" style="92" customWidth="1"/>
    <col min="7170" max="7170" width="2" style="92" customWidth="1"/>
    <col min="7171" max="7171" width="9.375" style="92" customWidth="1"/>
    <col min="7172" max="7172" width="17.625" style="92" customWidth="1"/>
    <col min="7173" max="7173" width="1.625" style="92" customWidth="1"/>
    <col min="7174" max="7174" width="17.625" style="92" customWidth="1"/>
    <col min="7175" max="7175" width="1.625" style="92" customWidth="1"/>
    <col min="7176" max="7176" width="17.625" style="92" customWidth="1"/>
    <col min="7177" max="7177" width="1.625" style="92" customWidth="1"/>
    <col min="7178" max="7178" width="17.625" style="92" customWidth="1"/>
    <col min="7179" max="7179" width="1.625" style="92" customWidth="1"/>
    <col min="7180" max="7180" width="17.625" style="92" customWidth="1"/>
    <col min="7181" max="7181" width="1.625" style="92" customWidth="1"/>
    <col min="7182" max="7182" width="17.625" style="92" customWidth="1"/>
    <col min="7183" max="7183" width="1.625" style="92" customWidth="1"/>
    <col min="7184" max="7184" width="17.625" style="92" customWidth="1"/>
    <col min="7185" max="7185" width="1.625" style="92" customWidth="1"/>
    <col min="7186" max="7186" width="17.625" style="92" customWidth="1"/>
    <col min="7187" max="7187" width="2.375" style="92" customWidth="1"/>
    <col min="7188" max="7188" width="13.625" style="92" customWidth="1"/>
    <col min="7189" max="7189" width="13.5" style="92" bestFit="1" customWidth="1"/>
    <col min="7190" max="7424" width="12" style="92"/>
    <col min="7425" max="7425" width="38.5" style="92" customWidth="1"/>
    <col min="7426" max="7426" width="2" style="92" customWidth="1"/>
    <col min="7427" max="7427" width="9.375" style="92" customWidth="1"/>
    <col min="7428" max="7428" width="17.625" style="92" customWidth="1"/>
    <col min="7429" max="7429" width="1.625" style="92" customWidth="1"/>
    <col min="7430" max="7430" width="17.625" style="92" customWidth="1"/>
    <col min="7431" max="7431" width="1.625" style="92" customWidth="1"/>
    <col min="7432" max="7432" width="17.625" style="92" customWidth="1"/>
    <col min="7433" max="7433" width="1.625" style="92" customWidth="1"/>
    <col min="7434" max="7434" width="17.625" style="92" customWidth="1"/>
    <col min="7435" max="7435" width="1.625" style="92" customWidth="1"/>
    <col min="7436" max="7436" width="17.625" style="92" customWidth="1"/>
    <col min="7437" max="7437" width="1.625" style="92" customWidth="1"/>
    <col min="7438" max="7438" width="17.625" style="92" customWidth="1"/>
    <col min="7439" max="7439" width="1.625" style="92" customWidth="1"/>
    <col min="7440" max="7440" width="17.625" style="92" customWidth="1"/>
    <col min="7441" max="7441" width="1.625" style="92" customWidth="1"/>
    <col min="7442" max="7442" width="17.625" style="92" customWidth="1"/>
    <col min="7443" max="7443" width="2.375" style="92" customWidth="1"/>
    <col min="7444" max="7444" width="13.625" style="92" customWidth="1"/>
    <col min="7445" max="7445" width="13.5" style="92" bestFit="1" customWidth="1"/>
    <col min="7446" max="7680" width="12" style="92"/>
    <col min="7681" max="7681" width="38.5" style="92" customWidth="1"/>
    <col min="7682" max="7682" width="2" style="92" customWidth="1"/>
    <col min="7683" max="7683" width="9.375" style="92" customWidth="1"/>
    <col min="7684" max="7684" width="17.625" style="92" customWidth="1"/>
    <col min="7685" max="7685" width="1.625" style="92" customWidth="1"/>
    <col min="7686" max="7686" width="17.625" style="92" customWidth="1"/>
    <col min="7687" max="7687" width="1.625" style="92" customWidth="1"/>
    <col min="7688" max="7688" width="17.625" style="92" customWidth="1"/>
    <col min="7689" max="7689" width="1.625" style="92" customWidth="1"/>
    <col min="7690" max="7690" width="17.625" style="92" customWidth="1"/>
    <col min="7691" max="7691" width="1.625" style="92" customWidth="1"/>
    <col min="7692" max="7692" width="17.625" style="92" customWidth="1"/>
    <col min="7693" max="7693" width="1.625" style="92" customWidth="1"/>
    <col min="7694" max="7694" width="17.625" style="92" customWidth="1"/>
    <col min="7695" max="7695" width="1.625" style="92" customWidth="1"/>
    <col min="7696" max="7696" width="17.625" style="92" customWidth="1"/>
    <col min="7697" max="7697" width="1.625" style="92" customWidth="1"/>
    <col min="7698" max="7698" width="17.625" style="92" customWidth="1"/>
    <col min="7699" max="7699" width="2.375" style="92" customWidth="1"/>
    <col min="7700" max="7700" width="13.625" style="92" customWidth="1"/>
    <col min="7701" max="7701" width="13.5" style="92" bestFit="1" customWidth="1"/>
    <col min="7702" max="7936" width="12" style="92"/>
    <col min="7937" max="7937" width="38.5" style="92" customWidth="1"/>
    <col min="7938" max="7938" width="2" style="92" customWidth="1"/>
    <col min="7939" max="7939" width="9.375" style="92" customWidth="1"/>
    <col min="7940" max="7940" width="17.625" style="92" customWidth="1"/>
    <col min="7941" max="7941" width="1.625" style="92" customWidth="1"/>
    <col min="7942" max="7942" width="17.625" style="92" customWidth="1"/>
    <col min="7943" max="7943" width="1.625" style="92" customWidth="1"/>
    <col min="7944" max="7944" width="17.625" style="92" customWidth="1"/>
    <col min="7945" max="7945" width="1.625" style="92" customWidth="1"/>
    <col min="7946" max="7946" width="17.625" style="92" customWidth="1"/>
    <col min="7947" max="7947" width="1.625" style="92" customWidth="1"/>
    <col min="7948" max="7948" width="17.625" style="92" customWidth="1"/>
    <col min="7949" max="7949" width="1.625" style="92" customWidth="1"/>
    <col min="7950" max="7950" width="17.625" style="92" customWidth="1"/>
    <col min="7951" max="7951" width="1.625" style="92" customWidth="1"/>
    <col min="7952" max="7952" width="17.625" style="92" customWidth="1"/>
    <col min="7953" max="7953" width="1.625" style="92" customWidth="1"/>
    <col min="7954" max="7954" width="17.625" style="92" customWidth="1"/>
    <col min="7955" max="7955" width="2.375" style="92" customWidth="1"/>
    <col min="7956" max="7956" width="13.625" style="92" customWidth="1"/>
    <col min="7957" max="7957" width="13.5" style="92" bestFit="1" customWidth="1"/>
    <col min="7958" max="8192" width="12" style="92"/>
    <col min="8193" max="8193" width="38.5" style="92" customWidth="1"/>
    <col min="8194" max="8194" width="2" style="92" customWidth="1"/>
    <col min="8195" max="8195" width="9.375" style="92" customWidth="1"/>
    <col min="8196" max="8196" width="17.625" style="92" customWidth="1"/>
    <col min="8197" max="8197" width="1.625" style="92" customWidth="1"/>
    <col min="8198" max="8198" width="17.625" style="92" customWidth="1"/>
    <col min="8199" max="8199" width="1.625" style="92" customWidth="1"/>
    <col min="8200" max="8200" width="17.625" style="92" customWidth="1"/>
    <col min="8201" max="8201" width="1.625" style="92" customWidth="1"/>
    <col min="8202" max="8202" width="17.625" style="92" customWidth="1"/>
    <col min="8203" max="8203" width="1.625" style="92" customWidth="1"/>
    <col min="8204" max="8204" width="17.625" style="92" customWidth="1"/>
    <col min="8205" max="8205" width="1.625" style="92" customWidth="1"/>
    <col min="8206" max="8206" width="17.625" style="92" customWidth="1"/>
    <col min="8207" max="8207" width="1.625" style="92" customWidth="1"/>
    <col min="8208" max="8208" width="17.625" style="92" customWidth="1"/>
    <col min="8209" max="8209" width="1.625" style="92" customWidth="1"/>
    <col min="8210" max="8210" width="17.625" style="92" customWidth="1"/>
    <col min="8211" max="8211" width="2.375" style="92" customWidth="1"/>
    <col min="8212" max="8212" width="13.625" style="92" customWidth="1"/>
    <col min="8213" max="8213" width="13.5" style="92" bestFit="1" customWidth="1"/>
    <col min="8214" max="8448" width="12" style="92"/>
    <col min="8449" max="8449" width="38.5" style="92" customWidth="1"/>
    <col min="8450" max="8450" width="2" style="92" customWidth="1"/>
    <col min="8451" max="8451" width="9.375" style="92" customWidth="1"/>
    <col min="8452" max="8452" width="17.625" style="92" customWidth="1"/>
    <col min="8453" max="8453" width="1.625" style="92" customWidth="1"/>
    <col min="8454" max="8454" width="17.625" style="92" customWidth="1"/>
    <col min="8455" max="8455" width="1.625" style="92" customWidth="1"/>
    <col min="8456" max="8456" width="17.625" style="92" customWidth="1"/>
    <col min="8457" max="8457" width="1.625" style="92" customWidth="1"/>
    <col min="8458" max="8458" width="17.625" style="92" customWidth="1"/>
    <col min="8459" max="8459" width="1.625" style="92" customWidth="1"/>
    <col min="8460" max="8460" width="17.625" style="92" customWidth="1"/>
    <col min="8461" max="8461" width="1.625" style="92" customWidth="1"/>
    <col min="8462" max="8462" width="17.625" style="92" customWidth="1"/>
    <col min="8463" max="8463" width="1.625" style="92" customWidth="1"/>
    <col min="8464" max="8464" width="17.625" style="92" customWidth="1"/>
    <col min="8465" max="8465" width="1.625" style="92" customWidth="1"/>
    <col min="8466" max="8466" width="17.625" style="92" customWidth="1"/>
    <col min="8467" max="8467" width="2.375" style="92" customWidth="1"/>
    <col min="8468" max="8468" width="13.625" style="92" customWidth="1"/>
    <col min="8469" max="8469" width="13.5" style="92" bestFit="1" customWidth="1"/>
    <col min="8470" max="8704" width="12" style="92"/>
    <col min="8705" max="8705" width="38.5" style="92" customWidth="1"/>
    <col min="8706" max="8706" width="2" style="92" customWidth="1"/>
    <col min="8707" max="8707" width="9.375" style="92" customWidth="1"/>
    <col min="8708" max="8708" width="17.625" style="92" customWidth="1"/>
    <col min="8709" max="8709" width="1.625" style="92" customWidth="1"/>
    <col min="8710" max="8710" width="17.625" style="92" customWidth="1"/>
    <col min="8711" max="8711" width="1.625" style="92" customWidth="1"/>
    <col min="8712" max="8712" width="17.625" style="92" customWidth="1"/>
    <col min="8713" max="8713" width="1.625" style="92" customWidth="1"/>
    <col min="8714" max="8714" width="17.625" style="92" customWidth="1"/>
    <col min="8715" max="8715" width="1.625" style="92" customWidth="1"/>
    <col min="8716" max="8716" width="17.625" style="92" customWidth="1"/>
    <col min="8717" max="8717" width="1.625" style="92" customWidth="1"/>
    <col min="8718" max="8718" width="17.625" style="92" customWidth="1"/>
    <col min="8719" max="8719" width="1.625" style="92" customWidth="1"/>
    <col min="8720" max="8720" width="17.625" style="92" customWidth="1"/>
    <col min="8721" max="8721" width="1.625" style="92" customWidth="1"/>
    <col min="8722" max="8722" width="17.625" style="92" customWidth="1"/>
    <col min="8723" max="8723" width="2.375" style="92" customWidth="1"/>
    <col min="8724" max="8724" width="13.625" style="92" customWidth="1"/>
    <col min="8725" max="8725" width="13.5" style="92" bestFit="1" customWidth="1"/>
    <col min="8726" max="8960" width="12" style="92"/>
    <col min="8961" max="8961" width="38.5" style="92" customWidth="1"/>
    <col min="8962" max="8962" width="2" style="92" customWidth="1"/>
    <col min="8963" max="8963" width="9.375" style="92" customWidth="1"/>
    <col min="8964" max="8964" width="17.625" style="92" customWidth="1"/>
    <col min="8965" max="8965" width="1.625" style="92" customWidth="1"/>
    <col min="8966" max="8966" width="17.625" style="92" customWidth="1"/>
    <col min="8967" max="8967" width="1.625" style="92" customWidth="1"/>
    <col min="8968" max="8968" width="17.625" style="92" customWidth="1"/>
    <col min="8969" max="8969" width="1.625" style="92" customWidth="1"/>
    <col min="8970" max="8970" width="17.625" style="92" customWidth="1"/>
    <col min="8971" max="8971" width="1.625" style="92" customWidth="1"/>
    <col min="8972" max="8972" width="17.625" style="92" customWidth="1"/>
    <col min="8973" max="8973" width="1.625" style="92" customWidth="1"/>
    <col min="8974" max="8974" width="17.625" style="92" customWidth="1"/>
    <col min="8975" max="8975" width="1.625" style="92" customWidth="1"/>
    <col min="8976" max="8976" width="17.625" style="92" customWidth="1"/>
    <col min="8977" max="8977" width="1.625" style="92" customWidth="1"/>
    <col min="8978" max="8978" width="17.625" style="92" customWidth="1"/>
    <col min="8979" max="8979" width="2.375" style="92" customWidth="1"/>
    <col min="8980" max="8980" width="13.625" style="92" customWidth="1"/>
    <col min="8981" max="8981" width="13.5" style="92" bestFit="1" customWidth="1"/>
    <col min="8982" max="9216" width="12" style="92"/>
    <col min="9217" max="9217" width="38.5" style="92" customWidth="1"/>
    <col min="9218" max="9218" width="2" style="92" customWidth="1"/>
    <col min="9219" max="9219" width="9.375" style="92" customWidth="1"/>
    <col min="9220" max="9220" width="17.625" style="92" customWidth="1"/>
    <col min="9221" max="9221" width="1.625" style="92" customWidth="1"/>
    <col min="9222" max="9222" width="17.625" style="92" customWidth="1"/>
    <col min="9223" max="9223" width="1.625" style="92" customWidth="1"/>
    <col min="9224" max="9224" width="17.625" style="92" customWidth="1"/>
    <col min="9225" max="9225" width="1.625" style="92" customWidth="1"/>
    <col min="9226" max="9226" width="17.625" style="92" customWidth="1"/>
    <col min="9227" max="9227" width="1.625" style="92" customWidth="1"/>
    <col min="9228" max="9228" width="17.625" style="92" customWidth="1"/>
    <col min="9229" max="9229" width="1.625" style="92" customWidth="1"/>
    <col min="9230" max="9230" width="17.625" style="92" customWidth="1"/>
    <col min="9231" max="9231" width="1.625" style="92" customWidth="1"/>
    <col min="9232" max="9232" width="17.625" style="92" customWidth="1"/>
    <col min="9233" max="9233" width="1.625" style="92" customWidth="1"/>
    <col min="9234" max="9234" width="17.625" style="92" customWidth="1"/>
    <col min="9235" max="9235" width="2.375" style="92" customWidth="1"/>
    <col min="9236" max="9236" width="13.625" style="92" customWidth="1"/>
    <col min="9237" max="9237" width="13.5" style="92" bestFit="1" customWidth="1"/>
    <col min="9238" max="9472" width="12" style="92"/>
    <col min="9473" max="9473" width="38.5" style="92" customWidth="1"/>
    <col min="9474" max="9474" width="2" style="92" customWidth="1"/>
    <col min="9475" max="9475" width="9.375" style="92" customWidth="1"/>
    <col min="9476" max="9476" width="17.625" style="92" customWidth="1"/>
    <col min="9477" max="9477" width="1.625" style="92" customWidth="1"/>
    <col min="9478" max="9478" width="17.625" style="92" customWidth="1"/>
    <col min="9479" max="9479" width="1.625" style="92" customWidth="1"/>
    <col min="9480" max="9480" width="17.625" style="92" customWidth="1"/>
    <col min="9481" max="9481" width="1.625" style="92" customWidth="1"/>
    <col min="9482" max="9482" width="17.625" style="92" customWidth="1"/>
    <col min="9483" max="9483" width="1.625" style="92" customWidth="1"/>
    <col min="9484" max="9484" width="17.625" style="92" customWidth="1"/>
    <col min="9485" max="9485" width="1.625" style="92" customWidth="1"/>
    <col min="9486" max="9486" width="17.625" style="92" customWidth="1"/>
    <col min="9487" max="9487" width="1.625" style="92" customWidth="1"/>
    <col min="9488" max="9488" width="17.625" style="92" customWidth="1"/>
    <col min="9489" max="9489" width="1.625" style="92" customWidth="1"/>
    <col min="9490" max="9490" width="17.625" style="92" customWidth="1"/>
    <col min="9491" max="9491" width="2.375" style="92" customWidth="1"/>
    <col min="9492" max="9492" width="13.625" style="92" customWidth="1"/>
    <col min="9493" max="9493" width="13.5" style="92" bestFit="1" customWidth="1"/>
    <col min="9494" max="9728" width="12" style="92"/>
    <col min="9729" max="9729" width="38.5" style="92" customWidth="1"/>
    <col min="9730" max="9730" width="2" style="92" customWidth="1"/>
    <col min="9731" max="9731" width="9.375" style="92" customWidth="1"/>
    <col min="9732" max="9732" width="17.625" style="92" customWidth="1"/>
    <col min="9733" max="9733" width="1.625" style="92" customWidth="1"/>
    <col min="9734" max="9734" width="17.625" style="92" customWidth="1"/>
    <col min="9735" max="9735" width="1.625" style="92" customWidth="1"/>
    <col min="9736" max="9736" width="17.625" style="92" customWidth="1"/>
    <col min="9737" max="9737" width="1.625" style="92" customWidth="1"/>
    <col min="9738" max="9738" width="17.625" style="92" customWidth="1"/>
    <col min="9739" max="9739" width="1.625" style="92" customWidth="1"/>
    <col min="9740" max="9740" width="17.625" style="92" customWidth="1"/>
    <col min="9741" max="9741" width="1.625" style="92" customWidth="1"/>
    <col min="9742" max="9742" width="17.625" style="92" customWidth="1"/>
    <col min="9743" max="9743" width="1.625" style="92" customWidth="1"/>
    <col min="9744" max="9744" width="17.625" style="92" customWidth="1"/>
    <col min="9745" max="9745" width="1.625" style="92" customWidth="1"/>
    <col min="9746" max="9746" width="17.625" style="92" customWidth="1"/>
    <col min="9747" max="9747" width="2.375" style="92" customWidth="1"/>
    <col min="9748" max="9748" width="13.625" style="92" customWidth="1"/>
    <col min="9749" max="9749" width="13.5" style="92" bestFit="1" customWidth="1"/>
    <col min="9750" max="9984" width="12" style="92"/>
    <col min="9985" max="9985" width="38.5" style="92" customWidth="1"/>
    <col min="9986" max="9986" width="2" style="92" customWidth="1"/>
    <col min="9987" max="9987" width="9.375" style="92" customWidth="1"/>
    <col min="9988" max="9988" width="17.625" style="92" customWidth="1"/>
    <col min="9989" max="9989" width="1.625" style="92" customWidth="1"/>
    <col min="9990" max="9990" width="17.625" style="92" customWidth="1"/>
    <col min="9991" max="9991" width="1.625" style="92" customWidth="1"/>
    <col min="9992" max="9992" width="17.625" style="92" customWidth="1"/>
    <col min="9993" max="9993" width="1.625" style="92" customWidth="1"/>
    <col min="9994" max="9994" width="17.625" style="92" customWidth="1"/>
    <col min="9995" max="9995" width="1.625" style="92" customWidth="1"/>
    <col min="9996" max="9996" width="17.625" style="92" customWidth="1"/>
    <col min="9997" max="9997" width="1.625" style="92" customWidth="1"/>
    <col min="9998" max="9998" width="17.625" style="92" customWidth="1"/>
    <col min="9999" max="9999" width="1.625" style="92" customWidth="1"/>
    <col min="10000" max="10000" width="17.625" style="92" customWidth="1"/>
    <col min="10001" max="10001" width="1.625" style="92" customWidth="1"/>
    <col min="10002" max="10002" width="17.625" style="92" customWidth="1"/>
    <col min="10003" max="10003" width="2.375" style="92" customWidth="1"/>
    <col min="10004" max="10004" width="13.625" style="92" customWidth="1"/>
    <col min="10005" max="10005" width="13.5" style="92" bestFit="1" customWidth="1"/>
    <col min="10006" max="10240" width="12" style="92"/>
    <col min="10241" max="10241" width="38.5" style="92" customWidth="1"/>
    <col min="10242" max="10242" width="2" style="92" customWidth="1"/>
    <col min="10243" max="10243" width="9.375" style="92" customWidth="1"/>
    <col min="10244" max="10244" width="17.625" style="92" customWidth="1"/>
    <col min="10245" max="10245" width="1.625" style="92" customWidth="1"/>
    <col min="10246" max="10246" width="17.625" style="92" customWidth="1"/>
    <col min="10247" max="10247" width="1.625" style="92" customWidth="1"/>
    <col min="10248" max="10248" width="17.625" style="92" customWidth="1"/>
    <col min="10249" max="10249" width="1.625" style="92" customWidth="1"/>
    <col min="10250" max="10250" width="17.625" style="92" customWidth="1"/>
    <col min="10251" max="10251" width="1.625" style="92" customWidth="1"/>
    <col min="10252" max="10252" width="17.625" style="92" customWidth="1"/>
    <col min="10253" max="10253" width="1.625" style="92" customWidth="1"/>
    <col min="10254" max="10254" width="17.625" style="92" customWidth="1"/>
    <col min="10255" max="10255" width="1.625" style="92" customWidth="1"/>
    <col min="10256" max="10256" width="17.625" style="92" customWidth="1"/>
    <col min="10257" max="10257" width="1.625" style="92" customWidth="1"/>
    <col min="10258" max="10258" width="17.625" style="92" customWidth="1"/>
    <col min="10259" max="10259" width="2.375" style="92" customWidth="1"/>
    <col min="10260" max="10260" width="13.625" style="92" customWidth="1"/>
    <col min="10261" max="10261" width="13.5" style="92" bestFit="1" customWidth="1"/>
    <col min="10262" max="10496" width="12" style="92"/>
    <col min="10497" max="10497" width="38.5" style="92" customWidth="1"/>
    <col min="10498" max="10498" width="2" style="92" customWidth="1"/>
    <col min="10499" max="10499" width="9.375" style="92" customWidth="1"/>
    <col min="10500" max="10500" width="17.625" style="92" customWidth="1"/>
    <col min="10501" max="10501" width="1.625" style="92" customWidth="1"/>
    <col min="10502" max="10502" width="17.625" style="92" customWidth="1"/>
    <col min="10503" max="10503" width="1.625" style="92" customWidth="1"/>
    <col min="10504" max="10504" width="17.625" style="92" customWidth="1"/>
    <col min="10505" max="10505" width="1.625" style="92" customWidth="1"/>
    <col min="10506" max="10506" width="17.625" style="92" customWidth="1"/>
    <col min="10507" max="10507" width="1.625" style="92" customWidth="1"/>
    <col min="10508" max="10508" width="17.625" style="92" customWidth="1"/>
    <col min="10509" max="10509" width="1.625" style="92" customWidth="1"/>
    <col min="10510" max="10510" width="17.625" style="92" customWidth="1"/>
    <col min="10511" max="10511" width="1.625" style="92" customWidth="1"/>
    <col min="10512" max="10512" width="17.625" style="92" customWidth="1"/>
    <col min="10513" max="10513" width="1.625" style="92" customWidth="1"/>
    <col min="10514" max="10514" width="17.625" style="92" customWidth="1"/>
    <col min="10515" max="10515" width="2.375" style="92" customWidth="1"/>
    <col min="10516" max="10516" width="13.625" style="92" customWidth="1"/>
    <col min="10517" max="10517" width="13.5" style="92" bestFit="1" customWidth="1"/>
    <col min="10518" max="10752" width="12" style="92"/>
    <col min="10753" max="10753" width="38.5" style="92" customWidth="1"/>
    <col min="10754" max="10754" width="2" style="92" customWidth="1"/>
    <col min="10755" max="10755" width="9.375" style="92" customWidth="1"/>
    <col min="10756" max="10756" width="17.625" style="92" customWidth="1"/>
    <col min="10757" max="10757" width="1.625" style="92" customWidth="1"/>
    <col min="10758" max="10758" width="17.625" style="92" customWidth="1"/>
    <col min="10759" max="10759" width="1.625" style="92" customWidth="1"/>
    <col min="10760" max="10760" width="17.625" style="92" customWidth="1"/>
    <col min="10761" max="10761" width="1.625" style="92" customWidth="1"/>
    <col min="10762" max="10762" width="17.625" style="92" customWidth="1"/>
    <col min="10763" max="10763" width="1.625" style="92" customWidth="1"/>
    <col min="10764" max="10764" width="17.625" style="92" customWidth="1"/>
    <col min="10765" max="10765" width="1.625" style="92" customWidth="1"/>
    <col min="10766" max="10766" width="17.625" style="92" customWidth="1"/>
    <col min="10767" max="10767" width="1.625" style="92" customWidth="1"/>
    <col min="10768" max="10768" width="17.625" style="92" customWidth="1"/>
    <col min="10769" max="10769" width="1.625" style="92" customWidth="1"/>
    <col min="10770" max="10770" width="17.625" style="92" customWidth="1"/>
    <col min="10771" max="10771" width="2.375" style="92" customWidth="1"/>
    <col min="10772" max="10772" width="13.625" style="92" customWidth="1"/>
    <col min="10773" max="10773" width="13.5" style="92" bestFit="1" customWidth="1"/>
    <col min="10774" max="11008" width="12" style="92"/>
    <col min="11009" max="11009" width="38.5" style="92" customWidth="1"/>
    <col min="11010" max="11010" width="2" style="92" customWidth="1"/>
    <col min="11011" max="11011" width="9.375" style="92" customWidth="1"/>
    <col min="11012" max="11012" width="17.625" style="92" customWidth="1"/>
    <col min="11013" max="11013" width="1.625" style="92" customWidth="1"/>
    <col min="11014" max="11014" width="17.625" style="92" customWidth="1"/>
    <col min="11015" max="11015" width="1.625" style="92" customWidth="1"/>
    <col min="11016" max="11016" width="17.625" style="92" customWidth="1"/>
    <col min="11017" max="11017" width="1.625" style="92" customWidth="1"/>
    <col min="11018" max="11018" width="17.625" style="92" customWidth="1"/>
    <col min="11019" max="11019" width="1.625" style="92" customWidth="1"/>
    <col min="11020" max="11020" width="17.625" style="92" customWidth="1"/>
    <col min="11021" max="11021" width="1.625" style="92" customWidth="1"/>
    <col min="11022" max="11022" width="17.625" style="92" customWidth="1"/>
    <col min="11023" max="11023" width="1.625" style="92" customWidth="1"/>
    <col min="11024" max="11024" width="17.625" style="92" customWidth="1"/>
    <col min="11025" max="11025" width="1.625" style="92" customWidth="1"/>
    <col min="11026" max="11026" width="17.625" style="92" customWidth="1"/>
    <col min="11027" max="11027" width="2.375" style="92" customWidth="1"/>
    <col min="11028" max="11028" width="13.625" style="92" customWidth="1"/>
    <col min="11029" max="11029" width="13.5" style="92" bestFit="1" customWidth="1"/>
    <col min="11030" max="11264" width="12" style="92"/>
    <col min="11265" max="11265" width="38.5" style="92" customWidth="1"/>
    <col min="11266" max="11266" width="2" style="92" customWidth="1"/>
    <col min="11267" max="11267" width="9.375" style="92" customWidth="1"/>
    <col min="11268" max="11268" width="17.625" style="92" customWidth="1"/>
    <col min="11269" max="11269" width="1.625" style="92" customWidth="1"/>
    <col min="11270" max="11270" width="17.625" style="92" customWidth="1"/>
    <col min="11271" max="11271" width="1.625" style="92" customWidth="1"/>
    <col min="11272" max="11272" width="17.625" style="92" customWidth="1"/>
    <col min="11273" max="11273" width="1.625" style="92" customWidth="1"/>
    <col min="11274" max="11274" width="17.625" style="92" customWidth="1"/>
    <col min="11275" max="11275" width="1.625" style="92" customWidth="1"/>
    <col min="11276" max="11276" width="17.625" style="92" customWidth="1"/>
    <col min="11277" max="11277" width="1.625" style="92" customWidth="1"/>
    <col min="11278" max="11278" width="17.625" style="92" customWidth="1"/>
    <col min="11279" max="11279" width="1.625" style="92" customWidth="1"/>
    <col min="11280" max="11280" width="17.625" style="92" customWidth="1"/>
    <col min="11281" max="11281" width="1.625" style="92" customWidth="1"/>
    <col min="11282" max="11282" width="17.625" style="92" customWidth="1"/>
    <col min="11283" max="11283" width="2.375" style="92" customWidth="1"/>
    <col min="11284" max="11284" width="13.625" style="92" customWidth="1"/>
    <col min="11285" max="11285" width="13.5" style="92" bestFit="1" customWidth="1"/>
    <col min="11286" max="11520" width="12" style="92"/>
    <col min="11521" max="11521" width="38.5" style="92" customWidth="1"/>
    <col min="11522" max="11522" width="2" style="92" customWidth="1"/>
    <col min="11523" max="11523" width="9.375" style="92" customWidth="1"/>
    <col min="11524" max="11524" width="17.625" style="92" customWidth="1"/>
    <col min="11525" max="11525" width="1.625" style="92" customWidth="1"/>
    <col min="11526" max="11526" width="17.625" style="92" customWidth="1"/>
    <col min="11527" max="11527" width="1.625" style="92" customWidth="1"/>
    <col min="11528" max="11528" width="17.625" style="92" customWidth="1"/>
    <col min="11529" max="11529" width="1.625" style="92" customWidth="1"/>
    <col min="11530" max="11530" width="17.625" style="92" customWidth="1"/>
    <col min="11531" max="11531" width="1.625" style="92" customWidth="1"/>
    <col min="11532" max="11532" width="17.625" style="92" customWidth="1"/>
    <col min="11533" max="11533" width="1.625" style="92" customWidth="1"/>
    <col min="11534" max="11534" width="17.625" style="92" customWidth="1"/>
    <col min="11535" max="11535" width="1.625" style="92" customWidth="1"/>
    <col min="11536" max="11536" width="17.625" style="92" customWidth="1"/>
    <col min="11537" max="11537" width="1.625" style="92" customWidth="1"/>
    <col min="11538" max="11538" width="17.625" style="92" customWidth="1"/>
    <col min="11539" max="11539" width="2.375" style="92" customWidth="1"/>
    <col min="11540" max="11540" width="13.625" style="92" customWidth="1"/>
    <col min="11541" max="11541" width="13.5" style="92" bestFit="1" customWidth="1"/>
    <col min="11542" max="11776" width="12" style="92"/>
    <col min="11777" max="11777" width="38.5" style="92" customWidth="1"/>
    <col min="11778" max="11778" width="2" style="92" customWidth="1"/>
    <col min="11779" max="11779" width="9.375" style="92" customWidth="1"/>
    <col min="11780" max="11780" width="17.625" style="92" customWidth="1"/>
    <col min="11781" max="11781" width="1.625" style="92" customWidth="1"/>
    <col min="11782" max="11782" width="17.625" style="92" customWidth="1"/>
    <col min="11783" max="11783" width="1.625" style="92" customWidth="1"/>
    <col min="11784" max="11784" width="17.625" style="92" customWidth="1"/>
    <col min="11785" max="11785" width="1.625" style="92" customWidth="1"/>
    <col min="11786" max="11786" width="17.625" style="92" customWidth="1"/>
    <col min="11787" max="11787" width="1.625" style="92" customWidth="1"/>
    <col min="11788" max="11788" width="17.625" style="92" customWidth="1"/>
    <col min="11789" max="11789" width="1.625" style="92" customWidth="1"/>
    <col min="11790" max="11790" width="17.625" style="92" customWidth="1"/>
    <col min="11791" max="11791" width="1.625" style="92" customWidth="1"/>
    <col min="11792" max="11792" width="17.625" style="92" customWidth="1"/>
    <col min="11793" max="11793" width="1.625" style="92" customWidth="1"/>
    <col min="11794" max="11794" width="17.625" style="92" customWidth="1"/>
    <col min="11795" max="11795" width="2.375" style="92" customWidth="1"/>
    <col min="11796" max="11796" width="13.625" style="92" customWidth="1"/>
    <col min="11797" max="11797" width="13.5" style="92" bestFit="1" customWidth="1"/>
    <col min="11798" max="12032" width="12" style="92"/>
    <col min="12033" max="12033" width="38.5" style="92" customWidth="1"/>
    <col min="12034" max="12034" width="2" style="92" customWidth="1"/>
    <col min="12035" max="12035" width="9.375" style="92" customWidth="1"/>
    <col min="12036" max="12036" width="17.625" style="92" customWidth="1"/>
    <col min="12037" max="12037" width="1.625" style="92" customWidth="1"/>
    <col min="12038" max="12038" width="17.625" style="92" customWidth="1"/>
    <col min="12039" max="12039" width="1.625" style="92" customWidth="1"/>
    <col min="12040" max="12040" width="17.625" style="92" customWidth="1"/>
    <col min="12041" max="12041" width="1.625" style="92" customWidth="1"/>
    <col min="12042" max="12042" width="17.625" style="92" customWidth="1"/>
    <col min="12043" max="12043" width="1.625" style="92" customWidth="1"/>
    <col min="12044" max="12044" width="17.625" style="92" customWidth="1"/>
    <col min="12045" max="12045" width="1.625" style="92" customWidth="1"/>
    <col min="12046" max="12046" width="17.625" style="92" customWidth="1"/>
    <col min="12047" max="12047" width="1.625" style="92" customWidth="1"/>
    <col min="12048" max="12048" width="17.625" style="92" customWidth="1"/>
    <col min="12049" max="12049" width="1.625" style="92" customWidth="1"/>
    <col min="12050" max="12050" width="17.625" style="92" customWidth="1"/>
    <col min="12051" max="12051" width="2.375" style="92" customWidth="1"/>
    <col min="12052" max="12052" width="13.625" style="92" customWidth="1"/>
    <col min="12053" max="12053" width="13.5" style="92" bestFit="1" customWidth="1"/>
    <col min="12054" max="12288" width="12" style="92"/>
    <col min="12289" max="12289" width="38.5" style="92" customWidth="1"/>
    <col min="12290" max="12290" width="2" style="92" customWidth="1"/>
    <col min="12291" max="12291" width="9.375" style="92" customWidth="1"/>
    <col min="12292" max="12292" width="17.625" style="92" customWidth="1"/>
    <col min="12293" max="12293" width="1.625" style="92" customWidth="1"/>
    <col min="12294" max="12294" width="17.625" style="92" customWidth="1"/>
    <col min="12295" max="12295" width="1.625" style="92" customWidth="1"/>
    <col min="12296" max="12296" width="17.625" style="92" customWidth="1"/>
    <col min="12297" max="12297" width="1.625" style="92" customWidth="1"/>
    <col min="12298" max="12298" width="17.625" style="92" customWidth="1"/>
    <col min="12299" max="12299" width="1.625" style="92" customWidth="1"/>
    <col min="12300" max="12300" width="17.625" style="92" customWidth="1"/>
    <col min="12301" max="12301" width="1.625" style="92" customWidth="1"/>
    <col min="12302" max="12302" width="17.625" style="92" customWidth="1"/>
    <col min="12303" max="12303" width="1.625" style="92" customWidth="1"/>
    <col min="12304" max="12304" width="17.625" style="92" customWidth="1"/>
    <col min="12305" max="12305" width="1.625" style="92" customWidth="1"/>
    <col min="12306" max="12306" width="17.625" style="92" customWidth="1"/>
    <col min="12307" max="12307" width="2.375" style="92" customWidth="1"/>
    <col min="12308" max="12308" width="13.625" style="92" customWidth="1"/>
    <col min="12309" max="12309" width="13.5" style="92" bestFit="1" customWidth="1"/>
    <col min="12310" max="12544" width="12" style="92"/>
    <col min="12545" max="12545" width="38.5" style="92" customWidth="1"/>
    <col min="12546" max="12546" width="2" style="92" customWidth="1"/>
    <col min="12547" max="12547" width="9.375" style="92" customWidth="1"/>
    <col min="12548" max="12548" width="17.625" style="92" customWidth="1"/>
    <col min="12549" max="12549" width="1.625" style="92" customWidth="1"/>
    <col min="12550" max="12550" width="17.625" style="92" customWidth="1"/>
    <col min="12551" max="12551" width="1.625" style="92" customWidth="1"/>
    <col min="12552" max="12552" width="17.625" style="92" customWidth="1"/>
    <col min="12553" max="12553" width="1.625" style="92" customWidth="1"/>
    <col min="12554" max="12554" width="17.625" style="92" customWidth="1"/>
    <col min="12555" max="12555" width="1.625" style="92" customWidth="1"/>
    <col min="12556" max="12556" width="17.625" style="92" customWidth="1"/>
    <col min="12557" max="12557" width="1.625" style="92" customWidth="1"/>
    <col min="12558" max="12558" width="17.625" style="92" customWidth="1"/>
    <col min="12559" max="12559" width="1.625" style="92" customWidth="1"/>
    <col min="12560" max="12560" width="17.625" style="92" customWidth="1"/>
    <col min="12561" max="12561" width="1.625" style="92" customWidth="1"/>
    <col min="12562" max="12562" width="17.625" style="92" customWidth="1"/>
    <col min="12563" max="12563" width="2.375" style="92" customWidth="1"/>
    <col min="12564" max="12564" width="13.625" style="92" customWidth="1"/>
    <col min="12565" max="12565" width="13.5" style="92" bestFit="1" customWidth="1"/>
    <col min="12566" max="12800" width="12" style="92"/>
    <col min="12801" max="12801" width="38.5" style="92" customWidth="1"/>
    <col min="12802" max="12802" width="2" style="92" customWidth="1"/>
    <col min="12803" max="12803" width="9.375" style="92" customWidth="1"/>
    <col min="12804" max="12804" width="17.625" style="92" customWidth="1"/>
    <col min="12805" max="12805" width="1.625" style="92" customWidth="1"/>
    <col min="12806" max="12806" width="17.625" style="92" customWidth="1"/>
    <col min="12807" max="12807" width="1.625" style="92" customWidth="1"/>
    <col min="12808" max="12808" width="17.625" style="92" customWidth="1"/>
    <col min="12809" max="12809" width="1.625" style="92" customWidth="1"/>
    <col min="12810" max="12810" width="17.625" style="92" customWidth="1"/>
    <col min="12811" max="12811" width="1.625" style="92" customWidth="1"/>
    <col min="12812" max="12812" width="17.625" style="92" customWidth="1"/>
    <col min="12813" max="12813" width="1.625" style="92" customWidth="1"/>
    <col min="12814" max="12814" width="17.625" style="92" customWidth="1"/>
    <col min="12815" max="12815" width="1.625" style="92" customWidth="1"/>
    <col min="12816" max="12816" width="17.625" style="92" customWidth="1"/>
    <col min="12817" max="12817" width="1.625" style="92" customWidth="1"/>
    <col min="12818" max="12818" width="17.625" style="92" customWidth="1"/>
    <col min="12819" max="12819" width="2.375" style="92" customWidth="1"/>
    <col min="12820" max="12820" width="13.625" style="92" customWidth="1"/>
    <col min="12821" max="12821" width="13.5" style="92" bestFit="1" customWidth="1"/>
    <col min="12822" max="13056" width="12" style="92"/>
    <col min="13057" max="13057" width="38.5" style="92" customWidth="1"/>
    <col min="13058" max="13058" width="2" style="92" customWidth="1"/>
    <col min="13059" max="13059" width="9.375" style="92" customWidth="1"/>
    <col min="13060" max="13060" width="17.625" style="92" customWidth="1"/>
    <col min="13061" max="13061" width="1.625" style="92" customWidth="1"/>
    <col min="13062" max="13062" width="17.625" style="92" customWidth="1"/>
    <col min="13063" max="13063" width="1.625" style="92" customWidth="1"/>
    <col min="13064" max="13064" width="17.625" style="92" customWidth="1"/>
    <col min="13065" max="13065" width="1.625" style="92" customWidth="1"/>
    <col min="13066" max="13066" width="17.625" style="92" customWidth="1"/>
    <col min="13067" max="13067" width="1.625" style="92" customWidth="1"/>
    <col min="13068" max="13068" width="17.625" style="92" customWidth="1"/>
    <col min="13069" max="13069" width="1.625" style="92" customWidth="1"/>
    <col min="13070" max="13070" width="17.625" style="92" customWidth="1"/>
    <col min="13071" max="13071" width="1.625" style="92" customWidth="1"/>
    <col min="13072" max="13072" width="17.625" style="92" customWidth="1"/>
    <col min="13073" max="13073" width="1.625" style="92" customWidth="1"/>
    <col min="13074" max="13074" width="17.625" style="92" customWidth="1"/>
    <col min="13075" max="13075" width="2.375" style="92" customWidth="1"/>
    <col min="13076" max="13076" width="13.625" style="92" customWidth="1"/>
    <col min="13077" max="13077" width="13.5" style="92" bestFit="1" customWidth="1"/>
    <col min="13078" max="13312" width="12" style="92"/>
    <col min="13313" max="13313" width="38.5" style="92" customWidth="1"/>
    <col min="13314" max="13314" width="2" style="92" customWidth="1"/>
    <col min="13315" max="13315" width="9.375" style="92" customWidth="1"/>
    <col min="13316" max="13316" width="17.625" style="92" customWidth="1"/>
    <col min="13317" max="13317" width="1.625" style="92" customWidth="1"/>
    <col min="13318" max="13318" width="17.625" style="92" customWidth="1"/>
    <col min="13319" max="13319" width="1.625" style="92" customWidth="1"/>
    <col min="13320" max="13320" width="17.625" style="92" customWidth="1"/>
    <col min="13321" max="13321" width="1.625" style="92" customWidth="1"/>
    <col min="13322" max="13322" width="17.625" style="92" customWidth="1"/>
    <col min="13323" max="13323" width="1.625" style="92" customWidth="1"/>
    <col min="13324" max="13324" width="17.625" style="92" customWidth="1"/>
    <col min="13325" max="13325" width="1.625" style="92" customWidth="1"/>
    <col min="13326" max="13326" width="17.625" style="92" customWidth="1"/>
    <col min="13327" max="13327" width="1.625" style="92" customWidth="1"/>
    <col min="13328" max="13328" width="17.625" style="92" customWidth="1"/>
    <col min="13329" max="13329" width="1.625" style="92" customWidth="1"/>
    <col min="13330" max="13330" width="17.625" style="92" customWidth="1"/>
    <col min="13331" max="13331" width="2.375" style="92" customWidth="1"/>
    <col min="13332" max="13332" width="13.625" style="92" customWidth="1"/>
    <col min="13333" max="13333" width="13.5" style="92" bestFit="1" customWidth="1"/>
    <col min="13334" max="13568" width="12" style="92"/>
    <col min="13569" max="13569" width="38.5" style="92" customWidth="1"/>
    <col min="13570" max="13570" width="2" style="92" customWidth="1"/>
    <col min="13571" max="13571" width="9.375" style="92" customWidth="1"/>
    <col min="13572" max="13572" width="17.625" style="92" customWidth="1"/>
    <col min="13573" max="13573" width="1.625" style="92" customWidth="1"/>
    <col min="13574" max="13574" width="17.625" style="92" customWidth="1"/>
    <col min="13575" max="13575" width="1.625" style="92" customWidth="1"/>
    <col min="13576" max="13576" width="17.625" style="92" customWidth="1"/>
    <col min="13577" max="13577" width="1.625" style="92" customWidth="1"/>
    <col min="13578" max="13578" width="17.625" style="92" customWidth="1"/>
    <col min="13579" max="13579" width="1.625" style="92" customWidth="1"/>
    <col min="13580" max="13580" width="17.625" style="92" customWidth="1"/>
    <col min="13581" max="13581" width="1.625" style="92" customWidth="1"/>
    <col min="13582" max="13582" width="17.625" style="92" customWidth="1"/>
    <col min="13583" max="13583" width="1.625" style="92" customWidth="1"/>
    <col min="13584" max="13584" width="17.625" style="92" customWidth="1"/>
    <col min="13585" max="13585" width="1.625" style="92" customWidth="1"/>
    <col min="13586" max="13586" width="17.625" style="92" customWidth="1"/>
    <col min="13587" max="13587" width="2.375" style="92" customWidth="1"/>
    <col min="13588" max="13588" width="13.625" style="92" customWidth="1"/>
    <col min="13589" max="13589" width="13.5" style="92" bestFit="1" customWidth="1"/>
    <col min="13590" max="13824" width="12" style="92"/>
    <col min="13825" max="13825" width="38.5" style="92" customWidth="1"/>
    <col min="13826" max="13826" width="2" style="92" customWidth="1"/>
    <col min="13827" max="13827" width="9.375" style="92" customWidth="1"/>
    <col min="13828" max="13828" width="17.625" style="92" customWidth="1"/>
    <col min="13829" max="13829" width="1.625" style="92" customWidth="1"/>
    <col min="13830" max="13830" width="17.625" style="92" customWidth="1"/>
    <col min="13831" max="13831" width="1.625" style="92" customWidth="1"/>
    <col min="13832" max="13832" width="17.625" style="92" customWidth="1"/>
    <col min="13833" max="13833" width="1.625" style="92" customWidth="1"/>
    <col min="13834" max="13834" width="17.625" style="92" customWidth="1"/>
    <col min="13835" max="13835" width="1.625" style="92" customWidth="1"/>
    <col min="13836" max="13836" width="17.625" style="92" customWidth="1"/>
    <col min="13837" max="13837" width="1.625" style="92" customWidth="1"/>
    <col min="13838" max="13838" width="17.625" style="92" customWidth="1"/>
    <col min="13839" max="13839" width="1.625" style="92" customWidth="1"/>
    <col min="13840" max="13840" width="17.625" style="92" customWidth="1"/>
    <col min="13841" max="13841" width="1.625" style="92" customWidth="1"/>
    <col min="13842" max="13842" width="17.625" style="92" customWidth="1"/>
    <col min="13843" max="13843" width="2.375" style="92" customWidth="1"/>
    <col min="13844" max="13844" width="13.625" style="92" customWidth="1"/>
    <col min="13845" max="13845" width="13.5" style="92" bestFit="1" customWidth="1"/>
    <col min="13846" max="14080" width="12" style="92"/>
    <col min="14081" max="14081" width="38.5" style="92" customWidth="1"/>
    <col min="14082" max="14082" width="2" style="92" customWidth="1"/>
    <col min="14083" max="14083" width="9.375" style="92" customWidth="1"/>
    <col min="14084" max="14084" width="17.625" style="92" customWidth="1"/>
    <col min="14085" max="14085" width="1.625" style="92" customWidth="1"/>
    <col min="14086" max="14086" width="17.625" style="92" customWidth="1"/>
    <col min="14087" max="14087" width="1.625" style="92" customWidth="1"/>
    <col min="14088" max="14088" width="17.625" style="92" customWidth="1"/>
    <col min="14089" max="14089" width="1.625" style="92" customWidth="1"/>
    <col min="14090" max="14090" width="17.625" style="92" customWidth="1"/>
    <col min="14091" max="14091" width="1.625" style="92" customWidth="1"/>
    <col min="14092" max="14092" width="17.625" style="92" customWidth="1"/>
    <col min="14093" max="14093" width="1.625" style="92" customWidth="1"/>
    <col min="14094" max="14094" width="17.625" style="92" customWidth="1"/>
    <col min="14095" max="14095" width="1.625" style="92" customWidth="1"/>
    <col min="14096" max="14096" width="17.625" style="92" customWidth="1"/>
    <col min="14097" max="14097" width="1.625" style="92" customWidth="1"/>
    <col min="14098" max="14098" width="17.625" style="92" customWidth="1"/>
    <col min="14099" max="14099" width="2.375" style="92" customWidth="1"/>
    <col min="14100" max="14100" width="13.625" style="92" customWidth="1"/>
    <col min="14101" max="14101" width="13.5" style="92" bestFit="1" customWidth="1"/>
    <col min="14102" max="14336" width="12" style="92"/>
    <col min="14337" max="14337" width="38.5" style="92" customWidth="1"/>
    <col min="14338" max="14338" width="2" style="92" customWidth="1"/>
    <col min="14339" max="14339" width="9.375" style="92" customWidth="1"/>
    <col min="14340" max="14340" width="17.625" style="92" customWidth="1"/>
    <col min="14341" max="14341" width="1.625" style="92" customWidth="1"/>
    <col min="14342" max="14342" width="17.625" style="92" customWidth="1"/>
    <col min="14343" max="14343" width="1.625" style="92" customWidth="1"/>
    <col min="14344" max="14344" width="17.625" style="92" customWidth="1"/>
    <col min="14345" max="14345" width="1.625" style="92" customWidth="1"/>
    <col min="14346" max="14346" width="17.625" style="92" customWidth="1"/>
    <col min="14347" max="14347" width="1.625" style="92" customWidth="1"/>
    <col min="14348" max="14348" width="17.625" style="92" customWidth="1"/>
    <col min="14349" max="14349" width="1.625" style="92" customWidth="1"/>
    <col min="14350" max="14350" width="17.625" style="92" customWidth="1"/>
    <col min="14351" max="14351" width="1.625" style="92" customWidth="1"/>
    <col min="14352" max="14352" width="17.625" style="92" customWidth="1"/>
    <col min="14353" max="14353" width="1.625" style="92" customWidth="1"/>
    <col min="14354" max="14354" width="17.625" style="92" customWidth="1"/>
    <col min="14355" max="14355" width="2.375" style="92" customWidth="1"/>
    <col min="14356" max="14356" width="13.625" style="92" customWidth="1"/>
    <col min="14357" max="14357" width="13.5" style="92" bestFit="1" customWidth="1"/>
    <col min="14358" max="14592" width="12" style="92"/>
    <col min="14593" max="14593" width="38.5" style="92" customWidth="1"/>
    <col min="14594" max="14594" width="2" style="92" customWidth="1"/>
    <col min="14595" max="14595" width="9.375" style="92" customWidth="1"/>
    <col min="14596" max="14596" width="17.625" style="92" customWidth="1"/>
    <col min="14597" max="14597" width="1.625" style="92" customWidth="1"/>
    <col min="14598" max="14598" width="17.625" style="92" customWidth="1"/>
    <col min="14599" max="14599" width="1.625" style="92" customWidth="1"/>
    <col min="14600" max="14600" width="17.625" style="92" customWidth="1"/>
    <col min="14601" max="14601" width="1.625" style="92" customWidth="1"/>
    <col min="14602" max="14602" width="17.625" style="92" customWidth="1"/>
    <col min="14603" max="14603" width="1.625" style="92" customWidth="1"/>
    <col min="14604" max="14604" width="17.625" style="92" customWidth="1"/>
    <col min="14605" max="14605" width="1.625" style="92" customWidth="1"/>
    <col min="14606" max="14606" width="17.625" style="92" customWidth="1"/>
    <col min="14607" max="14607" width="1.625" style="92" customWidth="1"/>
    <col min="14608" max="14608" width="17.625" style="92" customWidth="1"/>
    <col min="14609" max="14609" width="1.625" style="92" customWidth="1"/>
    <col min="14610" max="14610" width="17.625" style="92" customWidth="1"/>
    <col min="14611" max="14611" width="2.375" style="92" customWidth="1"/>
    <col min="14612" max="14612" width="13.625" style="92" customWidth="1"/>
    <col min="14613" max="14613" width="13.5" style="92" bestFit="1" customWidth="1"/>
    <col min="14614" max="14848" width="12" style="92"/>
    <col min="14849" max="14849" width="38.5" style="92" customWidth="1"/>
    <col min="14850" max="14850" width="2" style="92" customWidth="1"/>
    <col min="14851" max="14851" width="9.375" style="92" customWidth="1"/>
    <col min="14852" max="14852" width="17.625" style="92" customWidth="1"/>
    <col min="14853" max="14853" width="1.625" style="92" customWidth="1"/>
    <col min="14854" max="14854" width="17.625" style="92" customWidth="1"/>
    <col min="14855" max="14855" width="1.625" style="92" customWidth="1"/>
    <col min="14856" max="14856" width="17.625" style="92" customWidth="1"/>
    <col min="14857" max="14857" width="1.625" style="92" customWidth="1"/>
    <col min="14858" max="14858" width="17.625" style="92" customWidth="1"/>
    <col min="14859" max="14859" width="1.625" style="92" customWidth="1"/>
    <col min="14860" max="14860" width="17.625" style="92" customWidth="1"/>
    <col min="14861" max="14861" width="1.625" style="92" customWidth="1"/>
    <col min="14862" max="14862" width="17.625" style="92" customWidth="1"/>
    <col min="14863" max="14863" width="1.625" style="92" customWidth="1"/>
    <col min="14864" max="14864" width="17.625" style="92" customWidth="1"/>
    <col min="14865" max="14865" width="1.625" style="92" customWidth="1"/>
    <col min="14866" max="14866" width="17.625" style="92" customWidth="1"/>
    <col min="14867" max="14867" width="2.375" style="92" customWidth="1"/>
    <col min="14868" max="14868" width="13.625" style="92" customWidth="1"/>
    <col min="14869" max="14869" width="13.5" style="92" bestFit="1" customWidth="1"/>
    <col min="14870" max="15104" width="12" style="92"/>
    <col min="15105" max="15105" width="38.5" style="92" customWidth="1"/>
    <col min="15106" max="15106" width="2" style="92" customWidth="1"/>
    <col min="15107" max="15107" width="9.375" style="92" customWidth="1"/>
    <col min="15108" max="15108" width="17.625" style="92" customWidth="1"/>
    <col min="15109" max="15109" width="1.625" style="92" customWidth="1"/>
    <col min="15110" max="15110" width="17.625" style="92" customWidth="1"/>
    <col min="15111" max="15111" width="1.625" style="92" customWidth="1"/>
    <col min="15112" max="15112" width="17.625" style="92" customWidth="1"/>
    <col min="15113" max="15113" width="1.625" style="92" customWidth="1"/>
    <col min="15114" max="15114" width="17.625" style="92" customWidth="1"/>
    <col min="15115" max="15115" width="1.625" style="92" customWidth="1"/>
    <col min="15116" max="15116" width="17.625" style="92" customWidth="1"/>
    <col min="15117" max="15117" width="1.625" style="92" customWidth="1"/>
    <col min="15118" max="15118" width="17.625" style="92" customWidth="1"/>
    <col min="15119" max="15119" width="1.625" style="92" customWidth="1"/>
    <col min="15120" max="15120" width="17.625" style="92" customWidth="1"/>
    <col min="15121" max="15121" width="1.625" style="92" customWidth="1"/>
    <col min="15122" max="15122" width="17.625" style="92" customWidth="1"/>
    <col min="15123" max="15123" width="2.375" style="92" customWidth="1"/>
    <col min="15124" max="15124" width="13.625" style="92" customWidth="1"/>
    <col min="15125" max="15125" width="13.5" style="92" bestFit="1" customWidth="1"/>
    <col min="15126" max="15360" width="12" style="92"/>
    <col min="15361" max="15361" width="38.5" style="92" customWidth="1"/>
    <col min="15362" max="15362" width="2" style="92" customWidth="1"/>
    <col min="15363" max="15363" width="9.375" style="92" customWidth="1"/>
    <col min="15364" max="15364" width="17.625" style="92" customWidth="1"/>
    <col min="15365" max="15365" width="1.625" style="92" customWidth="1"/>
    <col min="15366" max="15366" width="17.625" style="92" customWidth="1"/>
    <col min="15367" max="15367" width="1.625" style="92" customWidth="1"/>
    <col min="15368" max="15368" width="17.625" style="92" customWidth="1"/>
    <col min="15369" max="15369" width="1.625" style="92" customWidth="1"/>
    <col min="15370" max="15370" width="17.625" style="92" customWidth="1"/>
    <col min="15371" max="15371" width="1.625" style="92" customWidth="1"/>
    <col min="15372" max="15372" width="17.625" style="92" customWidth="1"/>
    <col min="15373" max="15373" width="1.625" style="92" customWidth="1"/>
    <col min="15374" max="15374" width="17.625" style="92" customWidth="1"/>
    <col min="15375" max="15375" width="1.625" style="92" customWidth="1"/>
    <col min="15376" max="15376" width="17.625" style="92" customWidth="1"/>
    <col min="15377" max="15377" width="1.625" style="92" customWidth="1"/>
    <col min="15378" max="15378" width="17.625" style="92" customWidth="1"/>
    <col min="15379" max="15379" width="2.375" style="92" customWidth="1"/>
    <col min="15380" max="15380" width="13.625" style="92" customWidth="1"/>
    <col min="15381" max="15381" width="13.5" style="92" bestFit="1" customWidth="1"/>
    <col min="15382" max="15616" width="12" style="92"/>
    <col min="15617" max="15617" width="38.5" style="92" customWidth="1"/>
    <col min="15618" max="15618" width="2" style="92" customWidth="1"/>
    <col min="15619" max="15619" width="9.375" style="92" customWidth="1"/>
    <col min="15620" max="15620" width="17.625" style="92" customWidth="1"/>
    <col min="15621" max="15621" width="1.625" style="92" customWidth="1"/>
    <col min="15622" max="15622" width="17.625" style="92" customWidth="1"/>
    <col min="15623" max="15623" width="1.625" style="92" customWidth="1"/>
    <col min="15624" max="15624" width="17.625" style="92" customWidth="1"/>
    <col min="15625" max="15625" width="1.625" style="92" customWidth="1"/>
    <col min="15626" max="15626" width="17.625" style="92" customWidth="1"/>
    <col min="15627" max="15627" width="1.625" style="92" customWidth="1"/>
    <col min="15628" max="15628" width="17.625" style="92" customWidth="1"/>
    <col min="15629" max="15629" width="1.625" style="92" customWidth="1"/>
    <col min="15630" max="15630" width="17.625" style="92" customWidth="1"/>
    <col min="15631" max="15631" width="1.625" style="92" customWidth="1"/>
    <col min="15632" max="15632" width="17.625" style="92" customWidth="1"/>
    <col min="15633" max="15633" width="1.625" style="92" customWidth="1"/>
    <col min="15634" max="15634" width="17.625" style="92" customWidth="1"/>
    <col min="15635" max="15635" width="2.375" style="92" customWidth="1"/>
    <col min="15636" max="15636" width="13.625" style="92" customWidth="1"/>
    <col min="15637" max="15637" width="13.5" style="92" bestFit="1" customWidth="1"/>
    <col min="15638" max="15872" width="12" style="92"/>
    <col min="15873" max="15873" width="38.5" style="92" customWidth="1"/>
    <col min="15874" max="15874" width="2" style="92" customWidth="1"/>
    <col min="15875" max="15875" width="9.375" style="92" customWidth="1"/>
    <col min="15876" max="15876" width="17.625" style="92" customWidth="1"/>
    <col min="15877" max="15877" width="1.625" style="92" customWidth="1"/>
    <col min="15878" max="15878" width="17.625" style="92" customWidth="1"/>
    <col min="15879" max="15879" width="1.625" style="92" customWidth="1"/>
    <col min="15880" max="15880" width="17.625" style="92" customWidth="1"/>
    <col min="15881" max="15881" width="1.625" style="92" customWidth="1"/>
    <col min="15882" max="15882" width="17.625" style="92" customWidth="1"/>
    <col min="15883" max="15883" width="1.625" style="92" customWidth="1"/>
    <col min="15884" max="15884" width="17.625" style="92" customWidth="1"/>
    <col min="15885" max="15885" width="1.625" style="92" customWidth="1"/>
    <col min="15886" max="15886" width="17.625" style="92" customWidth="1"/>
    <col min="15887" max="15887" width="1.625" style="92" customWidth="1"/>
    <col min="15888" max="15888" width="17.625" style="92" customWidth="1"/>
    <col min="15889" max="15889" width="1.625" style="92" customWidth="1"/>
    <col min="15890" max="15890" width="17.625" style="92" customWidth="1"/>
    <col min="15891" max="15891" width="2.375" style="92" customWidth="1"/>
    <col min="15892" max="15892" width="13.625" style="92" customWidth="1"/>
    <col min="15893" max="15893" width="13.5" style="92" bestFit="1" customWidth="1"/>
    <col min="15894" max="16128" width="12" style="92"/>
    <col min="16129" max="16129" width="38.5" style="92" customWidth="1"/>
    <col min="16130" max="16130" width="2" style="92" customWidth="1"/>
    <col min="16131" max="16131" width="9.375" style="92" customWidth="1"/>
    <col min="16132" max="16132" width="17.625" style="92" customWidth="1"/>
    <col min="16133" max="16133" width="1.625" style="92" customWidth="1"/>
    <col min="16134" max="16134" width="17.625" style="92" customWidth="1"/>
    <col min="16135" max="16135" width="1.625" style="92" customWidth="1"/>
    <col min="16136" max="16136" width="17.625" style="92" customWidth="1"/>
    <col min="16137" max="16137" width="1.625" style="92" customWidth="1"/>
    <col min="16138" max="16138" width="17.625" style="92" customWidth="1"/>
    <col min="16139" max="16139" width="1.625" style="92" customWidth="1"/>
    <col min="16140" max="16140" width="17.625" style="92" customWidth="1"/>
    <col min="16141" max="16141" width="1.625" style="92" customWidth="1"/>
    <col min="16142" max="16142" width="17.625" style="92" customWidth="1"/>
    <col min="16143" max="16143" width="1.625" style="92" customWidth="1"/>
    <col min="16144" max="16144" width="17.625" style="92" customWidth="1"/>
    <col min="16145" max="16145" width="1.625" style="92" customWidth="1"/>
    <col min="16146" max="16146" width="17.625" style="92" customWidth="1"/>
    <col min="16147" max="16147" width="2.375" style="92" customWidth="1"/>
    <col min="16148" max="16148" width="13.625" style="92" customWidth="1"/>
    <col min="16149" max="16149" width="13.5" style="92" bestFit="1" customWidth="1"/>
    <col min="16150" max="16384" width="12" style="92"/>
  </cols>
  <sheetData>
    <row r="1" spans="1:22" ht="24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</row>
    <row r="2" spans="1:22" ht="24" customHeight="1">
      <c r="A2" s="200" t="s">
        <v>103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</row>
    <row r="3" spans="1:22" ht="24" customHeight="1">
      <c r="A3" s="201" t="str">
        <f>+'งบกำไรขาดทุน 6 เดือน'!A3:L3</f>
        <v>สำหรับงวดหกเดือน สิ้นสุดวันที่ 30 มิถุนายน 2569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</row>
    <row r="4" spans="1:22" ht="24" customHeight="1">
      <c r="A4" s="202" t="s">
        <v>183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</row>
    <row r="5" spans="1:22" ht="24" customHeight="1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67"/>
      <c r="U5" s="95"/>
    </row>
    <row r="6" spans="1:22" ht="24" customHeight="1">
      <c r="A6" s="93"/>
      <c r="B6" s="93"/>
      <c r="C6" s="93"/>
      <c r="D6" s="93"/>
      <c r="E6" s="93"/>
      <c r="F6" s="93"/>
      <c r="G6" s="197" t="s">
        <v>66</v>
      </c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</row>
    <row r="7" spans="1:22" ht="24" customHeight="1">
      <c r="C7" s="96"/>
      <c r="D7" s="96"/>
      <c r="E7" s="80"/>
      <c r="F7" s="64"/>
      <c r="G7" s="198" t="s">
        <v>104</v>
      </c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20"/>
      <c r="S7" s="98"/>
      <c r="T7" s="98"/>
      <c r="U7" s="107"/>
    </row>
    <row r="8" spans="1:22" ht="24" customHeight="1">
      <c r="G8" s="121"/>
      <c r="H8" s="98"/>
      <c r="I8" s="98"/>
      <c r="J8" s="98"/>
      <c r="K8" s="122"/>
      <c r="L8" s="122"/>
      <c r="M8" s="122"/>
      <c r="N8" s="107"/>
      <c r="O8" s="98" t="s">
        <v>105</v>
      </c>
      <c r="P8" s="98"/>
      <c r="Q8" s="98"/>
      <c r="R8" s="107"/>
      <c r="S8" s="98"/>
      <c r="T8" s="98"/>
      <c r="U8" s="107"/>
    </row>
    <row r="9" spans="1:22" ht="24" customHeight="1">
      <c r="G9" s="70"/>
      <c r="H9" s="98"/>
      <c r="I9" s="98"/>
      <c r="J9" s="98"/>
      <c r="K9" s="199" t="s">
        <v>106</v>
      </c>
      <c r="L9" s="199"/>
      <c r="M9" s="199"/>
      <c r="N9" s="107"/>
      <c r="O9" s="105" t="s">
        <v>107</v>
      </c>
      <c r="P9" s="98"/>
      <c r="Q9" s="98"/>
      <c r="R9" s="107"/>
      <c r="S9" s="98"/>
      <c r="T9" s="98"/>
    </row>
    <row r="10" spans="1:22" ht="24" customHeight="1">
      <c r="G10" s="102" t="s">
        <v>108</v>
      </c>
      <c r="H10" s="98"/>
      <c r="I10" s="98" t="s">
        <v>109</v>
      </c>
      <c r="J10" s="98"/>
      <c r="K10" s="98" t="s">
        <v>110</v>
      </c>
      <c r="L10" s="98"/>
      <c r="M10" s="98" t="s">
        <v>111</v>
      </c>
      <c r="N10" s="107"/>
      <c r="O10" s="98" t="s">
        <v>112</v>
      </c>
      <c r="P10" s="98"/>
      <c r="Q10" s="98" t="s">
        <v>113</v>
      </c>
      <c r="R10" s="107"/>
      <c r="S10" s="98" t="s">
        <v>114</v>
      </c>
      <c r="T10" s="98"/>
      <c r="U10" s="107"/>
    </row>
    <row r="11" spans="1:22" ht="24" customHeight="1">
      <c r="G11" s="123" t="s">
        <v>115</v>
      </c>
      <c r="H11" s="105"/>
      <c r="I11" s="105" t="s">
        <v>116</v>
      </c>
      <c r="J11" s="105"/>
      <c r="K11" s="105" t="s">
        <v>117</v>
      </c>
      <c r="L11" s="105"/>
      <c r="M11" s="105" t="s">
        <v>118</v>
      </c>
      <c r="N11" s="124"/>
      <c r="O11" s="105" t="s">
        <v>119</v>
      </c>
      <c r="P11" s="105"/>
      <c r="Q11" s="105" t="s">
        <v>120</v>
      </c>
      <c r="R11" s="124"/>
      <c r="S11" s="124" t="s">
        <v>121</v>
      </c>
      <c r="T11" s="124"/>
      <c r="U11" s="124" t="s">
        <v>122</v>
      </c>
    </row>
    <row r="12" spans="1:22" s="70" customFormat="1" ht="24" customHeight="1">
      <c r="A12" s="70" t="s">
        <v>177</v>
      </c>
      <c r="G12" s="11">
        <v>258958386.5</v>
      </c>
      <c r="H12" s="11"/>
      <c r="I12" s="11">
        <v>1562888729.4400001</v>
      </c>
      <c r="J12" s="11"/>
      <c r="K12" s="11">
        <v>25895838.649999999</v>
      </c>
      <c r="L12" s="11"/>
      <c r="M12" s="11">
        <v>1172864302.45</v>
      </c>
      <c r="N12" s="11"/>
      <c r="O12" s="11">
        <v>-47336755.770000011</v>
      </c>
      <c r="P12" s="11"/>
      <c r="Q12" s="11">
        <f>SUM(G12:P12)</f>
        <v>2973270501.27</v>
      </c>
      <c r="R12" s="11"/>
      <c r="S12" s="11">
        <v>78087844.190000013</v>
      </c>
      <c r="T12" s="11"/>
      <c r="U12" s="11">
        <f>SUM(Q12:S12)</f>
        <v>3051358345.46</v>
      </c>
    </row>
    <row r="13" spans="1:22" s="70" customFormat="1" ht="24" customHeight="1">
      <c r="A13" s="70" t="s">
        <v>199</v>
      </c>
      <c r="G13" s="12">
        <v>0</v>
      </c>
      <c r="H13" s="12"/>
      <c r="I13" s="12">
        <v>0</v>
      </c>
      <c r="J13" s="12"/>
      <c r="K13" s="12">
        <v>0</v>
      </c>
      <c r="L13" s="12"/>
      <c r="M13" s="12">
        <v>-129469118.25</v>
      </c>
      <c r="N13" s="12"/>
      <c r="O13" s="12">
        <v>0</v>
      </c>
      <c r="P13" s="11"/>
      <c r="Q13" s="11">
        <f>SUM(G13:P13)</f>
        <v>-129469118.25</v>
      </c>
      <c r="R13" s="12"/>
      <c r="S13" s="12">
        <v>0</v>
      </c>
      <c r="T13" s="12"/>
      <c r="U13" s="12">
        <f>SUM(Q13:S13)</f>
        <v>-129469118.25</v>
      </c>
    </row>
    <row r="14" spans="1:22" ht="24" customHeight="1">
      <c r="A14" s="92" t="s">
        <v>196</v>
      </c>
      <c r="C14" s="71"/>
      <c r="D14" s="71"/>
      <c r="E14" s="71"/>
      <c r="F14" s="71"/>
      <c r="G14" s="12">
        <v>0</v>
      </c>
      <c r="H14" s="12"/>
      <c r="I14" s="12">
        <v>0</v>
      </c>
      <c r="J14" s="12"/>
      <c r="K14" s="12">
        <v>0</v>
      </c>
      <c r="L14" s="12"/>
      <c r="M14" s="12">
        <f>+'งบกำไรขาดทุน 6 เดือน'!H27-'งบกำไรขาดทุน 6 เดือน'!H57</f>
        <v>131237799.05999981</v>
      </c>
      <c r="N14" s="12"/>
      <c r="O14" s="12">
        <v>0</v>
      </c>
      <c r="P14" s="12"/>
      <c r="Q14" s="11">
        <f t="shared" ref="Q14:Q15" si="0">SUM(G14:P14)</f>
        <v>131237799.05999981</v>
      </c>
      <c r="R14" s="12"/>
      <c r="S14" s="12">
        <f>+'งบกำไรขาดทุน 6 เดือน'!H57</f>
        <v>200279.65000000002</v>
      </c>
      <c r="T14" s="12"/>
      <c r="U14" s="12">
        <f>SUM(Q14:S14)</f>
        <v>131438078.70999981</v>
      </c>
      <c r="V14" s="13"/>
    </row>
    <row r="15" spans="1:22" ht="24" customHeight="1">
      <c r="A15" s="92" t="s">
        <v>123</v>
      </c>
      <c r="C15" s="71"/>
      <c r="D15" s="71"/>
      <c r="E15" s="71"/>
      <c r="F15" s="71"/>
      <c r="G15" s="14">
        <v>0</v>
      </c>
      <c r="H15" s="12"/>
      <c r="I15" s="14">
        <v>0</v>
      </c>
      <c r="J15" s="12"/>
      <c r="K15" s="14">
        <v>0</v>
      </c>
      <c r="L15" s="12"/>
      <c r="M15" s="14">
        <f>+'งบกำไรขาดทุน 6 เดือน'!H35-('งบกำไรขาดทุน 6 เดือน'!H61-'งบกำไรขาดทุน 6 เดือน'!H57)</f>
        <v>-5858738.9500000002</v>
      </c>
      <c r="N15" s="12"/>
      <c r="O15" s="14">
        <f>+'งบกำไรขาดทุน 6 เดือน'!H32</f>
        <v>-82768338.450000003</v>
      </c>
      <c r="P15" s="12"/>
      <c r="Q15" s="36">
        <f t="shared" si="0"/>
        <v>-88627077.400000006</v>
      </c>
      <c r="R15" s="12"/>
      <c r="S15" s="14">
        <f>+'งบกำไรขาดทุน 6 เดือน'!H61-'งบกำไรขาดทุน 6 เดือน'!H57</f>
        <v>5.3599999999569263</v>
      </c>
      <c r="T15" s="12"/>
      <c r="U15" s="14">
        <f>SUM(Q15:S15)</f>
        <v>-88627072.040000007</v>
      </c>
      <c r="V15" s="13"/>
    </row>
    <row r="16" spans="1:22" ht="24" customHeight="1" thickBot="1">
      <c r="A16" s="92" t="s">
        <v>190</v>
      </c>
      <c r="E16" s="135"/>
      <c r="G16" s="17">
        <f>SUM(G12:G15)</f>
        <v>258958386.5</v>
      </c>
      <c r="H16" s="12"/>
      <c r="I16" s="17">
        <f>SUM(I12:I15)</f>
        <v>1562888729.4400001</v>
      </c>
      <c r="J16" s="12"/>
      <c r="K16" s="17">
        <f>SUM(K12:K15)</f>
        <v>25895838.649999999</v>
      </c>
      <c r="L16" s="12"/>
      <c r="M16" s="17">
        <f>SUM(M12:M15)</f>
        <v>1168774244.3099997</v>
      </c>
      <c r="N16" s="12"/>
      <c r="O16" s="17">
        <f>SUM(O12:O15)</f>
        <v>-130105094.22000001</v>
      </c>
      <c r="P16" s="12"/>
      <c r="Q16" s="17">
        <f>SUM(Q12:Q15)</f>
        <v>2886412104.6799998</v>
      </c>
      <c r="R16" s="12"/>
      <c r="S16" s="17">
        <f>SUM(S12:S15)</f>
        <v>78288129.200000018</v>
      </c>
      <c r="T16" s="12"/>
      <c r="U16" s="17">
        <f>SUM(U12:U15)</f>
        <v>2964700233.8800001</v>
      </c>
    </row>
    <row r="17" spans="1:21" ht="12" customHeight="1" thickTop="1">
      <c r="E17" s="135"/>
      <c r="G17" s="16"/>
      <c r="H17" s="12"/>
      <c r="I17" s="16"/>
      <c r="J17" s="12"/>
      <c r="K17" s="16"/>
      <c r="L17" s="12"/>
      <c r="M17" s="16"/>
      <c r="N17" s="12"/>
      <c r="O17" s="16"/>
      <c r="P17" s="12"/>
      <c r="Q17" s="16"/>
      <c r="R17" s="12"/>
      <c r="S17" s="31"/>
      <c r="T17" s="12"/>
      <c r="U17" s="16"/>
    </row>
    <row r="18" spans="1:21" ht="24" customHeight="1">
      <c r="A18" s="92" t="s">
        <v>178</v>
      </c>
      <c r="E18" s="135"/>
      <c r="G18" s="12">
        <f>+G16</f>
        <v>258958386.5</v>
      </c>
      <c r="H18" s="12"/>
      <c r="I18" s="12">
        <f>+I16</f>
        <v>1562888729.4400001</v>
      </c>
      <c r="J18" s="12"/>
      <c r="K18" s="12">
        <f>+K16</f>
        <v>25895838.649999999</v>
      </c>
      <c r="L18" s="12"/>
      <c r="M18" s="12">
        <v>1217145292.2800002</v>
      </c>
      <c r="N18" s="12"/>
      <c r="O18" s="12">
        <v>-186725167.09</v>
      </c>
      <c r="P18" s="12"/>
      <c r="Q18" s="12">
        <f>SUM(G18:P18)</f>
        <v>2878163079.7800002</v>
      </c>
      <c r="R18" s="12"/>
      <c r="S18" s="11">
        <v>79821921.180000007</v>
      </c>
      <c r="T18" s="12"/>
      <c r="U18" s="12">
        <f>SUM(Q18:S18)</f>
        <v>2957985000.96</v>
      </c>
    </row>
    <row r="19" spans="1:21" ht="24" customHeight="1">
      <c r="A19" s="92" t="s">
        <v>199</v>
      </c>
      <c r="E19" s="135"/>
      <c r="G19" s="12">
        <v>0</v>
      </c>
      <c r="H19" s="12"/>
      <c r="I19" s="12">
        <v>0</v>
      </c>
      <c r="J19" s="12"/>
      <c r="K19" s="12">
        <v>0</v>
      </c>
      <c r="L19" s="12"/>
      <c r="M19" s="12">
        <v>-103580054.5999999</v>
      </c>
      <c r="N19" s="12"/>
      <c r="O19" s="12">
        <v>0</v>
      </c>
      <c r="P19" s="12"/>
      <c r="Q19" s="12">
        <f>SUM(G19:P19)</f>
        <v>-103580054.5999999</v>
      </c>
      <c r="R19" s="12"/>
      <c r="S19" s="11">
        <v>0</v>
      </c>
      <c r="T19" s="12"/>
      <c r="U19" s="12">
        <f>SUM(Q19:S19)</f>
        <v>-103580054.5999999</v>
      </c>
    </row>
    <row r="20" spans="1:21" ht="24" customHeight="1">
      <c r="A20" s="92" t="s">
        <v>196</v>
      </c>
      <c r="G20" s="12">
        <v>0</v>
      </c>
      <c r="H20" s="12"/>
      <c r="I20" s="12">
        <v>0</v>
      </c>
      <c r="J20" s="12"/>
      <c r="K20" s="12">
        <v>0</v>
      </c>
      <c r="L20" s="12"/>
      <c r="M20" s="12">
        <f>+'งบกำไรขาดทุน 6 เดือน'!F27-'งบกำไรขาดทุน 6 เดือน'!F57</f>
        <v>58100286.020000219</v>
      </c>
      <c r="N20" s="12"/>
      <c r="O20" s="12">
        <v>0</v>
      </c>
      <c r="P20" s="12"/>
      <c r="Q20" s="12">
        <f>SUM(G20:P20)</f>
        <v>58100286.020000219</v>
      </c>
      <c r="R20" s="12"/>
      <c r="S20" s="2">
        <f>+'งบกำไรขาดทุน 6 เดือน'!F57</f>
        <v>3196994.32</v>
      </c>
      <c r="T20" s="12"/>
      <c r="U20" s="12">
        <f>SUM(Q20:S20)</f>
        <v>61297280.34000022</v>
      </c>
    </row>
    <row r="21" spans="1:21" ht="24" customHeight="1">
      <c r="A21" s="92" t="s">
        <v>123</v>
      </c>
      <c r="G21" s="12">
        <v>0</v>
      </c>
      <c r="H21" s="12"/>
      <c r="I21" s="12">
        <v>0</v>
      </c>
      <c r="J21" s="12"/>
      <c r="K21" s="12">
        <v>0</v>
      </c>
      <c r="L21" s="12"/>
      <c r="M21" s="12">
        <v>0</v>
      </c>
      <c r="N21" s="12"/>
      <c r="O21" s="12">
        <f>+'งบกำไรขาดทุน 6 เดือน'!F32</f>
        <v>91801519.420000002</v>
      </c>
      <c r="P21" s="12"/>
      <c r="Q21" s="12">
        <f>SUM(G21:P21)</f>
        <v>91801519.420000002</v>
      </c>
      <c r="R21" s="12"/>
      <c r="S21" s="12">
        <f>+'งบกำไรขาดทุน 6 เดือน'!F61-'งบกำไรขาดทุน 6 เดือน'!F57</f>
        <v>0</v>
      </c>
      <c r="T21" s="12"/>
      <c r="U21" s="12">
        <f>SUM(Q21:S21)</f>
        <v>91801519.420000002</v>
      </c>
    </row>
    <row r="22" spans="1:21" ht="24" customHeight="1" thickBot="1">
      <c r="A22" s="92" t="s">
        <v>191</v>
      </c>
      <c r="G22" s="17">
        <f>SUM(G18:G21)</f>
        <v>258958386.5</v>
      </c>
      <c r="H22" s="12"/>
      <c r="I22" s="17">
        <f>SUM(I18:I21)</f>
        <v>1562888729.4400001</v>
      </c>
      <c r="J22" s="12"/>
      <c r="K22" s="17">
        <f>SUM(K18:K21)</f>
        <v>25895838.649999999</v>
      </c>
      <c r="L22" s="12"/>
      <c r="M22" s="17">
        <f>SUM(M18:M21)</f>
        <v>1171665523.7000005</v>
      </c>
      <c r="N22" s="12"/>
      <c r="O22" s="17">
        <f>SUM(O18:O21)</f>
        <v>-94923647.670000002</v>
      </c>
      <c r="P22" s="12"/>
      <c r="Q22" s="17">
        <f>SUM(Q18:Q21)</f>
        <v>2924484830.6200008</v>
      </c>
      <c r="R22" s="12"/>
      <c r="S22" s="30">
        <f>SUM(S18:S21)</f>
        <v>83018915.5</v>
      </c>
      <c r="T22" s="12"/>
      <c r="U22" s="17">
        <f>SUM(U18:U21)</f>
        <v>3007503746.1200004</v>
      </c>
    </row>
    <row r="23" spans="1:21" ht="24" customHeight="1" thickTop="1"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32"/>
      <c r="T23" s="13"/>
      <c r="U23" s="13"/>
    </row>
    <row r="24" spans="1:21" ht="24" customHeight="1"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32"/>
      <c r="T24" s="13"/>
      <c r="U24" s="13"/>
    </row>
    <row r="25" spans="1:21" ht="24" customHeight="1">
      <c r="A25" s="116" t="s">
        <v>23</v>
      </c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  <row r="26" spans="1:21" ht="24" customHeight="1">
      <c r="A26" s="116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</row>
    <row r="27" spans="1:21" ht="24" customHeight="1">
      <c r="A27" s="117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</row>
    <row r="28" spans="1:21" ht="24" customHeight="1">
      <c r="B28" s="118" t="s">
        <v>24</v>
      </c>
      <c r="G28" s="76"/>
      <c r="H28" s="76"/>
      <c r="I28" s="76"/>
      <c r="J28" s="70"/>
      <c r="K28" s="70"/>
      <c r="L28" s="70"/>
      <c r="N28" s="76"/>
      <c r="P28" s="119"/>
      <c r="Q28" s="118" t="s">
        <v>24</v>
      </c>
      <c r="R28" s="76"/>
      <c r="S28" s="76"/>
      <c r="T28" s="70"/>
    </row>
    <row r="29" spans="1:21" ht="24" customHeight="1">
      <c r="B29" s="118" t="s">
        <v>25</v>
      </c>
      <c r="G29" s="70"/>
      <c r="H29" s="70"/>
      <c r="I29" s="70"/>
      <c r="J29" s="70"/>
      <c r="K29" s="70"/>
      <c r="L29" s="70"/>
      <c r="N29" s="76"/>
      <c r="P29" s="119"/>
      <c r="Q29" s="118" t="s">
        <v>26</v>
      </c>
      <c r="R29" s="70"/>
      <c r="S29" s="70"/>
      <c r="T29" s="70"/>
    </row>
    <row r="110" spans="6:12" ht="23.25" customHeight="1">
      <c r="F110" s="147"/>
      <c r="G110" s="147"/>
      <c r="H110" s="147"/>
      <c r="I110" s="147"/>
      <c r="J110" s="147"/>
      <c r="K110" s="147"/>
      <c r="L110" s="147"/>
    </row>
  </sheetData>
  <mergeCells count="7">
    <mergeCell ref="A1:U1"/>
    <mergeCell ref="G6:U6"/>
    <mergeCell ref="G7:Q7"/>
    <mergeCell ref="K9:M9"/>
    <mergeCell ref="A2:U2"/>
    <mergeCell ref="A3:U3"/>
    <mergeCell ref="A4:U4"/>
  </mergeCells>
  <pageMargins left="0.66" right="0.39370078740157483" top="0.59055118110236227" bottom="0.39370078740157483" header="0.35433070866141736" footer="0.39370078740157483"/>
  <pageSetup paperSize="9" scale="8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S110"/>
  <sheetViews>
    <sheetView view="pageBreakPreview" zoomScale="60" zoomScaleNormal="100" workbookViewId="0">
      <selection activeCell="O23" sqref="O23"/>
    </sheetView>
  </sheetViews>
  <sheetFormatPr defaultColWidth="12" defaultRowHeight="24" customHeight="1"/>
  <cols>
    <col min="1" max="3" width="9.375" style="92" customWidth="1"/>
    <col min="4" max="4" width="10.625" style="92" customWidth="1"/>
    <col min="5" max="5" width="9.375" style="92" customWidth="1"/>
    <col min="6" max="6" width="1.5" style="92" customWidth="1"/>
    <col min="7" max="7" width="19.5" style="92" customWidth="1"/>
    <col min="8" max="8" width="1.625" style="92" customWidth="1"/>
    <col min="9" max="9" width="19.5" style="92" customWidth="1"/>
    <col min="10" max="10" width="1.625" style="92" customWidth="1"/>
    <col min="11" max="11" width="19.5" style="92" customWidth="1"/>
    <col min="12" max="12" width="1.625" style="92" customWidth="1"/>
    <col min="13" max="13" width="19.5" style="92" customWidth="1"/>
    <col min="14" max="14" width="1.625" style="92" customWidth="1"/>
    <col min="15" max="15" width="19.5" style="92" customWidth="1"/>
    <col min="16" max="16" width="1.625" style="92" customWidth="1"/>
    <col min="17" max="17" width="19.5" style="92" customWidth="1"/>
    <col min="18" max="18" width="5.625" style="92" customWidth="1"/>
    <col min="19" max="253" width="12" style="92"/>
    <col min="254" max="254" width="12.375" style="92" customWidth="1"/>
    <col min="255" max="255" width="22.625" style="92" customWidth="1"/>
    <col min="256" max="256" width="7.5" style="92" customWidth="1"/>
    <col min="257" max="257" width="12.375" style="92" customWidth="1"/>
    <col min="258" max="258" width="2.625" style="92" customWidth="1"/>
    <col min="259" max="259" width="10.375" style="92" bestFit="1" customWidth="1"/>
    <col min="260" max="260" width="17.625" style="92" customWidth="1"/>
    <col min="261" max="261" width="1.625" style="92" customWidth="1"/>
    <col min="262" max="263" width="0" style="92" hidden="1" customWidth="1"/>
    <col min="264" max="264" width="17.625" style="92" customWidth="1"/>
    <col min="265" max="265" width="1.625" style="92" customWidth="1"/>
    <col min="266" max="266" width="17.625" style="92" customWidth="1"/>
    <col min="267" max="267" width="1.625" style="92" customWidth="1"/>
    <col min="268" max="268" width="17.625" style="92" customWidth="1"/>
    <col min="269" max="269" width="1.625" style="92" customWidth="1"/>
    <col min="270" max="270" width="17.625" style="92" customWidth="1"/>
    <col min="271" max="271" width="1.625" style="92" customWidth="1"/>
    <col min="272" max="272" width="17.625" style="92" customWidth="1"/>
    <col min="273" max="273" width="4.5" style="92" customWidth="1"/>
    <col min="274" max="274" width="14.375" style="92" customWidth="1"/>
    <col min="275" max="509" width="12" style="92"/>
    <col min="510" max="510" width="12.375" style="92" customWidth="1"/>
    <col min="511" max="511" width="22.625" style="92" customWidth="1"/>
    <col min="512" max="512" width="7.5" style="92" customWidth="1"/>
    <col min="513" max="513" width="12.375" style="92" customWidth="1"/>
    <col min="514" max="514" width="2.625" style="92" customWidth="1"/>
    <col min="515" max="515" width="10.375" style="92" bestFit="1" customWidth="1"/>
    <col min="516" max="516" width="17.625" style="92" customWidth="1"/>
    <col min="517" max="517" width="1.625" style="92" customWidth="1"/>
    <col min="518" max="519" width="0" style="92" hidden="1" customWidth="1"/>
    <col min="520" max="520" width="17.625" style="92" customWidth="1"/>
    <col min="521" max="521" width="1.625" style="92" customWidth="1"/>
    <col min="522" max="522" width="17.625" style="92" customWidth="1"/>
    <col min="523" max="523" width="1.625" style="92" customWidth="1"/>
    <col min="524" max="524" width="17.625" style="92" customWidth="1"/>
    <col min="525" max="525" width="1.625" style="92" customWidth="1"/>
    <col min="526" max="526" width="17.625" style="92" customWidth="1"/>
    <col min="527" max="527" width="1.625" style="92" customWidth="1"/>
    <col min="528" max="528" width="17.625" style="92" customWidth="1"/>
    <col min="529" max="529" width="4.5" style="92" customWidth="1"/>
    <col min="530" max="530" width="14.375" style="92" customWidth="1"/>
    <col min="531" max="765" width="12" style="92"/>
    <col min="766" max="766" width="12.375" style="92" customWidth="1"/>
    <col min="767" max="767" width="22.625" style="92" customWidth="1"/>
    <col min="768" max="768" width="7.5" style="92" customWidth="1"/>
    <col min="769" max="769" width="12.375" style="92" customWidth="1"/>
    <col min="770" max="770" width="2.625" style="92" customWidth="1"/>
    <col min="771" max="771" width="10.375" style="92" bestFit="1" customWidth="1"/>
    <col min="772" max="772" width="17.625" style="92" customWidth="1"/>
    <col min="773" max="773" width="1.625" style="92" customWidth="1"/>
    <col min="774" max="775" width="0" style="92" hidden="1" customWidth="1"/>
    <col min="776" max="776" width="17.625" style="92" customWidth="1"/>
    <col min="777" max="777" width="1.625" style="92" customWidth="1"/>
    <col min="778" max="778" width="17.625" style="92" customWidth="1"/>
    <col min="779" max="779" width="1.625" style="92" customWidth="1"/>
    <col min="780" max="780" width="17.625" style="92" customWidth="1"/>
    <col min="781" max="781" width="1.625" style="92" customWidth="1"/>
    <col min="782" max="782" width="17.625" style="92" customWidth="1"/>
    <col min="783" max="783" width="1.625" style="92" customWidth="1"/>
    <col min="784" max="784" width="17.625" style="92" customWidth="1"/>
    <col min="785" max="785" width="4.5" style="92" customWidth="1"/>
    <col min="786" max="786" width="14.375" style="92" customWidth="1"/>
    <col min="787" max="1021" width="12" style="92"/>
    <col min="1022" max="1022" width="12.375" style="92" customWidth="1"/>
    <col min="1023" max="1023" width="22.625" style="92" customWidth="1"/>
    <col min="1024" max="1024" width="7.5" style="92" customWidth="1"/>
    <col min="1025" max="1025" width="12.375" style="92" customWidth="1"/>
    <col min="1026" max="1026" width="2.625" style="92" customWidth="1"/>
    <col min="1027" max="1027" width="10.375" style="92" bestFit="1" customWidth="1"/>
    <col min="1028" max="1028" width="17.625" style="92" customWidth="1"/>
    <col min="1029" max="1029" width="1.625" style="92" customWidth="1"/>
    <col min="1030" max="1031" width="0" style="92" hidden="1" customWidth="1"/>
    <col min="1032" max="1032" width="17.625" style="92" customWidth="1"/>
    <col min="1033" max="1033" width="1.625" style="92" customWidth="1"/>
    <col min="1034" max="1034" width="17.625" style="92" customWidth="1"/>
    <col min="1035" max="1035" width="1.625" style="92" customWidth="1"/>
    <col min="1036" max="1036" width="17.625" style="92" customWidth="1"/>
    <col min="1037" max="1037" width="1.625" style="92" customWidth="1"/>
    <col min="1038" max="1038" width="17.625" style="92" customWidth="1"/>
    <col min="1039" max="1039" width="1.625" style="92" customWidth="1"/>
    <col min="1040" max="1040" width="17.625" style="92" customWidth="1"/>
    <col min="1041" max="1041" width="4.5" style="92" customWidth="1"/>
    <col min="1042" max="1042" width="14.375" style="92" customWidth="1"/>
    <col min="1043" max="1277" width="12" style="92"/>
    <col min="1278" max="1278" width="12.375" style="92" customWidth="1"/>
    <col min="1279" max="1279" width="22.625" style="92" customWidth="1"/>
    <col min="1280" max="1280" width="7.5" style="92" customWidth="1"/>
    <col min="1281" max="1281" width="12.375" style="92" customWidth="1"/>
    <col min="1282" max="1282" width="2.625" style="92" customWidth="1"/>
    <col min="1283" max="1283" width="10.375" style="92" bestFit="1" customWidth="1"/>
    <col min="1284" max="1284" width="17.625" style="92" customWidth="1"/>
    <col min="1285" max="1285" width="1.625" style="92" customWidth="1"/>
    <col min="1286" max="1287" width="0" style="92" hidden="1" customWidth="1"/>
    <col min="1288" max="1288" width="17.625" style="92" customWidth="1"/>
    <col min="1289" max="1289" width="1.625" style="92" customWidth="1"/>
    <col min="1290" max="1290" width="17.625" style="92" customWidth="1"/>
    <col min="1291" max="1291" width="1.625" style="92" customWidth="1"/>
    <col min="1292" max="1292" width="17.625" style="92" customWidth="1"/>
    <col min="1293" max="1293" width="1.625" style="92" customWidth="1"/>
    <col min="1294" max="1294" width="17.625" style="92" customWidth="1"/>
    <col min="1295" max="1295" width="1.625" style="92" customWidth="1"/>
    <col min="1296" max="1296" width="17.625" style="92" customWidth="1"/>
    <col min="1297" max="1297" width="4.5" style="92" customWidth="1"/>
    <col min="1298" max="1298" width="14.375" style="92" customWidth="1"/>
    <col min="1299" max="1533" width="12" style="92"/>
    <col min="1534" max="1534" width="12.375" style="92" customWidth="1"/>
    <col min="1535" max="1535" width="22.625" style="92" customWidth="1"/>
    <col min="1536" max="1536" width="7.5" style="92" customWidth="1"/>
    <col min="1537" max="1537" width="12.375" style="92" customWidth="1"/>
    <col min="1538" max="1538" width="2.625" style="92" customWidth="1"/>
    <col min="1539" max="1539" width="10.375" style="92" bestFit="1" customWidth="1"/>
    <col min="1540" max="1540" width="17.625" style="92" customWidth="1"/>
    <col min="1541" max="1541" width="1.625" style="92" customWidth="1"/>
    <col min="1542" max="1543" width="0" style="92" hidden="1" customWidth="1"/>
    <col min="1544" max="1544" width="17.625" style="92" customWidth="1"/>
    <col min="1545" max="1545" width="1.625" style="92" customWidth="1"/>
    <col min="1546" max="1546" width="17.625" style="92" customWidth="1"/>
    <col min="1547" max="1547" width="1.625" style="92" customWidth="1"/>
    <col min="1548" max="1548" width="17.625" style="92" customWidth="1"/>
    <col min="1549" max="1549" width="1.625" style="92" customWidth="1"/>
    <col min="1550" max="1550" width="17.625" style="92" customWidth="1"/>
    <col min="1551" max="1551" width="1.625" style="92" customWidth="1"/>
    <col min="1552" max="1552" width="17.625" style="92" customWidth="1"/>
    <col min="1553" max="1553" width="4.5" style="92" customWidth="1"/>
    <col min="1554" max="1554" width="14.375" style="92" customWidth="1"/>
    <col min="1555" max="1789" width="12" style="92"/>
    <col min="1790" max="1790" width="12.375" style="92" customWidth="1"/>
    <col min="1791" max="1791" width="22.625" style="92" customWidth="1"/>
    <col min="1792" max="1792" width="7.5" style="92" customWidth="1"/>
    <col min="1793" max="1793" width="12.375" style="92" customWidth="1"/>
    <col min="1794" max="1794" width="2.625" style="92" customWidth="1"/>
    <col min="1795" max="1795" width="10.375" style="92" bestFit="1" customWidth="1"/>
    <col min="1796" max="1796" width="17.625" style="92" customWidth="1"/>
    <col min="1797" max="1797" width="1.625" style="92" customWidth="1"/>
    <col min="1798" max="1799" width="0" style="92" hidden="1" customWidth="1"/>
    <col min="1800" max="1800" width="17.625" style="92" customWidth="1"/>
    <col min="1801" max="1801" width="1.625" style="92" customWidth="1"/>
    <col min="1802" max="1802" width="17.625" style="92" customWidth="1"/>
    <col min="1803" max="1803" width="1.625" style="92" customWidth="1"/>
    <col min="1804" max="1804" width="17.625" style="92" customWidth="1"/>
    <col min="1805" max="1805" width="1.625" style="92" customWidth="1"/>
    <col min="1806" max="1806" width="17.625" style="92" customWidth="1"/>
    <col min="1807" max="1807" width="1.625" style="92" customWidth="1"/>
    <col min="1808" max="1808" width="17.625" style="92" customWidth="1"/>
    <col min="1809" max="1809" width="4.5" style="92" customWidth="1"/>
    <col min="1810" max="1810" width="14.375" style="92" customWidth="1"/>
    <col min="1811" max="2045" width="12" style="92"/>
    <col min="2046" max="2046" width="12.375" style="92" customWidth="1"/>
    <col min="2047" max="2047" width="22.625" style="92" customWidth="1"/>
    <col min="2048" max="2048" width="7.5" style="92" customWidth="1"/>
    <col min="2049" max="2049" width="12.375" style="92" customWidth="1"/>
    <col min="2050" max="2050" width="2.625" style="92" customWidth="1"/>
    <col min="2051" max="2051" width="10.375" style="92" bestFit="1" customWidth="1"/>
    <col min="2052" max="2052" width="17.625" style="92" customWidth="1"/>
    <col min="2053" max="2053" width="1.625" style="92" customWidth="1"/>
    <col min="2054" max="2055" width="0" style="92" hidden="1" customWidth="1"/>
    <col min="2056" max="2056" width="17.625" style="92" customWidth="1"/>
    <col min="2057" max="2057" width="1.625" style="92" customWidth="1"/>
    <col min="2058" max="2058" width="17.625" style="92" customWidth="1"/>
    <col min="2059" max="2059" width="1.625" style="92" customWidth="1"/>
    <col min="2060" max="2060" width="17.625" style="92" customWidth="1"/>
    <col min="2061" max="2061" width="1.625" style="92" customWidth="1"/>
    <col min="2062" max="2062" width="17.625" style="92" customWidth="1"/>
    <col min="2063" max="2063" width="1.625" style="92" customWidth="1"/>
    <col min="2064" max="2064" width="17.625" style="92" customWidth="1"/>
    <col min="2065" max="2065" width="4.5" style="92" customWidth="1"/>
    <col min="2066" max="2066" width="14.375" style="92" customWidth="1"/>
    <col min="2067" max="2301" width="12" style="92"/>
    <col min="2302" max="2302" width="12.375" style="92" customWidth="1"/>
    <col min="2303" max="2303" width="22.625" style="92" customWidth="1"/>
    <col min="2304" max="2304" width="7.5" style="92" customWidth="1"/>
    <col min="2305" max="2305" width="12.375" style="92" customWidth="1"/>
    <col min="2306" max="2306" width="2.625" style="92" customWidth="1"/>
    <col min="2307" max="2307" width="10.375" style="92" bestFit="1" customWidth="1"/>
    <col min="2308" max="2308" width="17.625" style="92" customWidth="1"/>
    <col min="2309" max="2309" width="1.625" style="92" customWidth="1"/>
    <col min="2310" max="2311" width="0" style="92" hidden="1" customWidth="1"/>
    <col min="2312" max="2312" width="17.625" style="92" customWidth="1"/>
    <col min="2313" max="2313" width="1.625" style="92" customWidth="1"/>
    <col min="2314" max="2314" width="17.625" style="92" customWidth="1"/>
    <col min="2315" max="2315" width="1.625" style="92" customWidth="1"/>
    <col min="2316" max="2316" width="17.625" style="92" customWidth="1"/>
    <col min="2317" max="2317" width="1.625" style="92" customWidth="1"/>
    <col min="2318" max="2318" width="17.625" style="92" customWidth="1"/>
    <col min="2319" max="2319" width="1.625" style="92" customWidth="1"/>
    <col min="2320" max="2320" width="17.625" style="92" customWidth="1"/>
    <col min="2321" max="2321" width="4.5" style="92" customWidth="1"/>
    <col min="2322" max="2322" width="14.375" style="92" customWidth="1"/>
    <col min="2323" max="2557" width="12" style="92"/>
    <col min="2558" max="2558" width="12.375" style="92" customWidth="1"/>
    <col min="2559" max="2559" width="22.625" style="92" customWidth="1"/>
    <col min="2560" max="2560" width="7.5" style="92" customWidth="1"/>
    <col min="2561" max="2561" width="12.375" style="92" customWidth="1"/>
    <col min="2562" max="2562" width="2.625" style="92" customWidth="1"/>
    <col min="2563" max="2563" width="10.375" style="92" bestFit="1" customWidth="1"/>
    <col min="2564" max="2564" width="17.625" style="92" customWidth="1"/>
    <col min="2565" max="2565" width="1.625" style="92" customWidth="1"/>
    <col min="2566" max="2567" width="0" style="92" hidden="1" customWidth="1"/>
    <col min="2568" max="2568" width="17.625" style="92" customWidth="1"/>
    <col min="2569" max="2569" width="1.625" style="92" customWidth="1"/>
    <col min="2570" max="2570" width="17.625" style="92" customWidth="1"/>
    <col min="2571" max="2571" width="1.625" style="92" customWidth="1"/>
    <col min="2572" max="2572" width="17.625" style="92" customWidth="1"/>
    <col min="2573" max="2573" width="1.625" style="92" customWidth="1"/>
    <col min="2574" max="2574" width="17.625" style="92" customWidth="1"/>
    <col min="2575" max="2575" width="1.625" style="92" customWidth="1"/>
    <col min="2576" max="2576" width="17.625" style="92" customWidth="1"/>
    <col min="2577" max="2577" width="4.5" style="92" customWidth="1"/>
    <col min="2578" max="2578" width="14.375" style="92" customWidth="1"/>
    <col min="2579" max="2813" width="12" style="92"/>
    <col min="2814" max="2814" width="12.375" style="92" customWidth="1"/>
    <col min="2815" max="2815" width="22.625" style="92" customWidth="1"/>
    <col min="2816" max="2816" width="7.5" style="92" customWidth="1"/>
    <col min="2817" max="2817" width="12.375" style="92" customWidth="1"/>
    <col min="2818" max="2818" width="2.625" style="92" customWidth="1"/>
    <col min="2819" max="2819" width="10.375" style="92" bestFit="1" customWidth="1"/>
    <col min="2820" max="2820" width="17.625" style="92" customWidth="1"/>
    <col min="2821" max="2821" width="1.625" style="92" customWidth="1"/>
    <col min="2822" max="2823" width="0" style="92" hidden="1" customWidth="1"/>
    <col min="2824" max="2824" width="17.625" style="92" customWidth="1"/>
    <col min="2825" max="2825" width="1.625" style="92" customWidth="1"/>
    <col min="2826" max="2826" width="17.625" style="92" customWidth="1"/>
    <col min="2827" max="2827" width="1.625" style="92" customWidth="1"/>
    <col min="2828" max="2828" width="17.625" style="92" customWidth="1"/>
    <col min="2829" max="2829" width="1.625" style="92" customWidth="1"/>
    <col min="2830" max="2830" width="17.625" style="92" customWidth="1"/>
    <col min="2831" max="2831" width="1.625" style="92" customWidth="1"/>
    <col min="2832" max="2832" width="17.625" style="92" customWidth="1"/>
    <col min="2833" max="2833" width="4.5" style="92" customWidth="1"/>
    <col min="2834" max="2834" width="14.375" style="92" customWidth="1"/>
    <col min="2835" max="3069" width="12" style="92"/>
    <col min="3070" max="3070" width="12.375" style="92" customWidth="1"/>
    <col min="3071" max="3071" width="22.625" style="92" customWidth="1"/>
    <col min="3072" max="3072" width="7.5" style="92" customWidth="1"/>
    <col min="3073" max="3073" width="12.375" style="92" customWidth="1"/>
    <col min="3074" max="3074" width="2.625" style="92" customWidth="1"/>
    <col min="3075" max="3075" width="10.375" style="92" bestFit="1" customWidth="1"/>
    <col min="3076" max="3076" width="17.625" style="92" customWidth="1"/>
    <col min="3077" max="3077" width="1.625" style="92" customWidth="1"/>
    <col min="3078" max="3079" width="0" style="92" hidden="1" customWidth="1"/>
    <col min="3080" max="3080" width="17.625" style="92" customWidth="1"/>
    <col min="3081" max="3081" width="1.625" style="92" customWidth="1"/>
    <col min="3082" max="3082" width="17.625" style="92" customWidth="1"/>
    <col min="3083" max="3083" width="1.625" style="92" customWidth="1"/>
    <col min="3084" max="3084" width="17.625" style="92" customWidth="1"/>
    <col min="3085" max="3085" width="1.625" style="92" customWidth="1"/>
    <col min="3086" max="3086" width="17.625" style="92" customWidth="1"/>
    <col min="3087" max="3087" width="1.625" style="92" customWidth="1"/>
    <col min="3088" max="3088" width="17.625" style="92" customWidth="1"/>
    <col min="3089" max="3089" width="4.5" style="92" customWidth="1"/>
    <col min="3090" max="3090" width="14.375" style="92" customWidth="1"/>
    <col min="3091" max="3325" width="12" style="92"/>
    <col min="3326" max="3326" width="12.375" style="92" customWidth="1"/>
    <col min="3327" max="3327" width="22.625" style="92" customWidth="1"/>
    <col min="3328" max="3328" width="7.5" style="92" customWidth="1"/>
    <col min="3329" max="3329" width="12.375" style="92" customWidth="1"/>
    <col min="3330" max="3330" width="2.625" style="92" customWidth="1"/>
    <col min="3331" max="3331" width="10.375" style="92" bestFit="1" customWidth="1"/>
    <col min="3332" max="3332" width="17.625" style="92" customWidth="1"/>
    <col min="3333" max="3333" width="1.625" style="92" customWidth="1"/>
    <col min="3334" max="3335" width="0" style="92" hidden="1" customWidth="1"/>
    <col min="3336" max="3336" width="17.625" style="92" customWidth="1"/>
    <col min="3337" max="3337" width="1.625" style="92" customWidth="1"/>
    <col min="3338" max="3338" width="17.625" style="92" customWidth="1"/>
    <col min="3339" max="3339" width="1.625" style="92" customWidth="1"/>
    <col min="3340" max="3340" width="17.625" style="92" customWidth="1"/>
    <col min="3341" max="3341" width="1.625" style="92" customWidth="1"/>
    <col min="3342" max="3342" width="17.625" style="92" customWidth="1"/>
    <col min="3343" max="3343" width="1.625" style="92" customWidth="1"/>
    <col min="3344" max="3344" width="17.625" style="92" customWidth="1"/>
    <col min="3345" max="3345" width="4.5" style="92" customWidth="1"/>
    <col min="3346" max="3346" width="14.375" style="92" customWidth="1"/>
    <col min="3347" max="3581" width="12" style="92"/>
    <col min="3582" max="3582" width="12.375" style="92" customWidth="1"/>
    <col min="3583" max="3583" width="22.625" style="92" customWidth="1"/>
    <col min="3584" max="3584" width="7.5" style="92" customWidth="1"/>
    <col min="3585" max="3585" width="12.375" style="92" customWidth="1"/>
    <col min="3586" max="3586" width="2.625" style="92" customWidth="1"/>
    <col min="3587" max="3587" width="10.375" style="92" bestFit="1" customWidth="1"/>
    <col min="3588" max="3588" width="17.625" style="92" customWidth="1"/>
    <col min="3589" max="3589" width="1.625" style="92" customWidth="1"/>
    <col min="3590" max="3591" width="0" style="92" hidden="1" customWidth="1"/>
    <col min="3592" max="3592" width="17.625" style="92" customWidth="1"/>
    <col min="3593" max="3593" width="1.625" style="92" customWidth="1"/>
    <col min="3594" max="3594" width="17.625" style="92" customWidth="1"/>
    <col min="3595" max="3595" width="1.625" style="92" customWidth="1"/>
    <col min="3596" max="3596" width="17.625" style="92" customWidth="1"/>
    <col min="3597" max="3597" width="1.625" style="92" customWidth="1"/>
    <col min="3598" max="3598" width="17.625" style="92" customWidth="1"/>
    <col min="3599" max="3599" width="1.625" style="92" customWidth="1"/>
    <col min="3600" max="3600" width="17.625" style="92" customWidth="1"/>
    <col min="3601" max="3601" width="4.5" style="92" customWidth="1"/>
    <col min="3602" max="3602" width="14.375" style="92" customWidth="1"/>
    <col min="3603" max="3837" width="12" style="92"/>
    <col min="3838" max="3838" width="12.375" style="92" customWidth="1"/>
    <col min="3839" max="3839" width="22.625" style="92" customWidth="1"/>
    <col min="3840" max="3840" width="7.5" style="92" customWidth="1"/>
    <col min="3841" max="3841" width="12.375" style="92" customWidth="1"/>
    <col min="3842" max="3842" width="2.625" style="92" customWidth="1"/>
    <col min="3843" max="3843" width="10.375" style="92" bestFit="1" customWidth="1"/>
    <col min="3844" max="3844" width="17.625" style="92" customWidth="1"/>
    <col min="3845" max="3845" width="1.625" style="92" customWidth="1"/>
    <col min="3846" max="3847" width="0" style="92" hidden="1" customWidth="1"/>
    <col min="3848" max="3848" width="17.625" style="92" customWidth="1"/>
    <col min="3849" max="3849" width="1.625" style="92" customWidth="1"/>
    <col min="3850" max="3850" width="17.625" style="92" customWidth="1"/>
    <col min="3851" max="3851" width="1.625" style="92" customWidth="1"/>
    <col min="3852" max="3852" width="17.625" style="92" customWidth="1"/>
    <col min="3853" max="3853" width="1.625" style="92" customWidth="1"/>
    <col min="3854" max="3854" width="17.625" style="92" customWidth="1"/>
    <col min="3855" max="3855" width="1.625" style="92" customWidth="1"/>
    <col min="3856" max="3856" width="17.625" style="92" customWidth="1"/>
    <col min="3857" max="3857" width="4.5" style="92" customWidth="1"/>
    <col min="3858" max="3858" width="14.375" style="92" customWidth="1"/>
    <col min="3859" max="4093" width="12" style="92"/>
    <col min="4094" max="4094" width="12.375" style="92" customWidth="1"/>
    <col min="4095" max="4095" width="22.625" style="92" customWidth="1"/>
    <col min="4096" max="4096" width="7.5" style="92" customWidth="1"/>
    <col min="4097" max="4097" width="12.375" style="92" customWidth="1"/>
    <col min="4098" max="4098" width="2.625" style="92" customWidth="1"/>
    <col min="4099" max="4099" width="10.375" style="92" bestFit="1" customWidth="1"/>
    <col min="4100" max="4100" width="17.625" style="92" customWidth="1"/>
    <col min="4101" max="4101" width="1.625" style="92" customWidth="1"/>
    <col min="4102" max="4103" width="0" style="92" hidden="1" customWidth="1"/>
    <col min="4104" max="4104" width="17.625" style="92" customWidth="1"/>
    <col min="4105" max="4105" width="1.625" style="92" customWidth="1"/>
    <col min="4106" max="4106" width="17.625" style="92" customWidth="1"/>
    <col min="4107" max="4107" width="1.625" style="92" customWidth="1"/>
    <col min="4108" max="4108" width="17.625" style="92" customWidth="1"/>
    <col min="4109" max="4109" width="1.625" style="92" customWidth="1"/>
    <col min="4110" max="4110" width="17.625" style="92" customWidth="1"/>
    <col min="4111" max="4111" width="1.625" style="92" customWidth="1"/>
    <col min="4112" max="4112" width="17.625" style="92" customWidth="1"/>
    <col min="4113" max="4113" width="4.5" style="92" customWidth="1"/>
    <col min="4114" max="4114" width="14.375" style="92" customWidth="1"/>
    <col min="4115" max="4349" width="12" style="92"/>
    <col min="4350" max="4350" width="12.375" style="92" customWidth="1"/>
    <col min="4351" max="4351" width="22.625" style="92" customWidth="1"/>
    <col min="4352" max="4352" width="7.5" style="92" customWidth="1"/>
    <col min="4353" max="4353" width="12.375" style="92" customWidth="1"/>
    <col min="4354" max="4354" width="2.625" style="92" customWidth="1"/>
    <col min="4355" max="4355" width="10.375" style="92" bestFit="1" customWidth="1"/>
    <col min="4356" max="4356" width="17.625" style="92" customWidth="1"/>
    <col min="4357" max="4357" width="1.625" style="92" customWidth="1"/>
    <col min="4358" max="4359" width="0" style="92" hidden="1" customWidth="1"/>
    <col min="4360" max="4360" width="17.625" style="92" customWidth="1"/>
    <col min="4361" max="4361" width="1.625" style="92" customWidth="1"/>
    <col min="4362" max="4362" width="17.625" style="92" customWidth="1"/>
    <col min="4363" max="4363" width="1.625" style="92" customWidth="1"/>
    <col min="4364" max="4364" width="17.625" style="92" customWidth="1"/>
    <col min="4365" max="4365" width="1.625" style="92" customWidth="1"/>
    <col min="4366" max="4366" width="17.625" style="92" customWidth="1"/>
    <col min="4367" max="4367" width="1.625" style="92" customWidth="1"/>
    <col min="4368" max="4368" width="17.625" style="92" customWidth="1"/>
    <col min="4369" max="4369" width="4.5" style="92" customWidth="1"/>
    <col min="4370" max="4370" width="14.375" style="92" customWidth="1"/>
    <col min="4371" max="4605" width="12" style="92"/>
    <col min="4606" max="4606" width="12.375" style="92" customWidth="1"/>
    <col min="4607" max="4607" width="22.625" style="92" customWidth="1"/>
    <col min="4608" max="4608" width="7.5" style="92" customWidth="1"/>
    <col min="4609" max="4609" width="12.375" style="92" customWidth="1"/>
    <col min="4610" max="4610" width="2.625" style="92" customWidth="1"/>
    <col min="4611" max="4611" width="10.375" style="92" bestFit="1" customWidth="1"/>
    <col min="4612" max="4612" width="17.625" style="92" customWidth="1"/>
    <col min="4613" max="4613" width="1.625" style="92" customWidth="1"/>
    <col min="4614" max="4615" width="0" style="92" hidden="1" customWidth="1"/>
    <col min="4616" max="4616" width="17.625" style="92" customWidth="1"/>
    <col min="4617" max="4617" width="1.625" style="92" customWidth="1"/>
    <col min="4618" max="4618" width="17.625" style="92" customWidth="1"/>
    <col min="4619" max="4619" width="1.625" style="92" customWidth="1"/>
    <col min="4620" max="4620" width="17.625" style="92" customWidth="1"/>
    <col min="4621" max="4621" width="1.625" style="92" customWidth="1"/>
    <col min="4622" max="4622" width="17.625" style="92" customWidth="1"/>
    <col min="4623" max="4623" width="1.625" style="92" customWidth="1"/>
    <col min="4624" max="4624" width="17.625" style="92" customWidth="1"/>
    <col min="4625" max="4625" width="4.5" style="92" customWidth="1"/>
    <col min="4626" max="4626" width="14.375" style="92" customWidth="1"/>
    <col min="4627" max="4861" width="12" style="92"/>
    <col min="4862" max="4862" width="12.375" style="92" customWidth="1"/>
    <col min="4863" max="4863" width="22.625" style="92" customWidth="1"/>
    <col min="4864" max="4864" width="7.5" style="92" customWidth="1"/>
    <col min="4865" max="4865" width="12.375" style="92" customWidth="1"/>
    <col min="4866" max="4866" width="2.625" style="92" customWidth="1"/>
    <col min="4867" max="4867" width="10.375" style="92" bestFit="1" customWidth="1"/>
    <col min="4868" max="4868" width="17.625" style="92" customWidth="1"/>
    <col min="4869" max="4869" width="1.625" style="92" customWidth="1"/>
    <col min="4870" max="4871" width="0" style="92" hidden="1" customWidth="1"/>
    <col min="4872" max="4872" width="17.625" style="92" customWidth="1"/>
    <col min="4873" max="4873" width="1.625" style="92" customWidth="1"/>
    <col min="4874" max="4874" width="17.625" style="92" customWidth="1"/>
    <col min="4875" max="4875" width="1.625" style="92" customWidth="1"/>
    <col min="4876" max="4876" width="17.625" style="92" customWidth="1"/>
    <col min="4877" max="4877" width="1.625" style="92" customWidth="1"/>
    <col min="4878" max="4878" width="17.625" style="92" customWidth="1"/>
    <col min="4879" max="4879" width="1.625" style="92" customWidth="1"/>
    <col min="4880" max="4880" width="17.625" style="92" customWidth="1"/>
    <col min="4881" max="4881" width="4.5" style="92" customWidth="1"/>
    <col min="4882" max="4882" width="14.375" style="92" customWidth="1"/>
    <col min="4883" max="5117" width="12" style="92"/>
    <col min="5118" max="5118" width="12.375" style="92" customWidth="1"/>
    <col min="5119" max="5119" width="22.625" style="92" customWidth="1"/>
    <col min="5120" max="5120" width="7.5" style="92" customWidth="1"/>
    <col min="5121" max="5121" width="12.375" style="92" customWidth="1"/>
    <col min="5122" max="5122" width="2.625" style="92" customWidth="1"/>
    <col min="5123" max="5123" width="10.375" style="92" bestFit="1" customWidth="1"/>
    <col min="5124" max="5124" width="17.625" style="92" customWidth="1"/>
    <col min="5125" max="5125" width="1.625" style="92" customWidth="1"/>
    <col min="5126" max="5127" width="0" style="92" hidden="1" customWidth="1"/>
    <col min="5128" max="5128" width="17.625" style="92" customWidth="1"/>
    <col min="5129" max="5129" width="1.625" style="92" customWidth="1"/>
    <col min="5130" max="5130" width="17.625" style="92" customWidth="1"/>
    <col min="5131" max="5131" width="1.625" style="92" customWidth="1"/>
    <col min="5132" max="5132" width="17.625" style="92" customWidth="1"/>
    <col min="5133" max="5133" width="1.625" style="92" customWidth="1"/>
    <col min="5134" max="5134" width="17.625" style="92" customWidth="1"/>
    <col min="5135" max="5135" width="1.625" style="92" customWidth="1"/>
    <col min="5136" max="5136" width="17.625" style="92" customWidth="1"/>
    <col min="5137" max="5137" width="4.5" style="92" customWidth="1"/>
    <col min="5138" max="5138" width="14.375" style="92" customWidth="1"/>
    <col min="5139" max="5373" width="12" style="92"/>
    <col min="5374" max="5374" width="12.375" style="92" customWidth="1"/>
    <col min="5375" max="5375" width="22.625" style="92" customWidth="1"/>
    <col min="5376" max="5376" width="7.5" style="92" customWidth="1"/>
    <col min="5377" max="5377" width="12.375" style="92" customWidth="1"/>
    <col min="5378" max="5378" width="2.625" style="92" customWidth="1"/>
    <col min="5379" max="5379" width="10.375" style="92" bestFit="1" customWidth="1"/>
    <col min="5380" max="5380" width="17.625" style="92" customWidth="1"/>
    <col min="5381" max="5381" width="1.625" style="92" customWidth="1"/>
    <col min="5382" max="5383" width="0" style="92" hidden="1" customWidth="1"/>
    <col min="5384" max="5384" width="17.625" style="92" customWidth="1"/>
    <col min="5385" max="5385" width="1.625" style="92" customWidth="1"/>
    <col min="5386" max="5386" width="17.625" style="92" customWidth="1"/>
    <col min="5387" max="5387" width="1.625" style="92" customWidth="1"/>
    <col min="5388" max="5388" width="17.625" style="92" customWidth="1"/>
    <col min="5389" max="5389" width="1.625" style="92" customWidth="1"/>
    <col min="5390" max="5390" width="17.625" style="92" customWidth="1"/>
    <col min="5391" max="5391" width="1.625" style="92" customWidth="1"/>
    <col min="5392" max="5392" width="17.625" style="92" customWidth="1"/>
    <col min="5393" max="5393" width="4.5" style="92" customWidth="1"/>
    <col min="5394" max="5394" width="14.375" style="92" customWidth="1"/>
    <col min="5395" max="5629" width="12" style="92"/>
    <col min="5630" max="5630" width="12.375" style="92" customWidth="1"/>
    <col min="5631" max="5631" width="22.625" style="92" customWidth="1"/>
    <col min="5632" max="5632" width="7.5" style="92" customWidth="1"/>
    <col min="5633" max="5633" width="12.375" style="92" customWidth="1"/>
    <col min="5634" max="5634" width="2.625" style="92" customWidth="1"/>
    <col min="5635" max="5635" width="10.375" style="92" bestFit="1" customWidth="1"/>
    <col min="5636" max="5636" width="17.625" style="92" customWidth="1"/>
    <col min="5637" max="5637" width="1.625" style="92" customWidth="1"/>
    <col min="5638" max="5639" width="0" style="92" hidden="1" customWidth="1"/>
    <col min="5640" max="5640" width="17.625" style="92" customWidth="1"/>
    <col min="5641" max="5641" width="1.625" style="92" customWidth="1"/>
    <col min="5642" max="5642" width="17.625" style="92" customWidth="1"/>
    <col min="5643" max="5643" width="1.625" style="92" customWidth="1"/>
    <col min="5644" max="5644" width="17.625" style="92" customWidth="1"/>
    <col min="5645" max="5645" width="1.625" style="92" customWidth="1"/>
    <col min="5646" max="5646" width="17.625" style="92" customWidth="1"/>
    <col min="5647" max="5647" width="1.625" style="92" customWidth="1"/>
    <col min="5648" max="5648" width="17.625" style="92" customWidth="1"/>
    <col min="5649" max="5649" width="4.5" style="92" customWidth="1"/>
    <col min="5650" max="5650" width="14.375" style="92" customWidth="1"/>
    <col min="5651" max="5885" width="12" style="92"/>
    <col min="5886" max="5886" width="12.375" style="92" customWidth="1"/>
    <col min="5887" max="5887" width="22.625" style="92" customWidth="1"/>
    <col min="5888" max="5888" width="7.5" style="92" customWidth="1"/>
    <col min="5889" max="5889" width="12.375" style="92" customWidth="1"/>
    <col min="5890" max="5890" width="2.625" style="92" customWidth="1"/>
    <col min="5891" max="5891" width="10.375" style="92" bestFit="1" customWidth="1"/>
    <col min="5892" max="5892" width="17.625" style="92" customWidth="1"/>
    <col min="5893" max="5893" width="1.625" style="92" customWidth="1"/>
    <col min="5894" max="5895" width="0" style="92" hidden="1" customWidth="1"/>
    <col min="5896" max="5896" width="17.625" style="92" customWidth="1"/>
    <col min="5897" max="5897" width="1.625" style="92" customWidth="1"/>
    <col min="5898" max="5898" width="17.625" style="92" customWidth="1"/>
    <col min="5899" max="5899" width="1.625" style="92" customWidth="1"/>
    <col min="5900" max="5900" width="17.625" style="92" customWidth="1"/>
    <col min="5901" max="5901" width="1.625" style="92" customWidth="1"/>
    <col min="5902" max="5902" width="17.625" style="92" customWidth="1"/>
    <col min="5903" max="5903" width="1.625" style="92" customWidth="1"/>
    <col min="5904" max="5904" width="17.625" style="92" customWidth="1"/>
    <col min="5905" max="5905" width="4.5" style="92" customWidth="1"/>
    <col min="5906" max="5906" width="14.375" style="92" customWidth="1"/>
    <col min="5907" max="6141" width="12" style="92"/>
    <col min="6142" max="6142" width="12.375" style="92" customWidth="1"/>
    <col min="6143" max="6143" width="22.625" style="92" customWidth="1"/>
    <col min="6144" max="6144" width="7.5" style="92" customWidth="1"/>
    <col min="6145" max="6145" width="12.375" style="92" customWidth="1"/>
    <col min="6146" max="6146" width="2.625" style="92" customWidth="1"/>
    <col min="6147" max="6147" width="10.375" style="92" bestFit="1" customWidth="1"/>
    <col min="6148" max="6148" width="17.625" style="92" customWidth="1"/>
    <col min="6149" max="6149" width="1.625" style="92" customWidth="1"/>
    <col min="6150" max="6151" width="0" style="92" hidden="1" customWidth="1"/>
    <col min="6152" max="6152" width="17.625" style="92" customWidth="1"/>
    <col min="6153" max="6153" width="1.625" style="92" customWidth="1"/>
    <col min="6154" max="6154" width="17.625" style="92" customWidth="1"/>
    <col min="6155" max="6155" width="1.625" style="92" customWidth="1"/>
    <col min="6156" max="6156" width="17.625" style="92" customWidth="1"/>
    <col min="6157" max="6157" width="1.625" style="92" customWidth="1"/>
    <col min="6158" max="6158" width="17.625" style="92" customWidth="1"/>
    <col min="6159" max="6159" width="1.625" style="92" customWidth="1"/>
    <col min="6160" max="6160" width="17.625" style="92" customWidth="1"/>
    <col min="6161" max="6161" width="4.5" style="92" customWidth="1"/>
    <col min="6162" max="6162" width="14.375" style="92" customWidth="1"/>
    <col min="6163" max="6397" width="12" style="92"/>
    <col min="6398" max="6398" width="12.375" style="92" customWidth="1"/>
    <col min="6399" max="6399" width="22.625" style="92" customWidth="1"/>
    <col min="6400" max="6400" width="7.5" style="92" customWidth="1"/>
    <col min="6401" max="6401" width="12.375" style="92" customWidth="1"/>
    <col min="6402" max="6402" width="2.625" style="92" customWidth="1"/>
    <col min="6403" max="6403" width="10.375" style="92" bestFit="1" customWidth="1"/>
    <col min="6404" max="6404" width="17.625" style="92" customWidth="1"/>
    <col min="6405" max="6405" width="1.625" style="92" customWidth="1"/>
    <col min="6406" max="6407" width="0" style="92" hidden="1" customWidth="1"/>
    <col min="6408" max="6408" width="17.625" style="92" customWidth="1"/>
    <col min="6409" max="6409" width="1.625" style="92" customWidth="1"/>
    <col min="6410" max="6410" width="17.625" style="92" customWidth="1"/>
    <col min="6411" max="6411" width="1.625" style="92" customWidth="1"/>
    <col min="6412" max="6412" width="17.625" style="92" customWidth="1"/>
    <col min="6413" max="6413" width="1.625" style="92" customWidth="1"/>
    <col min="6414" max="6414" width="17.625" style="92" customWidth="1"/>
    <col min="6415" max="6415" width="1.625" style="92" customWidth="1"/>
    <col min="6416" max="6416" width="17.625" style="92" customWidth="1"/>
    <col min="6417" max="6417" width="4.5" style="92" customWidth="1"/>
    <col min="6418" max="6418" width="14.375" style="92" customWidth="1"/>
    <col min="6419" max="6653" width="12" style="92"/>
    <col min="6654" max="6654" width="12.375" style="92" customWidth="1"/>
    <col min="6655" max="6655" width="22.625" style="92" customWidth="1"/>
    <col min="6656" max="6656" width="7.5" style="92" customWidth="1"/>
    <col min="6657" max="6657" width="12.375" style="92" customWidth="1"/>
    <col min="6658" max="6658" width="2.625" style="92" customWidth="1"/>
    <col min="6659" max="6659" width="10.375" style="92" bestFit="1" customWidth="1"/>
    <col min="6660" max="6660" width="17.625" style="92" customWidth="1"/>
    <col min="6661" max="6661" width="1.625" style="92" customWidth="1"/>
    <col min="6662" max="6663" width="0" style="92" hidden="1" customWidth="1"/>
    <col min="6664" max="6664" width="17.625" style="92" customWidth="1"/>
    <col min="6665" max="6665" width="1.625" style="92" customWidth="1"/>
    <col min="6666" max="6666" width="17.625" style="92" customWidth="1"/>
    <col min="6667" max="6667" width="1.625" style="92" customWidth="1"/>
    <col min="6668" max="6668" width="17.625" style="92" customWidth="1"/>
    <col min="6669" max="6669" width="1.625" style="92" customWidth="1"/>
    <col min="6670" max="6670" width="17.625" style="92" customWidth="1"/>
    <col min="6671" max="6671" width="1.625" style="92" customWidth="1"/>
    <col min="6672" max="6672" width="17.625" style="92" customWidth="1"/>
    <col min="6673" max="6673" width="4.5" style="92" customWidth="1"/>
    <col min="6674" max="6674" width="14.375" style="92" customWidth="1"/>
    <col min="6675" max="6909" width="12" style="92"/>
    <col min="6910" max="6910" width="12.375" style="92" customWidth="1"/>
    <col min="6911" max="6911" width="22.625" style="92" customWidth="1"/>
    <col min="6912" max="6912" width="7.5" style="92" customWidth="1"/>
    <col min="6913" max="6913" width="12.375" style="92" customWidth="1"/>
    <col min="6914" max="6914" width="2.625" style="92" customWidth="1"/>
    <col min="6915" max="6915" width="10.375" style="92" bestFit="1" customWidth="1"/>
    <col min="6916" max="6916" width="17.625" style="92" customWidth="1"/>
    <col min="6917" max="6917" width="1.625" style="92" customWidth="1"/>
    <col min="6918" max="6919" width="0" style="92" hidden="1" customWidth="1"/>
    <col min="6920" max="6920" width="17.625" style="92" customWidth="1"/>
    <col min="6921" max="6921" width="1.625" style="92" customWidth="1"/>
    <col min="6922" max="6922" width="17.625" style="92" customWidth="1"/>
    <col min="6923" max="6923" width="1.625" style="92" customWidth="1"/>
    <col min="6924" max="6924" width="17.625" style="92" customWidth="1"/>
    <col min="6925" max="6925" width="1.625" style="92" customWidth="1"/>
    <col min="6926" max="6926" width="17.625" style="92" customWidth="1"/>
    <col min="6927" max="6927" width="1.625" style="92" customWidth="1"/>
    <col min="6928" max="6928" width="17.625" style="92" customWidth="1"/>
    <col min="6929" max="6929" width="4.5" style="92" customWidth="1"/>
    <col min="6930" max="6930" width="14.375" style="92" customWidth="1"/>
    <col min="6931" max="7165" width="12" style="92"/>
    <col min="7166" max="7166" width="12.375" style="92" customWidth="1"/>
    <col min="7167" max="7167" width="22.625" style="92" customWidth="1"/>
    <col min="7168" max="7168" width="7.5" style="92" customWidth="1"/>
    <col min="7169" max="7169" width="12.375" style="92" customWidth="1"/>
    <col min="7170" max="7170" width="2.625" style="92" customWidth="1"/>
    <col min="7171" max="7171" width="10.375" style="92" bestFit="1" customWidth="1"/>
    <col min="7172" max="7172" width="17.625" style="92" customWidth="1"/>
    <col min="7173" max="7173" width="1.625" style="92" customWidth="1"/>
    <col min="7174" max="7175" width="0" style="92" hidden="1" customWidth="1"/>
    <col min="7176" max="7176" width="17.625" style="92" customWidth="1"/>
    <col min="7177" max="7177" width="1.625" style="92" customWidth="1"/>
    <col min="7178" max="7178" width="17.625" style="92" customWidth="1"/>
    <col min="7179" max="7179" width="1.625" style="92" customWidth="1"/>
    <col min="7180" max="7180" width="17.625" style="92" customWidth="1"/>
    <col min="7181" max="7181" width="1.625" style="92" customWidth="1"/>
    <col min="7182" max="7182" width="17.625" style="92" customWidth="1"/>
    <col min="7183" max="7183" width="1.625" style="92" customWidth="1"/>
    <col min="7184" max="7184" width="17.625" style="92" customWidth="1"/>
    <col min="7185" max="7185" width="4.5" style="92" customWidth="1"/>
    <col min="7186" max="7186" width="14.375" style="92" customWidth="1"/>
    <col min="7187" max="7421" width="12" style="92"/>
    <col min="7422" max="7422" width="12.375" style="92" customWidth="1"/>
    <col min="7423" max="7423" width="22.625" style="92" customWidth="1"/>
    <col min="7424" max="7424" width="7.5" style="92" customWidth="1"/>
    <col min="7425" max="7425" width="12.375" style="92" customWidth="1"/>
    <col min="7426" max="7426" width="2.625" style="92" customWidth="1"/>
    <col min="7427" max="7427" width="10.375" style="92" bestFit="1" customWidth="1"/>
    <col min="7428" max="7428" width="17.625" style="92" customWidth="1"/>
    <col min="7429" max="7429" width="1.625" style="92" customWidth="1"/>
    <col min="7430" max="7431" width="0" style="92" hidden="1" customWidth="1"/>
    <col min="7432" max="7432" width="17.625" style="92" customWidth="1"/>
    <col min="7433" max="7433" width="1.625" style="92" customWidth="1"/>
    <col min="7434" max="7434" width="17.625" style="92" customWidth="1"/>
    <col min="7435" max="7435" width="1.625" style="92" customWidth="1"/>
    <col min="7436" max="7436" width="17.625" style="92" customWidth="1"/>
    <col min="7437" max="7437" width="1.625" style="92" customWidth="1"/>
    <col min="7438" max="7438" width="17.625" style="92" customWidth="1"/>
    <col min="7439" max="7439" width="1.625" style="92" customWidth="1"/>
    <col min="7440" max="7440" width="17.625" style="92" customWidth="1"/>
    <col min="7441" max="7441" width="4.5" style="92" customWidth="1"/>
    <col min="7442" max="7442" width="14.375" style="92" customWidth="1"/>
    <col min="7443" max="7677" width="12" style="92"/>
    <col min="7678" max="7678" width="12.375" style="92" customWidth="1"/>
    <col min="7679" max="7679" width="22.625" style="92" customWidth="1"/>
    <col min="7680" max="7680" width="7.5" style="92" customWidth="1"/>
    <col min="7681" max="7681" width="12.375" style="92" customWidth="1"/>
    <col min="7682" max="7682" width="2.625" style="92" customWidth="1"/>
    <col min="7683" max="7683" width="10.375" style="92" bestFit="1" customWidth="1"/>
    <col min="7684" max="7684" width="17.625" style="92" customWidth="1"/>
    <col min="7685" max="7685" width="1.625" style="92" customWidth="1"/>
    <col min="7686" max="7687" width="0" style="92" hidden="1" customWidth="1"/>
    <col min="7688" max="7688" width="17.625" style="92" customWidth="1"/>
    <col min="7689" max="7689" width="1.625" style="92" customWidth="1"/>
    <col min="7690" max="7690" width="17.625" style="92" customWidth="1"/>
    <col min="7691" max="7691" width="1.625" style="92" customWidth="1"/>
    <col min="7692" max="7692" width="17.625" style="92" customWidth="1"/>
    <col min="7693" max="7693" width="1.625" style="92" customWidth="1"/>
    <col min="7694" max="7694" width="17.625" style="92" customWidth="1"/>
    <col min="7695" max="7695" width="1.625" style="92" customWidth="1"/>
    <col min="7696" max="7696" width="17.625" style="92" customWidth="1"/>
    <col min="7697" max="7697" width="4.5" style="92" customWidth="1"/>
    <col min="7698" max="7698" width="14.375" style="92" customWidth="1"/>
    <col min="7699" max="7933" width="12" style="92"/>
    <col min="7934" max="7934" width="12.375" style="92" customWidth="1"/>
    <col min="7935" max="7935" width="22.625" style="92" customWidth="1"/>
    <col min="7936" max="7936" width="7.5" style="92" customWidth="1"/>
    <col min="7937" max="7937" width="12.375" style="92" customWidth="1"/>
    <col min="7938" max="7938" width="2.625" style="92" customWidth="1"/>
    <col min="7939" max="7939" width="10.375" style="92" bestFit="1" customWidth="1"/>
    <col min="7940" max="7940" width="17.625" style="92" customWidth="1"/>
    <col min="7941" max="7941" width="1.625" style="92" customWidth="1"/>
    <col min="7942" max="7943" width="0" style="92" hidden="1" customWidth="1"/>
    <col min="7944" max="7944" width="17.625" style="92" customWidth="1"/>
    <col min="7945" max="7945" width="1.625" style="92" customWidth="1"/>
    <col min="7946" max="7946" width="17.625" style="92" customWidth="1"/>
    <col min="7947" max="7947" width="1.625" style="92" customWidth="1"/>
    <col min="7948" max="7948" width="17.625" style="92" customWidth="1"/>
    <col min="7949" max="7949" width="1.625" style="92" customWidth="1"/>
    <col min="7950" max="7950" width="17.625" style="92" customWidth="1"/>
    <col min="7951" max="7951" width="1.625" style="92" customWidth="1"/>
    <col min="7952" max="7952" width="17.625" style="92" customWidth="1"/>
    <col min="7953" max="7953" width="4.5" style="92" customWidth="1"/>
    <col min="7954" max="7954" width="14.375" style="92" customWidth="1"/>
    <col min="7955" max="8189" width="12" style="92"/>
    <col min="8190" max="8190" width="12.375" style="92" customWidth="1"/>
    <col min="8191" max="8191" width="22.625" style="92" customWidth="1"/>
    <col min="8192" max="8192" width="7.5" style="92" customWidth="1"/>
    <col min="8193" max="8193" width="12.375" style="92" customWidth="1"/>
    <col min="8194" max="8194" width="2.625" style="92" customWidth="1"/>
    <col min="8195" max="8195" width="10.375" style="92" bestFit="1" customWidth="1"/>
    <col min="8196" max="8196" width="17.625" style="92" customWidth="1"/>
    <col min="8197" max="8197" width="1.625" style="92" customWidth="1"/>
    <col min="8198" max="8199" width="0" style="92" hidden="1" customWidth="1"/>
    <col min="8200" max="8200" width="17.625" style="92" customWidth="1"/>
    <col min="8201" max="8201" width="1.625" style="92" customWidth="1"/>
    <col min="8202" max="8202" width="17.625" style="92" customWidth="1"/>
    <col min="8203" max="8203" width="1.625" style="92" customWidth="1"/>
    <col min="8204" max="8204" width="17.625" style="92" customWidth="1"/>
    <col min="8205" max="8205" width="1.625" style="92" customWidth="1"/>
    <col min="8206" max="8206" width="17.625" style="92" customWidth="1"/>
    <col min="8207" max="8207" width="1.625" style="92" customWidth="1"/>
    <col min="8208" max="8208" width="17.625" style="92" customWidth="1"/>
    <col min="8209" max="8209" width="4.5" style="92" customWidth="1"/>
    <col min="8210" max="8210" width="14.375" style="92" customWidth="1"/>
    <col min="8211" max="8445" width="12" style="92"/>
    <col min="8446" max="8446" width="12.375" style="92" customWidth="1"/>
    <col min="8447" max="8447" width="22.625" style="92" customWidth="1"/>
    <col min="8448" max="8448" width="7.5" style="92" customWidth="1"/>
    <col min="8449" max="8449" width="12.375" style="92" customWidth="1"/>
    <col min="8450" max="8450" width="2.625" style="92" customWidth="1"/>
    <col min="8451" max="8451" width="10.375" style="92" bestFit="1" customWidth="1"/>
    <col min="8452" max="8452" width="17.625" style="92" customWidth="1"/>
    <col min="8453" max="8453" width="1.625" style="92" customWidth="1"/>
    <col min="8454" max="8455" width="0" style="92" hidden="1" customWidth="1"/>
    <col min="8456" max="8456" width="17.625" style="92" customWidth="1"/>
    <col min="8457" max="8457" width="1.625" style="92" customWidth="1"/>
    <col min="8458" max="8458" width="17.625" style="92" customWidth="1"/>
    <col min="8459" max="8459" width="1.625" style="92" customWidth="1"/>
    <col min="8460" max="8460" width="17.625" style="92" customWidth="1"/>
    <col min="8461" max="8461" width="1.625" style="92" customWidth="1"/>
    <col min="8462" max="8462" width="17.625" style="92" customWidth="1"/>
    <col min="8463" max="8463" width="1.625" style="92" customWidth="1"/>
    <col min="8464" max="8464" width="17.625" style="92" customWidth="1"/>
    <col min="8465" max="8465" width="4.5" style="92" customWidth="1"/>
    <col min="8466" max="8466" width="14.375" style="92" customWidth="1"/>
    <col min="8467" max="8701" width="12" style="92"/>
    <col min="8702" max="8702" width="12.375" style="92" customWidth="1"/>
    <col min="8703" max="8703" width="22.625" style="92" customWidth="1"/>
    <col min="8704" max="8704" width="7.5" style="92" customWidth="1"/>
    <col min="8705" max="8705" width="12.375" style="92" customWidth="1"/>
    <col min="8706" max="8706" width="2.625" style="92" customWidth="1"/>
    <col min="8707" max="8707" width="10.375" style="92" bestFit="1" customWidth="1"/>
    <col min="8708" max="8708" width="17.625" style="92" customWidth="1"/>
    <col min="8709" max="8709" width="1.625" style="92" customWidth="1"/>
    <col min="8710" max="8711" width="0" style="92" hidden="1" customWidth="1"/>
    <col min="8712" max="8712" width="17.625" style="92" customWidth="1"/>
    <col min="8713" max="8713" width="1.625" style="92" customWidth="1"/>
    <col min="8714" max="8714" width="17.625" style="92" customWidth="1"/>
    <col min="8715" max="8715" width="1.625" style="92" customWidth="1"/>
    <col min="8716" max="8716" width="17.625" style="92" customWidth="1"/>
    <col min="8717" max="8717" width="1.625" style="92" customWidth="1"/>
    <col min="8718" max="8718" width="17.625" style="92" customWidth="1"/>
    <col min="8719" max="8719" width="1.625" style="92" customWidth="1"/>
    <col min="8720" max="8720" width="17.625" style="92" customWidth="1"/>
    <col min="8721" max="8721" width="4.5" style="92" customWidth="1"/>
    <col min="8722" max="8722" width="14.375" style="92" customWidth="1"/>
    <col min="8723" max="8957" width="12" style="92"/>
    <col min="8958" max="8958" width="12.375" style="92" customWidth="1"/>
    <col min="8959" max="8959" width="22.625" style="92" customWidth="1"/>
    <col min="8960" max="8960" width="7.5" style="92" customWidth="1"/>
    <col min="8961" max="8961" width="12.375" style="92" customWidth="1"/>
    <col min="8962" max="8962" width="2.625" style="92" customWidth="1"/>
    <col min="8963" max="8963" width="10.375" style="92" bestFit="1" customWidth="1"/>
    <col min="8964" max="8964" width="17.625" style="92" customWidth="1"/>
    <col min="8965" max="8965" width="1.625" style="92" customWidth="1"/>
    <col min="8966" max="8967" width="0" style="92" hidden="1" customWidth="1"/>
    <col min="8968" max="8968" width="17.625" style="92" customWidth="1"/>
    <col min="8969" max="8969" width="1.625" style="92" customWidth="1"/>
    <col min="8970" max="8970" width="17.625" style="92" customWidth="1"/>
    <col min="8971" max="8971" width="1.625" style="92" customWidth="1"/>
    <col min="8972" max="8972" width="17.625" style="92" customWidth="1"/>
    <col min="8973" max="8973" width="1.625" style="92" customWidth="1"/>
    <col min="8974" max="8974" width="17.625" style="92" customWidth="1"/>
    <col min="8975" max="8975" width="1.625" style="92" customWidth="1"/>
    <col min="8976" max="8976" width="17.625" style="92" customWidth="1"/>
    <col min="8977" max="8977" width="4.5" style="92" customWidth="1"/>
    <col min="8978" max="8978" width="14.375" style="92" customWidth="1"/>
    <col min="8979" max="9213" width="12" style="92"/>
    <col min="9214" max="9214" width="12.375" style="92" customWidth="1"/>
    <col min="9215" max="9215" width="22.625" style="92" customWidth="1"/>
    <col min="9216" max="9216" width="7.5" style="92" customWidth="1"/>
    <col min="9217" max="9217" width="12.375" style="92" customWidth="1"/>
    <col min="9218" max="9218" width="2.625" style="92" customWidth="1"/>
    <col min="9219" max="9219" width="10.375" style="92" bestFit="1" customWidth="1"/>
    <col min="9220" max="9220" width="17.625" style="92" customWidth="1"/>
    <col min="9221" max="9221" width="1.625" style="92" customWidth="1"/>
    <col min="9222" max="9223" width="0" style="92" hidden="1" customWidth="1"/>
    <col min="9224" max="9224" width="17.625" style="92" customWidth="1"/>
    <col min="9225" max="9225" width="1.625" style="92" customWidth="1"/>
    <col min="9226" max="9226" width="17.625" style="92" customWidth="1"/>
    <col min="9227" max="9227" width="1.625" style="92" customWidth="1"/>
    <col min="9228" max="9228" width="17.625" style="92" customWidth="1"/>
    <col min="9229" max="9229" width="1.625" style="92" customWidth="1"/>
    <col min="9230" max="9230" width="17.625" style="92" customWidth="1"/>
    <col min="9231" max="9231" width="1.625" style="92" customWidth="1"/>
    <col min="9232" max="9232" width="17.625" style="92" customWidth="1"/>
    <col min="9233" max="9233" width="4.5" style="92" customWidth="1"/>
    <col min="9234" max="9234" width="14.375" style="92" customWidth="1"/>
    <col min="9235" max="9469" width="12" style="92"/>
    <col min="9470" max="9470" width="12.375" style="92" customWidth="1"/>
    <col min="9471" max="9471" width="22.625" style="92" customWidth="1"/>
    <col min="9472" max="9472" width="7.5" style="92" customWidth="1"/>
    <col min="9473" max="9473" width="12.375" style="92" customWidth="1"/>
    <col min="9474" max="9474" width="2.625" style="92" customWidth="1"/>
    <col min="9475" max="9475" width="10.375" style="92" bestFit="1" customWidth="1"/>
    <col min="9476" max="9476" width="17.625" style="92" customWidth="1"/>
    <col min="9477" max="9477" width="1.625" style="92" customWidth="1"/>
    <col min="9478" max="9479" width="0" style="92" hidden="1" customWidth="1"/>
    <col min="9480" max="9480" width="17.625" style="92" customWidth="1"/>
    <col min="9481" max="9481" width="1.625" style="92" customWidth="1"/>
    <col min="9482" max="9482" width="17.625" style="92" customWidth="1"/>
    <col min="9483" max="9483" width="1.625" style="92" customWidth="1"/>
    <col min="9484" max="9484" width="17.625" style="92" customWidth="1"/>
    <col min="9485" max="9485" width="1.625" style="92" customWidth="1"/>
    <col min="9486" max="9486" width="17.625" style="92" customWidth="1"/>
    <col min="9487" max="9487" width="1.625" style="92" customWidth="1"/>
    <col min="9488" max="9488" width="17.625" style="92" customWidth="1"/>
    <col min="9489" max="9489" width="4.5" style="92" customWidth="1"/>
    <col min="9490" max="9490" width="14.375" style="92" customWidth="1"/>
    <col min="9491" max="9725" width="12" style="92"/>
    <col min="9726" max="9726" width="12.375" style="92" customWidth="1"/>
    <col min="9727" max="9727" width="22.625" style="92" customWidth="1"/>
    <col min="9728" max="9728" width="7.5" style="92" customWidth="1"/>
    <col min="9729" max="9729" width="12.375" style="92" customWidth="1"/>
    <col min="9730" max="9730" width="2.625" style="92" customWidth="1"/>
    <col min="9731" max="9731" width="10.375" style="92" bestFit="1" customWidth="1"/>
    <col min="9732" max="9732" width="17.625" style="92" customWidth="1"/>
    <col min="9733" max="9733" width="1.625" style="92" customWidth="1"/>
    <col min="9734" max="9735" width="0" style="92" hidden="1" customWidth="1"/>
    <col min="9736" max="9736" width="17.625" style="92" customWidth="1"/>
    <col min="9737" max="9737" width="1.625" style="92" customWidth="1"/>
    <col min="9738" max="9738" width="17.625" style="92" customWidth="1"/>
    <col min="9739" max="9739" width="1.625" style="92" customWidth="1"/>
    <col min="9740" max="9740" width="17.625" style="92" customWidth="1"/>
    <col min="9741" max="9741" width="1.625" style="92" customWidth="1"/>
    <col min="9742" max="9742" width="17.625" style="92" customWidth="1"/>
    <col min="9743" max="9743" width="1.625" style="92" customWidth="1"/>
    <col min="9744" max="9744" width="17.625" style="92" customWidth="1"/>
    <col min="9745" max="9745" width="4.5" style="92" customWidth="1"/>
    <col min="9746" max="9746" width="14.375" style="92" customWidth="1"/>
    <col min="9747" max="9981" width="12" style="92"/>
    <col min="9982" max="9982" width="12.375" style="92" customWidth="1"/>
    <col min="9983" max="9983" width="22.625" style="92" customWidth="1"/>
    <col min="9984" max="9984" width="7.5" style="92" customWidth="1"/>
    <col min="9985" max="9985" width="12.375" style="92" customWidth="1"/>
    <col min="9986" max="9986" width="2.625" style="92" customWidth="1"/>
    <col min="9987" max="9987" width="10.375" style="92" bestFit="1" customWidth="1"/>
    <col min="9988" max="9988" width="17.625" style="92" customWidth="1"/>
    <col min="9989" max="9989" width="1.625" style="92" customWidth="1"/>
    <col min="9990" max="9991" width="0" style="92" hidden="1" customWidth="1"/>
    <col min="9992" max="9992" width="17.625" style="92" customWidth="1"/>
    <col min="9993" max="9993" width="1.625" style="92" customWidth="1"/>
    <col min="9994" max="9994" width="17.625" style="92" customWidth="1"/>
    <col min="9995" max="9995" width="1.625" style="92" customWidth="1"/>
    <col min="9996" max="9996" width="17.625" style="92" customWidth="1"/>
    <col min="9997" max="9997" width="1.625" style="92" customWidth="1"/>
    <col min="9998" max="9998" width="17.625" style="92" customWidth="1"/>
    <col min="9999" max="9999" width="1.625" style="92" customWidth="1"/>
    <col min="10000" max="10000" width="17.625" style="92" customWidth="1"/>
    <col min="10001" max="10001" width="4.5" style="92" customWidth="1"/>
    <col min="10002" max="10002" width="14.375" style="92" customWidth="1"/>
    <col min="10003" max="10237" width="12" style="92"/>
    <col min="10238" max="10238" width="12.375" style="92" customWidth="1"/>
    <col min="10239" max="10239" width="22.625" style="92" customWidth="1"/>
    <col min="10240" max="10240" width="7.5" style="92" customWidth="1"/>
    <col min="10241" max="10241" width="12.375" style="92" customWidth="1"/>
    <col min="10242" max="10242" width="2.625" style="92" customWidth="1"/>
    <col min="10243" max="10243" width="10.375" style="92" bestFit="1" customWidth="1"/>
    <col min="10244" max="10244" width="17.625" style="92" customWidth="1"/>
    <col min="10245" max="10245" width="1.625" style="92" customWidth="1"/>
    <col min="10246" max="10247" width="0" style="92" hidden="1" customWidth="1"/>
    <col min="10248" max="10248" width="17.625" style="92" customWidth="1"/>
    <col min="10249" max="10249" width="1.625" style="92" customWidth="1"/>
    <col min="10250" max="10250" width="17.625" style="92" customWidth="1"/>
    <col min="10251" max="10251" width="1.625" style="92" customWidth="1"/>
    <col min="10252" max="10252" width="17.625" style="92" customWidth="1"/>
    <col min="10253" max="10253" width="1.625" style="92" customWidth="1"/>
    <col min="10254" max="10254" width="17.625" style="92" customWidth="1"/>
    <col min="10255" max="10255" width="1.625" style="92" customWidth="1"/>
    <col min="10256" max="10256" width="17.625" style="92" customWidth="1"/>
    <col min="10257" max="10257" width="4.5" style="92" customWidth="1"/>
    <col min="10258" max="10258" width="14.375" style="92" customWidth="1"/>
    <col min="10259" max="10493" width="12" style="92"/>
    <col min="10494" max="10494" width="12.375" style="92" customWidth="1"/>
    <col min="10495" max="10495" width="22.625" style="92" customWidth="1"/>
    <col min="10496" max="10496" width="7.5" style="92" customWidth="1"/>
    <col min="10497" max="10497" width="12.375" style="92" customWidth="1"/>
    <col min="10498" max="10498" width="2.625" style="92" customWidth="1"/>
    <col min="10499" max="10499" width="10.375" style="92" bestFit="1" customWidth="1"/>
    <col min="10500" max="10500" width="17.625" style="92" customWidth="1"/>
    <col min="10501" max="10501" width="1.625" style="92" customWidth="1"/>
    <col min="10502" max="10503" width="0" style="92" hidden="1" customWidth="1"/>
    <col min="10504" max="10504" width="17.625" style="92" customWidth="1"/>
    <col min="10505" max="10505" width="1.625" style="92" customWidth="1"/>
    <col min="10506" max="10506" width="17.625" style="92" customWidth="1"/>
    <col min="10507" max="10507" width="1.625" style="92" customWidth="1"/>
    <col min="10508" max="10508" width="17.625" style="92" customWidth="1"/>
    <col min="10509" max="10509" width="1.625" style="92" customWidth="1"/>
    <col min="10510" max="10510" width="17.625" style="92" customWidth="1"/>
    <col min="10511" max="10511" width="1.625" style="92" customWidth="1"/>
    <col min="10512" max="10512" width="17.625" style="92" customWidth="1"/>
    <col min="10513" max="10513" width="4.5" style="92" customWidth="1"/>
    <col min="10514" max="10514" width="14.375" style="92" customWidth="1"/>
    <col min="10515" max="10749" width="12" style="92"/>
    <col min="10750" max="10750" width="12.375" style="92" customWidth="1"/>
    <col min="10751" max="10751" width="22.625" style="92" customWidth="1"/>
    <col min="10752" max="10752" width="7.5" style="92" customWidth="1"/>
    <col min="10753" max="10753" width="12.375" style="92" customWidth="1"/>
    <col min="10754" max="10754" width="2.625" style="92" customWidth="1"/>
    <col min="10755" max="10755" width="10.375" style="92" bestFit="1" customWidth="1"/>
    <col min="10756" max="10756" width="17.625" style="92" customWidth="1"/>
    <col min="10757" max="10757" width="1.625" style="92" customWidth="1"/>
    <col min="10758" max="10759" width="0" style="92" hidden="1" customWidth="1"/>
    <col min="10760" max="10760" width="17.625" style="92" customWidth="1"/>
    <col min="10761" max="10761" width="1.625" style="92" customWidth="1"/>
    <col min="10762" max="10762" width="17.625" style="92" customWidth="1"/>
    <col min="10763" max="10763" width="1.625" style="92" customWidth="1"/>
    <col min="10764" max="10764" width="17.625" style="92" customWidth="1"/>
    <col min="10765" max="10765" width="1.625" style="92" customWidth="1"/>
    <col min="10766" max="10766" width="17.625" style="92" customWidth="1"/>
    <col min="10767" max="10767" width="1.625" style="92" customWidth="1"/>
    <col min="10768" max="10768" width="17.625" style="92" customWidth="1"/>
    <col min="10769" max="10769" width="4.5" style="92" customWidth="1"/>
    <col min="10770" max="10770" width="14.375" style="92" customWidth="1"/>
    <col min="10771" max="11005" width="12" style="92"/>
    <col min="11006" max="11006" width="12.375" style="92" customWidth="1"/>
    <col min="11007" max="11007" width="22.625" style="92" customWidth="1"/>
    <col min="11008" max="11008" width="7.5" style="92" customWidth="1"/>
    <col min="11009" max="11009" width="12.375" style="92" customWidth="1"/>
    <col min="11010" max="11010" width="2.625" style="92" customWidth="1"/>
    <col min="11011" max="11011" width="10.375" style="92" bestFit="1" customWidth="1"/>
    <col min="11012" max="11012" width="17.625" style="92" customWidth="1"/>
    <col min="11013" max="11013" width="1.625" style="92" customWidth="1"/>
    <col min="11014" max="11015" width="0" style="92" hidden="1" customWidth="1"/>
    <col min="11016" max="11016" width="17.625" style="92" customWidth="1"/>
    <col min="11017" max="11017" width="1.625" style="92" customWidth="1"/>
    <col min="11018" max="11018" width="17.625" style="92" customWidth="1"/>
    <col min="11019" max="11019" width="1.625" style="92" customWidth="1"/>
    <col min="11020" max="11020" width="17.625" style="92" customWidth="1"/>
    <col min="11021" max="11021" width="1.625" style="92" customWidth="1"/>
    <col min="11022" max="11022" width="17.625" style="92" customWidth="1"/>
    <col min="11023" max="11023" width="1.625" style="92" customWidth="1"/>
    <col min="11024" max="11024" width="17.625" style="92" customWidth="1"/>
    <col min="11025" max="11025" width="4.5" style="92" customWidth="1"/>
    <col min="11026" max="11026" width="14.375" style="92" customWidth="1"/>
    <col min="11027" max="11261" width="12" style="92"/>
    <col min="11262" max="11262" width="12.375" style="92" customWidth="1"/>
    <col min="11263" max="11263" width="22.625" style="92" customWidth="1"/>
    <col min="11264" max="11264" width="7.5" style="92" customWidth="1"/>
    <col min="11265" max="11265" width="12.375" style="92" customWidth="1"/>
    <col min="11266" max="11266" width="2.625" style="92" customWidth="1"/>
    <col min="11267" max="11267" width="10.375" style="92" bestFit="1" customWidth="1"/>
    <col min="11268" max="11268" width="17.625" style="92" customWidth="1"/>
    <col min="11269" max="11269" width="1.625" style="92" customWidth="1"/>
    <col min="11270" max="11271" width="0" style="92" hidden="1" customWidth="1"/>
    <col min="11272" max="11272" width="17.625" style="92" customWidth="1"/>
    <col min="11273" max="11273" width="1.625" style="92" customWidth="1"/>
    <col min="11274" max="11274" width="17.625" style="92" customWidth="1"/>
    <col min="11275" max="11275" width="1.625" style="92" customWidth="1"/>
    <col min="11276" max="11276" width="17.625" style="92" customWidth="1"/>
    <col min="11277" max="11277" width="1.625" style="92" customWidth="1"/>
    <col min="11278" max="11278" width="17.625" style="92" customWidth="1"/>
    <col min="11279" max="11279" width="1.625" style="92" customWidth="1"/>
    <col min="11280" max="11280" width="17.625" style="92" customWidth="1"/>
    <col min="11281" max="11281" width="4.5" style="92" customWidth="1"/>
    <col min="11282" max="11282" width="14.375" style="92" customWidth="1"/>
    <col min="11283" max="11517" width="12" style="92"/>
    <col min="11518" max="11518" width="12.375" style="92" customWidth="1"/>
    <col min="11519" max="11519" width="22.625" style="92" customWidth="1"/>
    <col min="11520" max="11520" width="7.5" style="92" customWidth="1"/>
    <col min="11521" max="11521" width="12.375" style="92" customWidth="1"/>
    <col min="11522" max="11522" width="2.625" style="92" customWidth="1"/>
    <col min="11523" max="11523" width="10.375" style="92" bestFit="1" customWidth="1"/>
    <col min="11524" max="11524" width="17.625" style="92" customWidth="1"/>
    <col min="11525" max="11525" width="1.625" style="92" customWidth="1"/>
    <col min="11526" max="11527" width="0" style="92" hidden="1" customWidth="1"/>
    <col min="11528" max="11528" width="17.625" style="92" customWidth="1"/>
    <col min="11529" max="11529" width="1.625" style="92" customWidth="1"/>
    <col min="11530" max="11530" width="17.625" style="92" customWidth="1"/>
    <col min="11531" max="11531" width="1.625" style="92" customWidth="1"/>
    <col min="11532" max="11532" width="17.625" style="92" customWidth="1"/>
    <col min="11533" max="11533" width="1.625" style="92" customWidth="1"/>
    <col min="11534" max="11534" width="17.625" style="92" customWidth="1"/>
    <col min="11535" max="11535" width="1.625" style="92" customWidth="1"/>
    <col min="11536" max="11536" width="17.625" style="92" customWidth="1"/>
    <col min="11537" max="11537" width="4.5" style="92" customWidth="1"/>
    <col min="11538" max="11538" width="14.375" style="92" customWidth="1"/>
    <col min="11539" max="11773" width="12" style="92"/>
    <col min="11774" max="11774" width="12.375" style="92" customWidth="1"/>
    <col min="11775" max="11775" width="22.625" style="92" customWidth="1"/>
    <col min="11776" max="11776" width="7.5" style="92" customWidth="1"/>
    <col min="11777" max="11777" width="12.375" style="92" customWidth="1"/>
    <col min="11778" max="11778" width="2.625" style="92" customWidth="1"/>
    <col min="11779" max="11779" width="10.375" style="92" bestFit="1" customWidth="1"/>
    <col min="11780" max="11780" width="17.625" style="92" customWidth="1"/>
    <col min="11781" max="11781" width="1.625" style="92" customWidth="1"/>
    <col min="11782" max="11783" width="0" style="92" hidden="1" customWidth="1"/>
    <col min="11784" max="11784" width="17.625" style="92" customWidth="1"/>
    <col min="11785" max="11785" width="1.625" style="92" customWidth="1"/>
    <col min="11786" max="11786" width="17.625" style="92" customWidth="1"/>
    <col min="11787" max="11787" width="1.625" style="92" customWidth="1"/>
    <col min="11788" max="11788" width="17.625" style="92" customWidth="1"/>
    <col min="11789" max="11789" width="1.625" style="92" customWidth="1"/>
    <col min="11790" max="11790" width="17.625" style="92" customWidth="1"/>
    <col min="11791" max="11791" width="1.625" style="92" customWidth="1"/>
    <col min="11792" max="11792" width="17.625" style="92" customWidth="1"/>
    <col min="11793" max="11793" width="4.5" style="92" customWidth="1"/>
    <col min="11794" max="11794" width="14.375" style="92" customWidth="1"/>
    <col min="11795" max="12029" width="12" style="92"/>
    <col min="12030" max="12030" width="12.375" style="92" customWidth="1"/>
    <col min="12031" max="12031" width="22.625" style="92" customWidth="1"/>
    <col min="12032" max="12032" width="7.5" style="92" customWidth="1"/>
    <col min="12033" max="12033" width="12.375" style="92" customWidth="1"/>
    <col min="12034" max="12034" width="2.625" style="92" customWidth="1"/>
    <col min="12035" max="12035" width="10.375" style="92" bestFit="1" customWidth="1"/>
    <col min="12036" max="12036" width="17.625" style="92" customWidth="1"/>
    <col min="12037" max="12037" width="1.625" style="92" customWidth="1"/>
    <col min="12038" max="12039" width="0" style="92" hidden="1" customWidth="1"/>
    <col min="12040" max="12040" width="17.625" style="92" customWidth="1"/>
    <col min="12041" max="12041" width="1.625" style="92" customWidth="1"/>
    <col min="12042" max="12042" width="17.625" style="92" customWidth="1"/>
    <col min="12043" max="12043" width="1.625" style="92" customWidth="1"/>
    <col min="12044" max="12044" width="17.625" style="92" customWidth="1"/>
    <col min="12045" max="12045" width="1.625" style="92" customWidth="1"/>
    <col min="12046" max="12046" width="17.625" style="92" customWidth="1"/>
    <col min="12047" max="12047" width="1.625" style="92" customWidth="1"/>
    <col min="12048" max="12048" width="17.625" style="92" customWidth="1"/>
    <col min="12049" max="12049" width="4.5" style="92" customWidth="1"/>
    <col min="12050" max="12050" width="14.375" style="92" customWidth="1"/>
    <col min="12051" max="12285" width="12" style="92"/>
    <col min="12286" max="12286" width="12.375" style="92" customWidth="1"/>
    <col min="12287" max="12287" width="22.625" style="92" customWidth="1"/>
    <col min="12288" max="12288" width="7.5" style="92" customWidth="1"/>
    <col min="12289" max="12289" width="12.375" style="92" customWidth="1"/>
    <col min="12290" max="12290" width="2.625" style="92" customWidth="1"/>
    <col min="12291" max="12291" width="10.375" style="92" bestFit="1" customWidth="1"/>
    <col min="12292" max="12292" width="17.625" style="92" customWidth="1"/>
    <col min="12293" max="12293" width="1.625" style="92" customWidth="1"/>
    <col min="12294" max="12295" width="0" style="92" hidden="1" customWidth="1"/>
    <col min="12296" max="12296" width="17.625" style="92" customWidth="1"/>
    <col min="12297" max="12297" width="1.625" style="92" customWidth="1"/>
    <col min="12298" max="12298" width="17.625" style="92" customWidth="1"/>
    <col min="12299" max="12299" width="1.625" style="92" customWidth="1"/>
    <col min="12300" max="12300" width="17.625" style="92" customWidth="1"/>
    <col min="12301" max="12301" width="1.625" style="92" customWidth="1"/>
    <col min="12302" max="12302" width="17.625" style="92" customWidth="1"/>
    <col min="12303" max="12303" width="1.625" style="92" customWidth="1"/>
    <col min="12304" max="12304" width="17.625" style="92" customWidth="1"/>
    <col min="12305" max="12305" width="4.5" style="92" customWidth="1"/>
    <col min="12306" max="12306" width="14.375" style="92" customWidth="1"/>
    <col min="12307" max="12541" width="12" style="92"/>
    <col min="12542" max="12542" width="12.375" style="92" customWidth="1"/>
    <col min="12543" max="12543" width="22.625" style="92" customWidth="1"/>
    <col min="12544" max="12544" width="7.5" style="92" customWidth="1"/>
    <col min="12545" max="12545" width="12.375" style="92" customWidth="1"/>
    <col min="12546" max="12546" width="2.625" style="92" customWidth="1"/>
    <col min="12547" max="12547" width="10.375" style="92" bestFit="1" customWidth="1"/>
    <col min="12548" max="12548" width="17.625" style="92" customWidth="1"/>
    <col min="12549" max="12549" width="1.625" style="92" customWidth="1"/>
    <col min="12550" max="12551" width="0" style="92" hidden="1" customWidth="1"/>
    <col min="12552" max="12552" width="17.625" style="92" customWidth="1"/>
    <col min="12553" max="12553" width="1.625" style="92" customWidth="1"/>
    <col min="12554" max="12554" width="17.625" style="92" customWidth="1"/>
    <col min="12555" max="12555" width="1.625" style="92" customWidth="1"/>
    <col min="12556" max="12556" width="17.625" style="92" customWidth="1"/>
    <col min="12557" max="12557" width="1.625" style="92" customWidth="1"/>
    <col min="12558" max="12558" width="17.625" style="92" customWidth="1"/>
    <col min="12559" max="12559" width="1.625" style="92" customWidth="1"/>
    <col min="12560" max="12560" width="17.625" style="92" customWidth="1"/>
    <col min="12561" max="12561" width="4.5" style="92" customWidth="1"/>
    <col min="12562" max="12562" width="14.375" style="92" customWidth="1"/>
    <col min="12563" max="12797" width="12" style="92"/>
    <col min="12798" max="12798" width="12.375" style="92" customWidth="1"/>
    <col min="12799" max="12799" width="22.625" style="92" customWidth="1"/>
    <col min="12800" max="12800" width="7.5" style="92" customWidth="1"/>
    <col min="12801" max="12801" width="12.375" style="92" customWidth="1"/>
    <col min="12802" max="12802" width="2.625" style="92" customWidth="1"/>
    <col min="12803" max="12803" width="10.375" style="92" bestFit="1" customWidth="1"/>
    <col min="12804" max="12804" width="17.625" style="92" customWidth="1"/>
    <col min="12805" max="12805" width="1.625" style="92" customWidth="1"/>
    <col min="12806" max="12807" width="0" style="92" hidden="1" customWidth="1"/>
    <col min="12808" max="12808" width="17.625" style="92" customWidth="1"/>
    <col min="12809" max="12809" width="1.625" style="92" customWidth="1"/>
    <col min="12810" max="12810" width="17.625" style="92" customWidth="1"/>
    <col min="12811" max="12811" width="1.625" style="92" customWidth="1"/>
    <col min="12812" max="12812" width="17.625" style="92" customWidth="1"/>
    <col min="12813" max="12813" width="1.625" style="92" customWidth="1"/>
    <col min="12814" max="12814" width="17.625" style="92" customWidth="1"/>
    <col min="12815" max="12815" width="1.625" style="92" customWidth="1"/>
    <col min="12816" max="12816" width="17.625" style="92" customWidth="1"/>
    <col min="12817" max="12817" width="4.5" style="92" customWidth="1"/>
    <col min="12818" max="12818" width="14.375" style="92" customWidth="1"/>
    <col min="12819" max="13053" width="12" style="92"/>
    <col min="13054" max="13054" width="12.375" style="92" customWidth="1"/>
    <col min="13055" max="13055" width="22.625" style="92" customWidth="1"/>
    <col min="13056" max="13056" width="7.5" style="92" customWidth="1"/>
    <col min="13057" max="13057" width="12.375" style="92" customWidth="1"/>
    <col min="13058" max="13058" width="2.625" style="92" customWidth="1"/>
    <col min="13059" max="13059" width="10.375" style="92" bestFit="1" customWidth="1"/>
    <col min="13060" max="13060" width="17.625" style="92" customWidth="1"/>
    <col min="13061" max="13061" width="1.625" style="92" customWidth="1"/>
    <col min="13062" max="13063" width="0" style="92" hidden="1" customWidth="1"/>
    <col min="13064" max="13064" width="17.625" style="92" customWidth="1"/>
    <col min="13065" max="13065" width="1.625" style="92" customWidth="1"/>
    <col min="13066" max="13066" width="17.625" style="92" customWidth="1"/>
    <col min="13067" max="13067" width="1.625" style="92" customWidth="1"/>
    <col min="13068" max="13068" width="17.625" style="92" customWidth="1"/>
    <col min="13069" max="13069" width="1.625" style="92" customWidth="1"/>
    <col min="13070" max="13070" width="17.625" style="92" customWidth="1"/>
    <col min="13071" max="13071" width="1.625" style="92" customWidth="1"/>
    <col min="13072" max="13072" width="17.625" style="92" customWidth="1"/>
    <col min="13073" max="13073" width="4.5" style="92" customWidth="1"/>
    <col min="13074" max="13074" width="14.375" style="92" customWidth="1"/>
    <col min="13075" max="13309" width="12" style="92"/>
    <col min="13310" max="13310" width="12.375" style="92" customWidth="1"/>
    <col min="13311" max="13311" width="22.625" style="92" customWidth="1"/>
    <col min="13312" max="13312" width="7.5" style="92" customWidth="1"/>
    <col min="13313" max="13313" width="12.375" style="92" customWidth="1"/>
    <col min="13314" max="13314" width="2.625" style="92" customWidth="1"/>
    <col min="13315" max="13315" width="10.375" style="92" bestFit="1" customWidth="1"/>
    <col min="13316" max="13316" width="17.625" style="92" customWidth="1"/>
    <col min="13317" max="13317" width="1.625" style="92" customWidth="1"/>
    <col min="13318" max="13319" width="0" style="92" hidden="1" customWidth="1"/>
    <col min="13320" max="13320" width="17.625" style="92" customWidth="1"/>
    <col min="13321" max="13321" width="1.625" style="92" customWidth="1"/>
    <col min="13322" max="13322" width="17.625" style="92" customWidth="1"/>
    <col min="13323" max="13323" width="1.625" style="92" customWidth="1"/>
    <col min="13324" max="13324" width="17.625" style="92" customWidth="1"/>
    <col min="13325" max="13325" width="1.625" style="92" customWidth="1"/>
    <col min="13326" max="13326" width="17.625" style="92" customWidth="1"/>
    <col min="13327" max="13327" width="1.625" style="92" customWidth="1"/>
    <col min="13328" max="13328" width="17.625" style="92" customWidth="1"/>
    <col min="13329" max="13329" width="4.5" style="92" customWidth="1"/>
    <col min="13330" max="13330" width="14.375" style="92" customWidth="1"/>
    <col min="13331" max="13565" width="12" style="92"/>
    <col min="13566" max="13566" width="12.375" style="92" customWidth="1"/>
    <col min="13567" max="13567" width="22.625" style="92" customWidth="1"/>
    <col min="13568" max="13568" width="7.5" style="92" customWidth="1"/>
    <col min="13569" max="13569" width="12.375" style="92" customWidth="1"/>
    <col min="13570" max="13570" width="2.625" style="92" customWidth="1"/>
    <col min="13571" max="13571" width="10.375" style="92" bestFit="1" customWidth="1"/>
    <col min="13572" max="13572" width="17.625" style="92" customWidth="1"/>
    <col min="13573" max="13573" width="1.625" style="92" customWidth="1"/>
    <col min="13574" max="13575" width="0" style="92" hidden="1" customWidth="1"/>
    <col min="13576" max="13576" width="17.625" style="92" customWidth="1"/>
    <col min="13577" max="13577" width="1.625" style="92" customWidth="1"/>
    <col min="13578" max="13578" width="17.625" style="92" customWidth="1"/>
    <col min="13579" max="13579" width="1.625" style="92" customWidth="1"/>
    <col min="13580" max="13580" width="17.625" style="92" customWidth="1"/>
    <col min="13581" max="13581" width="1.625" style="92" customWidth="1"/>
    <col min="13582" max="13582" width="17.625" style="92" customWidth="1"/>
    <col min="13583" max="13583" width="1.625" style="92" customWidth="1"/>
    <col min="13584" max="13584" width="17.625" style="92" customWidth="1"/>
    <col min="13585" max="13585" width="4.5" style="92" customWidth="1"/>
    <col min="13586" max="13586" width="14.375" style="92" customWidth="1"/>
    <col min="13587" max="13821" width="12" style="92"/>
    <col min="13822" max="13822" width="12.375" style="92" customWidth="1"/>
    <col min="13823" max="13823" width="22.625" style="92" customWidth="1"/>
    <col min="13824" max="13824" width="7.5" style="92" customWidth="1"/>
    <col min="13825" max="13825" width="12.375" style="92" customWidth="1"/>
    <col min="13826" max="13826" width="2.625" style="92" customWidth="1"/>
    <col min="13827" max="13827" width="10.375" style="92" bestFit="1" customWidth="1"/>
    <col min="13828" max="13828" width="17.625" style="92" customWidth="1"/>
    <col min="13829" max="13829" width="1.625" style="92" customWidth="1"/>
    <col min="13830" max="13831" width="0" style="92" hidden="1" customWidth="1"/>
    <col min="13832" max="13832" width="17.625" style="92" customWidth="1"/>
    <col min="13833" max="13833" width="1.625" style="92" customWidth="1"/>
    <col min="13834" max="13834" width="17.625" style="92" customWidth="1"/>
    <col min="13835" max="13835" width="1.625" style="92" customWidth="1"/>
    <col min="13836" max="13836" width="17.625" style="92" customWidth="1"/>
    <col min="13837" max="13837" width="1.625" style="92" customWidth="1"/>
    <col min="13838" max="13838" width="17.625" style="92" customWidth="1"/>
    <col min="13839" max="13839" width="1.625" style="92" customWidth="1"/>
    <col min="13840" max="13840" width="17.625" style="92" customWidth="1"/>
    <col min="13841" max="13841" width="4.5" style="92" customWidth="1"/>
    <col min="13842" max="13842" width="14.375" style="92" customWidth="1"/>
    <col min="13843" max="14077" width="12" style="92"/>
    <col min="14078" max="14078" width="12.375" style="92" customWidth="1"/>
    <col min="14079" max="14079" width="22.625" style="92" customWidth="1"/>
    <col min="14080" max="14080" width="7.5" style="92" customWidth="1"/>
    <col min="14081" max="14081" width="12.375" style="92" customWidth="1"/>
    <col min="14082" max="14082" width="2.625" style="92" customWidth="1"/>
    <col min="14083" max="14083" width="10.375" style="92" bestFit="1" customWidth="1"/>
    <col min="14084" max="14084" width="17.625" style="92" customWidth="1"/>
    <col min="14085" max="14085" width="1.625" style="92" customWidth="1"/>
    <col min="14086" max="14087" width="0" style="92" hidden="1" customWidth="1"/>
    <col min="14088" max="14088" width="17.625" style="92" customWidth="1"/>
    <col min="14089" max="14089" width="1.625" style="92" customWidth="1"/>
    <col min="14090" max="14090" width="17.625" style="92" customWidth="1"/>
    <col min="14091" max="14091" width="1.625" style="92" customWidth="1"/>
    <col min="14092" max="14092" width="17.625" style="92" customWidth="1"/>
    <col min="14093" max="14093" width="1.625" style="92" customWidth="1"/>
    <col min="14094" max="14094" width="17.625" style="92" customWidth="1"/>
    <col min="14095" max="14095" width="1.625" style="92" customWidth="1"/>
    <col min="14096" max="14096" width="17.625" style="92" customWidth="1"/>
    <col min="14097" max="14097" width="4.5" style="92" customWidth="1"/>
    <col min="14098" max="14098" width="14.375" style="92" customWidth="1"/>
    <col min="14099" max="14333" width="12" style="92"/>
    <col min="14334" max="14334" width="12.375" style="92" customWidth="1"/>
    <col min="14335" max="14335" width="22.625" style="92" customWidth="1"/>
    <col min="14336" max="14336" width="7.5" style="92" customWidth="1"/>
    <col min="14337" max="14337" width="12.375" style="92" customWidth="1"/>
    <col min="14338" max="14338" width="2.625" style="92" customWidth="1"/>
    <col min="14339" max="14339" width="10.375" style="92" bestFit="1" customWidth="1"/>
    <col min="14340" max="14340" width="17.625" style="92" customWidth="1"/>
    <col min="14341" max="14341" width="1.625" style="92" customWidth="1"/>
    <col min="14342" max="14343" width="0" style="92" hidden="1" customWidth="1"/>
    <col min="14344" max="14344" width="17.625" style="92" customWidth="1"/>
    <col min="14345" max="14345" width="1.625" style="92" customWidth="1"/>
    <col min="14346" max="14346" width="17.625" style="92" customWidth="1"/>
    <col min="14347" max="14347" width="1.625" style="92" customWidth="1"/>
    <col min="14348" max="14348" width="17.625" style="92" customWidth="1"/>
    <col min="14349" max="14349" width="1.625" style="92" customWidth="1"/>
    <col min="14350" max="14350" width="17.625" style="92" customWidth="1"/>
    <col min="14351" max="14351" width="1.625" style="92" customWidth="1"/>
    <col min="14352" max="14352" width="17.625" style="92" customWidth="1"/>
    <col min="14353" max="14353" width="4.5" style="92" customWidth="1"/>
    <col min="14354" max="14354" width="14.375" style="92" customWidth="1"/>
    <col min="14355" max="14589" width="12" style="92"/>
    <col min="14590" max="14590" width="12.375" style="92" customWidth="1"/>
    <col min="14591" max="14591" width="22.625" style="92" customWidth="1"/>
    <col min="14592" max="14592" width="7.5" style="92" customWidth="1"/>
    <col min="14593" max="14593" width="12.375" style="92" customWidth="1"/>
    <col min="14594" max="14594" width="2.625" style="92" customWidth="1"/>
    <col min="14595" max="14595" width="10.375" style="92" bestFit="1" customWidth="1"/>
    <col min="14596" max="14596" width="17.625" style="92" customWidth="1"/>
    <col min="14597" max="14597" width="1.625" style="92" customWidth="1"/>
    <col min="14598" max="14599" width="0" style="92" hidden="1" customWidth="1"/>
    <col min="14600" max="14600" width="17.625" style="92" customWidth="1"/>
    <col min="14601" max="14601" width="1.625" style="92" customWidth="1"/>
    <col min="14602" max="14602" width="17.625" style="92" customWidth="1"/>
    <col min="14603" max="14603" width="1.625" style="92" customWidth="1"/>
    <col min="14604" max="14604" width="17.625" style="92" customWidth="1"/>
    <col min="14605" max="14605" width="1.625" style="92" customWidth="1"/>
    <col min="14606" max="14606" width="17.625" style="92" customWidth="1"/>
    <col min="14607" max="14607" width="1.625" style="92" customWidth="1"/>
    <col min="14608" max="14608" width="17.625" style="92" customWidth="1"/>
    <col min="14609" max="14609" width="4.5" style="92" customWidth="1"/>
    <col min="14610" max="14610" width="14.375" style="92" customWidth="1"/>
    <col min="14611" max="14845" width="12" style="92"/>
    <col min="14846" max="14846" width="12.375" style="92" customWidth="1"/>
    <col min="14847" max="14847" width="22.625" style="92" customWidth="1"/>
    <col min="14848" max="14848" width="7.5" style="92" customWidth="1"/>
    <col min="14849" max="14849" width="12.375" style="92" customWidth="1"/>
    <col min="14850" max="14850" width="2.625" style="92" customWidth="1"/>
    <col min="14851" max="14851" width="10.375" style="92" bestFit="1" customWidth="1"/>
    <col min="14852" max="14852" width="17.625" style="92" customWidth="1"/>
    <col min="14853" max="14853" width="1.625" style="92" customWidth="1"/>
    <col min="14854" max="14855" width="0" style="92" hidden="1" customWidth="1"/>
    <col min="14856" max="14856" width="17.625" style="92" customWidth="1"/>
    <col min="14857" max="14857" width="1.625" style="92" customWidth="1"/>
    <col min="14858" max="14858" width="17.625" style="92" customWidth="1"/>
    <col min="14859" max="14859" width="1.625" style="92" customWidth="1"/>
    <col min="14860" max="14860" width="17.625" style="92" customWidth="1"/>
    <col min="14861" max="14861" width="1.625" style="92" customWidth="1"/>
    <col min="14862" max="14862" width="17.625" style="92" customWidth="1"/>
    <col min="14863" max="14863" width="1.625" style="92" customWidth="1"/>
    <col min="14864" max="14864" width="17.625" style="92" customWidth="1"/>
    <col min="14865" max="14865" width="4.5" style="92" customWidth="1"/>
    <col min="14866" max="14866" width="14.375" style="92" customWidth="1"/>
    <col min="14867" max="15101" width="12" style="92"/>
    <col min="15102" max="15102" width="12.375" style="92" customWidth="1"/>
    <col min="15103" max="15103" width="22.625" style="92" customWidth="1"/>
    <col min="15104" max="15104" width="7.5" style="92" customWidth="1"/>
    <col min="15105" max="15105" width="12.375" style="92" customWidth="1"/>
    <col min="15106" max="15106" width="2.625" style="92" customWidth="1"/>
    <col min="15107" max="15107" width="10.375" style="92" bestFit="1" customWidth="1"/>
    <col min="15108" max="15108" width="17.625" style="92" customWidth="1"/>
    <col min="15109" max="15109" width="1.625" style="92" customWidth="1"/>
    <col min="15110" max="15111" width="0" style="92" hidden="1" customWidth="1"/>
    <col min="15112" max="15112" width="17.625" style="92" customWidth="1"/>
    <col min="15113" max="15113" width="1.625" style="92" customWidth="1"/>
    <col min="15114" max="15114" width="17.625" style="92" customWidth="1"/>
    <col min="15115" max="15115" width="1.625" style="92" customWidth="1"/>
    <col min="15116" max="15116" width="17.625" style="92" customWidth="1"/>
    <col min="15117" max="15117" width="1.625" style="92" customWidth="1"/>
    <col min="15118" max="15118" width="17.625" style="92" customWidth="1"/>
    <col min="15119" max="15119" width="1.625" style="92" customWidth="1"/>
    <col min="15120" max="15120" width="17.625" style="92" customWidth="1"/>
    <col min="15121" max="15121" width="4.5" style="92" customWidth="1"/>
    <col min="15122" max="15122" width="14.375" style="92" customWidth="1"/>
    <col min="15123" max="15357" width="12" style="92"/>
    <col min="15358" max="15358" width="12.375" style="92" customWidth="1"/>
    <col min="15359" max="15359" width="22.625" style="92" customWidth="1"/>
    <col min="15360" max="15360" width="7.5" style="92" customWidth="1"/>
    <col min="15361" max="15361" width="12.375" style="92" customWidth="1"/>
    <col min="15362" max="15362" width="2.625" style="92" customWidth="1"/>
    <col min="15363" max="15363" width="10.375" style="92" bestFit="1" customWidth="1"/>
    <col min="15364" max="15364" width="17.625" style="92" customWidth="1"/>
    <col min="15365" max="15365" width="1.625" style="92" customWidth="1"/>
    <col min="15366" max="15367" width="0" style="92" hidden="1" customWidth="1"/>
    <col min="15368" max="15368" width="17.625" style="92" customWidth="1"/>
    <col min="15369" max="15369" width="1.625" style="92" customWidth="1"/>
    <col min="15370" max="15370" width="17.625" style="92" customWidth="1"/>
    <col min="15371" max="15371" width="1.625" style="92" customWidth="1"/>
    <col min="15372" max="15372" width="17.625" style="92" customWidth="1"/>
    <col min="15373" max="15373" width="1.625" style="92" customWidth="1"/>
    <col min="15374" max="15374" width="17.625" style="92" customWidth="1"/>
    <col min="15375" max="15375" width="1.625" style="92" customWidth="1"/>
    <col min="15376" max="15376" width="17.625" style="92" customWidth="1"/>
    <col min="15377" max="15377" width="4.5" style="92" customWidth="1"/>
    <col min="15378" max="15378" width="14.375" style="92" customWidth="1"/>
    <col min="15379" max="15613" width="12" style="92"/>
    <col min="15614" max="15614" width="12.375" style="92" customWidth="1"/>
    <col min="15615" max="15615" width="22.625" style="92" customWidth="1"/>
    <col min="15616" max="15616" width="7.5" style="92" customWidth="1"/>
    <col min="15617" max="15617" width="12.375" style="92" customWidth="1"/>
    <col min="15618" max="15618" width="2.625" style="92" customWidth="1"/>
    <col min="15619" max="15619" width="10.375" style="92" bestFit="1" customWidth="1"/>
    <col min="15620" max="15620" width="17.625" style="92" customWidth="1"/>
    <col min="15621" max="15621" width="1.625" style="92" customWidth="1"/>
    <col min="15622" max="15623" width="0" style="92" hidden="1" customWidth="1"/>
    <col min="15624" max="15624" width="17.625" style="92" customWidth="1"/>
    <col min="15625" max="15625" width="1.625" style="92" customWidth="1"/>
    <col min="15626" max="15626" width="17.625" style="92" customWidth="1"/>
    <col min="15627" max="15627" width="1.625" style="92" customWidth="1"/>
    <col min="15628" max="15628" width="17.625" style="92" customWidth="1"/>
    <col min="15629" max="15629" width="1.625" style="92" customWidth="1"/>
    <col min="15630" max="15630" width="17.625" style="92" customWidth="1"/>
    <col min="15631" max="15631" width="1.625" style="92" customWidth="1"/>
    <col min="15632" max="15632" width="17.625" style="92" customWidth="1"/>
    <col min="15633" max="15633" width="4.5" style="92" customWidth="1"/>
    <col min="15634" max="15634" width="14.375" style="92" customWidth="1"/>
    <col min="15635" max="15869" width="12" style="92"/>
    <col min="15870" max="15870" width="12.375" style="92" customWidth="1"/>
    <col min="15871" max="15871" width="22.625" style="92" customWidth="1"/>
    <col min="15872" max="15872" width="7.5" style="92" customWidth="1"/>
    <col min="15873" max="15873" width="12.375" style="92" customWidth="1"/>
    <col min="15874" max="15874" width="2.625" style="92" customWidth="1"/>
    <col min="15875" max="15875" width="10.375" style="92" bestFit="1" customWidth="1"/>
    <col min="15876" max="15876" width="17.625" style="92" customWidth="1"/>
    <col min="15877" max="15877" width="1.625" style="92" customWidth="1"/>
    <col min="15878" max="15879" width="0" style="92" hidden="1" customWidth="1"/>
    <col min="15880" max="15880" width="17.625" style="92" customWidth="1"/>
    <col min="15881" max="15881" width="1.625" style="92" customWidth="1"/>
    <col min="15882" max="15882" width="17.625" style="92" customWidth="1"/>
    <col min="15883" max="15883" width="1.625" style="92" customWidth="1"/>
    <col min="15884" max="15884" width="17.625" style="92" customWidth="1"/>
    <col min="15885" max="15885" width="1.625" style="92" customWidth="1"/>
    <col min="15886" max="15886" width="17.625" style="92" customWidth="1"/>
    <col min="15887" max="15887" width="1.625" style="92" customWidth="1"/>
    <col min="15888" max="15888" width="17.625" style="92" customWidth="1"/>
    <col min="15889" max="15889" width="4.5" style="92" customWidth="1"/>
    <col min="15890" max="15890" width="14.375" style="92" customWidth="1"/>
    <col min="15891" max="16125" width="12" style="92"/>
    <col min="16126" max="16126" width="12.375" style="92" customWidth="1"/>
    <col min="16127" max="16127" width="22.625" style="92" customWidth="1"/>
    <col min="16128" max="16128" width="7.5" style="92" customWidth="1"/>
    <col min="16129" max="16129" width="12.375" style="92" customWidth="1"/>
    <col min="16130" max="16130" width="2.625" style="92" customWidth="1"/>
    <col min="16131" max="16131" width="10.375" style="92" bestFit="1" customWidth="1"/>
    <col min="16132" max="16132" width="17.625" style="92" customWidth="1"/>
    <col min="16133" max="16133" width="1.625" style="92" customWidth="1"/>
    <col min="16134" max="16135" width="0" style="92" hidden="1" customWidth="1"/>
    <col min="16136" max="16136" width="17.625" style="92" customWidth="1"/>
    <col min="16137" max="16137" width="1.625" style="92" customWidth="1"/>
    <col min="16138" max="16138" width="17.625" style="92" customWidth="1"/>
    <col min="16139" max="16139" width="1.625" style="92" customWidth="1"/>
    <col min="16140" max="16140" width="17.625" style="92" customWidth="1"/>
    <col min="16141" max="16141" width="1.625" style="92" customWidth="1"/>
    <col min="16142" max="16142" width="17.625" style="92" customWidth="1"/>
    <col min="16143" max="16143" width="1.625" style="92" customWidth="1"/>
    <col min="16144" max="16144" width="17.625" style="92" customWidth="1"/>
    <col min="16145" max="16145" width="4.5" style="92" customWidth="1"/>
    <col min="16146" max="16146" width="14.375" style="92" customWidth="1"/>
    <col min="16147" max="16384" width="12" style="92"/>
  </cols>
  <sheetData>
    <row r="1" spans="1:19" ht="24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68"/>
    </row>
    <row r="2" spans="1:19" ht="24" customHeight="1">
      <c r="A2" s="200" t="s">
        <v>124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</row>
    <row r="3" spans="1:19" ht="24" customHeight="1">
      <c r="A3" s="201" t="str">
        <f>+'งบเปลี่ยนแปลง-รวม'!A3</f>
        <v>สำหรับงวดหกเดือน สิ้นสุดวันที่ 30 มิถุนายน 2569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</row>
    <row r="4" spans="1:19" ht="24" customHeight="1">
      <c r="A4" s="202" t="s">
        <v>183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67"/>
      <c r="S4" s="67"/>
    </row>
    <row r="5" spans="1:19" ht="24" customHeight="1">
      <c r="A5" s="94"/>
      <c r="B5" s="94"/>
      <c r="C5" s="94"/>
      <c r="D5" s="94"/>
      <c r="E5" s="94"/>
      <c r="F5" s="94"/>
      <c r="G5" s="10"/>
      <c r="H5" s="94"/>
      <c r="I5" s="94"/>
      <c r="J5" s="94"/>
      <c r="K5" s="94"/>
      <c r="L5" s="94"/>
      <c r="M5" s="94"/>
      <c r="N5" s="94"/>
      <c r="O5" s="95"/>
      <c r="P5" s="67"/>
      <c r="Q5" s="95"/>
    </row>
    <row r="6" spans="1:19" ht="24" customHeight="1">
      <c r="A6" s="93"/>
      <c r="B6" s="93"/>
      <c r="C6" s="93"/>
      <c r="D6" s="93"/>
      <c r="E6" s="93"/>
      <c r="F6" s="93"/>
      <c r="G6" s="197" t="s">
        <v>4</v>
      </c>
      <c r="H6" s="197"/>
      <c r="I6" s="197"/>
      <c r="J6" s="197"/>
      <c r="K6" s="197"/>
      <c r="L6" s="197"/>
      <c r="M6" s="197"/>
      <c r="N6" s="200"/>
      <c r="O6" s="197"/>
      <c r="P6" s="197"/>
      <c r="Q6" s="197"/>
    </row>
    <row r="7" spans="1:19" ht="24" customHeight="1">
      <c r="E7" s="64"/>
      <c r="F7" s="96"/>
      <c r="G7" s="97"/>
      <c r="H7" s="98"/>
      <c r="I7" s="99"/>
      <c r="J7" s="98"/>
      <c r="K7" s="204"/>
      <c r="L7" s="204"/>
      <c r="M7" s="204"/>
      <c r="N7" s="100"/>
      <c r="O7" s="98" t="s">
        <v>105</v>
      </c>
      <c r="P7" s="98"/>
      <c r="Q7" s="101"/>
    </row>
    <row r="8" spans="1:19" ht="24" customHeight="1">
      <c r="E8" s="96"/>
      <c r="F8" s="96"/>
      <c r="G8" s="102"/>
      <c r="H8" s="98"/>
      <c r="I8" s="103"/>
      <c r="J8" s="98"/>
      <c r="K8" s="203" t="s">
        <v>106</v>
      </c>
      <c r="L8" s="203"/>
      <c r="M8" s="203"/>
      <c r="N8" s="104"/>
      <c r="O8" s="105" t="s">
        <v>107</v>
      </c>
      <c r="P8" s="98"/>
      <c r="Q8" s="106"/>
    </row>
    <row r="9" spans="1:19" ht="24" customHeight="1">
      <c r="E9" s="107"/>
      <c r="F9" s="107"/>
      <c r="G9" s="102" t="s">
        <v>108</v>
      </c>
      <c r="H9" s="70"/>
      <c r="I9" s="103"/>
      <c r="J9" s="98"/>
      <c r="K9" s="108"/>
      <c r="L9" s="109"/>
      <c r="M9" s="110"/>
      <c r="N9" s="111"/>
      <c r="O9" s="98" t="s">
        <v>112</v>
      </c>
      <c r="P9" s="98"/>
    </row>
    <row r="10" spans="1:19" ht="24" customHeight="1">
      <c r="E10" s="107"/>
      <c r="F10" s="107"/>
      <c r="G10" s="102" t="s">
        <v>115</v>
      </c>
      <c r="H10" s="70"/>
      <c r="I10" s="112" t="s">
        <v>125</v>
      </c>
      <c r="J10" s="98"/>
      <c r="K10" s="109" t="s">
        <v>58</v>
      </c>
      <c r="L10" s="109"/>
      <c r="M10" s="113" t="s">
        <v>59</v>
      </c>
      <c r="N10" s="111"/>
      <c r="O10" s="105" t="s">
        <v>119</v>
      </c>
      <c r="P10" s="98"/>
      <c r="Q10" s="114" t="s">
        <v>122</v>
      </c>
    </row>
    <row r="11" spans="1:19" ht="24" customHeight="1">
      <c r="A11" s="92" t="s">
        <v>177</v>
      </c>
      <c r="G11" s="15">
        <v>258958386.5</v>
      </c>
      <c r="H11" s="12"/>
      <c r="I11" s="15">
        <v>1562888729.4400001</v>
      </c>
      <c r="J11" s="12"/>
      <c r="K11" s="15">
        <v>25895838.649999999</v>
      </c>
      <c r="L11" s="12"/>
      <c r="M11" s="15">
        <v>429752222.66000009</v>
      </c>
      <c r="N11" s="12"/>
      <c r="O11" s="15">
        <v>-53855801.760000005</v>
      </c>
      <c r="P11" s="12"/>
      <c r="Q11" s="12">
        <f>SUM(G11:P11)</f>
        <v>2223639375.4899998</v>
      </c>
      <c r="R11" s="13"/>
    </row>
    <row r="12" spans="1:19" ht="24" customHeight="1">
      <c r="A12" s="92" t="s">
        <v>199</v>
      </c>
      <c r="G12" s="16">
        <v>0</v>
      </c>
      <c r="H12" s="12"/>
      <c r="I12" s="16">
        <v>0</v>
      </c>
      <c r="J12" s="12"/>
      <c r="K12" s="16">
        <v>0</v>
      </c>
      <c r="L12" s="12"/>
      <c r="M12" s="16">
        <v>-129475068.25</v>
      </c>
      <c r="N12" s="12"/>
      <c r="O12" s="16">
        <v>0</v>
      </c>
      <c r="P12" s="12"/>
      <c r="Q12" s="12">
        <f>SUM(G12:P12)</f>
        <v>-129475068.25</v>
      </c>
      <c r="R12" s="13"/>
    </row>
    <row r="13" spans="1:19" ht="24" customHeight="1">
      <c r="A13" s="92" t="s">
        <v>196</v>
      </c>
      <c r="E13" s="71"/>
      <c r="G13" s="16">
        <v>0</v>
      </c>
      <c r="H13" s="12"/>
      <c r="I13" s="16">
        <v>0</v>
      </c>
      <c r="J13" s="12"/>
      <c r="K13" s="16">
        <v>0</v>
      </c>
      <c r="L13" s="12"/>
      <c r="M13" s="16">
        <f>+'งบกำไรขาดทุน 6 เดือน'!L27</f>
        <v>36675041.620000139</v>
      </c>
      <c r="N13" s="12"/>
      <c r="O13" s="16">
        <v>0</v>
      </c>
      <c r="P13" s="12"/>
      <c r="Q13" s="12">
        <f>SUM(G13:P13)</f>
        <v>36675041.620000139</v>
      </c>
      <c r="R13" s="13"/>
    </row>
    <row r="14" spans="1:19" ht="24" customHeight="1">
      <c r="A14" s="92" t="s">
        <v>123</v>
      </c>
      <c r="E14" s="71"/>
      <c r="G14" s="14">
        <v>0</v>
      </c>
      <c r="H14" s="12"/>
      <c r="I14" s="14">
        <v>0</v>
      </c>
      <c r="J14" s="12"/>
      <c r="K14" s="14">
        <v>0</v>
      </c>
      <c r="L14" s="12"/>
      <c r="M14" s="14">
        <f>+'งบกำไรขาดทุน 6 เดือน'!L35</f>
        <v>-6573364</v>
      </c>
      <c r="N14" s="12"/>
      <c r="O14" s="14">
        <f>+'งบกำไรขาดทุน 6 เดือน'!L32</f>
        <v>-91451997.150000006</v>
      </c>
      <c r="P14" s="12"/>
      <c r="Q14" s="14">
        <f t="shared" ref="Q14" si="0">SUM(G14:P14)</f>
        <v>-98025361.150000006</v>
      </c>
      <c r="R14" s="13"/>
    </row>
    <row r="15" spans="1:19" ht="24" customHeight="1" thickBot="1">
      <c r="A15" s="92" t="s">
        <v>190</v>
      </c>
      <c r="B15" s="115"/>
      <c r="C15" s="115"/>
      <c r="D15" s="115"/>
      <c r="G15" s="17">
        <f>SUM(G11:G14)</f>
        <v>258958386.5</v>
      </c>
      <c r="H15" s="12"/>
      <c r="I15" s="17">
        <f>SUM(I11:I14)</f>
        <v>1562888729.4400001</v>
      </c>
      <c r="J15" s="12"/>
      <c r="K15" s="17">
        <f>SUM(K11:K14)</f>
        <v>25895838.649999999</v>
      </c>
      <c r="L15" s="12"/>
      <c r="M15" s="17">
        <f>SUM(M11:M14)</f>
        <v>330378832.03000021</v>
      </c>
      <c r="N15" s="12"/>
      <c r="O15" s="17">
        <f>SUM(O11:O14)</f>
        <v>-145307798.91000003</v>
      </c>
      <c r="P15" s="12"/>
      <c r="Q15" s="17">
        <f>SUM(Q11:Q14)</f>
        <v>2032813987.7099998</v>
      </c>
      <c r="R15" s="13"/>
    </row>
    <row r="16" spans="1:19" ht="15" customHeight="1" thickTop="1">
      <c r="B16" s="115"/>
      <c r="C16" s="115"/>
      <c r="D16" s="115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3"/>
    </row>
    <row r="17" spans="1:18" ht="24" customHeight="1">
      <c r="A17" s="92" t="s">
        <v>178</v>
      </c>
      <c r="B17" s="115"/>
      <c r="C17" s="115"/>
      <c r="D17" s="115"/>
      <c r="G17" s="12">
        <f>+G15</f>
        <v>258958386.5</v>
      </c>
      <c r="H17" s="12"/>
      <c r="I17" s="12">
        <f>+I15</f>
        <v>1562888729.4400001</v>
      </c>
      <c r="J17" s="12"/>
      <c r="K17" s="12">
        <f>+K15</f>
        <v>25895838.649999999</v>
      </c>
      <c r="L17" s="12"/>
      <c r="M17" s="12">
        <v>283490922.39999998</v>
      </c>
      <c r="N17" s="12"/>
      <c r="O17" s="12">
        <v>-206574625.26999998</v>
      </c>
      <c r="P17" s="12"/>
      <c r="Q17" s="12">
        <f>SUM(G17:O17)</f>
        <v>1924659251.7200003</v>
      </c>
      <c r="R17" s="13"/>
    </row>
    <row r="18" spans="1:18" ht="24" customHeight="1">
      <c r="A18" s="92" t="s">
        <v>199</v>
      </c>
      <c r="B18" s="115"/>
      <c r="C18" s="115"/>
      <c r="D18" s="115"/>
      <c r="G18" s="12">
        <v>0</v>
      </c>
      <c r="H18" s="12"/>
      <c r="I18" s="12">
        <v>0</v>
      </c>
      <c r="J18" s="12"/>
      <c r="K18" s="12">
        <v>0</v>
      </c>
      <c r="L18" s="12"/>
      <c r="M18" s="12">
        <v>-103580054.5999999</v>
      </c>
      <c r="N18" s="12"/>
      <c r="O18" s="12">
        <v>0</v>
      </c>
      <c r="P18" s="12"/>
      <c r="Q18" s="12">
        <f>SUM(G18:O18)</f>
        <v>-103580054.5999999</v>
      </c>
      <c r="R18" s="13"/>
    </row>
    <row r="19" spans="1:18" ht="24" customHeight="1">
      <c r="A19" s="92" t="s">
        <v>196</v>
      </c>
      <c r="B19" s="115"/>
      <c r="C19" s="115"/>
      <c r="D19" s="115"/>
      <c r="G19" s="12">
        <v>0</v>
      </c>
      <c r="H19" s="12"/>
      <c r="I19" s="12">
        <v>0</v>
      </c>
      <c r="J19" s="12"/>
      <c r="K19" s="12">
        <v>0</v>
      </c>
      <c r="L19" s="12"/>
      <c r="M19" s="12">
        <f>+'งบกำไรขาดทุน 6 เดือน'!J27</f>
        <v>-42487707.990000173</v>
      </c>
      <c r="N19" s="12"/>
      <c r="O19" s="12">
        <v>0</v>
      </c>
      <c r="P19" s="12"/>
      <c r="Q19" s="12">
        <f>SUM(G19:P19)</f>
        <v>-42487707.990000173</v>
      </c>
      <c r="R19" s="13"/>
    </row>
    <row r="20" spans="1:18" ht="24" customHeight="1">
      <c r="A20" s="92" t="s">
        <v>123</v>
      </c>
      <c r="B20" s="115"/>
      <c r="C20" s="115"/>
      <c r="D20" s="115"/>
      <c r="G20" s="12">
        <v>0</v>
      </c>
      <c r="H20" s="12"/>
      <c r="I20" s="12">
        <v>0</v>
      </c>
      <c r="J20" s="12"/>
      <c r="K20" s="12">
        <v>0</v>
      </c>
      <c r="L20" s="12"/>
      <c r="M20" s="12">
        <v>0</v>
      </c>
      <c r="N20" s="12"/>
      <c r="O20" s="12">
        <f>+'งบกำไรขาดทุน 6 เดือน'!J32</f>
        <v>101333068.04000001</v>
      </c>
      <c r="P20" s="12"/>
      <c r="Q20" s="12">
        <f>SUM(G20:P20)</f>
        <v>101333068.04000001</v>
      </c>
      <c r="R20" s="13"/>
    </row>
    <row r="21" spans="1:18" ht="24" customHeight="1" thickBot="1">
      <c r="A21" s="92" t="s">
        <v>191</v>
      </c>
      <c r="G21" s="17">
        <f>SUM(G17:G20)</f>
        <v>258958386.5</v>
      </c>
      <c r="H21" s="12"/>
      <c r="I21" s="17">
        <f>SUM(I17:I20)</f>
        <v>1562888729.4400001</v>
      </c>
      <c r="J21" s="12"/>
      <c r="K21" s="17">
        <f>SUM(K17:K20)</f>
        <v>25895838.649999999</v>
      </c>
      <c r="L21" s="12"/>
      <c r="M21" s="17">
        <f>SUM(M17:M20)</f>
        <v>137423159.80999988</v>
      </c>
      <c r="N21" s="12"/>
      <c r="O21" s="17">
        <f>SUM(O17:O20)</f>
        <v>-105241557.22999997</v>
      </c>
      <c r="P21" s="12"/>
      <c r="Q21" s="17">
        <f>SUM(Q17:Q20)</f>
        <v>1879924557.1700001</v>
      </c>
      <c r="R21" s="13"/>
    </row>
    <row r="22" spans="1:18" s="13" customFormat="1" ht="24" customHeight="1" thickTop="1"/>
    <row r="23" spans="1:18" s="13" customFormat="1" ht="24" customHeight="1">
      <c r="A23" s="116" t="s">
        <v>23</v>
      </c>
    </row>
    <row r="24" spans="1:18" ht="24" customHeight="1">
      <c r="B24" s="117"/>
      <c r="C24" s="117"/>
      <c r="D24" s="117"/>
      <c r="O24" s="13"/>
    </row>
    <row r="25" spans="1:18" ht="24" customHeight="1">
      <c r="A25" s="117"/>
      <c r="B25" s="117"/>
      <c r="C25" s="117"/>
      <c r="D25" s="117"/>
      <c r="O25" s="13"/>
    </row>
    <row r="26" spans="1:18" ht="24" customHeight="1">
      <c r="B26" s="118" t="s">
        <v>126</v>
      </c>
      <c r="E26" s="76"/>
      <c r="F26" s="76"/>
      <c r="G26" s="76"/>
      <c r="H26" s="76"/>
      <c r="I26" s="70"/>
      <c r="L26" s="119"/>
      <c r="M26" s="118" t="s">
        <v>24</v>
      </c>
      <c r="O26" s="76"/>
      <c r="P26" s="76"/>
      <c r="Q26" s="70"/>
    </row>
    <row r="27" spans="1:18" ht="24" customHeight="1">
      <c r="B27" s="118" t="s">
        <v>25</v>
      </c>
      <c r="E27" s="70"/>
      <c r="F27" s="70"/>
      <c r="G27" s="70"/>
      <c r="H27" s="70"/>
      <c r="I27" s="70"/>
      <c r="L27" s="119"/>
      <c r="M27" s="118" t="s">
        <v>26</v>
      </c>
      <c r="O27" s="70"/>
      <c r="P27" s="70"/>
      <c r="Q27" s="70"/>
    </row>
    <row r="110" spans="6:12" ht="24" customHeight="1">
      <c r="F110" s="147"/>
      <c r="G110" s="147"/>
      <c r="H110" s="147"/>
      <c r="I110" s="147"/>
      <c r="J110" s="147"/>
      <c r="K110" s="147"/>
      <c r="L110" s="147"/>
    </row>
  </sheetData>
  <mergeCells count="7">
    <mergeCell ref="K8:M8"/>
    <mergeCell ref="A1:Q1"/>
    <mergeCell ref="A2:Q2"/>
    <mergeCell ref="A3:Q3"/>
    <mergeCell ref="G6:Q6"/>
    <mergeCell ref="K7:M7"/>
    <mergeCell ref="A4:Q4"/>
  </mergeCells>
  <printOptions horizontalCentered="1"/>
  <pageMargins left="0.67" right="0.39370078740157499" top="0.64" bottom="0.39370078740157499" header="0.35433070866141703" footer="0.39370078740157499"/>
  <pageSetup paperSize="9" scale="8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L110"/>
  <sheetViews>
    <sheetView topLeftCell="A67" zoomScale="60" zoomScaleNormal="60" zoomScaleSheetLayoutView="80" workbookViewId="0">
      <selection activeCell="E80" sqref="E80"/>
    </sheetView>
  </sheetViews>
  <sheetFormatPr defaultRowHeight="25.2" customHeight="1"/>
  <cols>
    <col min="1" max="1" width="2.625" style="88" customWidth="1"/>
    <col min="2" max="2" width="3.375" style="88" customWidth="1"/>
    <col min="3" max="3" width="46.625" style="88" customWidth="1"/>
    <col min="4" max="4" width="8" style="88" customWidth="1"/>
    <col min="5" max="5" width="18.375" style="52" customWidth="1"/>
    <col min="6" max="6" width="1.5" style="52" customWidth="1"/>
    <col min="7" max="7" width="18.375" style="52" customWidth="1"/>
    <col min="8" max="8" width="1.5" style="52" customWidth="1"/>
    <col min="9" max="9" width="18.375" style="53" customWidth="1"/>
    <col min="10" max="10" width="1.5" style="52" customWidth="1"/>
    <col min="11" max="11" width="18.375" style="52" customWidth="1"/>
    <col min="12" max="12" width="2.125" style="88" customWidth="1"/>
    <col min="13" max="13" width="9.375" style="88"/>
    <col min="14" max="14" width="13.5" style="88" customWidth="1"/>
    <col min="15" max="15" width="12.625" style="88" bestFit="1" customWidth="1"/>
    <col min="16" max="180" width="9.375" style="88"/>
    <col min="181" max="182" width="3.375" style="88" customWidth="1"/>
    <col min="183" max="183" width="45.375" style="88" customWidth="1"/>
    <col min="184" max="184" width="11" style="88" customWidth="1"/>
    <col min="185" max="185" width="17.625" style="88" customWidth="1"/>
    <col min="186" max="186" width="1.625" style="88" customWidth="1"/>
    <col min="187" max="187" width="17.625" style="88" customWidth="1"/>
    <col min="188" max="188" width="1.625" style="88" customWidth="1"/>
    <col min="189" max="189" width="17.625" style="88" customWidth="1"/>
    <col min="190" max="190" width="1.625" style="88" customWidth="1"/>
    <col min="191" max="191" width="17.625" style="88" customWidth="1"/>
    <col min="192" max="192" width="2" style="88" customWidth="1"/>
    <col min="193" max="193" width="12.625" style="88" bestFit="1" customWidth="1"/>
    <col min="194" max="436" width="9.375" style="88"/>
    <col min="437" max="438" width="3.375" style="88" customWidth="1"/>
    <col min="439" max="439" width="45.375" style="88" customWidth="1"/>
    <col min="440" max="440" width="11" style="88" customWidth="1"/>
    <col min="441" max="441" width="17.625" style="88" customWidth="1"/>
    <col min="442" max="442" width="1.625" style="88" customWidth="1"/>
    <col min="443" max="443" width="17.625" style="88" customWidth="1"/>
    <col min="444" max="444" width="1.625" style="88" customWidth="1"/>
    <col min="445" max="445" width="17.625" style="88" customWidth="1"/>
    <col min="446" max="446" width="1.625" style="88" customWidth="1"/>
    <col min="447" max="447" width="17.625" style="88" customWidth="1"/>
    <col min="448" max="448" width="2" style="88" customWidth="1"/>
    <col min="449" max="449" width="12.625" style="88" bestFit="1" customWidth="1"/>
    <col min="450" max="692" width="9.375" style="88"/>
    <col min="693" max="694" width="3.375" style="88" customWidth="1"/>
    <col min="695" max="695" width="45.375" style="88" customWidth="1"/>
    <col min="696" max="696" width="11" style="88" customWidth="1"/>
    <col min="697" max="697" width="17.625" style="88" customWidth="1"/>
    <col min="698" max="698" width="1.625" style="88" customWidth="1"/>
    <col min="699" max="699" width="17.625" style="88" customWidth="1"/>
    <col min="700" max="700" width="1.625" style="88" customWidth="1"/>
    <col min="701" max="701" width="17.625" style="88" customWidth="1"/>
    <col min="702" max="702" width="1.625" style="88" customWidth="1"/>
    <col min="703" max="703" width="17.625" style="88" customWidth="1"/>
    <col min="704" max="704" width="2" style="88" customWidth="1"/>
    <col min="705" max="705" width="12.625" style="88" bestFit="1" customWidth="1"/>
    <col min="706" max="948" width="9.375" style="88"/>
    <col min="949" max="950" width="3.375" style="88" customWidth="1"/>
    <col min="951" max="951" width="45.375" style="88" customWidth="1"/>
    <col min="952" max="952" width="11" style="88" customWidth="1"/>
    <col min="953" max="953" width="17.625" style="88" customWidth="1"/>
    <col min="954" max="954" width="1.625" style="88" customWidth="1"/>
    <col min="955" max="955" width="17.625" style="88" customWidth="1"/>
    <col min="956" max="956" width="1.625" style="88" customWidth="1"/>
    <col min="957" max="957" width="17.625" style="88" customWidth="1"/>
    <col min="958" max="958" width="1.625" style="88" customWidth="1"/>
    <col min="959" max="959" width="17.625" style="88" customWidth="1"/>
    <col min="960" max="960" width="2" style="88" customWidth="1"/>
    <col min="961" max="961" width="12.625" style="88" bestFit="1" customWidth="1"/>
    <col min="962" max="1204" width="9.375" style="88"/>
    <col min="1205" max="1206" width="3.375" style="88" customWidth="1"/>
    <col min="1207" max="1207" width="45.375" style="88" customWidth="1"/>
    <col min="1208" max="1208" width="11" style="88" customWidth="1"/>
    <col min="1209" max="1209" width="17.625" style="88" customWidth="1"/>
    <col min="1210" max="1210" width="1.625" style="88" customWidth="1"/>
    <col min="1211" max="1211" width="17.625" style="88" customWidth="1"/>
    <col min="1212" max="1212" width="1.625" style="88" customWidth="1"/>
    <col min="1213" max="1213" width="17.625" style="88" customWidth="1"/>
    <col min="1214" max="1214" width="1.625" style="88" customWidth="1"/>
    <col min="1215" max="1215" width="17.625" style="88" customWidth="1"/>
    <col min="1216" max="1216" width="2" style="88" customWidth="1"/>
    <col min="1217" max="1217" width="12.625" style="88" bestFit="1" customWidth="1"/>
    <col min="1218" max="1460" width="9.375" style="88"/>
    <col min="1461" max="1462" width="3.375" style="88" customWidth="1"/>
    <col min="1463" max="1463" width="45.375" style="88" customWidth="1"/>
    <col min="1464" max="1464" width="11" style="88" customWidth="1"/>
    <col min="1465" max="1465" width="17.625" style="88" customWidth="1"/>
    <col min="1466" max="1466" width="1.625" style="88" customWidth="1"/>
    <col min="1467" max="1467" width="17.625" style="88" customWidth="1"/>
    <col min="1468" max="1468" width="1.625" style="88" customWidth="1"/>
    <col min="1469" max="1469" width="17.625" style="88" customWidth="1"/>
    <col min="1470" max="1470" width="1.625" style="88" customWidth="1"/>
    <col min="1471" max="1471" width="17.625" style="88" customWidth="1"/>
    <col min="1472" max="1472" width="2" style="88" customWidth="1"/>
    <col min="1473" max="1473" width="12.625" style="88" bestFit="1" customWidth="1"/>
    <col min="1474" max="1716" width="9.375" style="88"/>
    <col min="1717" max="1718" width="3.375" style="88" customWidth="1"/>
    <col min="1719" max="1719" width="45.375" style="88" customWidth="1"/>
    <col min="1720" max="1720" width="11" style="88" customWidth="1"/>
    <col min="1721" max="1721" width="17.625" style="88" customWidth="1"/>
    <col min="1722" max="1722" width="1.625" style="88" customWidth="1"/>
    <col min="1723" max="1723" width="17.625" style="88" customWidth="1"/>
    <col min="1724" max="1724" width="1.625" style="88" customWidth="1"/>
    <col min="1725" max="1725" width="17.625" style="88" customWidth="1"/>
    <col min="1726" max="1726" width="1.625" style="88" customWidth="1"/>
    <col min="1727" max="1727" width="17.625" style="88" customWidth="1"/>
    <col min="1728" max="1728" width="2" style="88" customWidth="1"/>
    <col min="1729" max="1729" width="12.625" style="88" bestFit="1" customWidth="1"/>
    <col min="1730" max="1972" width="9.375" style="88"/>
    <col min="1973" max="1974" width="3.375" style="88" customWidth="1"/>
    <col min="1975" max="1975" width="45.375" style="88" customWidth="1"/>
    <col min="1976" max="1976" width="11" style="88" customWidth="1"/>
    <col min="1977" max="1977" width="17.625" style="88" customWidth="1"/>
    <col min="1978" max="1978" width="1.625" style="88" customWidth="1"/>
    <col min="1979" max="1979" width="17.625" style="88" customWidth="1"/>
    <col min="1980" max="1980" width="1.625" style="88" customWidth="1"/>
    <col min="1981" max="1981" width="17.625" style="88" customWidth="1"/>
    <col min="1982" max="1982" width="1.625" style="88" customWidth="1"/>
    <col min="1983" max="1983" width="17.625" style="88" customWidth="1"/>
    <col min="1984" max="1984" width="2" style="88" customWidth="1"/>
    <col min="1985" max="1985" width="12.625" style="88" bestFit="1" customWidth="1"/>
    <col min="1986" max="2228" width="9.375" style="88"/>
    <col min="2229" max="2230" width="3.375" style="88" customWidth="1"/>
    <col min="2231" max="2231" width="45.375" style="88" customWidth="1"/>
    <col min="2232" max="2232" width="11" style="88" customWidth="1"/>
    <col min="2233" max="2233" width="17.625" style="88" customWidth="1"/>
    <col min="2234" max="2234" width="1.625" style="88" customWidth="1"/>
    <col min="2235" max="2235" width="17.625" style="88" customWidth="1"/>
    <col min="2236" max="2236" width="1.625" style="88" customWidth="1"/>
    <col min="2237" max="2237" width="17.625" style="88" customWidth="1"/>
    <col min="2238" max="2238" width="1.625" style="88" customWidth="1"/>
    <col min="2239" max="2239" width="17.625" style="88" customWidth="1"/>
    <col min="2240" max="2240" width="2" style="88" customWidth="1"/>
    <col min="2241" max="2241" width="12.625" style="88" bestFit="1" customWidth="1"/>
    <col min="2242" max="2484" width="9.375" style="88"/>
    <col min="2485" max="2486" width="3.375" style="88" customWidth="1"/>
    <col min="2487" max="2487" width="45.375" style="88" customWidth="1"/>
    <col min="2488" max="2488" width="11" style="88" customWidth="1"/>
    <col min="2489" max="2489" width="17.625" style="88" customWidth="1"/>
    <col min="2490" max="2490" width="1.625" style="88" customWidth="1"/>
    <col min="2491" max="2491" width="17.625" style="88" customWidth="1"/>
    <col min="2492" max="2492" width="1.625" style="88" customWidth="1"/>
    <col min="2493" max="2493" width="17.625" style="88" customWidth="1"/>
    <col min="2494" max="2494" width="1.625" style="88" customWidth="1"/>
    <col min="2495" max="2495" width="17.625" style="88" customWidth="1"/>
    <col min="2496" max="2496" width="2" style="88" customWidth="1"/>
    <col min="2497" max="2497" width="12.625" style="88" bestFit="1" customWidth="1"/>
    <col min="2498" max="2740" width="9.375" style="88"/>
    <col min="2741" max="2742" width="3.375" style="88" customWidth="1"/>
    <col min="2743" max="2743" width="45.375" style="88" customWidth="1"/>
    <col min="2744" max="2744" width="11" style="88" customWidth="1"/>
    <col min="2745" max="2745" width="17.625" style="88" customWidth="1"/>
    <col min="2746" max="2746" width="1.625" style="88" customWidth="1"/>
    <col min="2747" max="2747" width="17.625" style="88" customWidth="1"/>
    <col min="2748" max="2748" width="1.625" style="88" customWidth="1"/>
    <col min="2749" max="2749" width="17.625" style="88" customWidth="1"/>
    <col min="2750" max="2750" width="1.625" style="88" customWidth="1"/>
    <col min="2751" max="2751" width="17.625" style="88" customWidth="1"/>
    <col min="2752" max="2752" width="2" style="88" customWidth="1"/>
    <col min="2753" max="2753" width="12.625" style="88" bestFit="1" customWidth="1"/>
    <col min="2754" max="2996" width="9.375" style="88"/>
    <col min="2997" max="2998" width="3.375" style="88" customWidth="1"/>
    <col min="2999" max="2999" width="45.375" style="88" customWidth="1"/>
    <col min="3000" max="3000" width="11" style="88" customWidth="1"/>
    <col min="3001" max="3001" width="17.625" style="88" customWidth="1"/>
    <col min="3002" max="3002" width="1.625" style="88" customWidth="1"/>
    <col min="3003" max="3003" width="17.625" style="88" customWidth="1"/>
    <col min="3004" max="3004" width="1.625" style="88" customWidth="1"/>
    <col min="3005" max="3005" width="17.625" style="88" customWidth="1"/>
    <col min="3006" max="3006" width="1.625" style="88" customWidth="1"/>
    <col min="3007" max="3007" width="17.625" style="88" customWidth="1"/>
    <col min="3008" max="3008" width="2" style="88" customWidth="1"/>
    <col min="3009" max="3009" width="12.625" style="88" bestFit="1" customWidth="1"/>
    <col min="3010" max="3252" width="9.375" style="88"/>
    <col min="3253" max="3254" width="3.375" style="88" customWidth="1"/>
    <col min="3255" max="3255" width="45.375" style="88" customWidth="1"/>
    <col min="3256" max="3256" width="11" style="88" customWidth="1"/>
    <col min="3257" max="3257" width="17.625" style="88" customWidth="1"/>
    <col min="3258" max="3258" width="1.625" style="88" customWidth="1"/>
    <col min="3259" max="3259" width="17.625" style="88" customWidth="1"/>
    <col min="3260" max="3260" width="1.625" style="88" customWidth="1"/>
    <col min="3261" max="3261" width="17.625" style="88" customWidth="1"/>
    <col min="3262" max="3262" width="1.625" style="88" customWidth="1"/>
    <col min="3263" max="3263" width="17.625" style="88" customWidth="1"/>
    <col min="3264" max="3264" width="2" style="88" customWidth="1"/>
    <col min="3265" max="3265" width="12.625" style="88" bestFit="1" customWidth="1"/>
    <col min="3266" max="3508" width="9.375" style="88"/>
    <col min="3509" max="3510" width="3.375" style="88" customWidth="1"/>
    <col min="3511" max="3511" width="45.375" style="88" customWidth="1"/>
    <col min="3512" max="3512" width="11" style="88" customWidth="1"/>
    <col min="3513" max="3513" width="17.625" style="88" customWidth="1"/>
    <col min="3514" max="3514" width="1.625" style="88" customWidth="1"/>
    <col min="3515" max="3515" width="17.625" style="88" customWidth="1"/>
    <col min="3516" max="3516" width="1.625" style="88" customWidth="1"/>
    <col min="3517" max="3517" width="17.625" style="88" customWidth="1"/>
    <col min="3518" max="3518" width="1.625" style="88" customWidth="1"/>
    <col min="3519" max="3519" width="17.625" style="88" customWidth="1"/>
    <col min="3520" max="3520" width="2" style="88" customWidth="1"/>
    <col min="3521" max="3521" width="12.625" style="88" bestFit="1" customWidth="1"/>
    <col min="3522" max="3764" width="9.375" style="88"/>
    <col min="3765" max="3766" width="3.375" style="88" customWidth="1"/>
    <col min="3767" max="3767" width="45.375" style="88" customWidth="1"/>
    <col min="3768" max="3768" width="11" style="88" customWidth="1"/>
    <col min="3769" max="3769" width="17.625" style="88" customWidth="1"/>
    <col min="3770" max="3770" width="1.625" style="88" customWidth="1"/>
    <col min="3771" max="3771" width="17.625" style="88" customWidth="1"/>
    <col min="3772" max="3772" width="1.625" style="88" customWidth="1"/>
    <col min="3773" max="3773" width="17.625" style="88" customWidth="1"/>
    <col min="3774" max="3774" width="1.625" style="88" customWidth="1"/>
    <col min="3775" max="3775" width="17.625" style="88" customWidth="1"/>
    <col min="3776" max="3776" width="2" style="88" customWidth="1"/>
    <col min="3777" max="3777" width="12.625" style="88" bestFit="1" customWidth="1"/>
    <col min="3778" max="4020" width="9.375" style="88"/>
    <col min="4021" max="4022" width="3.375" style="88" customWidth="1"/>
    <col min="4023" max="4023" width="45.375" style="88" customWidth="1"/>
    <col min="4024" max="4024" width="11" style="88" customWidth="1"/>
    <col min="4025" max="4025" width="17.625" style="88" customWidth="1"/>
    <col min="4026" max="4026" width="1.625" style="88" customWidth="1"/>
    <col min="4027" max="4027" width="17.625" style="88" customWidth="1"/>
    <col min="4028" max="4028" width="1.625" style="88" customWidth="1"/>
    <col min="4029" max="4029" width="17.625" style="88" customWidth="1"/>
    <col min="4030" max="4030" width="1.625" style="88" customWidth="1"/>
    <col min="4031" max="4031" width="17.625" style="88" customWidth="1"/>
    <col min="4032" max="4032" width="2" style="88" customWidth="1"/>
    <col min="4033" max="4033" width="12.625" style="88" bestFit="1" customWidth="1"/>
    <col min="4034" max="4276" width="9.375" style="88"/>
    <col min="4277" max="4278" width="3.375" style="88" customWidth="1"/>
    <col min="4279" max="4279" width="45.375" style="88" customWidth="1"/>
    <col min="4280" max="4280" width="11" style="88" customWidth="1"/>
    <col min="4281" max="4281" width="17.625" style="88" customWidth="1"/>
    <col min="4282" max="4282" width="1.625" style="88" customWidth="1"/>
    <col min="4283" max="4283" width="17.625" style="88" customWidth="1"/>
    <col min="4284" max="4284" width="1.625" style="88" customWidth="1"/>
    <col min="4285" max="4285" width="17.625" style="88" customWidth="1"/>
    <col min="4286" max="4286" width="1.625" style="88" customWidth="1"/>
    <col min="4287" max="4287" width="17.625" style="88" customWidth="1"/>
    <col min="4288" max="4288" width="2" style="88" customWidth="1"/>
    <col min="4289" max="4289" width="12.625" style="88" bestFit="1" customWidth="1"/>
    <col min="4290" max="4532" width="9.375" style="88"/>
    <col min="4533" max="4534" width="3.375" style="88" customWidth="1"/>
    <col min="4535" max="4535" width="45.375" style="88" customWidth="1"/>
    <col min="4536" max="4536" width="11" style="88" customWidth="1"/>
    <col min="4537" max="4537" width="17.625" style="88" customWidth="1"/>
    <col min="4538" max="4538" width="1.625" style="88" customWidth="1"/>
    <col min="4539" max="4539" width="17.625" style="88" customWidth="1"/>
    <col min="4540" max="4540" width="1.625" style="88" customWidth="1"/>
    <col min="4541" max="4541" width="17.625" style="88" customWidth="1"/>
    <col min="4542" max="4542" width="1.625" style="88" customWidth="1"/>
    <col min="4543" max="4543" width="17.625" style="88" customWidth="1"/>
    <col min="4544" max="4544" width="2" style="88" customWidth="1"/>
    <col min="4545" max="4545" width="12.625" style="88" bestFit="1" customWidth="1"/>
    <col min="4546" max="4788" width="9.375" style="88"/>
    <col min="4789" max="4790" width="3.375" style="88" customWidth="1"/>
    <col min="4791" max="4791" width="45.375" style="88" customWidth="1"/>
    <col min="4792" max="4792" width="11" style="88" customWidth="1"/>
    <col min="4793" max="4793" width="17.625" style="88" customWidth="1"/>
    <col min="4794" max="4794" width="1.625" style="88" customWidth="1"/>
    <col min="4795" max="4795" width="17.625" style="88" customWidth="1"/>
    <col min="4796" max="4796" width="1.625" style="88" customWidth="1"/>
    <col min="4797" max="4797" width="17.625" style="88" customWidth="1"/>
    <col min="4798" max="4798" width="1.625" style="88" customWidth="1"/>
    <col min="4799" max="4799" width="17.625" style="88" customWidth="1"/>
    <col min="4800" max="4800" width="2" style="88" customWidth="1"/>
    <col min="4801" max="4801" width="12.625" style="88" bestFit="1" customWidth="1"/>
    <col min="4802" max="5044" width="9.375" style="88"/>
    <col min="5045" max="5046" width="3.375" style="88" customWidth="1"/>
    <col min="5047" max="5047" width="45.375" style="88" customWidth="1"/>
    <col min="5048" max="5048" width="11" style="88" customWidth="1"/>
    <col min="5049" max="5049" width="17.625" style="88" customWidth="1"/>
    <col min="5050" max="5050" width="1.625" style="88" customWidth="1"/>
    <col min="5051" max="5051" width="17.625" style="88" customWidth="1"/>
    <col min="5052" max="5052" width="1.625" style="88" customWidth="1"/>
    <col min="5053" max="5053" width="17.625" style="88" customWidth="1"/>
    <col min="5054" max="5054" width="1.625" style="88" customWidth="1"/>
    <col min="5055" max="5055" width="17.625" style="88" customWidth="1"/>
    <col min="5056" max="5056" width="2" style="88" customWidth="1"/>
    <col min="5057" max="5057" width="12.625" style="88" bestFit="1" customWidth="1"/>
    <col min="5058" max="5300" width="9.375" style="88"/>
    <col min="5301" max="5302" width="3.375" style="88" customWidth="1"/>
    <col min="5303" max="5303" width="45.375" style="88" customWidth="1"/>
    <col min="5304" max="5304" width="11" style="88" customWidth="1"/>
    <col min="5305" max="5305" width="17.625" style="88" customWidth="1"/>
    <col min="5306" max="5306" width="1.625" style="88" customWidth="1"/>
    <col min="5307" max="5307" width="17.625" style="88" customWidth="1"/>
    <col min="5308" max="5308" width="1.625" style="88" customWidth="1"/>
    <col min="5309" max="5309" width="17.625" style="88" customWidth="1"/>
    <col min="5310" max="5310" width="1.625" style="88" customWidth="1"/>
    <col min="5311" max="5311" width="17.625" style="88" customWidth="1"/>
    <col min="5312" max="5312" width="2" style="88" customWidth="1"/>
    <col min="5313" max="5313" width="12.625" style="88" bestFit="1" customWidth="1"/>
    <col min="5314" max="5556" width="9.375" style="88"/>
    <col min="5557" max="5558" width="3.375" style="88" customWidth="1"/>
    <col min="5559" max="5559" width="45.375" style="88" customWidth="1"/>
    <col min="5560" max="5560" width="11" style="88" customWidth="1"/>
    <col min="5561" max="5561" width="17.625" style="88" customWidth="1"/>
    <col min="5562" max="5562" width="1.625" style="88" customWidth="1"/>
    <col min="5563" max="5563" width="17.625" style="88" customWidth="1"/>
    <col min="5564" max="5564" width="1.625" style="88" customWidth="1"/>
    <col min="5565" max="5565" width="17.625" style="88" customWidth="1"/>
    <col min="5566" max="5566" width="1.625" style="88" customWidth="1"/>
    <col min="5567" max="5567" width="17.625" style="88" customWidth="1"/>
    <col min="5568" max="5568" width="2" style="88" customWidth="1"/>
    <col min="5569" max="5569" width="12.625" style="88" bestFit="1" customWidth="1"/>
    <col min="5570" max="5812" width="9.375" style="88"/>
    <col min="5813" max="5814" width="3.375" style="88" customWidth="1"/>
    <col min="5815" max="5815" width="45.375" style="88" customWidth="1"/>
    <col min="5816" max="5816" width="11" style="88" customWidth="1"/>
    <col min="5817" max="5817" width="17.625" style="88" customWidth="1"/>
    <col min="5818" max="5818" width="1.625" style="88" customWidth="1"/>
    <col min="5819" max="5819" width="17.625" style="88" customWidth="1"/>
    <col min="5820" max="5820" width="1.625" style="88" customWidth="1"/>
    <col min="5821" max="5821" width="17.625" style="88" customWidth="1"/>
    <col min="5822" max="5822" width="1.625" style="88" customWidth="1"/>
    <col min="5823" max="5823" width="17.625" style="88" customWidth="1"/>
    <col min="5824" max="5824" width="2" style="88" customWidth="1"/>
    <col min="5825" max="5825" width="12.625" style="88" bestFit="1" customWidth="1"/>
    <col min="5826" max="6068" width="9.375" style="88"/>
    <col min="6069" max="6070" width="3.375" style="88" customWidth="1"/>
    <col min="6071" max="6071" width="45.375" style="88" customWidth="1"/>
    <col min="6072" max="6072" width="11" style="88" customWidth="1"/>
    <col min="6073" max="6073" width="17.625" style="88" customWidth="1"/>
    <col min="6074" max="6074" width="1.625" style="88" customWidth="1"/>
    <col min="6075" max="6075" width="17.625" style="88" customWidth="1"/>
    <col min="6076" max="6076" width="1.625" style="88" customWidth="1"/>
    <col min="6077" max="6077" width="17.625" style="88" customWidth="1"/>
    <col min="6078" max="6078" width="1.625" style="88" customWidth="1"/>
    <col min="6079" max="6079" width="17.625" style="88" customWidth="1"/>
    <col min="6080" max="6080" width="2" style="88" customWidth="1"/>
    <col min="6081" max="6081" width="12.625" style="88" bestFit="1" customWidth="1"/>
    <col min="6082" max="6324" width="9.375" style="88"/>
    <col min="6325" max="6326" width="3.375" style="88" customWidth="1"/>
    <col min="6327" max="6327" width="45.375" style="88" customWidth="1"/>
    <col min="6328" max="6328" width="11" style="88" customWidth="1"/>
    <col min="6329" max="6329" width="17.625" style="88" customWidth="1"/>
    <col min="6330" max="6330" width="1.625" style="88" customWidth="1"/>
    <col min="6331" max="6331" width="17.625" style="88" customWidth="1"/>
    <col min="6332" max="6332" width="1.625" style="88" customWidth="1"/>
    <col min="6333" max="6333" width="17.625" style="88" customWidth="1"/>
    <col min="6334" max="6334" width="1.625" style="88" customWidth="1"/>
    <col min="6335" max="6335" width="17.625" style="88" customWidth="1"/>
    <col min="6336" max="6336" width="2" style="88" customWidth="1"/>
    <col min="6337" max="6337" width="12.625" style="88" bestFit="1" customWidth="1"/>
    <col min="6338" max="6580" width="9.375" style="88"/>
    <col min="6581" max="6582" width="3.375" style="88" customWidth="1"/>
    <col min="6583" max="6583" width="45.375" style="88" customWidth="1"/>
    <col min="6584" max="6584" width="11" style="88" customWidth="1"/>
    <col min="6585" max="6585" width="17.625" style="88" customWidth="1"/>
    <col min="6586" max="6586" width="1.625" style="88" customWidth="1"/>
    <col min="6587" max="6587" width="17.625" style="88" customWidth="1"/>
    <col min="6588" max="6588" width="1.625" style="88" customWidth="1"/>
    <col min="6589" max="6589" width="17.625" style="88" customWidth="1"/>
    <col min="6590" max="6590" width="1.625" style="88" customWidth="1"/>
    <col min="6591" max="6591" width="17.625" style="88" customWidth="1"/>
    <col min="6592" max="6592" width="2" style="88" customWidth="1"/>
    <col min="6593" max="6593" width="12.625" style="88" bestFit="1" customWidth="1"/>
    <col min="6594" max="6836" width="9.375" style="88"/>
    <col min="6837" max="6838" width="3.375" style="88" customWidth="1"/>
    <col min="6839" max="6839" width="45.375" style="88" customWidth="1"/>
    <col min="6840" max="6840" width="11" style="88" customWidth="1"/>
    <col min="6841" max="6841" width="17.625" style="88" customWidth="1"/>
    <col min="6842" max="6842" width="1.625" style="88" customWidth="1"/>
    <col min="6843" max="6843" width="17.625" style="88" customWidth="1"/>
    <col min="6844" max="6844" width="1.625" style="88" customWidth="1"/>
    <col min="6845" max="6845" width="17.625" style="88" customWidth="1"/>
    <col min="6846" max="6846" width="1.625" style="88" customWidth="1"/>
    <col min="6847" max="6847" width="17.625" style="88" customWidth="1"/>
    <col min="6848" max="6848" width="2" style="88" customWidth="1"/>
    <col min="6849" max="6849" width="12.625" style="88" bestFit="1" customWidth="1"/>
    <col min="6850" max="7092" width="9.375" style="88"/>
    <col min="7093" max="7094" width="3.375" style="88" customWidth="1"/>
    <col min="7095" max="7095" width="45.375" style="88" customWidth="1"/>
    <col min="7096" max="7096" width="11" style="88" customWidth="1"/>
    <col min="7097" max="7097" width="17.625" style="88" customWidth="1"/>
    <col min="7098" max="7098" width="1.625" style="88" customWidth="1"/>
    <col min="7099" max="7099" width="17.625" style="88" customWidth="1"/>
    <col min="7100" max="7100" width="1.625" style="88" customWidth="1"/>
    <col min="7101" max="7101" width="17.625" style="88" customWidth="1"/>
    <col min="7102" max="7102" width="1.625" style="88" customWidth="1"/>
    <col min="7103" max="7103" width="17.625" style="88" customWidth="1"/>
    <col min="7104" max="7104" width="2" style="88" customWidth="1"/>
    <col min="7105" max="7105" width="12.625" style="88" bestFit="1" customWidth="1"/>
    <col min="7106" max="7348" width="9.375" style="88"/>
    <col min="7349" max="7350" width="3.375" style="88" customWidth="1"/>
    <col min="7351" max="7351" width="45.375" style="88" customWidth="1"/>
    <col min="7352" max="7352" width="11" style="88" customWidth="1"/>
    <col min="7353" max="7353" width="17.625" style="88" customWidth="1"/>
    <col min="7354" max="7354" width="1.625" style="88" customWidth="1"/>
    <col min="7355" max="7355" width="17.625" style="88" customWidth="1"/>
    <col min="7356" max="7356" width="1.625" style="88" customWidth="1"/>
    <col min="7357" max="7357" width="17.625" style="88" customWidth="1"/>
    <col min="7358" max="7358" width="1.625" style="88" customWidth="1"/>
    <col min="7359" max="7359" width="17.625" style="88" customWidth="1"/>
    <col min="7360" max="7360" width="2" style="88" customWidth="1"/>
    <col min="7361" max="7361" width="12.625" style="88" bestFit="1" customWidth="1"/>
    <col min="7362" max="7604" width="9.375" style="88"/>
    <col min="7605" max="7606" width="3.375" style="88" customWidth="1"/>
    <col min="7607" max="7607" width="45.375" style="88" customWidth="1"/>
    <col min="7608" max="7608" width="11" style="88" customWidth="1"/>
    <col min="7609" max="7609" width="17.625" style="88" customWidth="1"/>
    <col min="7610" max="7610" width="1.625" style="88" customWidth="1"/>
    <col min="7611" max="7611" width="17.625" style="88" customWidth="1"/>
    <col min="7612" max="7612" width="1.625" style="88" customWidth="1"/>
    <col min="7613" max="7613" width="17.625" style="88" customWidth="1"/>
    <col min="7614" max="7614" width="1.625" style="88" customWidth="1"/>
    <col min="7615" max="7615" width="17.625" style="88" customWidth="1"/>
    <col min="7616" max="7616" width="2" style="88" customWidth="1"/>
    <col min="7617" max="7617" width="12.625" style="88" bestFit="1" customWidth="1"/>
    <col min="7618" max="7860" width="9.375" style="88"/>
    <col min="7861" max="7862" width="3.375" style="88" customWidth="1"/>
    <col min="7863" max="7863" width="45.375" style="88" customWidth="1"/>
    <col min="7864" max="7864" width="11" style="88" customWidth="1"/>
    <col min="7865" max="7865" width="17.625" style="88" customWidth="1"/>
    <col min="7866" max="7866" width="1.625" style="88" customWidth="1"/>
    <col min="7867" max="7867" width="17.625" style="88" customWidth="1"/>
    <col min="7868" max="7868" width="1.625" style="88" customWidth="1"/>
    <col min="7869" max="7869" width="17.625" style="88" customWidth="1"/>
    <col min="7870" max="7870" width="1.625" style="88" customWidth="1"/>
    <col min="7871" max="7871" width="17.625" style="88" customWidth="1"/>
    <col min="7872" max="7872" width="2" style="88" customWidth="1"/>
    <col min="7873" max="7873" width="12.625" style="88" bestFit="1" customWidth="1"/>
    <col min="7874" max="8116" width="9.375" style="88"/>
    <col min="8117" max="8118" width="3.375" style="88" customWidth="1"/>
    <col min="8119" max="8119" width="45.375" style="88" customWidth="1"/>
    <col min="8120" max="8120" width="11" style="88" customWidth="1"/>
    <col min="8121" max="8121" width="17.625" style="88" customWidth="1"/>
    <col min="8122" max="8122" width="1.625" style="88" customWidth="1"/>
    <col min="8123" max="8123" width="17.625" style="88" customWidth="1"/>
    <col min="8124" max="8124" width="1.625" style="88" customWidth="1"/>
    <col min="8125" max="8125" width="17.625" style="88" customWidth="1"/>
    <col min="8126" max="8126" width="1.625" style="88" customWidth="1"/>
    <col min="8127" max="8127" width="17.625" style="88" customWidth="1"/>
    <col min="8128" max="8128" width="2" style="88" customWidth="1"/>
    <col min="8129" max="8129" width="12.625" style="88" bestFit="1" customWidth="1"/>
    <col min="8130" max="8372" width="9.375" style="88"/>
    <col min="8373" max="8374" width="3.375" style="88" customWidth="1"/>
    <col min="8375" max="8375" width="45.375" style="88" customWidth="1"/>
    <col min="8376" max="8376" width="11" style="88" customWidth="1"/>
    <col min="8377" max="8377" width="17.625" style="88" customWidth="1"/>
    <col min="8378" max="8378" width="1.625" style="88" customWidth="1"/>
    <col min="8379" max="8379" width="17.625" style="88" customWidth="1"/>
    <col min="8380" max="8380" width="1.625" style="88" customWidth="1"/>
    <col min="8381" max="8381" width="17.625" style="88" customWidth="1"/>
    <col min="8382" max="8382" width="1.625" style="88" customWidth="1"/>
    <col min="8383" max="8383" width="17.625" style="88" customWidth="1"/>
    <col min="8384" max="8384" width="2" style="88" customWidth="1"/>
    <col min="8385" max="8385" width="12.625" style="88" bestFit="1" customWidth="1"/>
    <col min="8386" max="8628" width="9.375" style="88"/>
    <col min="8629" max="8630" width="3.375" style="88" customWidth="1"/>
    <col min="8631" max="8631" width="45.375" style="88" customWidth="1"/>
    <col min="8632" max="8632" width="11" style="88" customWidth="1"/>
    <col min="8633" max="8633" width="17.625" style="88" customWidth="1"/>
    <col min="8634" max="8634" width="1.625" style="88" customWidth="1"/>
    <col min="8635" max="8635" width="17.625" style="88" customWidth="1"/>
    <col min="8636" max="8636" width="1.625" style="88" customWidth="1"/>
    <col min="8637" max="8637" width="17.625" style="88" customWidth="1"/>
    <col min="8638" max="8638" width="1.625" style="88" customWidth="1"/>
    <col min="8639" max="8639" width="17.625" style="88" customWidth="1"/>
    <col min="8640" max="8640" width="2" style="88" customWidth="1"/>
    <col min="8641" max="8641" width="12.625" style="88" bestFit="1" customWidth="1"/>
    <col min="8642" max="8884" width="9.375" style="88"/>
    <col min="8885" max="8886" width="3.375" style="88" customWidth="1"/>
    <col min="8887" max="8887" width="45.375" style="88" customWidth="1"/>
    <col min="8888" max="8888" width="11" style="88" customWidth="1"/>
    <col min="8889" max="8889" width="17.625" style="88" customWidth="1"/>
    <col min="8890" max="8890" width="1.625" style="88" customWidth="1"/>
    <col min="8891" max="8891" width="17.625" style="88" customWidth="1"/>
    <col min="8892" max="8892" width="1.625" style="88" customWidth="1"/>
    <col min="8893" max="8893" width="17.625" style="88" customWidth="1"/>
    <col min="8894" max="8894" width="1.625" style="88" customWidth="1"/>
    <col min="8895" max="8895" width="17.625" style="88" customWidth="1"/>
    <col min="8896" max="8896" width="2" style="88" customWidth="1"/>
    <col min="8897" max="8897" width="12.625" style="88" bestFit="1" customWidth="1"/>
    <col min="8898" max="9140" width="9.375" style="88"/>
    <col min="9141" max="9142" width="3.375" style="88" customWidth="1"/>
    <col min="9143" max="9143" width="45.375" style="88" customWidth="1"/>
    <col min="9144" max="9144" width="11" style="88" customWidth="1"/>
    <col min="9145" max="9145" width="17.625" style="88" customWidth="1"/>
    <col min="9146" max="9146" width="1.625" style="88" customWidth="1"/>
    <col min="9147" max="9147" width="17.625" style="88" customWidth="1"/>
    <col min="9148" max="9148" width="1.625" style="88" customWidth="1"/>
    <col min="9149" max="9149" width="17.625" style="88" customWidth="1"/>
    <col min="9150" max="9150" width="1.625" style="88" customWidth="1"/>
    <col min="9151" max="9151" width="17.625" style="88" customWidth="1"/>
    <col min="9152" max="9152" width="2" style="88" customWidth="1"/>
    <col min="9153" max="9153" width="12.625" style="88" bestFit="1" customWidth="1"/>
    <col min="9154" max="9396" width="9.375" style="88"/>
    <col min="9397" max="9398" width="3.375" style="88" customWidth="1"/>
    <col min="9399" max="9399" width="45.375" style="88" customWidth="1"/>
    <col min="9400" max="9400" width="11" style="88" customWidth="1"/>
    <col min="9401" max="9401" width="17.625" style="88" customWidth="1"/>
    <col min="9402" max="9402" width="1.625" style="88" customWidth="1"/>
    <col min="9403" max="9403" width="17.625" style="88" customWidth="1"/>
    <col min="9404" max="9404" width="1.625" style="88" customWidth="1"/>
    <col min="9405" max="9405" width="17.625" style="88" customWidth="1"/>
    <col min="9406" max="9406" width="1.625" style="88" customWidth="1"/>
    <col min="9407" max="9407" width="17.625" style="88" customWidth="1"/>
    <col min="9408" max="9408" width="2" style="88" customWidth="1"/>
    <col min="9409" max="9409" width="12.625" style="88" bestFit="1" customWidth="1"/>
    <col min="9410" max="9652" width="9.375" style="88"/>
    <col min="9653" max="9654" width="3.375" style="88" customWidth="1"/>
    <col min="9655" max="9655" width="45.375" style="88" customWidth="1"/>
    <col min="9656" max="9656" width="11" style="88" customWidth="1"/>
    <col min="9657" max="9657" width="17.625" style="88" customWidth="1"/>
    <col min="9658" max="9658" width="1.625" style="88" customWidth="1"/>
    <col min="9659" max="9659" width="17.625" style="88" customWidth="1"/>
    <col min="9660" max="9660" width="1.625" style="88" customWidth="1"/>
    <col min="9661" max="9661" width="17.625" style="88" customWidth="1"/>
    <col min="9662" max="9662" width="1.625" style="88" customWidth="1"/>
    <col min="9663" max="9663" width="17.625" style="88" customWidth="1"/>
    <col min="9664" max="9664" width="2" style="88" customWidth="1"/>
    <col min="9665" max="9665" width="12.625" style="88" bestFit="1" customWidth="1"/>
    <col min="9666" max="9908" width="9.375" style="88"/>
    <col min="9909" max="9910" width="3.375" style="88" customWidth="1"/>
    <col min="9911" max="9911" width="45.375" style="88" customWidth="1"/>
    <col min="9912" max="9912" width="11" style="88" customWidth="1"/>
    <col min="9913" max="9913" width="17.625" style="88" customWidth="1"/>
    <col min="9914" max="9914" width="1.625" style="88" customWidth="1"/>
    <col min="9915" max="9915" width="17.625" style="88" customWidth="1"/>
    <col min="9916" max="9916" width="1.625" style="88" customWidth="1"/>
    <col min="9917" max="9917" width="17.625" style="88" customWidth="1"/>
    <col min="9918" max="9918" width="1.625" style="88" customWidth="1"/>
    <col min="9919" max="9919" width="17.625" style="88" customWidth="1"/>
    <col min="9920" max="9920" width="2" style="88" customWidth="1"/>
    <col min="9921" max="9921" width="12.625" style="88" bestFit="1" customWidth="1"/>
    <col min="9922" max="10164" width="9.375" style="88"/>
    <col min="10165" max="10166" width="3.375" style="88" customWidth="1"/>
    <col min="10167" max="10167" width="45.375" style="88" customWidth="1"/>
    <col min="10168" max="10168" width="11" style="88" customWidth="1"/>
    <col min="10169" max="10169" width="17.625" style="88" customWidth="1"/>
    <col min="10170" max="10170" width="1.625" style="88" customWidth="1"/>
    <col min="10171" max="10171" width="17.625" style="88" customWidth="1"/>
    <col min="10172" max="10172" width="1.625" style="88" customWidth="1"/>
    <col min="10173" max="10173" width="17.625" style="88" customWidth="1"/>
    <col min="10174" max="10174" width="1.625" style="88" customWidth="1"/>
    <col min="10175" max="10175" width="17.625" style="88" customWidth="1"/>
    <col min="10176" max="10176" width="2" style="88" customWidth="1"/>
    <col min="10177" max="10177" width="12.625" style="88" bestFit="1" customWidth="1"/>
    <col min="10178" max="10420" width="9.375" style="88"/>
    <col min="10421" max="10422" width="3.375" style="88" customWidth="1"/>
    <col min="10423" max="10423" width="45.375" style="88" customWidth="1"/>
    <col min="10424" max="10424" width="11" style="88" customWidth="1"/>
    <col min="10425" max="10425" width="17.625" style="88" customWidth="1"/>
    <col min="10426" max="10426" width="1.625" style="88" customWidth="1"/>
    <col min="10427" max="10427" width="17.625" style="88" customWidth="1"/>
    <col min="10428" max="10428" width="1.625" style="88" customWidth="1"/>
    <col min="10429" max="10429" width="17.625" style="88" customWidth="1"/>
    <col min="10430" max="10430" width="1.625" style="88" customWidth="1"/>
    <col min="10431" max="10431" width="17.625" style="88" customWidth="1"/>
    <col min="10432" max="10432" width="2" style="88" customWidth="1"/>
    <col min="10433" max="10433" width="12.625" style="88" bestFit="1" customWidth="1"/>
    <col min="10434" max="10676" width="9.375" style="88"/>
    <col min="10677" max="10678" width="3.375" style="88" customWidth="1"/>
    <col min="10679" max="10679" width="45.375" style="88" customWidth="1"/>
    <col min="10680" max="10680" width="11" style="88" customWidth="1"/>
    <col min="10681" max="10681" width="17.625" style="88" customWidth="1"/>
    <col min="10682" max="10682" width="1.625" style="88" customWidth="1"/>
    <col min="10683" max="10683" width="17.625" style="88" customWidth="1"/>
    <col min="10684" max="10684" width="1.625" style="88" customWidth="1"/>
    <col min="10685" max="10685" width="17.625" style="88" customWidth="1"/>
    <col min="10686" max="10686" width="1.625" style="88" customWidth="1"/>
    <col min="10687" max="10687" width="17.625" style="88" customWidth="1"/>
    <col min="10688" max="10688" width="2" style="88" customWidth="1"/>
    <col min="10689" max="10689" width="12.625" style="88" bestFit="1" customWidth="1"/>
    <col min="10690" max="10932" width="9.375" style="88"/>
    <col min="10933" max="10934" width="3.375" style="88" customWidth="1"/>
    <col min="10935" max="10935" width="45.375" style="88" customWidth="1"/>
    <col min="10936" max="10936" width="11" style="88" customWidth="1"/>
    <col min="10937" max="10937" width="17.625" style="88" customWidth="1"/>
    <col min="10938" max="10938" width="1.625" style="88" customWidth="1"/>
    <col min="10939" max="10939" width="17.625" style="88" customWidth="1"/>
    <col min="10940" max="10940" width="1.625" style="88" customWidth="1"/>
    <col min="10941" max="10941" width="17.625" style="88" customWidth="1"/>
    <col min="10942" max="10942" width="1.625" style="88" customWidth="1"/>
    <col min="10943" max="10943" width="17.625" style="88" customWidth="1"/>
    <col min="10944" max="10944" width="2" style="88" customWidth="1"/>
    <col min="10945" max="10945" width="12.625" style="88" bestFit="1" customWidth="1"/>
    <col min="10946" max="11188" width="9.375" style="88"/>
    <col min="11189" max="11190" width="3.375" style="88" customWidth="1"/>
    <col min="11191" max="11191" width="45.375" style="88" customWidth="1"/>
    <col min="11192" max="11192" width="11" style="88" customWidth="1"/>
    <col min="11193" max="11193" width="17.625" style="88" customWidth="1"/>
    <col min="11194" max="11194" width="1.625" style="88" customWidth="1"/>
    <col min="11195" max="11195" width="17.625" style="88" customWidth="1"/>
    <col min="11196" max="11196" width="1.625" style="88" customWidth="1"/>
    <col min="11197" max="11197" width="17.625" style="88" customWidth="1"/>
    <col min="11198" max="11198" width="1.625" style="88" customWidth="1"/>
    <col min="11199" max="11199" width="17.625" style="88" customWidth="1"/>
    <col min="11200" max="11200" width="2" style="88" customWidth="1"/>
    <col min="11201" max="11201" width="12.625" style="88" bestFit="1" customWidth="1"/>
    <col min="11202" max="11444" width="9.375" style="88"/>
    <col min="11445" max="11446" width="3.375" style="88" customWidth="1"/>
    <col min="11447" max="11447" width="45.375" style="88" customWidth="1"/>
    <col min="11448" max="11448" width="11" style="88" customWidth="1"/>
    <col min="11449" max="11449" width="17.625" style="88" customWidth="1"/>
    <col min="11450" max="11450" width="1.625" style="88" customWidth="1"/>
    <col min="11451" max="11451" width="17.625" style="88" customWidth="1"/>
    <col min="11452" max="11452" width="1.625" style="88" customWidth="1"/>
    <col min="11453" max="11453" width="17.625" style="88" customWidth="1"/>
    <col min="11454" max="11454" width="1.625" style="88" customWidth="1"/>
    <col min="11455" max="11455" width="17.625" style="88" customWidth="1"/>
    <col min="11456" max="11456" width="2" style="88" customWidth="1"/>
    <col min="11457" max="11457" width="12.625" style="88" bestFit="1" customWidth="1"/>
    <col min="11458" max="11700" width="9.375" style="88"/>
    <col min="11701" max="11702" width="3.375" style="88" customWidth="1"/>
    <col min="11703" max="11703" width="45.375" style="88" customWidth="1"/>
    <col min="11704" max="11704" width="11" style="88" customWidth="1"/>
    <col min="11705" max="11705" width="17.625" style="88" customWidth="1"/>
    <col min="11706" max="11706" width="1.625" style="88" customWidth="1"/>
    <col min="11707" max="11707" width="17.625" style="88" customWidth="1"/>
    <col min="11708" max="11708" width="1.625" style="88" customWidth="1"/>
    <col min="11709" max="11709" width="17.625" style="88" customWidth="1"/>
    <col min="11710" max="11710" width="1.625" style="88" customWidth="1"/>
    <col min="11711" max="11711" width="17.625" style="88" customWidth="1"/>
    <col min="11712" max="11712" width="2" style="88" customWidth="1"/>
    <col min="11713" max="11713" width="12.625" style="88" bestFit="1" customWidth="1"/>
    <col min="11714" max="11956" width="9.375" style="88"/>
    <col min="11957" max="11958" width="3.375" style="88" customWidth="1"/>
    <col min="11959" max="11959" width="45.375" style="88" customWidth="1"/>
    <col min="11960" max="11960" width="11" style="88" customWidth="1"/>
    <col min="11961" max="11961" width="17.625" style="88" customWidth="1"/>
    <col min="11962" max="11962" width="1.625" style="88" customWidth="1"/>
    <col min="11963" max="11963" width="17.625" style="88" customWidth="1"/>
    <col min="11964" max="11964" width="1.625" style="88" customWidth="1"/>
    <col min="11965" max="11965" width="17.625" style="88" customWidth="1"/>
    <col min="11966" max="11966" width="1.625" style="88" customWidth="1"/>
    <col min="11967" max="11967" width="17.625" style="88" customWidth="1"/>
    <col min="11968" max="11968" width="2" style="88" customWidth="1"/>
    <col min="11969" max="11969" width="12.625" style="88" bestFit="1" customWidth="1"/>
    <col min="11970" max="12212" width="9.375" style="88"/>
    <col min="12213" max="12214" width="3.375" style="88" customWidth="1"/>
    <col min="12215" max="12215" width="45.375" style="88" customWidth="1"/>
    <col min="12216" max="12216" width="11" style="88" customWidth="1"/>
    <col min="12217" max="12217" width="17.625" style="88" customWidth="1"/>
    <col min="12218" max="12218" width="1.625" style="88" customWidth="1"/>
    <col min="12219" max="12219" width="17.625" style="88" customWidth="1"/>
    <col min="12220" max="12220" width="1.625" style="88" customWidth="1"/>
    <col min="12221" max="12221" width="17.625" style="88" customWidth="1"/>
    <col min="12222" max="12222" width="1.625" style="88" customWidth="1"/>
    <col min="12223" max="12223" width="17.625" style="88" customWidth="1"/>
    <col min="12224" max="12224" width="2" style="88" customWidth="1"/>
    <col min="12225" max="12225" width="12.625" style="88" bestFit="1" customWidth="1"/>
    <col min="12226" max="12468" width="9.375" style="88"/>
    <col min="12469" max="12470" width="3.375" style="88" customWidth="1"/>
    <col min="12471" max="12471" width="45.375" style="88" customWidth="1"/>
    <col min="12472" max="12472" width="11" style="88" customWidth="1"/>
    <col min="12473" max="12473" width="17.625" style="88" customWidth="1"/>
    <col min="12474" max="12474" width="1.625" style="88" customWidth="1"/>
    <col min="12475" max="12475" width="17.625" style="88" customWidth="1"/>
    <col min="12476" max="12476" width="1.625" style="88" customWidth="1"/>
    <col min="12477" max="12477" width="17.625" style="88" customWidth="1"/>
    <col min="12478" max="12478" width="1.625" style="88" customWidth="1"/>
    <col min="12479" max="12479" width="17.625" style="88" customWidth="1"/>
    <col min="12480" max="12480" width="2" style="88" customWidth="1"/>
    <col min="12481" max="12481" width="12.625" style="88" bestFit="1" customWidth="1"/>
    <col min="12482" max="12724" width="9.375" style="88"/>
    <col min="12725" max="12726" width="3.375" style="88" customWidth="1"/>
    <col min="12727" max="12727" width="45.375" style="88" customWidth="1"/>
    <col min="12728" max="12728" width="11" style="88" customWidth="1"/>
    <col min="12729" max="12729" width="17.625" style="88" customWidth="1"/>
    <col min="12730" max="12730" width="1.625" style="88" customWidth="1"/>
    <col min="12731" max="12731" width="17.625" style="88" customWidth="1"/>
    <col min="12732" max="12732" width="1.625" style="88" customWidth="1"/>
    <col min="12733" max="12733" width="17.625" style="88" customWidth="1"/>
    <col min="12734" max="12734" width="1.625" style="88" customWidth="1"/>
    <col min="12735" max="12735" width="17.625" style="88" customWidth="1"/>
    <col min="12736" max="12736" width="2" style="88" customWidth="1"/>
    <col min="12737" max="12737" width="12.625" style="88" bestFit="1" customWidth="1"/>
    <col min="12738" max="12980" width="9.375" style="88"/>
    <col min="12981" max="12982" width="3.375" style="88" customWidth="1"/>
    <col min="12983" max="12983" width="45.375" style="88" customWidth="1"/>
    <col min="12984" max="12984" width="11" style="88" customWidth="1"/>
    <col min="12985" max="12985" width="17.625" style="88" customWidth="1"/>
    <col min="12986" max="12986" width="1.625" style="88" customWidth="1"/>
    <col min="12987" max="12987" width="17.625" style="88" customWidth="1"/>
    <col min="12988" max="12988" width="1.625" style="88" customWidth="1"/>
    <col min="12989" max="12989" width="17.625" style="88" customWidth="1"/>
    <col min="12990" max="12990" width="1.625" style="88" customWidth="1"/>
    <col min="12991" max="12991" width="17.625" style="88" customWidth="1"/>
    <col min="12992" max="12992" width="2" style="88" customWidth="1"/>
    <col min="12993" max="12993" width="12.625" style="88" bestFit="1" customWidth="1"/>
    <col min="12994" max="13236" width="9.375" style="88"/>
    <col min="13237" max="13238" width="3.375" style="88" customWidth="1"/>
    <col min="13239" max="13239" width="45.375" style="88" customWidth="1"/>
    <col min="13240" max="13240" width="11" style="88" customWidth="1"/>
    <col min="13241" max="13241" width="17.625" style="88" customWidth="1"/>
    <col min="13242" max="13242" width="1.625" style="88" customWidth="1"/>
    <col min="13243" max="13243" width="17.625" style="88" customWidth="1"/>
    <col min="13244" max="13244" width="1.625" style="88" customWidth="1"/>
    <col min="13245" max="13245" width="17.625" style="88" customWidth="1"/>
    <col min="13246" max="13246" width="1.625" style="88" customWidth="1"/>
    <col min="13247" max="13247" width="17.625" style="88" customWidth="1"/>
    <col min="13248" max="13248" width="2" style="88" customWidth="1"/>
    <col min="13249" max="13249" width="12.625" style="88" bestFit="1" customWidth="1"/>
    <col min="13250" max="13492" width="9.375" style="88"/>
    <col min="13493" max="13494" width="3.375" style="88" customWidth="1"/>
    <col min="13495" max="13495" width="45.375" style="88" customWidth="1"/>
    <col min="13496" max="13496" width="11" style="88" customWidth="1"/>
    <col min="13497" max="13497" width="17.625" style="88" customWidth="1"/>
    <col min="13498" max="13498" width="1.625" style="88" customWidth="1"/>
    <col min="13499" max="13499" width="17.625" style="88" customWidth="1"/>
    <col min="13500" max="13500" width="1.625" style="88" customWidth="1"/>
    <col min="13501" max="13501" width="17.625" style="88" customWidth="1"/>
    <col min="13502" max="13502" width="1.625" style="88" customWidth="1"/>
    <col min="13503" max="13503" width="17.625" style="88" customWidth="1"/>
    <col min="13504" max="13504" width="2" style="88" customWidth="1"/>
    <col min="13505" max="13505" width="12.625" style="88" bestFit="1" customWidth="1"/>
    <col min="13506" max="13748" width="9.375" style="88"/>
    <col min="13749" max="13750" width="3.375" style="88" customWidth="1"/>
    <col min="13751" max="13751" width="45.375" style="88" customWidth="1"/>
    <col min="13752" max="13752" width="11" style="88" customWidth="1"/>
    <col min="13753" max="13753" width="17.625" style="88" customWidth="1"/>
    <col min="13754" max="13754" width="1.625" style="88" customWidth="1"/>
    <col min="13755" max="13755" width="17.625" style="88" customWidth="1"/>
    <col min="13756" max="13756" width="1.625" style="88" customWidth="1"/>
    <col min="13757" max="13757" width="17.625" style="88" customWidth="1"/>
    <col min="13758" max="13758" width="1.625" style="88" customWidth="1"/>
    <col min="13759" max="13759" width="17.625" style="88" customWidth="1"/>
    <col min="13760" max="13760" width="2" style="88" customWidth="1"/>
    <col min="13761" max="13761" width="12.625" style="88" bestFit="1" customWidth="1"/>
    <col min="13762" max="14004" width="9.375" style="88"/>
    <col min="14005" max="14006" width="3.375" style="88" customWidth="1"/>
    <col min="14007" max="14007" width="45.375" style="88" customWidth="1"/>
    <col min="14008" max="14008" width="11" style="88" customWidth="1"/>
    <col min="14009" max="14009" width="17.625" style="88" customWidth="1"/>
    <col min="14010" max="14010" width="1.625" style="88" customWidth="1"/>
    <col min="14011" max="14011" width="17.625" style="88" customWidth="1"/>
    <col min="14012" max="14012" width="1.625" style="88" customWidth="1"/>
    <col min="14013" max="14013" width="17.625" style="88" customWidth="1"/>
    <col min="14014" max="14014" width="1.625" style="88" customWidth="1"/>
    <col min="14015" max="14015" width="17.625" style="88" customWidth="1"/>
    <col min="14016" max="14016" width="2" style="88" customWidth="1"/>
    <col min="14017" max="14017" width="12.625" style="88" bestFit="1" customWidth="1"/>
    <col min="14018" max="14260" width="9.375" style="88"/>
    <col min="14261" max="14262" width="3.375" style="88" customWidth="1"/>
    <col min="14263" max="14263" width="45.375" style="88" customWidth="1"/>
    <col min="14264" max="14264" width="11" style="88" customWidth="1"/>
    <col min="14265" max="14265" width="17.625" style="88" customWidth="1"/>
    <col min="14266" max="14266" width="1.625" style="88" customWidth="1"/>
    <col min="14267" max="14267" width="17.625" style="88" customWidth="1"/>
    <col min="14268" max="14268" width="1.625" style="88" customWidth="1"/>
    <col min="14269" max="14269" width="17.625" style="88" customWidth="1"/>
    <col min="14270" max="14270" width="1.625" style="88" customWidth="1"/>
    <col min="14271" max="14271" width="17.625" style="88" customWidth="1"/>
    <col min="14272" max="14272" width="2" style="88" customWidth="1"/>
    <col min="14273" max="14273" width="12.625" style="88" bestFit="1" customWidth="1"/>
    <col min="14274" max="14516" width="9.375" style="88"/>
    <col min="14517" max="14518" width="3.375" style="88" customWidth="1"/>
    <col min="14519" max="14519" width="45.375" style="88" customWidth="1"/>
    <col min="14520" max="14520" width="11" style="88" customWidth="1"/>
    <col min="14521" max="14521" width="17.625" style="88" customWidth="1"/>
    <col min="14522" max="14522" width="1.625" style="88" customWidth="1"/>
    <col min="14523" max="14523" width="17.625" style="88" customWidth="1"/>
    <col min="14524" max="14524" width="1.625" style="88" customWidth="1"/>
    <col min="14525" max="14525" width="17.625" style="88" customWidth="1"/>
    <col min="14526" max="14526" width="1.625" style="88" customWidth="1"/>
    <col min="14527" max="14527" width="17.625" style="88" customWidth="1"/>
    <col min="14528" max="14528" width="2" style="88" customWidth="1"/>
    <col min="14529" max="14529" width="12.625" style="88" bestFit="1" customWidth="1"/>
    <col min="14530" max="14772" width="9.375" style="88"/>
    <col min="14773" max="14774" width="3.375" style="88" customWidth="1"/>
    <col min="14775" max="14775" width="45.375" style="88" customWidth="1"/>
    <col min="14776" max="14776" width="11" style="88" customWidth="1"/>
    <col min="14777" max="14777" width="17.625" style="88" customWidth="1"/>
    <col min="14778" max="14778" width="1.625" style="88" customWidth="1"/>
    <col min="14779" max="14779" width="17.625" style="88" customWidth="1"/>
    <col min="14780" max="14780" width="1.625" style="88" customWidth="1"/>
    <col min="14781" max="14781" width="17.625" style="88" customWidth="1"/>
    <col min="14782" max="14782" width="1.625" style="88" customWidth="1"/>
    <col min="14783" max="14783" width="17.625" style="88" customWidth="1"/>
    <col min="14784" max="14784" width="2" style="88" customWidth="1"/>
    <col min="14785" max="14785" width="12.625" style="88" bestFit="1" customWidth="1"/>
    <col min="14786" max="15028" width="9.375" style="88"/>
    <col min="15029" max="15030" width="3.375" style="88" customWidth="1"/>
    <col min="15031" max="15031" width="45.375" style="88" customWidth="1"/>
    <col min="15032" max="15032" width="11" style="88" customWidth="1"/>
    <col min="15033" max="15033" width="17.625" style="88" customWidth="1"/>
    <col min="15034" max="15034" width="1.625" style="88" customWidth="1"/>
    <col min="15035" max="15035" width="17.625" style="88" customWidth="1"/>
    <col min="15036" max="15036" width="1.625" style="88" customWidth="1"/>
    <col min="15037" max="15037" width="17.625" style="88" customWidth="1"/>
    <col min="15038" max="15038" width="1.625" style="88" customWidth="1"/>
    <col min="15039" max="15039" width="17.625" style="88" customWidth="1"/>
    <col min="15040" max="15040" width="2" style="88" customWidth="1"/>
    <col min="15041" max="15041" width="12.625" style="88" bestFit="1" customWidth="1"/>
    <col min="15042" max="15284" width="9.375" style="88"/>
    <col min="15285" max="15286" width="3.375" style="88" customWidth="1"/>
    <col min="15287" max="15287" width="45.375" style="88" customWidth="1"/>
    <col min="15288" max="15288" width="11" style="88" customWidth="1"/>
    <col min="15289" max="15289" width="17.625" style="88" customWidth="1"/>
    <col min="15290" max="15290" width="1.625" style="88" customWidth="1"/>
    <col min="15291" max="15291" width="17.625" style="88" customWidth="1"/>
    <col min="15292" max="15292" width="1.625" style="88" customWidth="1"/>
    <col min="15293" max="15293" width="17.625" style="88" customWidth="1"/>
    <col min="15294" max="15294" width="1.625" style="88" customWidth="1"/>
    <col min="15295" max="15295" width="17.625" style="88" customWidth="1"/>
    <col min="15296" max="15296" width="2" style="88" customWidth="1"/>
    <col min="15297" max="15297" width="12.625" style="88" bestFit="1" customWidth="1"/>
    <col min="15298" max="15540" width="9.375" style="88"/>
    <col min="15541" max="15542" width="3.375" style="88" customWidth="1"/>
    <col min="15543" max="15543" width="45.375" style="88" customWidth="1"/>
    <col min="15544" max="15544" width="11" style="88" customWidth="1"/>
    <col min="15545" max="15545" width="17.625" style="88" customWidth="1"/>
    <col min="15546" max="15546" width="1.625" style="88" customWidth="1"/>
    <col min="15547" max="15547" width="17.625" style="88" customWidth="1"/>
    <col min="15548" max="15548" width="1.625" style="88" customWidth="1"/>
    <col min="15549" max="15549" width="17.625" style="88" customWidth="1"/>
    <col min="15550" max="15550" width="1.625" style="88" customWidth="1"/>
    <col min="15551" max="15551" width="17.625" style="88" customWidth="1"/>
    <col min="15552" max="15552" width="2" style="88" customWidth="1"/>
    <col min="15553" max="15553" width="12.625" style="88" bestFit="1" customWidth="1"/>
    <col min="15554" max="15796" width="9.375" style="88"/>
    <col min="15797" max="15798" width="3.375" style="88" customWidth="1"/>
    <col min="15799" max="15799" width="45.375" style="88" customWidth="1"/>
    <col min="15800" max="15800" width="11" style="88" customWidth="1"/>
    <col min="15801" max="15801" width="17.625" style="88" customWidth="1"/>
    <col min="15802" max="15802" width="1.625" style="88" customWidth="1"/>
    <col min="15803" max="15803" width="17.625" style="88" customWidth="1"/>
    <col min="15804" max="15804" width="1.625" style="88" customWidth="1"/>
    <col min="15805" max="15805" width="17.625" style="88" customWidth="1"/>
    <col min="15806" max="15806" width="1.625" style="88" customWidth="1"/>
    <col min="15807" max="15807" width="17.625" style="88" customWidth="1"/>
    <col min="15808" max="15808" width="2" style="88" customWidth="1"/>
    <col min="15809" max="15809" width="12.625" style="88" bestFit="1" customWidth="1"/>
    <col min="15810" max="16052" width="9.375" style="88"/>
    <col min="16053" max="16054" width="3.375" style="88" customWidth="1"/>
    <col min="16055" max="16055" width="45.375" style="88" customWidth="1"/>
    <col min="16056" max="16056" width="11" style="88" customWidth="1"/>
    <col min="16057" max="16057" width="17.625" style="88" customWidth="1"/>
    <col min="16058" max="16058" width="1.625" style="88" customWidth="1"/>
    <col min="16059" max="16059" width="17.625" style="88" customWidth="1"/>
    <col min="16060" max="16060" width="1.625" style="88" customWidth="1"/>
    <col min="16061" max="16061" width="17.625" style="88" customWidth="1"/>
    <col min="16062" max="16062" width="1.625" style="88" customWidth="1"/>
    <col min="16063" max="16063" width="17.625" style="88" customWidth="1"/>
    <col min="16064" max="16064" width="2" style="88" customWidth="1"/>
    <col min="16065" max="16065" width="12.625" style="88" bestFit="1" customWidth="1"/>
    <col min="16066" max="16374" width="9.375" style="88"/>
    <col min="16375" max="16384" width="9.375" style="88" customWidth="1"/>
  </cols>
  <sheetData>
    <row r="1" spans="1:11" ht="24" customHeigh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</row>
    <row r="2" spans="1:11" ht="24" customHeight="1">
      <c r="A2" s="205" t="s">
        <v>127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</row>
    <row r="3" spans="1:11" ht="24" customHeight="1">
      <c r="A3" s="206" t="str">
        <f>+'งบกำไรขาดทุน 6 เดือน'!A3:L3</f>
        <v>สำหรับงวดหกเดือน สิ้นสุดวันที่ 30 มิถุนายน 2569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</row>
    <row r="4" spans="1:11" ht="24" customHeight="1">
      <c r="A4" s="208" t="s">
        <v>183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</row>
    <row r="5" spans="1:11" s="89" customFormat="1" ht="24" customHeight="1">
      <c r="A5" s="156"/>
      <c r="B5" s="157"/>
      <c r="C5" s="157"/>
      <c r="D5" s="157"/>
      <c r="E5" s="157"/>
      <c r="F5" s="157"/>
      <c r="G5" s="157"/>
      <c r="H5" s="157"/>
      <c r="I5" s="42"/>
      <c r="K5" s="157"/>
    </row>
    <row r="6" spans="1:11" ht="24" customHeight="1">
      <c r="E6" s="207" t="s">
        <v>3</v>
      </c>
      <c r="F6" s="207"/>
      <c r="G6" s="207"/>
      <c r="H6" s="43"/>
      <c r="I6" s="207" t="s">
        <v>128</v>
      </c>
      <c r="J6" s="207"/>
      <c r="K6" s="207"/>
    </row>
    <row r="7" spans="1:11" ht="24" customHeight="1">
      <c r="D7" s="158"/>
      <c r="E7" s="65" t="s">
        <v>187</v>
      </c>
      <c r="F7" s="66"/>
      <c r="G7" s="65" t="s">
        <v>189</v>
      </c>
      <c r="H7" s="66"/>
      <c r="I7" s="65" t="s">
        <v>187</v>
      </c>
      <c r="J7" s="66"/>
      <c r="K7" s="65" t="s">
        <v>189</v>
      </c>
    </row>
    <row r="8" spans="1:11" ht="24" customHeight="1">
      <c r="A8" s="89" t="s">
        <v>129</v>
      </c>
      <c r="E8" s="88"/>
      <c r="F8" s="88"/>
      <c r="G8" s="159"/>
      <c r="H8" s="88"/>
      <c r="I8" s="160"/>
      <c r="J8" s="88"/>
      <c r="K8" s="88"/>
    </row>
    <row r="9" spans="1:11" ht="24" customHeight="1">
      <c r="B9" s="161" t="s">
        <v>86</v>
      </c>
      <c r="E9" s="44">
        <f>+'งบกำไรขาดทุน 6 เดือน'!F27</f>
        <v>61297280.34000022</v>
      </c>
      <c r="F9" s="44"/>
      <c r="G9" s="44">
        <f>+'งบกำไรขาดทุน 6 เดือน'!H27</f>
        <v>131438078.70999981</v>
      </c>
      <c r="H9" s="44"/>
      <c r="I9" s="44">
        <f>+'งบกำไรขาดทุน 6 เดือน'!J27</f>
        <v>-42487707.990000173</v>
      </c>
      <c r="J9" s="44"/>
      <c r="K9" s="44">
        <f>+'งบกำไรขาดทุน 6 เดือน'!L27</f>
        <v>36675041.620000139</v>
      </c>
    </row>
    <row r="10" spans="1:11" ht="24" customHeight="1">
      <c r="B10" s="162" t="s">
        <v>130</v>
      </c>
      <c r="E10" s="44"/>
      <c r="F10" s="44"/>
      <c r="G10" s="44"/>
      <c r="H10" s="44"/>
      <c r="I10" s="44"/>
      <c r="J10" s="44"/>
      <c r="K10" s="44"/>
    </row>
    <row r="11" spans="1:11" ht="24" customHeight="1">
      <c r="C11" s="90" t="s">
        <v>131</v>
      </c>
      <c r="D11" s="163"/>
      <c r="E11" s="45">
        <f>-'งบกำไรขาดทุน 6 เดือน'!F26</f>
        <v>36651793.789999999</v>
      </c>
      <c r="F11" s="46"/>
      <c r="G11" s="44">
        <f>-'งบกำไรขาดทุน 6 เดือน'!H26</f>
        <v>24693450.199999999</v>
      </c>
      <c r="H11" s="44"/>
      <c r="I11" s="45">
        <f>-'งบกำไรขาดทุน 6 เดือน'!J26</f>
        <v>10048444.949999999</v>
      </c>
      <c r="J11" s="44"/>
      <c r="K11" s="44">
        <f>-'งบกำไรขาดทุน 6 เดือน'!L26</f>
        <v>150471.26</v>
      </c>
    </row>
    <row r="12" spans="1:11" ht="24" customHeight="1">
      <c r="C12" s="88" t="s">
        <v>132</v>
      </c>
      <c r="E12" s="45">
        <v>20748897.109999999</v>
      </c>
      <c r="F12" s="45"/>
      <c r="G12" s="45">
        <v>25250289.239999998</v>
      </c>
      <c r="H12" s="45"/>
      <c r="I12" s="45">
        <v>6720294.0599999996</v>
      </c>
      <c r="J12" s="45"/>
      <c r="K12" s="45">
        <v>9016391.6099999994</v>
      </c>
    </row>
    <row r="13" spans="1:11" ht="24" customHeight="1">
      <c r="C13" s="90" t="s">
        <v>133</v>
      </c>
      <c r="D13" s="90"/>
      <c r="E13" s="45">
        <v>170656393.34999999</v>
      </c>
      <c r="F13" s="44"/>
      <c r="G13" s="44">
        <v>172994469.59999999</v>
      </c>
      <c r="H13" s="44"/>
      <c r="I13" s="45">
        <v>103211278.26000001</v>
      </c>
      <c r="J13" s="44"/>
      <c r="K13" s="44">
        <v>103455159.63</v>
      </c>
    </row>
    <row r="14" spans="1:11" ht="24" customHeight="1">
      <c r="C14" s="164" t="s">
        <v>134</v>
      </c>
      <c r="D14" s="90"/>
      <c r="E14" s="45">
        <v>6718987.0099999998</v>
      </c>
      <c r="F14" s="44"/>
      <c r="G14" s="44">
        <v>5457369.3399999999</v>
      </c>
      <c r="H14" s="44"/>
      <c r="I14" s="45">
        <v>1644770.58</v>
      </c>
      <c r="J14" s="44"/>
      <c r="K14" s="44">
        <v>1644770.58</v>
      </c>
    </row>
    <row r="15" spans="1:11" ht="24" customHeight="1">
      <c r="C15" s="165" t="s">
        <v>135</v>
      </c>
      <c r="D15" s="165"/>
      <c r="E15" s="45">
        <v>2764293.18</v>
      </c>
      <c r="F15" s="44"/>
      <c r="G15" s="44">
        <v>3010538.68</v>
      </c>
      <c r="H15" s="44"/>
      <c r="I15" s="45">
        <v>75210.930000000008</v>
      </c>
      <c r="J15" s="44"/>
      <c r="K15" s="44">
        <v>372632.31999999995</v>
      </c>
    </row>
    <row r="16" spans="1:11" ht="24" customHeight="1">
      <c r="C16" s="165" t="s">
        <v>200</v>
      </c>
      <c r="D16" s="165"/>
      <c r="E16" s="45">
        <v>-2326695.69</v>
      </c>
      <c r="F16" s="44"/>
      <c r="G16" s="44">
        <v>-3877.14</v>
      </c>
      <c r="H16" s="44"/>
      <c r="I16" s="45">
        <v>-2262075.1</v>
      </c>
      <c r="J16" s="44"/>
      <c r="K16" s="44">
        <v>0</v>
      </c>
    </row>
    <row r="17" spans="2:11" ht="24" customHeight="1">
      <c r="C17" s="164" t="s">
        <v>136</v>
      </c>
      <c r="D17" s="90"/>
      <c r="E17" s="45">
        <v>5243170</v>
      </c>
      <c r="F17" s="44"/>
      <c r="G17" s="45">
        <v>4900044.96</v>
      </c>
      <c r="H17" s="44"/>
      <c r="I17" s="45">
        <v>2184314.0099999979</v>
      </c>
      <c r="J17" s="44"/>
      <c r="K17" s="44">
        <v>2072158.9699999988</v>
      </c>
    </row>
    <row r="18" spans="2:11" ht="24" customHeight="1">
      <c r="C18" s="90" t="s">
        <v>137</v>
      </c>
      <c r="D18" s="90"/>
      <c r="E18" s="88"/>
      <c r="F18" s="88"/>
      <c r="G18" s="88"/>
      <c r="H18" s="88"/>
      <c r="I18" s="160"/>
      <c r="J18" s="88"/>
      <c r="K18" s="88"/>
    </row>
    <row r="19" spans="2:11" ht="24" customHeight="1">
      <c r="C19" s="90" t="s">
        <v>138</v>
      </c>
      <c r="D19" s="90"/>
      <c r="E19" s="45">
        <v>-427096.19999999995</v>
      </c>
      <c r="F19" s="44"/>
      <c r="G19" s="44">
        <v>1651775.98</v>
      </c>
      <c r="H19" s="44"/>
      <c r="I19" s="45">
        <v>-427096.1999999999</v>
      </c>
      <c r="J19" s="44"/>
      <c r="K19" s="44">
        <v>944775.82000000041</v>
      </c>
    </row>
    <row r="20" spans="2:11" ht="24" customHeight="1">
      <c r="C20" s="90" t="s">
        <v>139</v>
      </c>
      <c r="D20" s="90"/>
      <c r="E20" s="45"/>
      <c r="F20" s="44"/>
      <c r="G20" s="44"/>
      <c r="H20" s="44"/>
      <c r="I20" s="45"/>
      <c r="J20" s="44"/>
      <c r="K20" s="44"/>
    </row>
    <row r="21" spans="2:11" ht="24" customHeight="1">
      <c r="C21" s="90" t="s">
        <v>138</v>
      </c>
      <c r="D21" s="90"/>
      <c r="E21" s="45">
        <v>5524956.3099999996</v>
      </c>
      <c r="F21" s="44"/>
      <c r="G21" s="44">
        <v>-1957265.97</v>
      </c>
      <c r="H21" s="44"/>
      <c r="I21" s="45">
        <v>5524956.3100000005</v>
      </c>
      <c r="J21" s="44"/>
      <c r="K21" s="44">
        <v>-1957265.9700000002</v>
      </c>
    </row>
    <row r="22" spans="2:11" ht="24" customHeight="1">
      <c r="C22" s="90" t="s">
        <v>201</v>
      </c>
      <c r="D22" s="90"/>
      <c r="E22" s="45">
        <v>1194440.94</v>
      </c>
      <c r="F22" s="44"/>
      <c r="G22" s="44">
        <v>-1351056.7799999989</v>
      </c>
      <c r="H22" s="44"/>
      <c r="I22" s="47">
        <v>0</v>
      </c>
      <c r="J22" s="44"/>
      <c r="K22" s="44">
        <v>-710499.05</v>
      </c>
    </row>
    <row r="23" spans="2:11" ht="24" customHeight="1">
      <c r="B23" s="88" t="s">
        <v>140</v>
      </c>
      <c r="E23" s="48"/>
      <c r="F23" s="44"/>
      <c r="G23" s="48"/>
      <c r="H23" s="44"/>
      <c r="I23" s="44"/>
      <c r="J23" s="44"/>
      <c r="K23" s="48"/>
    </row>
    <row r="24" spans="2:11" ht="24" customHeight="1">
      <c r="C24" s="166" t="s">
        <v>141</v>
      </c>
      <c r="D24" s="166"/>
      <c r="E24" s="45">
        <f>SUM(E9:E22)</f>
        <v>308046420.14000022</v>
      </c>
      <c r="F24" s="45"/>
      <c r="G24" s="45">
        <f>SUM(G9:G22)</f>
        <v>366083816.81999981</v>
      </c>
      <c r="H24" s="45"/>
      <c r="I24" s="45">
        <f>SUM(I9:I22)</f>
        <v>84232389.809999838</v>
      </c>
      <c r="J24" s="45"/>
      <c r="K24" s="45">
        <f>SUM(K9:K22)</f>
        <v>151663636.79000011</v>
      </c>
    </row>
    <row r="25" spans="2:11" ht="24" customHeight="1">
      <c r="B25" s="88" t="s">
        <v>142</v>
      </c>
      <c r="E25" s="49"/>
      <c r="F25" s="49"/>
      <c r="G25" s="49"/>
      <c r="H25" s="49"/>
      <c r="I25" s="49"/>
      <c r="J25" s="49"/>
      <c r="K25" s="49"/>
    </row>
    <row r="26" spans="2:11" ht="24" customHeight="1">
      <c r="C26" s="164" t="s">
        <v>143</v>
      </c>
      <c r="D26" s="90"/>
      <c r="E26" s="44">
        <v>-19552949.77</v>
      </c>
      <c r="F26" s="44"/>
      <c r="G26" s="44">
        <v>17806988.48</v>
      </c>
      <c r="H26" s="44"/>
      <c r="I26" s="44">
        <v>-14749197.82</v>
      </c>
      <c r="J26" s="44"/>
      <c r="K26" s="44">
        <v>14849750.43</v>
      </c>
    </row>
    <row r="27" spans="2:11" ht="24" customHeight="1">
      <c r="C27" s="167" t="s">
        <v>144</v>
      </c>
      <c r="D27" s="90"/>
      <c r="E27" s="44">
        <v>-43124692.880000003</v>
      </c>
      <c r="F27" s="44"/>
      <c r="G27" s="44">
        <v>16685369.279999999</v>
      </c>
      <c r="H27" s="44"/>
      <c r="I27" s="44">
        <v>-40554634.729999997</v>
      </c>
      <c r="J27" s="44"/>
      <c r="K27" s="44">
        <v>18182444.100000009</v>
      </c>
    </row>
    <row r="28" spans="2:11" ht="24" customHeight="1">
      <c r="C28" s="90" t="s">
        <v>145</v>
      </c>
      <c r="D28" s="90"/>
      <c r="E28" s="44">
        <v>-2425904</v>
      </c>
      <c r="F28" s="44"/>
      <c r="G28" s="44">
        <v>-1234698.23</v>
      </c>
      <c r="H28" s="44"/>
      <c r="I28" s="44">
        <v>-2461327.17</v>
      </c>
      <c r="J28" s="44"/>
      <c r="K28" s="44">
        <v>-14677.63</v>
      </c>
    </row>
    <row r="29" spans="2:11" ht="24" customHeight="1">
      <c r="B29" s="88" t="s">
        <v>146</v>
      </c>
      <c r="E29" s="50"/>
      <c r="F29" s="50"/>
      <c r="G29" s="50"/>
      <c r="H29" s="168"/>
      <c r="I29" s="50"/>
      <c r="J29" s="168"/>
      <c r="K29" s="50"/>
    </row>
    <row r="30" spans="2:11" ht="24" customHeight="1">
      <c r="C30" s="90" t="s">
        <v>147</v>
      </c>
      <c r="D30" s="90"/>
      <c r="E30" s="44">
        <v>34415978.810000002</v>
      </c>
      <c r="F30" s="44"/>
      <c r="G30" s="44">
        <v>-31700235.239999998</v>
      </c>
      <c r="H30" s="44"/>
      <c r="I30" s="44">
        <v>47859558.840000004</v>
      </c>
      <c r="J30" s="44"/>
      <c r="K30" s="44">
        <v>-20800824.390000001</v>
      </c>
    </row>
    <row r="31" spans="2:11" ht="24" customHeight="1">
      <c r="C31" s="90" t="s">
        <v>148</v>
      </c>
      <c r="D31" s="90"/>
      <c r="E31" s="44">
        <v>-151024.93</v>
      </c>
      <c r="F31" s="44"/>
      <c r="G31" s="44">
        <v>40305.760000000002</v>
      </c>
      <c r="H31" s="44"/>
      <c r="I31" s="44">
        <v>-151024.93</v>
      </c>
      <c r="J31" s="44"/>
      <c r="K31" s="44">
        <v>40305.760000000009</v>
      </c>
    </row>
    <row r="32" spans="2:11" ht="24" customHeight="1">
      <c r="C32" s="90" t="s">
        <v>149</v>
      </c>
      <c r="D32" s="90"/>
      <c r="E32" s="45">
        <v>-336000</v>
      </c>
      <c r="F32" s="44"/>
      <c r="G32" s="44">
        <v>-272096</v>
      </c>
      <c r="H32" s="44"/>
      <c r="I32" s="45">
        <v>0</v>
      </c>
      <c r="J32" s="44"/>
      <c r="K32" s="44">
        <v>-152096</v>
      </c>
    </row>
    <row r="33" spans="1:12" ht="24" customHeight="1">
      <c r="C33" s="90" t="s">
        <v>150</v>
      </c>
      <c r="D33" s="90"/>
      <c r="E33" s="44">
        <f>-177178.05-0.03</f>
        <v>-177178.08</v>
      </c>
      <c r="F33" s="44"/>
      <c r="G33" s="44">
        <v>903444.71</v>
      </c>
      <c r="H33" s="44"/>
      <c r="I33" s="44">
        <v>0</v>
      </c>
      <c r="J33" s="44"/>
      <c r="K33" s="44">
        <v>0</v>
      </c>
    </row>
    <row r="34" spans="1:12" ht="24" customHeight="1">
      <c r="B34" s="169" t="s">
        <v>151</v>
      </c>
      <c r="E34" s="48">
        <f>SUM(E24:E33)</f>
        <v>276694649.29000026</v>
      </c>
      <c r="F34" s="44"/>
      <c r="G34" s="48">
        <f>SUM(G24:G33)</f>
        <v>368312895.57999974</v>
      </c>
      <c r="H34" s="44"/>
      <c r="I34" s="48">
        <f>SUM(I24:I33)</f>
        <v>74175763.999999821</v>
      </c>
      <c r="J34" s="44"/>
      <c r="K34" s="48">
        <f>SUM(K24:K33)</f>
        <v>163768539.06000012</v>
      </c>
    </row>
    <row r="35" spans="1:12" ht="24" customHeight="1">
      <c r="C35" s="167" t="s">
        <v>153</v>
      </c>
      <c r="E35" s="47">
        <v>-36961505.380000003</v>
      </c>
      <c r="F35" s="44"/>
      <c r="G35" s="47">
        <v>-20304086.050000001</v>
      </c>
      <c r="H35" s="44"/>
      <c r="I35" s="47">
        <v>-9882814.3200000003</v>
      </c>
      <c r="J35" s="44"/>
      <c r="K35" s="44">
        <v>-205539.05</v>
      </c>
    </row>
    <row r="36" spans="1:12" ht="24" customHeight="1">
      <c r="B36" s="170" t="s">
        <v>154</v>
      </c>
      <c r="C36" s="166"/>
      <c r="D36" s="166"/>
      <c r="E36" s="47">
        <f>SUM(E34:E35)</f>
        <v>239733143.91000026</v>
      </c>
      <c r="F36" s="44"/>
      <c r="G36" s="47">
        <f>SUM(G34:G35)</f>
        <v>348008809.52999973</v>
      </c>
      <c r="H36" s="44"/>
      <c r="I36" s="51">
        <f>SUM(I34:I35)</f>
        <v>64292949.679999821</v>
      </c>
      <c r="J36" s="44"/>
      <c r="K36" s="51">
        <f>SUM(K34:K35)</f>
        <v>163563000.01000011</v>
      </c>
    </row>
    <row r="37" spans="1:12" ht="24" customHeight="1"/>
    <row r="38" spans="1:12" ht="24" customHeight="1">
      <c r="A38" s="171" t="s">
        <v>23</v>
      </c>
      <c r="E38" s="54"/>
      <c r="F38" s="54"/>
      <c r="G38" s="54"/>
      <c r="H38" s="54"/>
      <c r="I38" s="50"/>
      <c r="J38" s="54"/>
      <c r="K38" s="54"/>
    </row>
    <row r="39" spans="1:12" ht="24" customHeight="1">
      <c r="A39" s="171"/>
      <c r="E39" s="54"/>
      <c r="F39" s="54"/>
      <c r="G39" s="54"/>
      <c r="H39" s="54"/>
      <c r="I39" s="50"/>
      <c r="J39" s="54"/>
      <c r="K39" s="54"/>
    </row>
    <row r="40" spans="1:12" ht="24" customHeight="1">
      <c r="A40" s="171"/>
      <c r="E40" s="54"/>
      <c r="F40" s="54"/>
      <c r="G40" s="54"/>
      <c r="H40" s="54"/>
      <c r="I40" s="50"/>
      <c r="J40" s="54"/>
      <c r="K40" s="54"/>
    </row>
    <row r="41" spans="1:12" ht="24" customHeight="1">
      <c r="A41" s="171"/>
      <c r="B41" s="172"/>
      <c r="C41" s="173" t="s">
        <v>24</v>
      </c>
      <c r="D41" s="90"/>
      <c r="E41" s="173"/>
      <c r="G41" s="173" t="s">
        <v>24</v>
      </c>
      <c r="H41" s="90"/>
      <c r="I41" s="174"/>
      <c r="J41" s="173"/>
      <c r="K41" s="173"/>
      <c r="L41" s="90"/>
    </row>
    <row r="42" spans="1:12" ht="24" customHeight="1">
      <c r="A42" s="171"/>
      <c r="B42" s="172"/>
      <c r="C42" s="173" t="s">
        <v>25</v>
      </c>
      <c r="D42" s="90"/>
      <c r="E42" s="173"/>
      <c r="G42" s="173" t="s">
        <v>26</v>
      </c>
      <c r="H42" s="90"/>
      <c r="I42" s="175"/>
      <c r="J42" s="90"/>
      <c r="K42" s="90"/>
      <c r="L42" s="90"/>
    </row>
    <row r="43" spans="1:12" ht="23.4" customHeight="1">
      <c r="A43" s="171"/>
      <c r="B43" s="172"/>
      <c r="C43" s="173"/>
      <c r="D43" s="90"/>
      <c r="E43" s="173"/>
      <c r="G43" s="173"/>
      <c r="H43" s="90"/>
      <c r="I43" s="175"/>
      <c r="J43" s="90"/>
      <c r="K43" s="90"/>
      <c r="L43" s="90"/>
    </row>
    <row r="44" spans="1:12" ht="24" customHeight="1">
      <c r="A44" s="209" t="s">
        <v>94</v>
      </c>
      <c r="B44" s="209"/>
      <c r="C44" s="209"/>
      <c r="D44" s="209"/>
      <c r="E44" s="209"/>
      <c r="F44" s="209"/>
      <c r="G44" s="209"/>
      <c r="H44" s="209"/>
      <c r="I44" s="209"/>
      <c r="J44" s="209"/>
      <c r="K44" s="209"/>
    </row>
    <row r="45" spans="1:12" ht="24" customHeight="1">
      <c r="A45" s="176"/>
      <c r="B45" s="176"/>
      <c r="C45" s="176"/>
      <c r="D45" s="176"/>
      <c r="E45" s="176"/>
      <c r="F45" s="176"/>
      <c r="G45" s="176"/>
      <c r="H45" s="176"/>
      <c r="I45" s="177"/>
      <c r="J45" s="176"/>
      <c r="K45" s="176"/>
    </row>
    <row r="46" spans="1:12" ht="24" customHeight="1">
      <c r="A46" s="205" t="str">
        <f>+A1</f>
        <v>บริษัท อาม่า มารีน จำกัด (มหาชน) และบริษัทย่อย</v>
      </c>
      <c r="B46" s="205"/>
      <c r="C46" s="205"/>
      <c r="D46" s="205"/>
      <c r="E46" s="205"/>
      <c r="F46" s="205"/>
      <c r="G46" s="205"/>
      <c r="H46" s="205"/>
      <c r="I46" s="205"/>
      <c r="J46" s="205"/>
      <c r="K46" s="205"/>
    </row>
    <row r="47" spans="1:12" ht="24" customHeight="1">
      <c r="A47" s="205" t="s">
        <v>155</v>
      </c>
      <c r="B47" s="205"/>
      <c r="C47" s="205"/>
      <c r="D47" s="205"/>
      <c r="E47" s="205"/>
      <c r="F47" s="205"/>
      <c r="G47" s="205"/>
      <c r="H47" s="205"/>
      <c r="I47" s="205"/>
      <c r="J47" s="205"/>
      <c r="K47" s="205"/>
    </row>
    <row r="48" spans="1:12" ht="24" customHeight="1">
      <c r="A48" s="210" t="str">
        <f>A3</f>
        <v>สำหรับงวดหกเดือน สิ้นสุดวันที่ 30 มิถุนายน 2569</v>
      </c>
      <c r="B48" s="210"/>
      <c r="C48" s="210"/>
      <c r="D48" s="210"/>
      <c r="E48" s="210"/>
      <c r="F48" s="210"/>
      <c r="G48" s="210"/>
      <c r="H48" s="210"/>
      <c r="I48" s="210"/>
      <c r="J48" s="210"/>
      <c r="K48" s="210"/>
    </row>
    <row r="49" spans="1:11" ht="24" customHeight="1">
      <c r="A49" s="208" t="s">
        <v>183</v>
      </c>
      <c r="B49" s="208"/>
      <c r="C49" s="208"/>
      <c r="D49" s="208"/>
      <c r="E49" s="208"/>
      <c r="F49" s="208"/>
      <c r="G49" s="208"/>
      <c r="H49" s="208"/>
      <c r="I49" s="208"/>
      <c r="J49" s="208"/>
      <c r="K49" s="208"/>
    </row>
    <row r="50" spans="1:11" ht="24" customHeight="1">
      <c r="A50" s="156"/>
      <c r="B50" s="156"/>
      <c r="C50" s="156"/>
      <c r="D50" s="156"/>
      <c r="E50" s="156"/>
      <c r="F50" s="156"/>
      <c r="G50" s="156"/>
      <c r="H50" s="156"/>
      <c r="I50" s="156"/>
      <c r="J50" s="156"/>
      <c r="K50" s="156"/>
    </row>
    <row r="51" spans="1:11" ht="24" customHeight="1">
      <c r="E51" s="207" t="s">
        <v>3</v>
      </c>
      <c r="F51" s="207"/>
      <c r="G51" s="207"/>
      <c r="H51" s="43"/>
      <c r="I51" s="207" t="s">
        <v>128</v>
      </c>
      <c r="J51" s="207"/>
      <c r="K51" s="207"/>
    </row>
    <row r="52" spans="1:11" ht="24" customHeight="1">
      <c r="D52" s="178"/>
      <c r="E52" s="65" t="s">
        <v>187</v>
      </c>
      <c r="F52" s="66"/>
      <c r="G52" s="65" t="s">
        <v>189</v>
      </c>
      <c r="H52" s="66"/>
      <c r="I52" s="65" t="s">
        <v>187</v>
      </c>
      <c r="J52" s="66"/>
      <c r="K52" s="65" t="s">
        <v>189</v>
      </c>
    </row>
    <row r="53" spans="1:11" ht="24" customHeight="1">
      <c r="A53" s="89" t="s">
        <v>156</v>
      </c>
      <c r="E53" s="88"/>
      <c r="F53" s="88"/>
      <c r="G53" s="88"/>
      <c r="H53" s="88"/>
      <c r="I53" s="160"/>
      <c r="J53" s="88"/>
      <c r="K53" s="88"/>
    </row>
    <row r="54" spans="1:11" ht="24" customHeight="1">
      <c r="A54" s="89"/>
      <c r="C54" s="88" t="s">
        <v>157</v>
      </c>
      <c r="E54" s="44">
        <v>-87993059.280000001</v>
      </c>
      <c r="F54" s="160"/>
      <c r="G54" s="44">
        <v>-5983978.3200000003</v>
      </c>
      <c r="H54" s="44"/>
      <c r="I54" s="44">
        <f>-82381270.16</f>
        <v>-82381270.159999996</v>
      </c>
      <c r="J54" s="44"/>
      <c r="K54" s="44">
        <v>-849438.31</v>
      </c>
    </row>
    <row r="55" spans="1:11" ht="24" customHeight="1">
      <c r="A55" s="89"/>
      <c r="C55" s="88" t="s">
        <v>158</v>
      </c>
      <c r="E55" s="44">
        <v>1200000</v>
      </c>
      <c r="F55" s="160"/>
      <c r="G55" s="44">
        <v>48000</v>
      </c>
      <c r="H55" s="44"/>
      <c r="I55" s="44">
        <v>100000</v>
      </c>
      <c r="J55" s="44"/>
      <c r="K55" s="44">
        <v>0</v>
      </c>
    </row>
    <row r="56" spans="1:11" ht="24" customHeight="1">
      <c r="A56" s="89"/>
      <c r="C56" s="88" t="s">
        <v>185</v>
      </c>
      <c r="E56" s="44">
        <v>2618000</v>
      </c>
      <c r="F56" s="160"/>
      <c r="G56" s="44">
        <v>0</v>
      </c>
      <c r="H56" s="44"/>
      <c r="I56" s="44">
        <v>2618000</v>
      </c>
      <c r="J56" s="44"/>
      <c r="K56" s="44">
        <v>0</v>
      </c>
    </row>
    <row r="57" spans="1:11" ht="24" customHeight="1">
      <c r="A57" s="89"/>
      <c r="C57" s="88" t="s">
        <v>159</v>
      </c>
      <c r="E57" s="44">
        <v>-590481.54</v>
      </c>
      <c r="F57" s="160"/>
      <c r="G57" s="44">
        <v>-357000</v>
      </c>
      <c r="H57" s="44"/>
      <c r="I57" s="143">
        <v>0</v>
      </c>
      <c r="J57" s="44"/>
      <c r="K57" s="44">
        <v>0</v>
      </c>
    </row>
    <row r="58" spans="1:11" ht="24" customHeight="1">
      <c r="C58" s="88" t="s">
        <v>18</v>
      </c>
      <c r="E58" s="44">
        <v>-285.47000000000003</v>
      </c>
      <c r="F58" s="179"/>
      <c r="G58" s="44">
        <v>-609.11</v>
      </c>
      <c r="H58" s="180"/>
      <c r="I58" s="44">
        <v>-285.47000000000003</v>
      </c>
      <c r="J58" s="180"/>
      <c r="K58" s="44">
        <v>-609.11</v>
      </c>
    </row>
    <row r="59" spans="1:11" ht="24" customHeight="1">
      <c r="B59" s="166"/>
      <c r="C59" s="166" t="s">
        <v>160</v>
      </c>
      <c r="E59" s="44">
        <v>0</v>
      </c>
      <c r="F59" s="44"/>
      <c r="G59" s="44">
        <v>0</v>
      </c>
      <c r="H59" s="44"/>
      <c r="I59" s="44">
        <v>0</v>
      </c>
      <c r="J59" s="44"/>
      <c r="K59" s="44">
        <v>753682.82000000007</v>
      </c>
    </row>
    <row r="60" spans="1:11" ht="24" customHeight="1">
      <c r="B60" s="170" t="s">
        <v>161</v>
      </c>
      <c r="D60" s="166"/>
      <c r="E60" s="51">
        <f>SUM(E54:E59)</f>
        <v>-84765826.290000007</v>
      </c>
      <c r="F60" s="44"/>
      <c r="G60" s="51">
        <f>SUM(G54:G59)</f>
        <v>-6293587.4300000006</v>
      </c>
      <c r="H60" s="44"/>
      <c r="I60" s="51">
        <f>SUM(I54:I59)</f>
        <v>-79663555.629999995</v>
      </c>
      <c r="J60" s="44"/>
      <c r="K60" s="51">
        <f>SUM(K54:K59)</f>
        <v>-96364.599999999977</v>
      </c>
    </row>
    <row r="61" spans="1:11" ht="24" customHeight="1">
      <c r="A61" s="89" t="s">
        <v>162</v>
      </c>
      <c r="E61" s="50"/>
      <c r="F61" s="50"/>
      <c r="G61" s="50"/>
      <c r="H61" s="168"/>
      <c r="I61" s="168"/>
      <c r="J61" s="168"/>
      <c r="K61" s="50"/>
    </row>
    <row r="62" spans="1:11" ht="24" customHeight="1">
      <c r="A62" s="89"/>
      <c r="C62" s="90" t="s">
        <v>163</v>
      </c>
      <c r="E62" s="50">
        <v>218372414.22999999</v>
      </c>
      <c r="F62" s="50"/>
      <c r="G62" s="50">
        <v>317759200.82999998</v>
      </c>
      <c r="H62" s="168"/>
      <c r="I62" s="50">
        <v>0</v>
      </c>
      <c r="J62" s="168"/>
      <c r="K62" s="50">
        <v>0</v>
      </c>
    </row>
    <row r="63" spans="1:11" ht="24" customHeight="1">
      <c r="A63" s="89"/>
      <c r="C63" s="90" t="s">
        <v>164</v>
      </c>
      <c r="D63" s="176"/>
      <c r="E63" s="50">
        <v>-217200000</v>
      </c>
      <c r="F63" s="50"/>
      <c r="G63" s="50">
        <v>-340700000</v>
      </c>
      <c r="H63" s="168"/>
      <c r="I63" s="50">
        <v>0</v>
      </c>
      <c r="J63" s="168"/>
      <c r="K63" s="50">
        <v>0</v>
      </c>
    </row>
    <row r="64" spans="1:11" ht="24" customHeight="1">
      <c r="A64" s="89"/>
      <c r="C64" s="90" t="s">
        <v>197</v>
      </c>
      <c r="D64" s="176"/>
      <c r="E64" s="50">
        <v>0</v>
      </c>
      <c r="F64" s="50"/>
      <c r="G64" s="50">
        <v>60174000</v>
      </c>
      <c r="H64" s="168"/>
      <c r="I64" s="50">
        <v>0</v>
      </c>
      <c r="J64" s="168"/>
      <c r="K64" s="50">
        <v>60174000</v>
      </c>
    </row>
    <row r="65" spans="1:11" ht="24" customHeight="1">
      <c r="C65" s="90" t="s">
        <v>165</v>
      </c>
      <c r="D65" s="90"/>
      <c r="E65" s="50">
        <v>-64383960</v>
      </c>
      <c r="F65" s="44"/>
      <c r="G65" s="44">
        <v>-69315115</v>
      </c>
      <c r="H65" s="44"/>
      <c r="I65" s="50">
        <v>-45411960</v>
      </c>
      <c r="J65" s="44"/>
      <c r="K65" s="44">
        <v>-52353115</v>
      </c>
    </row>
    <row r="66" spans="1:11" ht="24" customHeight="1">
      <c r="C66" s="90" t="s">
        <v>166</v>
      </c>
      <c r="D66" s="90"/>
      <c r="E66" s="50">
        <v>-85078160.730000004</v>
      </c>
      <c r="F66" s="44"/>
      <c r="G66" s="44">
        <v>-124497969.02</v>
      </c>
      <c r="H66" s="44"/>
      <c r="I66" s="50">
        <v>-1502198.6500000004</v>
      </c>
      <c r="J66" s="44"/>
      <c r="K66" s="50">
        <v>-1422119.3199999998</v>
      </c>
    </row>
    <row r="67" spans="1:11" ht="24" customHeight="1">
      <c r="C67" s="90" t="s">
        <v>198</v>
      </c>
      <c r="D67" s="90"/>
      <c r="E67" s="50">
        <v>-103580054.59999999</v>
      </c>
      <c r="F67" s="44"/>
      <c r="G67" s="44">
        <v>-129469118.25</v>
      </c>
      <c r="H67" s="44"/>
      <c r="I67" s="50">
        <v>-103580054.5999999</v>
      </c>
      <c r="J67" s="44"/>
      <c r="K67" s="50">
        <v>-129469118.25</v>
      </c>
    </row>
    <row r="68" spans="1:11" ht="24" customHeight="1">
      <c r="C68" s="167" t="s">
        <v>152</v>
      </c>
      <c r="D68" s="90"/>
      <c r="E68" s="44">
        <v>-20896047.559999999</v>
      </c>
      <c r="F68" s="44"/>
      <c r="G68" s="44">
        <v>-25494788.030000001</v>
      </c>
      <c r="H68" s="44"/>
      <c r="I68" s="44">
        <v>-6847588.9099999992</v>
      </c>
      <c r="J68" s="44"/>
      <c r="K68" s="44">
        <v>-9247606.6600000001</v>
      </c>
    </row>
    <row r="69" spans="1:11" ht="24" customHeight="1">
      <c r="B69" s="170" t="s">
        <v>167</v>
      </c>
      <c r="D69" s="166"/>
      <c r="E69" s="51">
        <f>SUM(E62:E68)</f>
        <v>-272765808.65999997</v>
      </c>
      <c r="F69" s="44"/>
      <c r="G69" s="51">
        <f>SUM(G62:G68)</f>
        <v>-311543789.47000003</v>
      </c>
      <c r="H69" s="44"/>
      <c r="I69" s="51">
        <f>SUM(I62:I68)</f>
        <v>-157341802.15999991</v>
      </c>
      <c r="J69" s="44"/>
      <c r="K69" s="51">
        <f>SUM(K62:K68)</f>
        <v>-132317959.22999999</v>
      </c>
    </row>
    <row r="70" spans="1:11" ht="24" customHeight="1">
      <c r="A70" s="181" t="s">
        <v>168</v>
      </c>
      <c r="C70" s="166"/>
      <c r="D70" s="166"/>
      <c r="E70" s="51">
        <v>-210332.73</v>
      </c>
      <c r="F70" s="44"/>
      <c r="G70" s="51">
        <v>-11785887.92</v>
      </c>
      <c r="H70" s="44"/>
      <c r="I70" s="51">
        <v>-210332.73</v>
      </c>
      <c r="J70" s="44"/>
      <c r="K70" s="51">
        <v>-11785887.92</v>
      </c>
    </row>
    <row r="71" spans="1:11" ht="24" customHeight="1">
      <c r="A71" s="88" t="s">
        <v>169</v>
      </c>
      <c r="E71" s="44">
        <f>SUM(E36+E60+E69+E70)</f>
        <v>-118008823.76999973</v>
      </c>
      <c r="F71" s="44"/>
      <c r="G71" s="44">
        <f>SUM(G36+G60+G69+G70)</f>
        <v>18385544.709999695</v>
      </c>
      <c r="H71" s="44"/>
      <c r="I71" s="44">
        <f>SUM(I36+I60+I69+I70)</f>
        <v>-172922740.84000006</v>
      </c>
      <c r="J71" s="44"/>
      <c r="K71" s="44">
        <f>SUM(K36+K60+K69+K70)</f>
        <v>19362788.260000125</v>
      </c>
    </row>
    <row r="72" spans="1:11" ht="24" customHeight="1">
      <c r="A72" s="88" t="s">
        <v>170</v>
      </c>
      <c r="E72" s="44">
        <f>+งบฐานะการเงิน!H10</f>
        <v>327522977.60000002</v>
      </c>
      <c r="F72" s="44"/>
      <c r="G72" s="44">
        <v>312976040.52999997</v>
      </c>
      <c r="H72" s="44"/>
      <c r="I72" s="44">
        <f>+งบฐานะการเงิน!L10</f>
        <v>240845768.81999999</v>
      </c>
      <c r="J72" s="44"/>
      <c r="K72" s="44">
        <v>230661114.88999999</v>
      </c>
    </row>
    <row r="73" spans="1:11" ht="24" customHeight="1">
      <c r="A73" s="88" t="s">
        <v>171</v>
      </c>
      <c r="E73" s="44">
        <v>-853533.51</v>
      </c>
      <c r="F73" s="44"/>
      <c r="G73" s="44">
        <v>182246.07</v>
      </c>
      <c r="H73" s="44"/>
      <c r="I73" s="44">
        <v>-853533.51</v>
      </c>
      <c r="J73" s="44"/>
      <c r="K73" s="44">
        <v>182246.07</v>
      </c>
    </row>
    <row r="74" spans="1:11" ht="24" customHeight="1">
      <c r="A74" s="172" t="s">
        <v>172</v>
      </c>
      <c r="B74" s="172"/>
      <c r="E74" s="55">
        <f>SUM(E71:E73)</f>
        <v>208660620.32000029</v>
      </c>
      <c r="F74" s="44"/>
      <c r="G74" s="55">
        <f>SUM(G71:G73)</f>
        <v>331543831.30999964</v>
      </c>
      <c r="H74" s="44"/>
      <c r="I74" s="55">
        <f>SUM(I71:I73)</f>
        <v>67069494.469999932</v>
      </c>
      <c r="J74" s="44"/>
      <c r="K74" s="55">
        <f>SUM(K71:K73)</f>
        <v>250206149.22000009</v>
      </c>
    </row>
    <row r="75" spans="1:11" ht="24" customHeight="1">
      <c r="A75" s="172"/>
      <c r="B75" s="172"/>
      <c r="E75" s="155"/>
      <c r="F75" s="149"/>
      <c r="G75" s="149"/>
      <c r="H75" s="149"/>
      <c r="I75" s="189"/>
      <c r="J75" s="56"/>
      <c r="K75" s="56"/>
    </row>
    <row r="76" spans="1:11" ht="24" customHeight="1">
      <c r="A76" s="182" t="s">
        <v>173</v>
      </c>
      <c r="E76" s="91"/>
      <c r="G76" s="59"/>
      <c r="I76" s="91"/>
      <c r="K76" s="59"/>
    </row>
    <row r="77" spans="1:11" ht="24" customHeight="1">
      <c r="A77" s="183"/>
      <c r="B77" s="63" t="s">
        <v>174</v>
      </c>
      <c r="E77" s="50"/>
      <c r="G77" s="50"/>
      <c r="I77" s="50"/>
      <c r="K77" s="50"/>
    </row>
    <row r="78" spans="1:11" ht="24" customHeight="1">
      <c r="A78" s="184"/>
      <c r="B78" s="88" t="s">
        <v>175</v>
      </c>
      <c r="C78" s="172"/>
      <c r="E78" s="56">
        <v>24213918.670000002</v>
      </c>
      <c r="F78" s="57"/>
      <c r="G78" s="2">
        <v>100172864.39999999</v>
      </c>
      <c r="H78" s="57"/>
      <c r="I78" s="44">
        <v>0</v>
      </c>
      <c r="J78" s="57"/>
      <c r="K78" s="2">
        <v>0</v>
      </c>
    </row>
    <row r="79" spans="1:11" ht="24" customHeight="1">
      <c r="A79" s="184"/>
      <c r="B79" s="88" t="s">
        <v>184</v>
      </c>
      <c r="C79" s="172"/>
      <c r="E79" s="56">
        <v>16173419.310000001</v>
      </c>
      <c r="F79" s="57"/>
      <c r="G79" s="140">
        <v>0</v>
      </c>
      <c r="H79" s="57"/>
      <c r="I79" s="44">
        <v>0</v>
      </c>
      <c r="J79" s="57"/>
      <c r="K79" s="2">
        <v>0</v>
      </c>
    </row>
    <row r="80" spans="1:11" ht="24" customHeight="1">
      <c r="B80" s="172"/>
      <c r="E80" s="58"/>
      <c r="F80" s="58"/>
      <c r="G80" s="58"/>
      <c r="H80" s="58"/>
      <c r="I80" s="44"/>
      <c r="J80" s="58"/>
      <c r="K80" s="58"/>
    </row>
    <row r="81" spans="1:11" ht="24" customHeight="1">
      <c r="A81" s="171" t="s">
        <v>23</v>
      </c>
      <c r="B81" s="185"/>
      <c r="C81" s="186"/>
      <c r="E81" s="58"/>
      <c r="F81" s="58"/>
      <c r="G81" s="58"/>
      <c r="H81" s="58"/>
      <c r="I81" s="44"/>
      <c r="J81" s="58"/>
      <c r="K81" s="58"/>
    </row>
    <row r="82" spans="1:11" ht="24" customHeight="1">
      <c r="B82" s="172"/>
      <c r="E82" s="58"/>
      <c r="F82" s="58"/>
      <c r="G82" s="58"/>
      <c r="H82" s="58"/>
      <c r="I82" s="44"/>
      <c r="J82" s="58"/>
      <c r="K82" s="58"/>
    </row>
    <row r="83" spans="1:11" ht="24" customHeight="1">
      <c r="A83" s="171"/>
      <c r="B83" s="172"/>
      <c r="C83" s="173"/>
      <c r="D83" s="90"/>
      <c r="E83" s="173"/>
      <c r="G83" s="173"/>
      <c r="H83" s="90"/>
      <c r="I83" s="174"/>
      <c r="J83" s="173"/>
      <c r="K83" s="173"/>
    </row>
    <row r="84" spans="1:11" ht="24" customHeight="1">
      <c r="A84" s="171"/>
      <c r="B84" s="172"/>
      <c r="C84" s="173" t="s">
        <v>24</v>
      </c>
      <c r="D84" s="90"/>
      <c r="E84" s="173"/>
      <c r="G84" s="173" t="s">
        <v>24</v>
      </c>
      <c r="H84" s="90"/>
      <c r="I84" s="175"/>
      <c r="J84" s="90"/>
      <c r="K84" s="90"/>
    </row>
    <row r="85" spans="1:11" ht="24" customHeight="1">
      <c r="C85" s="88" t="s">
        <v>25</v>
      </c>
      <c r="E85" s="91"/>
      <c r="G85" s="52" t="s">
        <v>26</v>
      </c>
    </row>
    <row r="86" spans="1:11" ht="25.2" customHeight="1">
      <c r="E86" s="91"/>
    </row>
    <row r="87" spans="1:11" ht="25.2" customHeight="1">
      <c r="E87" s="91"/>
    </row>
    <row r="110" spans="6:12" ht="25.2" customHeight="1">
      <c r="F110" s="145"/>
      <c r="G110" s="145"/>
      <c r="H110" s="145"/>
      <c r="I110" s="145"/>
      <c r="J110" s="145"/>
      <c r="K110" s="145"/>
      <c r="L110" s="146"/>
    </row>
  </sheetData>
  <mergeCells count="13">
    <mergeCell ref="E51:G51"/>
    <mergeCell ref="I51:K51"/>
    <mergeCell ref="A4:K4"/>
    <mergeCell ref="A49:K49"/>
    <mergeCell ref="A46:K46"/>
    <mergeCell ref="A47:K47"/>
    <mergeCell ref="A44:K44"/>
    <mergeCell ref="A48:K48"/>
    <mergeCell ref="A1:K1"/>
    <mergeCell ref="A2:K2"/>
    <mergeCell ref="A3:K3"/>
    <mergeCell ref="E6:G6"/>
    <mergeCell ref="I6:K6"/>
  </mergeCells>
  <pageMargins left="0.70866141732283472" right="0.39370078740157483" top="0.62" bottom="0.39370078740157483" header="0.35433070866141736" footer="0.39370078740157483"/>
  <pageSetup paperSize="9" scale="78" fitToHeight="3" orientation="portrait" r:id="rId1"/>
  <headerFooter scaleWithDoc="0"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2a5a62-5f60-419f-afda-9cdc2a220bc7" xsi:nil="true"/>
    <lcf76f155ced4ddcb4097134ff3c332f xmlns="f36317db-2c29-4f3d-98dd-cfddd9acf49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C555BF4316F54D8DAEFCC56D8324B7" ma:contentTypeVersion="19" ma:contentTypeDescription="สร้างเอกสารใหม่" ma:contentTypeScope="" ma:versionID="fe7e347b3403d4318ba0d88d045ad0a0">
  <xsd:schema xmlns:xsd="http://www.w3.org/2001/XMLSchema" xmlns:xs="http://www.w3.org/2001/XMLSchema" xmlns:p="http://schemas.microsoft.com/office/2006/metadata/properties" xmlns:ns2="f36317db-2c29-4f3d-98dd-cfddd9acf49f" xmlns:ns3="1b2a5a62-5f60-419f-afda-9cdc2a220bc7" targetNamespace="http://schemas.microsoft.com/office/2006/metadata/properties" ma:root="true" ma:fieldsID="ae7a1babeaaf82a6225234a846f2c80b" ns2:_="" ns3:_="">
    <xsd:import namespace="f36317db-2c29-4f3d-98dd-cfddd9acf49f"/>
    <xsd:import namespace="1b2a5a62-5f60-419f-afda-9cdc2a220b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a5a62-5f60-419f-afda-9cdc2a220bc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23a02c4e-6330-4ba8-92e9-24293eecdd75}" ma:internalName="TaxCatchAll" ma:showField="CatchAllData" ma:web="1b2a5a62-5f60-419f-afda-9cdc2a220b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39FEF9-5C6E-414F-976E-7EB61DADE4C4}">
  <ds:schemaRefs>
    <ds:schemaRef ds:uri="http://purl.org/dc/dcmitype/"/>
    <ds:schemaRef ds:uri="http://schemas.microsoft.com/office/2006/metadata/properties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99165469-ce3f-4d6f-9566-ee08c65b9bf3"/>
    <ds:schemaRef ds:uri="d07cb33c-d584-4a6e-8a71-f4ad2d35bf34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15E76F4-E3A8-4FE2-9618-6BB5D8A561D0}"/>
</file>

<file path=customXml/itemProps3.xml><?xml version="1.0" encoding="utf-8"?>
<ds:datastoreItem xmlns:ds="http://schemas.openxmlformats.org/officeDocument/2006/customXml" ds:itemID="{AD866567-D3A4-456A-BB8D-1A64C49F13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งบฐานะการเงิน</vt:lpstr>
      <vt:lpstr>งบกำไรขาดทุน 3 เดือน</vt:lpstr>
      <vt:lpstr>งบกำไรขาดทุน 6 เดือน</vt:lpstr>
      <vt:lpstr>งบเปลี่ยนแปลง-รวม</vt:lpstr>
      <vt:lpstr>งบเปลี่ยนแปลง-เฉพาะ</vt:lpstr>
      <vt:lpstr>งบกระแสเงินสด</vt:lpstr>
      <vt:lpstr>'งบเปลี่ยนแปลง-เฉพาะ'!a</vt:lpstr>
      <vt:lpstr>งบกระแสเงินสด!Print_Area</vt:lpstr>
      <vt:lpstr>'งบกำไรขาดทุน 3 เดือน'!Print_Area</vt:lpstr>
      <vt:lpstr>'งบกำไรขาดทุน 6 เดือน'!Print_Area</vt:lpstr>
      <vt:lpstr>งบฐานะการเงิน!Print_Area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อ้อมจิต กัณหาป้อง</cp:lastModifiedBy>
  <cp:revision/>
  <cp:lastPrinted>2026-08-06T07:46:01Z</cp:lastPrinted>
  <dcterms:created xsi:type="dcterms:W3CDTF">2020-05-07T06:38:59Z</dcterms:created>
  <dcterms:modified xsi:type="dcterms:W3CDTF">2026-08-06T13:19:41Z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0x010100CFC555BF4316F54D8DAEFCC56D8324B7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MediaServiceImageTags">
    <vt:lpwstr/>
  </property>
</Properties>
</file>