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602016\Documents\งาน DIA\AMA\AMA 2569\งบการเงิน 2569 (จากพี่นิด)\AMA-Q2-69 พี่นิด 10-8-69\"/>
    </mc:Choice>
  </mc:AlternateContent>
  <xr:revisionPtr revIDLastSave="0" documentId="13_ncr:1_{F3F74E70-A6F6-4874-AC35-20427D36EB56}" xr6:coauthVersionLast="47" xr6:coauthVersionMax="47" xr10:uidLastSave="{00000000-0000-0000-0000-000000000000}"/>
  <bookViews>
    <workbookView xWindow="5796" yWindow="384" windowWidth="16356" windowHeight="12240" tabRatio="792" firstSheet="3" activeTab="5" xr2:uid="{00000000-000D-0000-FFFF-FFFF00000000}"/>
  </bookViews>
  <sheets>
    <sheet name="BS" sheetId="1" r:id="rId1"/>
    <sheet name="PL (3)" sheetId="10" r:id="rId2"/>
    <sheet name="PL (6)" sheetId="9" r:id="rId3"/>
    <sheet name="shareholder equity-conso" sheetId="3" r:id="rId4"/>
    <sheet name="shareholder equity" sheetId="4" r:id="rId5"/>
    <sheet name="Cash flows" sheetId="6" r:id="rId6"/>
  </sheets>
  <definedNames>
    <definedName name="__123Graph_A" localSheetId="1" hidden="1">#REF!</definedName>
    <definedName name="__123Graph_A" localSheetId="2" hidden="1">#REF!</definedName>
    <definedName name="__123Graph_A" hidden="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ill" localSheetId="1" hidden="1">#REF!</definedName>
    <definedName name="_Fill" localSheetId="2" hidden="1">#REF!</definedName>
    <definedName name="_Fill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i65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1" hidden="1">#REF!</definedName>
    <definedName name="a" localSheetId="2" hidden="1">#REF!</definedName>
    <definedName name="a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localSheetId="2" hidden="1">#REF!</definedName>
    <definedName name="b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data1" localSheetId="5" hidden="1">{#N/A,#N/A,FALSE,"Eff-SSC2"}</definedName>
    <definedName name="data1" hidden="1">{#N/A,#N/A,FALSE,"Eff-SSC2"}</definedName>
    <definedName name="ert" localSheetId="1" hidden="1">#REF!</definedName>
    <definedName name="ert" localSheetId="2" hidden="1">#REF!</definedName>
    <definedName name="ert" hidden="1">#REF!</definedName>
    <definedName name="ff" localSheetId="5" hidden="1">{#N/A,#N/A,FALSE,"Eff-SSC2"}</definedName>
    <definedName name="ff" hidden="1">{#N/A,#N/A,FALSE,"Eff-SSC2"}</definedName>
    <definedName name="ffff" localSheetId="5" hidden="1">{#N/A,#N/A,FALSE,"Eff-SSC2"}</definedName>
    <definedName name="ffff" hidden="1">{#N/A,#N/A,FALSE,"Eff-SSC2"}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iiii" localSheetId="5" hidden="1">{#N/A,#N/A,FALSE,"Eff-SSC2"}</definedName>
    <definedName name="iiii" hidden="1">{#N/A,#N/A,FALSE,"Eff-SSC2"}</definedName>
    <definedName name="jj" localSheetId="5" hidden="1">{#N/A,#N/A,FALSE,"Eff-SSC2"}</definedName>
    <definedName name="jj" hidden="1">{#N/A,#N/A,FALSE,"Eff-SSC2"}</definedName>
    <definedName name="kkk" localSheetId="1" hidden="1">#REF!</definedName>
    <definedName name="kkk" localSheetId="2" hidden="1">#REF!</definedName>
    <definedName name="kkk" hidden="1">#REF!</definedName>
    <definedName name="ll" localSheetId="5" hidden="1">{#N/A,#N/A,FALSE,"Eff-SSC2"}</definedName>
    <definedName name="ll" hidden="1">{#N/A,#N/A,FALSE,"Eff-SSC2"}</definedName>
    <definedName name="lloo" localSheetId="1" hidden="1">#REF!</definedName>
    <definedName name="lloo" localSheetId="2" hidden="1">#REF!</definedName>
    <definedName name="lloo" hidden="1">#REF!</definedName>
    <definedName name="MH" localSheetId="5" hidden="1">{#N/A,#N/A,FALSE,"Eff-SSC2"}</definedName>
    <definedName name="MH" hidden="1">{#N/A,#N/A,FALSE,"Eff-SSC2"}</definedName>
    <definedName name="n" localSheetId="5" hidden="1">{#N/A,#N/A,FALSE,"Eff-SSC2"}</definedName>
    <definedName name="n" hidden="1">{#N/A,#N/A,FALSE,"Eff-SSC2"}</definedName>
    <definedName name="nn" localSheetId="5" hidden="1">{#N/A,#N/A,FALSE,"Eff-SSC2"}</definedName>
    <definedName name="nn" hidden="1">{#N/A,#N/A,FALSE,"Eff-SSC2"}</definedName>
    <definedName name="ok" localSheetId="5" hidden="1">{#N/A,#N/A,FALSE,"Eff-SSC2"}</definedName>
    <definedName name="ok" hidden="1">{#N/A,#N/A,FALSE,"Eff-SSC2"}</definedName>
    <definedName name="oo" localSheetId="5" hidden="1">{#N/A,#N/A,FALSE,"Eff-SSC2"}</definedName>
    <definedName name="oo" hidden="1">{#N/A,#N/A,FALSE,"Eff-SSC2"}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_xlnm.Print_Area" localSheetId="0">BS!$A$1:$M$116</definedName>
    <definedName name="_xlnm.Print_Area" localSheetId="1">'PL (3)'!$A$1:$M$74</definedName>
    <definedName name="_xlnm.Print_Area" localSheetId="2">'PL (6)'!$A$1:$M$74</definedName>
    <definedName name="q" localSheetId="5" hidden="1">{#N/A,#N/A,FALSE,"Eff-SSC2"}</definedName>
    <definedName name="q" hidden="1">{#N/A,#N/A,FALSE,"Eff-SSC2"}</definedName>
    <definedName name="qw" localSheetId="1" hidden="1">#REF!</definedName>
    <definedName name="qw" localSheetId="2" hidden="1">#REF!</definedName>
    <definedName name="qw" hidden="1">#REF!</definedName>
    <definedName name="rung" localSheetId="5" hidden="1">{#N/A,#N/A,FALSE,"Eff-SSC2"}</definedName>
    <definedName name="rung" hidden="1">{#N/A,#N/A,FALSE,"Eff-SSC2"}</definedName>
    <definedName name="sfsfs" localSheetId="1" hidden="1">#REF!</definedName>
    <definedName name="sfsfs" localSheetId="2" hidden="1">#REF!</definedName>
    <definedName name="sfsfs" hidden="1">#REF!</definedName>
    <definedName name="TextRefCopyRangeCount" hidden="1">54</definedName>
    <definedName name="ttki" localSheetId="1" hidden="1">#REF!</definedName>
    <definedName name="ttki" localSheetId="2" hidden="1">#REF!</definedName>
    <definedName name="ttki" hidden="1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rn.A." localSheetId="5" hidden="1">{#N/A,#N/A,FALSE,"Eff-SSC2"}</definedName>
    <definedName name="wrn.A." hidden="1">{#N/A,#N/A,FALSE,"Eff-SSC2"}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k" localSheetId="1" hidden="1">#REF!</definedName>
    <definedName name="ykk" localSheetId="2" hidden="1">#REF!</definedName>
    <definedName name="ykk" hidden="1">#REF!</definedName>
    <definedName name="ฆ๋ฒ?ฏธ๋?" hidden="1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localSheetId="2" hidden="1">#REF!</definedName>
    <definedName name="ฟภ์" hidden="1">#REF!</definedName>
    <definedName name="ส" localSheetId="5" hidden="1">{#N/A,#N/A,FALSE,"Eff-SSC2"}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3" l="1"/>
  <c r="F20" i="9"/>
  <c r="F10" i="9"/>
  <c r="F15" i="9"/>
  <c r="K68" i="6"/>
  <c r="I68" i="6"/>
  <c r="G68" i="6"/>
  <c r="E68" i="6"/>
  <c r="K59" i="6"/>
  <c r="I59" i="6"/>
  <c r="G59" i="6"/>
  <c r="E59" i="6"/>
  <c r="J15" i="4"/>
  <c r="H15" i="4"/>
  <c r="P22" i="3"/>
  <c r="L21" i="3"/>
  <c r="N21" i="3" s="1"/>
  <c r="D16" i="3"/>
  <c r="H34" i="10"/>
  <c r="F34" i="10"/>
  <c r="F15" i="10"/>
  <c r="P20" i="4"/>
  <c r="F66" i="1"/>
  <c r="L34" i="9"/>
  <c r="J34" i="9"/>
  <c r="H34" i="9"/>
  <c r="F34" i="9"/>
  <c r="L34" i="10"/>
  <c r="J34" i="10"/>
  <c r="F16" i="9" l="1"/>
  <c r="R18" i="4"/>
  <c r="R12" i="4"/>
  <c r="N19" i="3"/>
  <c r="R19" i="3" s="1"/>
  <c r="N13" i="3"/>
  <c r="R13" i="3" s="1"/>
  <c r="H10" i="10" l="1"/>
  <c r="L10" i="10"/>
  <c r="A48" i="10"/>
  <c r="A46" i="10"/>
  <c r="R20" i="4"/>
  <c r="L20" i="10" l="1"/>
  <c r="H20" i="10"/>
  <c r="H15" i="10"/>
  <c r="H16" i="10" s="1"/>
  <c r="H21" i="10" s="1"/>
  <c r="H25" i="10" s="1"/>
  <c r="H27" i="10" s="1"/>
  <c r="H35" i="10" s="1"/>
  <c r="H61" i="10" s="1"/>
  <c r="H59" i="10" s="1"/>
  <c r="L15" i="10"/>
  <c r="L16" i="10" s="1"/>
  <c r="L21" i="10" s="1"/>
  <c r="L25" i="10" s="1"/>
  <c r="L27" i="10" s="1"/>
  <c r="L57" i="10" s="1"/>
  <c r="L55" i="10" s="1"/>
  <c r="L63" i="10" s="1"/>
  <c r="J15" i="9"/>
  <c r="L13" i="1"/>
  <c r="J13" i="1"/>
  <c r="H13" i="1"/>
  <c r="F13" i="1"/>
  <c r="A3" i="6"/>
  <c r="H57" i="10" l="1"/>
  <c r="H55" i="10" s="1"/>
  <c r="H63" i="10" s="1"/>
  <c r="L35" i="10"/>
  <c r="L61" i="10" s="1"/>
  <c r="L59" i="10" s="1"/>
  <c r="N12" i="3"/>
  <c r="N15" i="3" l="1"/>
  <c r="I72" i="6"/>
  <c r="E72" i="6"/>
  <c r="L20" i="9" l="1"/>
  <c r="H20" i="9"/>
  <c r="P15" i="4" l="1"/>
  <c r="L15" i="4" l="1"/>
  <c r="P16" i="3"/>
  <c r="H16" i="3"/>
  <c r="F16" i="3"/>
  <c r="R18" i="3" l="1"/>
  <c r="R15" i="3"/>
  <c r="R14" i="4" l="1"/>
  <c r="H59" i="1"/>
  <c r="L59" i="1"/>
  <c r="R11" i="4" l="1"/>
  <c r="A48" i="9" l="1"/>
  <c r="A46" i="9"/>
  <c r="L15" i="9"/>
  <c r="H15" i="9"/>
  <c r="L10" i="9"/>
  <c r="H10" i="9"/>
  <c r="H16" i="9" l="1"/>
  <c r="H21" i="9" s="1"/>
  <c r="H25" i="9" s="1"/>
  <c r="H27" i="9" s="1"/>
  <c r="L16" i="9"/>
  <c r="L21" i="9" s="1"/>
  <c r="L25" i="9" s="1"/>
  <c r="L27" i="9" s="1"/>
  <c r="K9" i="6" l="1"/>
  <c r="K22" i="6" s="1"/>
  <c r="N14" i="3"/>
  <c r="R14" i="3" s="1"/>
  <c r="J16" i="3"/>
  <c r="G9" i="6"/>
  <c r="G22" i="6" s="1"/>
  <c r="H57" i="9"/>
  <c r="H55" i="9" s="1"/>
  <c r="H63" i="9" s="1"/>
  <c r="H35" i="9"/>
  <c r="H61" i="9" s="1"/>
  <c r="H59" i="9" s="1"/>
  <c r="L57" i="9"/>
  <c r="L55" i="9" s="1"/>
  <c r="L63" i="9" s="1"/>
  <c r="L35" i="9"/>
  <c r="L61" i="9" s="1"/>
  <c r="L59" i="9" s="1"/>
  <c r="R13" i="4" l="1"/>
  <c r="R15" i="4" s="1"/>
  <c r="N15" i="4"/>
  <c r="N16" i="3"/>
  <c r="R12" i="3"/>
  <c r="R16" i="3" s="1"/>
  <c r="H21" i="4"/>
  <c r="J94" i="1" s="1"/>
  <c r="L94" i="1"/>
  <c r="J21" i="4"/>
  <c r="J95" i="1" s="1"/>
  <c r="L95" i="1"/>
  <c r="L21" i="4"/>
  <c r="J98" i="1" s="1"/>
  <c r="L98" i="1"/>
  <c r="H94" i="1"/>
  <c r="D22" i="3"/>
  <c r="F94" i="1" s="1"/>
  <c r="H22" i="3"/>
  <c r="F98" i="1" s="1"/>
  <c r="H98" i="1"/>
  <c r="F22" i="3"/>
  <c r="F95" i="1" s="1"/>
  <c r="H95" i="1"/>
  <c r="R17" i="4" l="1"/>
  <c r="A3" i="4" l="1"/>
  <c r="A47" i="6"/>
  <c r="H66" i="1"/>
  <c r="L66" i="1"/>
  <c r="A45" i="6"/>
  <c r="A1" i="4"/>
  <c r="H24" i="1"/>
  <c r="L24" i="1"/>
  <c r="A42" i="1"/>
  <c r="A44" i="1"/>
  <c r="A81" i="1"/>
  <c r="A83" i="1"/>
  <c r="H25" i="1" l="1"/>
  <c r="L67" i="1"/>
  <c r="L25" i="1"/>
  <c r="H67" i="1"/>
  <c r="K32" i="6" l="1"/>
  <c r="G32" i="6"/>
  <c r="L101" i="1"/>
  <c r="L103" i="1" s="1"/>
  <c r="L104" i="1" s="1"/>
  <c r="H101" i="1" l="1"/>
  <c r="H103" i="1" s="1"/>
  <c r="H104" i="1" s="1"/>
  <c r="J66" i="1" l="1"/>
  <c r="J59" i="1"/>
  <c r="J67" i="1" l="1"/>
  <c r="J24" i="1"/>
  <c r="J25" i="1" s="1"/>
  <c r="J20" i="9"/>
  <c r="J10" i="9"/>
  <c r="J16" i="9" l="1"/>
  <c r="J21" i="9" l="1"/>
  <c r="J25" i="9" s="1"/>
  <c r="J27" i="9" s="1"/>
  <c r="N19" i="4" s="1"/>
  <c r="N21" i="4" l="1"/>
  <c r="J99" i="1" s="1"/>
  <c r="R19" i="4"/>
  <c r="R21" i="4" s="1"/>
  <c r="J57" i="9"/>
  <c r="J55" i="9" s="1"/>
  <c r="J63" i="9" s="1"/>
  <c r="I9" i="6"/>
  <c r="I22" i="6" s="1"/>
  <c r="I32" i="6" s="1"/>
  <c r="J35" i="9"/>
  <c r="J61" i="9" s="1"/>
  <c r="J59" i="9" s="1"/>
  <c r="P21" i="4"/>
  <c r="J100" i="1" s="1"/>
  <c r="J101" i="1" l="1"/>
  <c r="J103" i="1" s="1"/>
  <c r="J104" i="1" s="1"/>
  <c r="L22" i="3"/>
  <c r="F100" i="1" s="1"/>
  <c r="F21" i="9" l="1"/>
  <c r="F25" i="9" s="1"/>
  <c r="F24" i="1" l="1"/>
  <c r="F59" i="1" l="1"/>
  <c r="F67" i="1" s="1"/>
  <c r="F27" i="9" l="1"/>
  <c r="E9" i="6" s="1"/>
  <c r="E22" i="6" s="1"/>
  <c r="F57" i="9" l="1"/>
  <c r="F35" i="9"/>
  <c r="F61" i="9" s="1"/>
  <c r="F55" i="9" l="1"/>
  <c r="F63" i="9" s="1"/>
  <c r="F59" i="9"/>
  <c r="N20" i="3" l="1"/>
  <c r="R21" i="3" l="1"/>
  <c r="F102" i="1"/>
  <c r="R20" i="3" l="1"/>
  <c r="R22" i="3" s="1"/>
  <c r="N22" i="3"/>
  <c r="J22" i="3"/>
  <c r="F99" i="1" s="1"/>
  <c r="F101" i="1" s="1"/>
  <c r="F103" i="1" s="1"/>
  <c r="F104" i="1" s="1"/>
  <c r="F25" i="1" l="1"/>
  <c r="I34" i="6"/>
  <c r="K34" i="6"/>
  <c r="K71" i="6" s="1"/>
  <c r="K74" i="6" s="1"/>
  <c r="G34" i="6"/>
  <c r="G71" i="6" l="1"/>
  <c r="G74" i="6" s="1"/>
  <c r="I71" i="6"/>
  <c r="I74" i="6" s="1"/>
  <c r="J20" i="10" l="1"/>
  <c r="J10" i="10"/>
  <c r="F20" i="10"/>
  <c r="F10" i="10"/>
  <c r="J15" i="10" l="1"/>
  <c r="J16" i="10" s="1"/>
  <c r="J21" i="10" s="1"/>
  <c r="J25" i="10" s="1"/>
  <c r="J27" i="10" s="1"/>
  <c r="J57" i="10" s="1"/>
  <c r="J55" i="10" s="1"/>
  <c r="J63" i="10" s="1"/>
  <c r="F16" i="10"/>
  <c r="F21" i="10" s="1"/>
  <c r="F25" i="10" s="1"/>
  <c r="F27" i="10" s="1"/>
  <c r="J35" i="10" l="1"/>
  <c r="J61" i="10" s="1"/>
  <c r="J59" i="10" s="1"/>
  <c r="F35" i="10"/>
  <c r="F61" i="10" s="1"/>
  <c r="F59" i="10" s="1"/>
  <c r="F57" i="10"/>
  <c r="F55" i="10" s="1"/>
  <c r="F63" i="10" s="1"/>
  <c r="E32" i="6" l="1"/>
  <c r="E34" i="6" s="1"/>
  <c r="E71" i="6" s="1"/>
  <c r="E74" i="6" s="1"/>
</calcChain>
</file>

<file path=xl/sharedStrings.xml><?xml version="1.0" encoding="utf-8"?>
<sst xmlns="http://schemas.openxmlformats.org/spreadsheetml/2006/main" count="404" uniqueCount="189">
  <si>
    <t>AMA MARINE PUBLIC COMPANY LIMITED AND SUBSIDIARIES</t>
  </si>
  <si>
    <t>STATEMENTS OF FINANCIAL POSITION</t>
  </si>
  <si>
    <t>ASSETS</t>
  </si>
  <si>
    <t>Consolidated financial statements (Baht)</t>
  </si>
  <si>
    <t>Separate financial statements (Baht)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</si>
  <si>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</si>
  <si>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</si>
  <si>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</si>
  <si>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</si>
  <si>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</si>
  <si>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</si>
  <si>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</si>
  <si>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</si>
  <si>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</si>
  <si>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</si>
  <si>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Right-of-use assets</t>
  </si>
  <si>
    <t>Other intangible assets</t>
  </si>
  <si>
    <t>Goodwill</t>
  </si>
  <si>
    <t xml:space="preserve">Fixed deposit pledged as collateral </t>
  </si>
  <si>
    <t>Deferred tax assets</t>
  </si>
  <si>
    <t>Other non-current assets</t>
  </si>
  <si>
    <t>Total non-current assets</t>
  </si>
  <si>
    <t>Total assets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</si>
  <si>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</si>
  <si>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</si>
  <si>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</si>
  <si>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 - 2 -</t>
  </si>
  <si>
    <t>STATEMENTS OF FINANCIAL POSITION (Cont'd)</t>
  </si>
  <si>
    <t>LIABILITIES AND SHAREHOLDERS' EQUITY</t>
  </si>
  <si>
    <t>Current liabilities</t>
  </si>
  <si>
    <t>Bank overdrafts and short-term borrowings from financial institutions</t>
  </si>
  <si>
    <t>Trade and other current payables</t>
  </si>
  <si>
    <t xml:space="preserve">Current portion of lease liabilities </t>
  </si>
  <si>
    <t xml:space="preserve">Current portion of long-term borrowings </t>
  </si>
  <si>
    <t xml:space="preserve"> from financial institutions</t>
  </si>
  <si>
    <t>Current derivative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</si>
  <si>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</si>
  <si>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</si>
  <si>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</si>
  <si>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</si>
  <si>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</si>
  <si>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</si>
  <si>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 xml:space="preserve">Deferred tax liabilities </t>
  </si>
  <si>
    <t xml:space="preserve">Non-current provisions for employee benefit </t>
  </si>
  <si>
    <t>Other non-current liabilities</t>
  </si>
  <si>
    <t>Total non-current liabilities</t>
  </si>
  <si>
    <t>Total liabilities</t>
  </si>
  <si>
    <t xml:space="preserve"> - 3 -</t>
  </si>
  <si>
    <t>LIABILITIES AND SHAREHOLDERS' EQUITY (Cont'd)</t>
  </si>
  <si>
    <t>Shareholders' equity</t>
  </si>
  <si>
    <t>Share capital</t>
  </si>
  <si>
    <t>Authorized share capital</t>
  </si>
  <si>
    <t xml:space="preserve">     517,920,000 ordinary shares at Baht 0.50 each</t>
  </si>
  <si>
    <t>Issued and paid-up share capital</t>
  </si>
  <si>
    <t xml:space="preserve">     517,916,773 ordinary shares at Baht 0.50 each</t>
  </si>
  <si>
    <t xml:space="preserve">Share premium on ordinary shares </t>
  </si>
  <si>
    <t>Retained earnings (Deficit)</t>
  </si>
  <si>
    <t>Appropriated</t>
  </si>
  <si>
    <t>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</si>
  <si>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</si>
  <si>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</si>
  <si>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</si>
  <si>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</si>
  <si>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</si>
  <si>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</si>
  <si>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</si>
  <si>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 xml:space="preserve">Revenues from rendering of services </t>
  </si>
  <si>
    <t>Cost of rendering of services</t>
  </si>
  <si>
    <t xml:space="preserve">Gross profit </t>
  </si>
  <si>
    <t>Other income</t>
  </si>
  <si>
    <t>Gain (loss) on sales of assets</t>
  </si>
  <si>
    <t>Gain (loss) on exchange rate</t>
  </si>
  <si>
    <t>Others</t>
  </si>
  <si>
    <t>Total other income</t>
  </si>
  <si>
    <t>Profit before expenses</t>
  </si>
  <si>
    <t>Expenses</t>
  </si>
  <si>
    <t xml:space="preserve">Distribution costs </t>
  </si>
  <si>
    <t>Administrative expenses</t>
  </si>
  <si>
    <t>Total expenses</t>
  </si>
  <si>
    <t>Profit (loss) from operating activities</t>
  </si>
  <si>
    <t>Net derivative gain (loss)</t>
  </si>
  <si>
    <t>Finance income</t>
  </si>
  <si>
    <t>Finance costs</t>
  </si>
  <si>
    <t>Tax expense</t>
  </si>
  <si>
    <t>Profit (loss) for the period</t>
  </si>
  <si>
    <t>Other comprehensive income :</t>
  </si>
  <si>
    <t>Items that may be reclassified to profit or loss</t>
  </si>
  <si>
    <t>Exchange difference on translation of functional</t>
  </si>
  <si>
    <t xml:space="preserve">     currency to present in financial statements</t>
  </si>
  <si>
    <t>- 2 -</t>
  </si>
  <si>
    <t>STATEMENTS OF COMPREHENSIVE INCOME (Cont'd)</t>
  </si>
  <si>
    <t>Profit (loss) attributable to:</t>
  </si>
  <si>
    <t xml:space="preserve">Owners of the Company </t>
  </si>
  <si>
    <t>Total comprehensive income (expense) attributable to :</t>
  </si>
  <si>
    <t>Earnings per share</t>
  </si>
  <si>
    <t>Basic earnings (loss)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</si>
  <si>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</si>
  <si>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</si>
  <si>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</si>
  <si>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</si>
  <si>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Retained earnings</t>
  </si>
  <si>
    <t>shareholders' equity</t>
  </si>
  <si>
    <t>Issued and paid-up</t>
  </si>
  <si>
    <t>Share premium</t>
  </si>
  <si>
    <t xml:space="preserve">Differences on translating </t>
  </si>
  <si>
    <t xml:space="preserve">Total equity </t>
  </si>
  <si>
    <t>Non-controlling</t>
  </si>
  <si>
    <t>share capital</t>
  </si>
  <si>
    <t>financial statements</t>
  </si>
  <si>
    <t>holders of the parent</t>
  </si>
  <si>
    <t>interests</t>
  </si>
  <si>
    <t>Total</t>
  </si>
  <si>
    <t>Other comprehensive income (expense)</t>
  </si>
  <si>
    <t>Beginning balance as at January 1, 2025</t>
  </si>
  <si>
    <t>STATEMENTS OF CHANGES IN SHAREHOLDERS' EQUITY (Cont'd)</t>
  </si>
  <si>
    <t xml:space="preserve">Issued and paid-up </t>
  </si>
  <si>
    <t>STATEMENTS OF CASH FLOWS</t>
  </si>
  <si>
    <t>Cash flows from operating activities</t>
  </si>
  <si>
    <t xml:space="preserve">Adjustment to reconcile profit (loss) to cash received (paid) </t>
  </si>
  <si>
    <t>Adjustment for tax expense</t>
  </si>
  <si>
    <t>Adjustment for finance costs</t>
  </si>
  <si>
    <t xml:space="preserve">Depreciation </t>
  </si>
  <si>
    <t>Amortization for right-of-use assets</t>
  </si>
  <si>
    <t>Amortization for other intangible assets</t>
  </si>
  <si>
    <t>Adjustment for provisions for employee benefits</t>
  </si>
  <si>
    <t>Adjustment for unrealized (gain) loss on exchange rate</t>
  </si>
  <si>
    <t>Unrealized (gain) loss on fair value of derivatives</t>
  </si>
  <si>
    <t xml:space="preserve">Profit from operation before changes in operating assets </t>
  </si>
  <si>
    <t xml:space="preserve">   and liabilities</t>
  </si>
  <si>
    <t>(Increase) Decrease in operating assets</t>
  </si>
  <si>
    <t>Adjustment for trade accounts receivable</t>
  </si>
  <si>
    <t>Adjustment for inventories</t>
  </si>
  <si>
    <t>Adjustment for other non-current assets</t>
  </si>
  <si>
    <t>Increase (Decrease) in operating liabilities</t>
  </si>
  <si>
    <t>Adjustment for trade and other current payables</t>
  </si>
  <si>
    <t>Adjustment for other current liabilities</t>
  </si>
  <si>
    <t xml:space="preserve">Payments for employee benefit </t>
  </si>
  <si>
    <t>Adjustment for other non-current liabilities</t>
  </si>
  <si>
    <t xml:space="preserve">Cash generated (paid) from operation </t>
  </si>
  <si>
    <t xml:space="preserve">Income tax paid </t>
  </si>
  <si>
    <t>STATEMENTS OF CASH FLOWS (Cont'd)</t>
  </si>
  <si>
    <t>Cash flows from investing activities</t>
  </si>
  <si>
    <t>Payments for acquisition of property, plant and equipment</t>
  </si>
  <si>
    <t xml:space="preserve">Proceeds from sales of property, plant and equipment </t>
  </si>
  <si>
    <t xml:space="preserve">Payments for acquisition of intangible assets </t>
  </si>
  <si>
    <t>Interest received from loans to related parties</t>
  </si>
  <si>
    <t>Net cash provided by (used in) investing activities</t>
  </si>
  <si>
    <t>Cash flows from financing activities</t>
  </si>
  <si>
    <t>Proceeds from short-term borrowings from financial  institutions</t>
  </si>
  <si>
    <t>Payments for short-term borrowings from financial  institutions</t>
  </si>
  <si>
    <t>Payments for long-term borrowings from financial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</si>
  <si>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</si>
  <si>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</si>
  <si>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</si>
  <si>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Net increase (decrease) in cash and cash equivalents</t>
  </si>
  <si>
    <t>Cash and cash equivalents, as at the beginning of the period</t>
  </si>
  <si>
    <t>Adjustment effects of exchange rate</t>
  </si>
  <si>
    <t>Cash and cash equivalents, as at the end of the period</t>
  </si>
  <si>
    <t>Supplemental disclosures of cash flows information</t>
  </si>
  <si>
    <t xml:space="preserve">Payables from purchase of property, plant and equipment </t>
  </si>
  <si>
    <t>(Please see the accompanying notes to interim condensed financial information which formed an integral part of this financial information)</t>
  </si>
  <si>
    <t>Non-cash transactions</t>
  </si>
  <si>
    <t>Profit (loss) before income tax expense</t>
  </si>
  <si>
    <t>December 31, 2025</t>
  </si>
  <si>
    <t>Beginning balance as at January 1, 2026</t>
  </si>
  <si>
    <t>(Unaudited/</t>
  </si>
  <si>
    <t>(Audited)</t>
  </si>
  <si>
    <t xml:space="preserve"> reviewed only)</t>
  </si>
  <si>
    <t>(UNAUDITED/ REVIEWED ONLY)</t>
  </si>
  <si>
    <t xml:space="preserve">Interest paid </t>
  </si>
  <si>
    <t>Increase in right-of-use assets due to entering lease agreements</t>
  </si>
  <si>
    <t xml:space="preserve">Other comprehensive income (expense) for the period-net of tax </t>
  </si>
  <si>
    <t>Total comprehensive income (expense) for the period</t>
  </si>
  <si>
    <t xml:space="preserve">Proceeds from sales of investment properties </t>
  </si>
  <si>
    <t>Proceeds for long-term borrowings from financial institutions</t>
  </si>
  <si>
    <t>AS AT JUNE 30, 2026</t>
  </si>
  <si>
    <t>FOR THE THREE-MONTH PERIODS ENDED JUNE 30, 2026</t>
  </si>
  <si>
    <t>June 30, 2026</t>
  </si>
  <si>
    <t>June 30, 2025</t>
  </si>
  <si>
    <t>FOR THE SIX-MONTH PERIODS ENDED JUNE 30, 2026</t>
  </si>
  <si>
    <t>Balance as at June 30, 2025</t>
  </si>
  <si>
    <t>Balance as at June 30, 2026</t>
  </si>
  <si>
    <t>Dividend paid</t>
  </si>
  <si>
    <t xml:space="preserve">Items that will not be reclassified to profit or loss </t>
  </si>
  <si>
    <t>Gains (Losses) on re-measurements of defined benefit plans</t>
  </si>
  <si>
    <t>Profit (loss) for the six-month periods</t>
  </si>
  <si>
    <t>Other expenses (Other income)</t>
  </si>
  <si>
    <t xml:space="preserve">Adjustment for gain on sale and write-off of assets </t>
  </si>
  <si>
    <t>Net cash flows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</si>
</sst>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_(* #,##0.0000000_);_(* \(#,##0.0000000\);_(* &quot;-&quot;??_);_(@_)"/>
    <numFmt numFmtId="191" formatCode="_(* #,##0.00000000_);_(* \(#,##0.00000000\);_(* &quot;-&quot;??_);_(@_)"/>
    <numFmt numFmtId="192" formatCode="_(* #,##0.0000000000_);_(* \(#,##0.0000000000\);_(* &quot;-&quot;??_);_(@_)"/>
  </numFmts>
  <fonts count="89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</font>
    <font>
      <b/>
      <sz val="15"/>
      <name val="Angsana New"/>
      <family val="1"/>
      <charset val="222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663">
    <xf numFmtId="0" fontId="0" fillId="0" borderId="0"/>
    <xf numFmtId="2" fontId="3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9" fontId="3" fillId="0" borderId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14" borderId="0" applyNumberFormat="0" applyBorder="0" applyAlignment="0" applyProtection="0"/>
    <xf numFmtId="0" fontId="14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4" fillId="31" borderId="0" applyNumberFormat="0" applyBorder="0" applyAlignment="0" applyProtection="0"/>
    <xf numFmtId="0" fontId="12" fillId="1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1" applyNumberFormat="0" applyFont="0" applyFill="0" applyAlignment="0"/>
    <xf numFmtId="0" fontId="17" fillId="10" borderId="2" applyNumberFormat="0" applyAlignment="0" applyProtection="0"/>
    <xf numFmtId="0" fontId="18" fillId="32" borderId="3" applyNumberFormat="0" applyAlignment="0" applyProtection="0"/>
    <xf numFmtId="167" fontId="7" fillId="0" borderId="0" applyFont="0" applyFill="0" applyBorder="0" applyAlignment="0" applyProtection="0"/>
    <xf numFmtId="165" fontId="3" fillId="0" borderId="0" applyNumberFormat="0" applyBorder="0"/>
    <xf numFmtId="172" fontId="19" fillId="0" borderId="0" applyFill="0" applyBorder="0" applyAlignment="0" applyProtection="0"/>
    <xf numFmtId="43" fontId="9" fillId="0" borderId="0" applyFont="0" applyFill="0" applyBorder="0" applyAlignment="0" applyProtection="0"/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19" fillId="0" borderId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9" fillId="0" borderId="0" applyFill="0" applyBorder="0" applyAlignment="0" applyProtection="0"/>
    <xf numFmtId="167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6" fontId="19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9" fillId="0" borderId="0" applyFill="0" applyBorder="0" applyAlignment="0" applyProtection="0"/>
    <xf numFmtId="43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19" fillId="0" borderId="0" applyFill="0" applyBorder="0" applyAlignment="0" applyProtection="0"/>
    <xf numFmtId="43" fontId="9" fillId="0" borderId="0" applyFont="0" applyFill="0" applyBorder="0" applyAlignment="0" applyProtection="0"/>
    <xf numFmtId="176" fontId="19" fillId="0" borderId="0" applyFill="0" applyBorder="0" applyAlignment="0" applyProtection="0"/>
    <xf numFmtId="175" fontId="19" fillId="0" borderId="0" applyFill="0" applyBorder="0" applyAlignment="0" applyProtection="0"/>
    <xf numFmtId="43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19" fillId="0" borderId="0" applyFill="0" applyBorder="0" applyAlignment="0" applyProtection="0"/>
    <xf numFmtId="43" fontId="20" fillId="0" borderId="0" applyNumberFormat="0" applyFill="0" applyBorder="0" applyAlignment="0" applyProtection="0"/>
    <xf numFmtId="177" fontId="7" fillId="0" borderId="0"/>
    <xf numFmtId="177" fontId="3" fillId="0" borderId="0"/>
    <xf numFmtId="0" fontId="7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8" fontId="7" fillId="0" borderId="0"/>
    <xf numFmtId="178" fontId="3" fillId="0" borderId="0"/>
    <xf numFmtId="0" fontId="7" fillId="0" borderId="0"/>
    <xf numFmtId="179" fontId="20" fillId="0" borderId="0" applyFont="0" applyFill="0" applyBorder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80" fontId="7" fillId="0" borderId="0"/>
    <xf numFmtId="0" fontId="25" fillId="0" borderId="0" applyFont="0" applyBorder="0" applyAlignment="0">
      <alignment horizontal="left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181" fontId="29" fillId="0" borderId="0" applyFont="0" applyFill="0" applyBorder="0" applyAlignment="0" applyProtection="0"/>
    <xf numFmtId="0" fontId="11" fillId="0" borderId="0"/>
    <xf numFmtId="0" fontId="30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0" fontId="31" fillId="2" borderId="0" applyNumberFormat="0" applyBorder="0" applyAlignment="0" applyProtection="0"/>
    <xf numFmtId="38" fontId="32" fillId="36" borderId="0" applyNumberFormat="0" applyBorder="0" applyAlignment="0" applyProtection="0"/>
    <xf numFmtId="38" fontId="32" fillId="36" borderId="0" applyNumberFormat="0" applyBorder="0" applyAlignment="0" applyProtection="0"/>
    <xf numFmtId="38" fontId="65" fillId="36" borderId="0" applyNumberFormat="0" applyBorder="0" applyAlignment="0" applyProtection="0"/>
    <xf numFmtId="0" fontId="33" fillId="37" borderId="4"/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35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77" fillId="0" borderId="20" applyNumberFormat="0" applyFill="0" applyAlignment="0" applyProtection="0"/>
    <xf numFmtId="0" fontId="38" fillId="0" borderId="0" applyNumberFormat="0" applyFill="0" applyBorder="0" applyAlignment="0" applyProtection="0"/>
    <xf numFmtId="10" fontId="32" fillId="38" borderId="1" applyNumberFormat="0" applyBorder="0" applyAlignment="0" applyProtection="0"/>
    <xf numFmtId="10" fontId="32" fillId="38" borderId="1" applyNumberFormat="0" applyBorder="0" applyAlignment="0" applyProtection="0"/>
    <xf numFmtId="10" fontId="65" fillId="38" borderId="1" applyNumberFormat="0" applyBorder="0" applyAlignment="0" applyProtection="0"/>
    <xf numFmtId="0" fontId="39" fillId="8" borderId="2" applyNumberFormat="0" applyAlignment="0" applyProtection="0"/>
    <xf numFmtId="0" fontId="40" fillId="0" borderId="10" applyNumberFormat="0" applyFill="0" applyAlignment="0" applyProtection="0"/>
    <xf numFmtId="0" fontId="41" fillId="7" borderId="0" applyNumberFormat="0" applyBorder="0" applyAlignment="0" applyProtection="0"/>
    <xf numFmtId="37" fontId="42" fillId="0" borderId="0"/>
    <xf numFmtId="37" fontId="42" fillId="0" borderId="0"/>
    <xf numFmtId="183" fontId="43" fillId="0" borderId="0"/>
    <xf numFmtId="183" fontId="43" fillId="0" borderId="0"/>
    <xf numFmtId="0" fontId="66" fillId="0" borderId="0"/>
    <xf numFmtId="0" fontId="76" fillId="0" borderId="0"/>
    <xf numFmtId="0" fontId="76" fillId="0" borderId="0"/>
    <xf numFmtId="0" fontId="20" fillId="0" borderId="0"/>
    <xf numFmtId="0" fontId="9" fillId="0" borderId="0"/>
    <xf numFmtId="0" fontId="20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9" fillId="0" borderId="0"/>
    <xf numFmtId="0" fontId="24" fillId="0" borderId="0">
      <alignment vertical="top"/>
    </xf>
    <xf numFmtId="0" fontId="24" fillId="0" borderId="0">
      <alignment vertical="top"/>
    </xf>
    <xf numFmtId="0" fontId="9" fillId="0" borderId="0"/>
    <xf numFmtId="0" fontId="9" fillId="0" borderId="0"/>
    <xf numFmtId="0" fontId="7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6" fillId="0" borderId="0" applyFill="0"/>
    <xf numFmtId="0" fontId="20" fillId="0" borderId="0"/>
    <xf numFmtId="0" fontId="63" fillId="0" borderId="0"/>
    <xf numFmtId="0" fontId="9" fillId="0" borderId="0"/>
    <xf numFmtId="0" fontId="76" fillId="0" borderId="0"/>
    <xf numFmtId="0" fontId="9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80" fillId="0" borderId="0"/>
    <xf numFmtId="0" fontId="20" fillId="0" borderId="0"/>
    <xf numFmtId="0" fontId="20" fillId="0" borderId="0"/>
    <xf numFmtId="0" fontId="80" fillId="0" borderId="0"/>
    <xf numFmtId="0" fontId="80" fillId="0" borderId="0"/>
    <xf numFmtId="0" fontId="7" fillId="0" borderId="0"/>
    <xf numFmtId="0" fontId="5" fillId="0" borderId="0"/>
    <xf numFmtId="0" fontId="61" fillId="0" borderId="0"/>
    <xf numFmtId="0" fontId="62" fillId="0" borderId="0"/>
    <xf numFmtId="0" fontId="8" fillId="0" borderId="0"/>
    <xf numFmtId="0" fontId="9" fillId="0" borderId="0"/>
    <xf numFmtId="0" fontId="20" fillId="0" borderId="0"/>
    <xf numFmtId="0" fontId="79" fillId="0" borderId="0"/>
    <xf numFmtId="0" fontId="20" fillId="0" borderId="0"/>
    <xf numFmtId="0" fontId="8" fillId="0" borderId="0"/>
    <xf numFmtId="0" fontId="81" fillId="0" borderId="0"/>
    <xf numFmtId="0" fontId="23" fillId="0" borderId="0"/>
    <xf numFmtId="0" fontId="9" fillId="0" borderId="0"/>
    <xf numFmtId="0" fontId="9" fillId="0" borderId="0"/>
    <xf numFmtId="0" fontId="45" fillId="0" borderId="0"/>
    <xf numFmtId="184" fontId="44" fillId="0" borderId="0"/>
    <xf numFmtId="0" fontId="22" fillId="0" borderId="0"/>
    <xf numFmtId="0" fontId="20" fillId="0" borderId="0"/>
    <xf numFmtId="0" fontId="79" fillId="0" borderId="0"/>
    <xf numFmtId="0" fontId="44" fillId="0" borderId="0"/>
    <xf numFmtId="0" fontId="45" fillId="0" borderId="0"/>
    <xf numFmtId="0" fontId="9" fillId="0" borderId="0"/>
    <xf numFmtId="0" fontId="20" fillId="0" borderId="0"/>
    <xf numFmtId="0" fontId="76" fillId="0" borderId="0"/>
    <xf numFmtId="0" fontId="20" fillId="0" borderId="0"/>
    <xf numFmtId="0" fontId="76" fillId="0" borderId="0"/>
    <xf numFmtId="0" fontId="20" fillId="0" borderId="0"/>
    <xf numFmtId="0" fontId="76" fillId="0" borderId="0"/>
    <xf numFmtId="0" fontId="9" fillId="0" borderId="0"/>
    <xf numFmtId="0" fontId="9" fillId="0" borderId="0"/>
    <xf numFmtId="39" fontId="22" fillId="0" borderId="0"/>
    <xf numFmtId="0" fontId="22" fillId="0" borderId="0"/>
    <xf numFmtId="0" fontId="19" fillId="4" borderId="11" applyNumberFormat="0" applyAlignment="0" applyProtection="0"/>
    <xf numFmtId="0" fontId="46" fillId="10" borderId="12" applyNumberFormat="0" applyAlignment="0" applyProtection="0"/>
    <xf numFmtId="9" fontId="76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0" fillId="0" borderId="13" applyNumberFormat="0" applyFill="0" applyAlignment="0" applyProtection="0">
      <alignment horizontal="center" vertical="center"/>
    </xf>
    <xf numFmtId="1" fontId="20" fillId="0" borderId="13" applyNumberFormat="0" applyFill="0" applyAlignment="0" applyProtection="0">
      <alignment horizontal="center" vertical="center"/>
    </xf>
    <xf numFmtId="185" fontId="20" fillId="0" borderId="0"/>
    <xf numFmtId="0" fontId="48" fillId="0" borderId="0" applyNumberFormat="0" applyFill="0" applyBorder="0" applyAlignment="0" applyProtection="0"/>
    <xf numFmtId="0" fontId="20" fillId="39" borderId="0"/>
    <xf numFmtId="0" fontId="24" fillId="0" borderId="0">
      <alignment vertical="top"/>
    </xf>
    <xf numFmtId="0" fontId="49" fillId="0" borderId="0" applyNumberFormat="0" applyBorder="0" applyAlignment="0"/>
    <xf numFmtId="0" fontId="49" fillId="0" borderId="0" applyNumberFormat="0" applyBorder="0" applyAlignment="0"/>
    <xf numFmtId="3" fontId="20" fillId="0" borderId="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0" fillId="0" borderId="0">
      <alignment horizontal="center" vertical="top"/>
    </xf>
    <xf numFmtId="40" fontId="51" fillId="0" borderId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41" fontId="20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5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7" fillId="0" borderId="0" applyFont="0" applyFill="0" applyBorder="0" applyAlignment="0" applyProtection="0"/>
    <xf numFmtId="39" fontId="20" fillId="0" borderId="0" applyFont="0" applyFill="0" applyBorder="0" applyAlignment="0" applyProtection="0"/>
    <xf numFmtId="167" fontId="4" fillId="0" borderId="0" applyFill="0" applyBorder="0" applyAlignment="0" applyProtection="0"/>
    <xf numFmtId="170" fontId="7" fillId="0" borderId="0" applyFont="0" applyFill="0" applyBorder="0" applyAlignment="0" applyProtection="0"/>
    <xf numFmtId="167" fontId="23" fillId="0" borderId="0" applyFont="0" applyFill="0" applyBorder="0" applyAlignment="0" applyProtection="0"/>
    <xf numFmtId="175" fontId="19" fillId="0" borderId="0" applyFill="0" applyBorder="0" applyAlignment="0" applyProtection="0"/>
    <xf numFmtId="3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175" fontId="19" fillId="0" borderId="0" applyFill="0" applyBorder="0" applyAlignment="0" applyProtection="0"/>
    <xf numFmtId="168" fontId="2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9" fontId="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76" fillId="0" borderId="0"/>
    <xf numFmtId="0" fontId="9" fillId="0" borderId="0"/>
    <xf numFmtId="0" fontId="9" fillId="0" borderId="0"/>
    <xf numFmtId="0" fontId="78" fillId="0" borderId="0"/>
    <xf numFmtId="0" fontId="7" fillId="0" borderId="0"/>
    <xf numFmtId="0" fontId="20" fillId="0" borderId="0"/>
    <xf numFmtId="0" fontId="9" fillId="0" borderId="0"/>
    <xf numFmtId="0" fontId="7" fillId="0" borderId="0"/>
    <xf numFmtId="0" fontId="76" fillId="0" borderId="0"/>
    <xf numFmtId="0" fontId="9" fillId="0" borderId="0"/>
    <xf numFmtId="0" fontId="3" fillId="0" borderId="0"/>
    <xf numFmtId="0" fontId="9" fillId="0" borderId="0"/>
    <xf numFmtId="0" fontId="60" fillId="0" borderId="0"/>
    <xf numFmtId="0" fontId="7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9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" fillId="0" borderId="0"/>
    <xf numFmtId="39" fontId="6" fillId="0" borderId="0"/>
    <xf numFmtId="9" fontId="2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0" borderId="0">
      <alignment vertical="top"/>
    </xf>
    <xf numFmtId="0" fontId="67" fillId="0" borderId="0"/>
    <xf numFmtId="0" fontId="59" fillId="0" borderId="0"/>
    <xf numFmtId="0" fontId="20" fillId="0" borderId="0"/>
    <xf numFmtId="0" fontId="44" fillId="0" borderId="0"/>
    <xf numFmtId="41" fontId="3" fillId="0" borderId="0" applyNumberFormat="0" applyBorder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4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4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NumberFormat="0" applyBorder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4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32">
    <xf numFmtId="0" fontId="0" fillId="0" borderId="0" xfId="0"/>
    <xf numFmtId="37" fontId="68" fillId="0" borderId="0" xfId="363" applyNumberFormat="1" applyFont="1" applyFill="1" applyAlignment="1">
      <alignment horizontal="center"/>
    </xf>
    <xf numFmtId="170" fontId="82" fillId="0" borderId="0" xfId="123" applyNumberFormat="1" applyFont="1" applyFill="1" applyAlignment="1">
      <alignment horizontal="right"/>
    </xf>
    <xf numFmtId="170" fontId="82" fillId="0" borderId="0" xfId="363" applyNumberFormat="1" applyFont="1" applyFill="1" applyAlignment="1">
      <alignment horizontal="right"/>
    </xf>
    <xf numFmtId="170" fontId="82" fillId="0" borderId="0" xfId="363" applyNumberFormat="1" applyFont="1" applyFill="1" applyBorder="1" applyAlignment="1">
      <alignment horizontal="right"/>
    </xf>
    <xf numFmtId="170" fontId="82" fillId="0" borderId="0" xfId="123" applyNumberFormat="1" applyFont="1" applyFill="1" applyBorder="1" applyAlignment="1">
      <alignment horizontal="right"/>
    </xf>
    <xf numFmtId="170" fontId="82" fillId="0" borderId="17" xfId="363" applyNumberFormat="1" applyFont="1" applyFill="1" applyBorder="1" applyAlignment="1">
      <alignment horizontal="right"/>
    </xf>
    <xf numFmtId="170" fontId="82" fillId="0" borderId="18" xfId="123" applyNumberFormat="1" applyFont="1" applyFill="1" applyBorder="1"/>
    <xf numFmtId="170" fontId="82" fillId="0" borderId="0" xfId="123" applyNumberFormat="1" applyFont="1" applyFill="1"/>
    <xf numFmtId="170" fontId="82" fillId="0" borderId="0" xfId="123" quotePrefix="1" applyNumberFormat="1" applyFont="1" applyFill="1" applyAlignment="1">
      <alignment horizontal="center" shrinkToFit="1"/>
    </xf>
    <xf numFmtId="170" fontId="69" fillId="0" borderId="0" xfId="123" applyNumberFormat="1" applyFont="1" applyFill="1" applyAlignment="1">
      <alignment horizontal="right"/>
    </xf>
    <xf numFmtId="170" fontId="69" fillId="0" borderId="0" xfId="123" applyNumberFormat="1" applyFont="1" applyFill="1" applyBorder="1" applyAlignment="1">
      <alignment horizontal="right"/>
    </xf>
    <xf numFmtId="170" fontId="69" fillId="0" borderId="0" xfId="123" applyNumberFormat="1" applyFont="1" applyFill="1"/>
    <xf numFmtId="170" fontId="69" fillId="0" borderId="17" xfId="123" applyNumberFormat="1" applyFont="1" applyFill="1" applyBorder="1" applyAlignment="1">
      <alignment horizontal="right"/>
    </xf>
    <xf numFmtId="170" fontId="69" fillId="0" borderId="6" xfId="123" applyNumberFormat="1" applyFont="1" applyFill="1" applyBorder="1" applyAlignment="1">
      <alignment horizontal="right"/>
    </xf>
    <xf numFmtId="170" fontId="69" fillId="0" borderId="19" xfId="123" applyNumberFormat="1" applyFont="1" applyFill="1" applyBorder="1" applyAlignment="1">
      <alignment horizontal="right"/>
    </xf>
    <xf numFmtId="171" fontId="69" fillId="0" borderId="0" xfId="123" applyNumberFormat="1" applyFont="1" applyFill="1" applyBorder="1" applyAlignment="1">
      <alignment horizontal="right"/>
    </xf>
    <xf numFmtId="37" fontId="69" fillId="0" borderId="0" xfId="363" applyNumberFormat="1" applyFont="1" applyFill="1" applyBorder="1"/>
    <xf numFmtId="170" fontId="82" fillId="0" borderId="0" xfId="123" applyNumberFormat="1" applyFont="1" applyFill="1" applyBorder="1"/>
    <xf numFmtId="170" fontId="72" fillId="0" borderId="0" xfId="123" applyNumberFormat="1" applyFont="1" applyFill="1" applyBorder="1" applyAlignment="1"/>
    <xf numFmtId="37" fontId="82" fillId="0" borderId="0" xfId="363" applyNumberFormat="1" applyFont="1" applyFill="1" applyBorder="1"/>
    <xf numFmtId="37" fontId="82" fillId="0" borderId="0" xfId="363" applyNumberFormat="1" applyFont="1" applyFill="1"/>
    <xf numFmtId="37" fontId="84" fillId="0" borderId="0" xfId="363" applyNumberFormat="1" applyFont="1" applyFill="1" applyAlignment="1">
      <alignment horizontal="center"/>
    </xf>
    <xf numFmtId="170" fontId="82" fillId="0" borderId="6" xfId="363" applyNumberFormat="1" applyFont="1" applyFill="1" applyBorder="1" applyAlignment="1">
      <alignment horizontal="right"/>
    </xf>
    <xf numFmtId="170" fontId="82" fillId="0" borderId="0" xfId="123" applyNumberFormat="1" applyFont="1" applyFill="1" applyAlignment="1">
      <alignment horizontal="center"/>
    </xf>
    <xf numFmtId="170" fontId="82" fillId="0" borderId="19" xfId="363" applyNumberFormat="1" applyFont="1" applyFill="1" applyBorder="1" applyAlignment="1">
      <alignment horizontal="right"/>
    </xf>
    <xf numFmtId="40" fontId="82" fillId="0" borderId="0" xfId="363" applyNumberFormat="1" applyFont="1" applyFill="1" applyBorder="1" applyAlignment="1">
      <alignment horizontal="right"/>
    </xf>
    <xf numFmtId="37" fontId="82" fillId="0" borderId="0" xfId="123" applyNumberFormat="1" applyFont="1" applyFill="1" applyAlignment="1">
      <alignment horizontal="right"/>
    </xf>
    <xf numFmtId="37" fontId="82" fillId="0" borderId="0" xfId="363" applyNumberFormat="1" applyFont="1" applyFill="1" applyBorder="1" applyAlignment="1">
      <alignment horizontal="center"/>
    </xf>
    <xf numFmtId="170" fontId="82" fillId="0" borderId="17" xfId="123" applyNumberFormat="1" applyFont="1" applyFill="1" applyBorder="1" applyAlignment="1">
      <alignment horizontal="right"/>
    </xf>
    <xf numFmtId="170" fontId="82" fillId="0" borderId="6" xfId="123" applyNumberFormat="1" applyFont="1" applyFill="1" applyBorder="1" applyAlignment="1">
      <alignment horizontal="right"/>
    </xf>
    <xf numFmtId="170" fontId="82" fillId="0" borderId="19" xfId="123" applyNumberFormat="1" applyFont="1" applyFill="1" applyBorder="1" applyAlignment="1">
      <alignment horizontal="right"/>
    </xf>
    <xf numFmtId="167" fontId="82" fillId="0" borderId="0" xfId="50" applyFont="1" applyFill="1"/>
    <xf numFmtId="167" fontId="82" fillId="0" borderId="0" xfId="123" applyFont="1" applyFill="1"/>
    <xf numFmtId="37" fontId="72" fillId="0" borderId="0" xfId="123" applyNumberFormat="1" applyFont="1" applyFill="1" applyBorder="1" applyAlignment="1"/>
    <xf numFmtId="37" fontId="72" fillId="0" borderId="0" xfId="123" applyNumberFormat="1" applyFont="1" applyFill="1"/>
    <xf numFmtId="167" fontId="72" fillId="0" borderId="0" xfId="50" applyFont="1" applyFill="1"/>
    <xf numFmtId="167" fontId="69" fillId="0" borderId="0" xfId="50" applyFont="1" applyFill="1"/>
    <xf numFmtId="37" fontId="69" fillId="0" borderId="0" xfId="363" applyNumberFormat="1" applyFont="1" applyFill="1"/>
    <xf numFmtId="170" fontId="69" fillId="0" borderId="0" xfId="363" applyNumberFormat="1" applyFont="1" applyFill="1" applyAlignment="1">
      <alignment horizontal="right"/>
    </xf>
    <xf numFmtId="170" fontId="69" fillId="0" borderId="0" xfId="363" applyNumberFormat="1" applyFont="1" applyFill="1" applyBorder="1" applyAlignment="1">
      <alignment horizontal="right"/>
    </xf>
    <xf numFmtId="40" fontId="69" fillId="0" borderId="0" xfId="123" applyNumberFormat="1" applyFont="1" applyFill="1" applyBorder="1" applyAlignment="1">
      <alignment horizontal="right"/>
    </xf>
    <xf numFmtId="37" fontId="69" fillId="0" borderId="0" xfId="363" applyNumberFormat="1" applyFont="1" applyFill="1" applyBorder="1" applyAlignment="1">
      <alignment horizontal="right"/>
    </xf>
    <xf numFmtId="170" fontId="85" fillId="0" borderId="0" xfId="123" applyNumberFormat="1" applyFont="1" applyFill="1" applyBorder="1" applyAlignment="1">
      <alignment horizontal="right"/>
    </xf>
    <xf numFmtId="40" fontId="69" fillId="0" borderId="0" xfId="123" applyNumberFormat="1" applyFont="1" applyFill="1" applyAlignment="1">
      <alignment horizontal="right"/>
    </xf>
    <xf numFmtId="167" fontId="68" fillId="0" borderId="0" xfId="50" applyFont="1" applyFill="1" applyAlignment="1" applyProtection="1">
      <alignment horizontal="center"/>
    </xf>
    <xf numFmtId="167" fontId="69" fillId="0" borderId="0" xfId="50" applyFont="1" applyFill="1" applyAlignment="1">
      <alignment horizontal="right"/>
    </xf>
    <xf numFmtId="167" fontId="69" fillId="0" borderId="0" xfId="50" applyFont="1" applyFill="1" applyBorder="1" applyAlignment="1">
      <alignment horizontal="right"/>
    </xf>
    <xf numFmtId="167" fontId="73" fillId="0" borderId="0" xfId="50" applyFont="1" applyFill="1" applyAlignment="1" applyProtection="1">
      <alignment horizontal="center"/>
    </xf>
    <xf numFmtId="167" fontId="73" fillId="0" borderId="0" xfId="50" quotePrefix="1" applyFont="1" applyFill="1" applyBorder="1" applyAlignment="1">
      <alignment horizontal="center"/>
    </xf>
    <xf numFmtId="167" fontId="68" fillId="0" borderId="0" xfId="50" applyFont="1" applyFill="1" applyAlignment="1">
      <alignment horizontal="left"/>
    </xf>
    <xf numFmtId="167" fontId="69" fillId="0" borderId="0" xfId="50" applyFont="1" applyFill="1" applyBorder="1"/>
    <xf numFmtId="167" fontId="68" fillId="0" borderId="0" xfId="50" applyFont="1" applyFill="1" applyAlignment="1">
      <alignment horizontal="center"/>
    </xf>
    <xf numFmtId="171" fontId="69" fillId="0" borderId="0" xfId="50" applyNumberFormat="1" applyFont="1" applyFill="1" applyBorder="1" applyAlignment="1">
      <alignment horizontal="right"/>
    </xf>
    <xf numFmtId="170" fontId="69" fillId="0" borderId="16" xfId="123" applyNumberFormat="1" applyFont="1" applyFill="1" applyBorder="1" applyAlignment="1">
      <alignment horizontal="right"/>
    </xf>
    <xf numFmtId="37" fontId="68" fillId="0" borderId="17" xfId="363" applyNumberFormat="1" applyFont="1" applyFill="1" applyBorder="1" applyAlignment="1">
      <alignment horizontal="center"/>
    </xf>
    <xf numFmtId="37" fontId="68" fillId="0" borderId="0" xfId="363" applyNumberFormat="1" applyFont="1" applyFill="1" applyBorder="1" applyAlignment="1"/>
    <xf numFmtId="170" fontId="72" fillId="0" borderId="0" xfId="123" applyNumberFormat="1" applyFont="1" applyFill="1"/>
    <xf numFmtId="170" fontId="72" fillId="0" borderId="17" xfId="123" applyNumberFormat="1" applyFont="1" applyFill="1" applyBorder="1"/>
    <xf numFmtId="170" fontId="72" fillId="0" borderId="0" xfId="123" applyNumberFormat="1" applyFont="1" applyFill="1" applyBorder="1"/>
    <xf numFmtId="9" fontId="68" fillId="0" borderId="0" xfId="285" applyFont="1" applyFill="1" applyAlignment="1" applyProtection="1">
      <alignment horizontal="center"/>
    </xf>
    <xf numFmtId="2" fontId="69" fillId="0" borderId="0" xfId="50" applyNumberFormat="1" applyFont="1" applyFill="1" applyAlignment="1">
      <alignment horizontal="right"/>
    </xf>
    <xf numFmtId="2" fontId="69" fillId="0" borderId="0" xfId="50" applyNumberFormat="1" applyFont="1" applyFill="1" applyBorder="1" applyAlignment="1">
      <alignment horizontal="right"/>
    </xf>
    <xf numFmtId="170" fontId="82" fillId="0" borderId="16" xfId="123" applyNumberFormat="1" applyFont="1" applyFill="1" applyBorder="1" applyAlignment="1">
      <alignment horizontal="right"/>
    </xf>
    <xf numFmtId="170" fontId="72" fillId="0" borderId="19" xfId="123" applyNumberFormat="1" applyFont="1" applyFill="1" applyBorder="1"/>
    <xf numFmtId="170" fontId="69" fillId="0" borderId="0" xfId="123" applyNumberFormat="1" applyFont="1" applyFill="1" applyBorder="1"/>
    <xf numFmtId="170" fontId="69" fillId="0" borderId="19" xfId="123" applyNumberFormat="1" applyFont="1" applyFill="1" applyBorder="1"/>
    <xf numFmtId="170" fontId="72" fillId="0" borderId="16" xfId="123" applyNumberFormat="1" applyFont="1" applyFill="1" applyBorder="1"/>
    <xf numFmtId="37" fontId="84" fillId="0" borderId="0" xfId="889" applyNumberFormat="1" applyFont="1" applyAlignment="1">
      <alignment horizontal="center"/>
    </xf>
    <xf numFmtId="37" fontId="82" fillId="0" borderId="0" xfId="889" applyNumberFormat="1" applyFont="1"/>
    <xf numFmtId="37" fontId="68" fillId="0" borderId="0" xfId="889" applyNumberFormat="1" applyFont="1" applyAlignment="1">
      <alignment horizontal="center"/>
    </xf>
    <xf numFmtId="37" fontId="69" fillId="0" borderId="0" xfId="889" applyNumberFormat="1" applyFont="1"/>
    <xf numFmtId="37" fontId="70" fillId="0" borderId="0" xfId="889" applyNumberFormat="1" applyFont="1" applyAlignment="1">
      <alignment horizontal="center"/>
    </xf>
    <xf numFmtId="37" fontId="73" fillId="0" borderId="17" xfId="889" quotePrefix="1" applyNumberFormat="1" applyFont="1" applyBorder="1" applyAlignment="1">
      <alignment horizontal="center"/>
    </xf>
    <xf numFmtId="37" fontId="69" fillId="0" borderId="0" xfId="889" applyNumberFormat="1" applyFont="1" applyAlignment="1">
      <alignment horizontal="center"/>
    </xf>
    <xf numFmtId="0" fontId="68" fillId="0" borderId="0" xfId="0" applyFont="1" applyAlignment="1">
      <alignment horizontal="center"/>
    </xf>
    <xf numFmtId="49" fontId="68" fillId="0" borderId="0" xfId="0" applyNumberFormat="1" applyFont="1" applyAlignment="1">
      <alignment horizontal="center"/>
    </xf>
    <xf numFmtId="37" fontId="68" fillId="0" borderId="0" xfId="889" applyNumberFormat="1" applyFont="1"/>
    <xf numFmtId="37" fontId="69" fillId="0" borderId="0" xfId="252" applyNumberFormat="1" applyFont="1"/>
    <xf numFmtId="37" fontId="71" fillId="0" borderId="0" xfId="889" quotePrefix="1" applyNumberFormat="1" applyFont="1" applyAlignment="1">
      <alignment horizontal="center"/>
    </xf>
    <xf numFmtId="170" fontId="69" fillId="0" borderId="0" xfId="889" quotePrefix="1" applyNumberFormat="1" applyFont="1" applyAlignment="1">
      <alignment horizontal="center"/>
    </xf>
    <xf numFmtId="37" fontId="71" fillId="0" borderId="0" xfId="889" applyNumberFormat="1" applyFont="1"/>
    <xf numFmtId="170" fontId="82" fillId="0" borderId="0" xfId="889" applyNumberFormat="1" applyFont="1"/>
    <xf numFmtId="170" fontId="82" fillId="0" borderId="0" xfId="889" quotePrefix="1" applyNumberFormat="1" applyFont="1" applyAlignment="1">
      <alignment horizontal="center"/>
    </xf>
    <xf numFmtId="37" fontId="84" fillId="0" borderId="0" xfId="889" applyNumberFormat="1" applyFont="1"/>
    <xf numFmtId="40" fontId="82" fillId="0" borderId="0" xfId="889" applyNumberFormat="1" applyFont="1"/>
    <xf numFmtId="37" fontId="82" fillId="0" borderId="0" xfId="252" applyNumberFormat="1" applyFont="1"/>
    <xf numFmtId="37" fontId="82" fillId="0" borderId="0" xfId="1357" applyNumberFormat="1" applyFont="1"/>
    <xf numFmtId="37" fontId="82" fillId="0" borderId="0" xfId="1356" applyNumberFormat="1" applyFont="1" applyAlignment="1">
      <alignment horizontal="left"/>
    </xf>
    <xf numFmtId="39" fontId="82" fillId="0" borderId="0" xfId="1356" applyFont="1"/>
    <xf numFmtId="37" fontId="69" fillId="0" borderId="0" xfId="1356" applyNumberFormat="1" applyFont="1" applyAlignment="1">
      <alignment horizontal="left"/>
    </xf>
    <xf numFmtId="39" fontId="82" fillId="0" borderId="0" xfId="1356" applyFont="1" applyAlignment="1">
      <alignment horizontal="left"/>
    </xf>
    <xf numFmtId="37" fontId="82" fillId="0" borderId="0" xfId="889" applyNumberFormat="1" applyFont="1" applyAlignment="1">
      <alignment horizontal="center"/>
    </xf>
    <xf numFmtId="170" fontId="82" fillId="0" borderId="0" xfId="889" applyNumberFormat="1" applyFont="1" applyAlignment="1">
      <alignment horizontal="center"/>
    </xf>
    <xf numFmtId="37" fontId="83" fillId="0" borderId="0" xfId="889" quotePrefix="1" applyNumberFormat="1" applyFont="1" applyAlignment="1">
      <alignment horizontal="center"/>
    </xf>
    <xf numFmtId="37" fontId="83" fillId="0" borderId="0" xfId="889" applyNumberFormat="1" applyFont="1" applyAlignment="1">
      <alignment horizontal="center"/>
    </xf>
    <xf numFmtId="37" fontId="82" fillId="0" borderId="0" xfId="889" quotePrefix="1" applyNumberFormat="1" applyFont="1" applyAlignment="1">
      <alignment horizontal="left"/>
    </xf>
    <xf numFmtId="37" fontId="69" fillId="0" borderId="0" xfId="889" applyNumberFormat="1" applyFont="1" applyAlignment="1">
      <alignment horizontal="left"/>
    </xf>
    <xf numFmtId="37" fontId="69" fillId="0" borderId="0" xfId="889" quotePrefix="1" applyNumberFormat="1" applyFont="1" applyAlignment="1">
      <alignment horizontal="center"/>
    </xf>
    <xf numFmtId="37" fontId="82" fillId="0" borderId="0" xfId="889" quotePrefix="1" applyNumberFormat="1" applyFont="1" applyAlignment="1">
      <alignment horizontal="center"/>
    </xf>
    <xf numFmtId="37" fontId="69" fillId="0" borderId="0" xfId="0" applyNumberFormat="1" applyFont="1"/>
    <xf numFmtId="37" fontId="69" fillId="0" borderId="0" xfId="889" quotePrefix="1" applyNumberFormat="1" applyFont="1" applyAlignment="1">
      <alignment horizontal="center" shrinkToFit="1"/>
    </xf>
    <xf numFmtId="40" fontId="72" fillId="0" borderId="0" xfId="0" quotePrefix="1" applyNumberFormat="1" applyFont="1" applyAlignment="1">
      <alignment horizontal="left"/>
    </xf>
    <xf numFmtId="37" fontId="73" fillId="0" borderId="0" xfId="1357" quotePrefix="1" applyNumberFormat="1" applyFont="1" applyAlignment="1">
      <alignment horizontal="center"/>
    </xf>
    <xf numFmtId="37" fontId="73" fillId="0" borderId="0" xfId="1357" applyNumberFormat="1" applyFont="1" applyAlignment="1">
      <alignment horizontal="center"/>
    </xf>
    <xf numFmtId="37" fontId="74" fillId="0" borderId="0" xfId="889" applyNumberFormat="1" applyFont="1"/>
    <xf numFmtId="37" fontId="72" fillId="0" borderId="0" xfId="889" applyNumberFormat="1" applyFont="1"/>
    <xf numFmtId="37" fontId="68" fillId="0" borderId="0" xfId="1357" quotePrefix="1" applyNumberFormat="1" applyFont="1" applyAlignment="1">
      <alignment horizontal="center"/>
    </xf>
    <xf numFmtId="37" fontId="68" fillId="0" borderId="0" xfId="1357" applyNumberFormat="1" applyFont="1" applyAlignment="1">
      <alignment horizontal="center"/>
    </xf>
    <xf numFmtId="37" fontId="72" fillId="0" borderId="0" xfId="252" applyNumberFormat="1" applyFont="1" applyAlignment="1">
      <alignment horizontal="center"/>
    </xf>
    <xf numFmtId="37" fontId="68" fillId="0" borderId="0" xfId="0" applyNumberFormat="1" applyFont="1"/>
    <xf numFmtId="37" fontId="69" fillId="0" borderId="0" xfId="280" applyNumberFormat="1" applyFont="1"/>
    <xf numFmtId="40" fontId="68" fillId="0" borderId="0" xfId="0" applyNumberFormat="1" applyFont="1"/>
    <xf numFmtId="37" fontId="69" fillId="0" borderId="0" xfId="252" applyNumberFormat="1" applyFont="1" applyAlignment="1">
      <alignment horizontal="center"/>
    </xf>
    <xf numFmtId="40" fontId="69" fillId="0" borderId="0" xfId="0" quotePrefix="1" applyNumberFormat="1" applyFont="1" applyAlignment="1">
      <alignment horizontal="left"/>
    </xf>
    <xf numFmtId="37" fontId="68" fillId="0" borderId="0" xfId="889" applyNumberFormat="1" applyFont="1" applyAlignment="1">
      <alignment horizontal="left"/>
    </xf>
    <xf numFmtId="37" fontId="69" fillId="0" borderId="0" xfId="889" quotePrefix="1" applyNumberFormat="1" applyFont="1" applyAlignment="1">
      <alignment horizontal="left"/>
    </xf>
    <xf numFmtId="170" fontId="68" fillId="0" borderId="0" xfId="889" applyNumberFormat="1" applyFont="1" applyAlignment="1">
      <alignment horizontal="left"/>
    </xf>
    <xf numFmtId="39" fontId="69" fillId="0" borderId="0" xfId="0" quotePrefix="1" applyNumberFormat="1" applyFont="1"/>
    <xf numFmtId="39" fontId="69" fillId="0" borderId="0" xfId="0" applyNumberFormat="1" applyFont="1"/>
    <xf numFmtId="39" fontId="71" fillId="0" borderId="0" xfId="889" quotePrefix="1" applyNumberFormat="1" applyFont="1" applyAlignment="1">
      <alignment horizontal="center"/>
    </xf>
    <xf numFmtId="37" fontId="72" fillId="0" borderId="0" xfId="252" applyNumberFormat="1" applyFont="1"/>
    <xf numFmtId="37" fontId="73" fillId="0" borderId="0" xfId="252" applyNumberFormat="1" applyFont="1" applyAlignment="1">
      <alignment horizontal="center"/>
    </xf>
    <xf numFmtId="37" fontId="68" fillId="0" borderId="0" xfId="252" quotePrefix="1" applyNumberFormat="1" applyFont="1" applyAlignment="1">
      <alignment horizontal="centerContinuous"/>
    </xf>
    <xf numFmtId="37" fontId="73" fillId="0" borderId="0" xfId="252" quotePrefix="1" applyNumberFormat="1" applyFont="1" applyAlignment="1">
      <alignment horizontal="centerContinuous"/>
    </xf>
    <xf numFmtId="37" fontId="73" fillId="0" borderId="0" xfId="252" quotePrefix="1" applyNumberFormat="1" applyFont="1" applyAlignment="1">
      <alignment horizontal="center"/>
    </xf>
    <xf numFmtId="39" fontId="68" fillId="0" borderId="0" xfId="1356" applyFont="1"/>
    <xf numFmtId="37" fontId="72" fillId="0" borderId="16" xfId="252" applyNumberFormat="1" applyFont="1" applyBorder="1" applyAlignment="1">
      <alignment horizontal="center"/>
    </xf>
    <xf numFmtId="37" fontId="69" fillId="0" borderId="16" xfId="0" applyNumberFormat="1" applyFont="1" applyBorder="1"/>
    <xf numFmtId="37" fontId="69" fillId="0" borderId="0" xfId="0" applyNumberFormat="1" applyFont="1" applyAlignment="1">
      <alignment horizontal="center"/>
    </xf>
    <xf numFmtId="37" fontId="82" fillId="0" borderId="16" xfId="0" applyNumberFormat="1" applyFont="1" applyBorder="1"/>
    <xf numFmtId="37" fontId="82" fillId="0" borderId="0" xfId="0" applyNumberFormat="1" applyFont="1" applyAlignment="1">
      <alignment horizontal="center"/>
    </xf>
    <xf numFmtId="37" fontId="69" fillId="0" borderId="0" xfId="261" applyNumberFormat="1" applyFont="1" applyAlignment="1">
      <alignment horizontal="center" vertical="top"/>
    </xf>
    <xf numFmtId="37" fontId="69" fillId="0" borderId="17" xfId="0" applyNumberFormat="1" applyFont="1" applyBorder="1" applyAlignment="1">
      <alignment horizontal="center"/>
    </xf>
    <xf numFmtId="37" fontId="82" fillId="0" borderId="0" xfId="0" applyNumberFormat="1" applyFont="1"/>
    <xf numFmtId="0" fontId="69" fillId="0" borderId="0" xfId="0" applyFont="1" applyAlignment="1">
      <alignment horizontal="center" wrapText="1"/>
    </xf>
    <xf numFmtId="39" fontId="69" fillId="0" borderId="0" xfId="1357" applyFont="1" applyAlignment="1">
      <alignment horizontal="center"/>
    </xf>
    <xf numFmtId="189" fontId="82" fillId="0" borderId="0" xfId="0" applyNumberFormat="1" applyFont="1" applyAlignment="1">
      <alignment horizontal="center"/>
    </xf>
    <xf numFmtId="40" fontId="69" fillId="0" borderId="0" xfId="0" applyNumberFormat="1" applyFont="1" applyAlignment="1">
      <alignment horizontal="center"/>
    </xf>
    <xf numFmtId="0" fontId="69" fillId="0" borderId="17" xfId="0" applyFont="1" applyBorder="1" applyAlignment="1">
      <alignment horizontal="center" wrapText="1"/>
    </xf>
    <xf numFmtId="37" fontId="72" fillId="0" borderId="17" xfId="252" applyNumberFormat="1" applyFont="1" applyBorder="1"/>
    <xf numFmtId="39" fontId="69" fillId="0" borderId="17" xfId="1357" applyFont="1" applyBorder="1" applyAlignment="1">
      <alignment horizontal="center"/>
    </xf>
    <xf numFmtId="37" fontId="82" fillId="0" borderId="17" xfId="0" applyNumberFormat="1" applyFont="1" applyBorder="1" applyAlignment="1">
      <alignment horizontal="center"/>
    </xf>
    <xf numFmtId="189" fontId="69" fillId="0" borderId="17" xfId="0" applyNumberFormat="1" applyFont="1" applyBorder="1" applyAlignment="1">
      <alignment horizontal="center"/>
    </xf>
    <xf numFmtId="40" fontId="69" fillId="0" borderId="17" xfId="0" applyNumberFormat="1" applyFont="1" applyBorder="1" applyAlignment="1">
      <alignment horizontal="center"/>
    </xf>
    <xf numFmtId="39" fontId="69" fillId="0" borderId="0" xfId="1356" applyFont="1" applyAlignment="1">
      <alignment horizontal="left"/>
    </xf>
    <xf numFmtId="0" fontId="69" fillId="0" borderId="16" xfId="252" applyFont="1" applyBorder="1" applyAlignment="1">
      <alignment horizontal="center" wrapText="1"/>
    </xf>
    <xf numFmtId="37" fontId="69" fillId="0" borderId="16" xfId="252" applyNumberFormat="1" applyFont="1" applyBorder="1"/>
    <xf numFmtId="0" fontId="69" fillId="0" borderId="16" xfId="252" applyFont="1" applyBorder="1"/>
    <xf numFmtId="37" fontId="75" fillId="0" borderId="0" xfId="252" applyNumberFormat="1" applyFont="1" applyAlignment="1">
      <alignment horizontal="center"/>
    </xf>
    <xf numFmtId="0" fontId="69" fillId="0" borderId="0" xfId="252" applyFont="1"/>
    <xf numFmtId="39" fontId="69" fillId="0" borderId="16" xfId="1356" applyFont="1" applyBorder="1" applyAlignment="1">
      <alignment horizontal="center" wrapText="1"/>
    </xf>
    <xf numFmtId="39" fontId="69" fillId="0" borderId="0" xfId="1356" applyFont="1" applyAlignment="1">
      <alignment horizontal="center"/>
    </xf>
    <xf numFmtId="39" fontId="69" fillId="0" borderId="0" xfId="1356" applyFont="1" applyAlignment="1">
      <alignment horizontal="center" wrapText="1"/>
    </xf>
    <xf numFmtId="37" fontId="72" fillId="0" borderId="17" xfId="252" applyNumberFormat="1" applyFont="1" applyBorder="1" applyAlignment="1">
      <alignment horizontal="center"/>
    </xf>
    <xf numFmtId="37" fontId="72" fillId="0" borderId="0" xfId="252" quotePrefix="1" applyNumberFormat="1" applyFont="1" applyAlignment="1">
      <alignment horizontal="left"/>
    </xf>
    <xf numFmtId="170" fontId="69" fillId="0" borderId="0" xfId="252" applyNumberFormat="1" applyFont="1" applyAlignment="1">
      <alignment horizontal="center"/>
    </xf>
    <xf numFmtId="37" fontId="72" fillId="0" borderId="0" xfId="1357" applyNumberFormat="1" applyFont="1" applyAlignment="1">
      <alignment horizontal="left"/>
    </xf>
    <xf numFmtId="37" fontId="82" fillId="0" borderId="0" xfId="252" applyNumberFormat="1" applyFont="1" applyAlignment="1">
      <alignment horizontal="left" indent="3"/>
    </xf>
    <xf numFmtId="37" fontId="82" fillId="0" borderId="0" xfId="1357" applyNumberFormat="1" applyFont="1" applyAlignment="1">
      <alignment horizontal="left" indent="3"/>
    </xf>
    <xf numFmtId="39" fontId="68" fillId="0" borderId="0" xfId="1357" applyFont="1" applyAlignment="1">
      <alignment horizontal="center"/>
    </xf>
    <xf numFmtId="170" fontId="69" fillId="0" borderId="0" xfId="889" applyNumberFormat="1" applyFont="1" applyAlignment="1">
      <alignment horizontal="right"/>
    </xf>
    <xf numFmtId="170" fontId="86" fillId="0" borderId="0" xfId="363" applyNumberFormat="1" applyFont="1" applyFill="1" applyAlignment="1">
      <alignment horizontal="right"/>
    </xf>
    <xf numFmtId="170" fontId="86" fillId="0" borderId="0" xfId="123" applyNumberFormat="1" applyFont="1" applyFill="1" applyAlignment="1">
      <alignment horizontal="right"/>
    </xf>
    <xf numFmtId="188" fontId="71" fillId="0" borderId="0" xfId="889" applyNumberFormat="1" applyFont="1" applyAlignment="1">
      <alignment horizontal="center"/>
    </xf>
    <xf numFmtId="2" fontId="69" fillId="0" borderId="0" xfId="50" applyNumberFormat="1" applyFont="1" applyFill="1"/>
    <xf numFmtId="37" fontId="73" fillId="0" borderId="0" xfId="889" quotePrefix="1" applyNumberFormat="1" applyFont="1" applyAlignment="1">
      <alignment horizontal="center"/>
    </xf>
    <xf numFmtId="170" fontId="82" fillId="0" borderId="0" xfId="363" applyNumberFormat="1" applyFont="1" applyFill="1" applyBorder="1"/>
    <xf numFmtId="170" fontId="73" fillId="0" borderId="17" xfId="889" quotePrefix="1" applyNumberFormat="1" applyFont="1" applyBorder="1" applyAlignment="1">
      <alignment horizontal="center"/>
    </xf>
    <xf numFmtId="170" fontId="73" fillId="0" borderId="0" xfId="889" quotePrefix="1" applyNumberFormat="1" applyFont="1" applyAlignment="1">
      <alignment horizontal="center"/>
    </xf>
    <xf numFmtId="170" fontId="82" fillId="0" borderId="0" xfId="1357" applyNumberFormat="1" applyFont="1"/>
    <xf numFmtId="170" fontId="82" fillId="0" borderId="0" xfId="50" applyNumberFormat="1" applyFont="1" applyFill="1"/>
    <xf numFmtId="170" fontId="82" fillId="0" borderId="0" xfId="252" applyNumberFormat="1" applyFont="1"/>
    <xf numFmtId="170" fontId="84" fillId="0" borderId="0" xfId="889" applyNumberFormat="1" applyFont="1" applyAlignment="1">
      <alignment horizontal="center"/>
    </xf>
    <xf numFmtId="170" fontId="82" fillId="0" borderId="0" xfId="363" applyNumberFormat="1" applyFont="1" applyFill="1"/>
    <xf numFmtId="170" fontId="82" fillId="0" borderId="0" xfId="363" applyNumberFormat="1" applyFont="1" applyFill="1" applyBorder="1" applyAlignment="1">
      <alignment horizontal="center"/>
    </xf>
    <xf numFmtId="39" fontId="69" fillId="0" borderId="0" xfId="207" applyNumberFormat="1" applyFont="1"/>
    <xf numFmtId="39" fontId="69" fillId="0" borderId="0" xfId="207" applyNumberFormat="1" applyFont="1" applyAlignment="1">
      <alignment horizontal="left"/>
    </xf>
    <xf numFmtId="39" fontId="68" fillId="0" borderId="0" xfId="281" applyFont="1" applyAlignment="1">
      <alignment horizontal="left"/>
    </xf>
    <xf numFmtId="37" fontId="69" fillId="0" borderId="0" xfId="210" applyNumberFormat="1" applyFont="1"/>
    <xf numFmtId="37" fontId="68" fillId="0" borderId="0" xfId="211" applyNumberFormat="1" applyFont="1"/>
    <xf numFmtId="37" fontId="68" fillId="0" borderId="0" xfId="213" applyNumberFormat="1" applyFont="1"/>
    <xf numFmtId="39" fontId="68" fillId="0" borderId="0" xfId="0" applyNumberFormat="1" applyFont="1"/>
    <xf numFmtId="37" fontId="69" fillId="0" borderId="0" xfId="0" applyNumberFormat="1" applyFont="1" applyAlignment="1">
      <alignment vertical="center"/>
    </xf>
    <xf numFmtId="0" fontId="87" fillId="0" borderId="0" xfId="0" applyFont="1" applyAlignment="1">
      <alignment vertical="top"/>
    </xf>
    <xf numFmtId="0" fontId="86" fillId="0" borderId="0" xfId="0" applyFont="1"/>
    <xf numFmtId="0" fontId="88" fillId="0" borderId="0" xfId="0" applyFont="1"/>
    <xf numFmtId="0" fontId="86" fillId="0" borderId="0" xfId="0" applyFont="1" applyAlignment="1">
      <alignment horizontal="left"/>
    </xf>
    <xf numFmtId="167" fontId="69" fillId="0" borderId="0" xfId="50" applyFont="1"/>
    <xf numFmtId="37" fontId="82" fillId="0" borderId="0" xfId="252" applyNumberFormat="1" applyFont="1" applyAlignment="1">
      <alignment horizontal="left" indent="8"/>
    </xf>
    <xf numFmtId="191" fontId="69" fillId="0" borderId="0" xfId="50" applyNumberFormat="1" applyFont="1" applyFill="1" applyBorder="1" applyAlignment="1">
      <alignment horizontal="right"/>
    </xf>
    <xf numFmtId="191" fontId="85" fillId="0" borderId="0" xfId="123" applyNumberFormat="1" applyFont="1" applyFill="1" applyBorder="1" applyAlignment="1">
      <alignment horizontal="right"/>
    </xf>
    <xf numFmtId="190" fontId="69" fillId="0" borderId="0" xfId="50" applyNumberFormat="1" applyFont="1" applyFill="1" applyAlignment="1">
      <alignment horizontal="right"/>
    </xf>
    <xf numFmtId="167" fontId="82" fillId="0" borderId="0" xfId="50" applyFont="1" applyFill="1" applyAlignment="1">
      <alignment horizontal="right"/>
    </xf>
    <xf numFmtId="167" fontId="69" fillId="0" borderId="17" xfId="50" applyFont="1" applyFill="1" applyBorder="1" applyAlignment="1">
      <alignment horizontal="right"/>
    </xf>
    <xf numFmtId="167" fontId="82" fillId="0" borderId="19" xfId="50" applyFont="1" applyFill="1" applyBorder="1" applyAlignment="1">
      <alignment horizontal="right"/>
    </xf>
    <xf numFmtId="170" fontId="86" fillId="0" borderId="0" xfId="123" applyNumberFormat="1" applyFont="1" applyFill="1" applyBorder="1" applyAlignment="1">
      <alignment horizontal="right"/>
    </xf>
    <xf numFmtId="192" fontId="69" fillId="0" borderId="0" xfId="50" applyNumberFormat="1" applyFont="1" applyFill="1" applyBorder="1" applyAlignment="1">
      <alignment horizontal="right"/>
    </xf>
    <xf numFmtId="37" fontId="68" fillId="0" borderId="17" xfId="363" applyNumberFormat="1" applyFont="1" applyFill="1" applyBorder="1" applyAlignment="1">
      <alignment horizontal="center"/>
    </xf>
    <xf numFmtId="37" fontId="68" fillId="0" borderId="0" xfId="889" applyNumberFormat="1" applyFont="1" applyAlignment="1">
      <alignment horizontal="center"/>
    </xf>
    <xf numFmtId="37" fontId="73" fillId="0" borderId="0" xfId="1357" quotePrefix="1" applyNumberFormat="1" applyFont="1" applyAlignment="1">
      <alignment horizontal="center"/>
    </xf>
    <xf numFmtId="37" fontId="73" fillId="0" borderId="0" xfId="1357" applyNumberFormat="1" applyFont="1" applyAlignment="1">
      <alignment horizontal="center"/>
    </xf>
    <xf numFmtId="37" fontId="86" fillId="0" borderId="0" xfId="889" quotePrefix="1" applyNumberFormat="1" applyFont="1" applyAlignment="1">
      <alignment horizontal="center"/>
    </xf>
    <xf numFmtId="37" fontId="84" fillId="0" borderId="0" xfId="889" applyNumberFormat="1" applyFont="1" applyAlignment="1">
      <alignment horizontal="center"/>
    </xf>
    <xf numFmtId="37" fontId="82" fillId="0" borderId="0" xfId="889" applyNumberFormat="1" applyFont="1" applyAlignment="1">
      <alignment horizontal="center"/>
    </xf>
    <xf numFmtId="37" fontId="69" fillId="0" borderId="0" xfId="252" quotePrefix="1" applyNumberFormat="1" applyFont="1" applyAlignment="1">
      <alignment horizontal="center"/>
    </xf>
    <xf numFmtId="37" fontId="72" fillId="0" borderId="6" xfId="252" applyNumberFormat="1" applyFont="1" applyBorder="1" applyAlignment="1">
      <alignment horizontal="center"/>
    </xf>
    <xf numFmtId="37" fontId="69" fillId="0" borderId="17" xfId="0" applyNumberFormat="1" applyFont="1" applyBorder="1" applyAlignment="1">
      <alignment horizontal="center"/>
    </xf>
    <xf numFmtId="37" fontId="73" fillId="0" borderId="17" xfId="252" applyNumberFormat="1" applyFont="1" applyBorder="1" applyAlignment="1">
      <alignment horizontal="center"/>
    </xf>
    <xf numFmtId="37" fontId="73" fillId="0" borderId="0" xfId="252" applyNumberFormat="1" applyFont="1" applyAlignment="1">
      <alignment horizontal="center"/>
    </xf>
    <xf numFmtId="37" fontId="73" fillId="0" borderId="0" xfId="252" quotePrefix="1" applyNumberFormat="1" applyFont="1" applyAlignment="1">
      <alignment horizontal="center"/>
    </xf>
    <xf numFmtId="37" fontId="68" fillId="0" borderId="0" xfId="252" quotePrefix="1" applyNumberFormat="1" applyFont="1" applyAlignment="1">
      <alignment horizontal="center"/>
    </xf>
    <xf numFmtId="0" fontId="69" fillId="0" borderId="17" xfId="0" applyFont="1" applyBorder="1" applyAlignment="1">
      <alignment horizontal="center"/>
    </xf>
    <xf numFmtId="0" fontId="69" fillId="0" borderId="16" xfId="252" applyFont="1" applyBorder="1" applyAlignment="1">
      <alignment horizontal="center"/>
    </xf>
    <xf numFmtId="39" fontId="68" fillId="0" borderId="0" xfId="1357" applyFont="1" applyFill="1" applyAlignment="1">
      <alignment horizontal="center"/>
    </xf>
    <xf numFmtId="37" fontId="69" fillId="0" borderId="0" xfId="889" applyNumberFormat="1" applyFont="1" applyFill="1"/>
    <xf numFmtId="37" fontId="68" fillId="0" borderId="0" xfId="210" applyNumberFormat="1" applyFont="1" applyFill="1"/>
    <xf numFmtId="39" fontId="69" fillId="0" borderId="0" xfId="207" applyNumberFormat="1" applyFont="1" applyFill="1"/>
    <xf numFmtId="37" fontId="69" fillId="0" borderId="0" xfId="252" applyNumberFormat="1" applyFont="1" applyFill="1"/>
    <xf numFmtId="39" fontId="69" fillId="0" borderId="0" xfId="207" applyNumberFormat="1" applyFont="1" applyFill="1" applyAlignment="1">
      <alignment horizontal="left"/>
    </xf>
    <xf numFmtId="39" fontId="69" fillId="0" borderId="0" xfId="224" applyNumberFormat="1" applyFont="1" applyFill="1"/>
    <xf numFmtId="37" fontId="69" fillId="0" borderId="0" xfId="0" applyNumberFormat="1" applyFont="1" applyFill="1"/>
    <xf numFmtId="37" fontId="69" fillId="0" borderId="0" xfId="0" quotePrefix="1" applyNumberFormat="1" applyFont="1" applyFill="1"/>
    <xf numFmtId="0" fontId="0" fillId="0" borderId="0" xfId="0" applyFill="1"/>
    <xf numFmtId="37" fontId="69" fillId="0" borderId="0" xfId="889" applyNumberFormat="1" applyFont="1" applyFill="1" applyAlignment="1">
      <alignment horizontal="left"/>
    </xf>
    <xf numFmtId="37" fontId="68" fillId="0" borderId="0" xfId="889" applyNumberFormat="1" applyFont="1" applyFill="1"/>
    <xf numFmtId="39" fontId="82" fillId="0" borderId="0" xfId="1356" applyFont="1" applyFill="1" applyAlignment="1">
      <alignment horizontal="left"/>
    </xf>
    <xf numFmtId="37" fontId="69" fillId="0" borderId="0" xfId="889" quotePrefix="1" applyNumberFormat="1" applyFont="1" applyFill="1" applyAlignment="1">
      <alignment horizontal="center"/>
    </xf>
    <xf numFmtId="37" fontId="73" fillId="0" borderId="0" xfId="1357" quotePrefix="1" applyNumberFormat="1" applyFont="1" applyFill="1" applyAlignment="1">
      <alignment horizontal="center"/>
    </xf>
    <xf numFmtId="39" fontId="69" fillId="0" borderId="0" xfId="231" applyNumberFormat="1" applyFont="1" applyFill="1"/>
    <xf numFmtId="40" fontId="69" fillId="0" borderId="0" xfId="0" applyNumberFormat="1" applyFont="1" applyFill="1" applyAlignment="1">
      <alignment horizontal="left"/>
    </xf>
    <xf numFmtId="37" fontId="68" fillId="0" borderId="0" xfId="889" applyNumberFormat="1" applyFont="1" applyFill="1" applyAlignment="1">
      <alignment horizontal="left"/>
    </xf>
  </cellXfs>
  <cellStyles count="1663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" xfId="50" builtinId="3"/>
    <cellStyle name="Comma [0.00]" xfId="51" xr:uid="{00000000-0005-0000-0000-000032000000}"/>
    <cellStyle name="Comma [0.00] 2" xfId="1372" xr:uid="{60D09653-7396-4D97-8B85-0EE6B72A97D8}"/>
    <cellStyle name="Comma [0.00] 2 2" xfId="1552" xr:uid="{A0EC87A6-C95C-41C3-A3A4-1FC1844BB6AB}"/>
    <cellStyle name="Comma 10" xfId="52" xr:uid="{00000000-0005-0000-0000-000033000000}"/>
    <cellStyle name="Comma 10 2" xfId="53" xr:uid="{00000000-0005-0000-0000-000034000000}"/>
    <cellStyle name="Comma 10 2 2" xfId="1373" xr:uid="{36CC5CE3-74B6-4F27-93AC-CB8D7455AA85}"/>
    <cellStyle name="Comma 10 2 2 2" xfId="1553" xr:uid="{9041B2F3-FA45-4E1A-96A1-F9BBD59279FC}"/>
    <cellStyle name="Comma 10 2 3" xfId="1485" xr:uid="{9C95766D-81FF-4CF5-ADB3-8DA0DCD067B4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4 2 2" xfId="1375" xr:uid="{0E81032F-0716-4169-AC04-B04DD06EE4D0}"/>
    <cellStyle name="Comma 14 2 2 2" xfId="1555" xr:uid="{9111521C-1A24-483A-8622-D967B2357841}"/>
    <cellStyle name="Comma 14 2 3" xfId="1487" xr:uid="{3DAD6297-4931-4E44-AD29-9743C6755A52}"/>
    <cellStyle name="Comma 14 3" xfId="1374" xr:uid="{0BE35B48-829D-4E57-BCB2-0FC29121005E}"/>
    <cellStyle name="Comma 14 3 2" xfId="1554" xr:uid="{11B2EA88-B7D2-47DF-BD92-033A91E6D3CB}"/>
    <cellStyle name="Comma 14 4" xfId="1486" xr:uid="{FB83DA73-AE1B-448E-BA09-AEFDB886D765}"/>
    <cellStyle name="Comma 15" xfId="59" xr:uid="{00000000-0005-0000-0000-00003A000000}"/>
    <cellStyle name="Comma 16" xfId="60" xr:uid="{00000000-0005-0000-0000-00003B000000}"/>
    <cellStyle name="Comma 16 2" xfId="1376" xr:uid="{7A302B49-DF9B-4E25-B5DB-2788868AC6AA}"/>
    <cellStyle name="Comma 16 2 2" xfId="1556" xr:uid="{C17E4BAC-69EE-4158-8F24-86FDCB55AD78}"/>
    <cellStyle name="Comma 17" xfId="61" xr:uid="{00000000-0005-0000-0000-00003C000000}"/>
    <cellStyle name="Comma 17 2" xfId="1377" xr:uid="{9ABAA73C-294E-4EEE-B7D6-9023D0C23AD5}"/>
    <cellStyle name="Comma 17 2 2" xfId="1557" xr:uid="{C264B692-875D-4E4B-80C4-D90369D97689}"/>
    <cellStyle name="Comma 17 3" xfId="1488" xr:uid="{BB87280E-4C42-4D5B-99FB-E8B562614545}"/>
    <cellStyle name="Comma 18" xfId="62" xr:uid="{00000000-0005-0000-0000-00003D000000}"/>
    <cellStyle name="Comma 18 2" xfId="63" xr:uid="{00000000-0005-0000-0000-00003E000000}"/>
    <cellStyle name="Comma 18 2 2" xfId="1379" xr:uid="{37039813-B85A-41B2-A25D-FD60911E3120}"/>
    <cellStyle name="Comma 18 2 2 2" xfId="1559" xr:uid="{1C38D4C9-02A8-49F7-91EB-0B268F8F4D08}"/>
    <cellStyle name="Comma 18 3" xfId="1378" xr:uid="{493E42A7-9478-4319-9684-A4C4528CDAE2}"/>
    <cellStyle name="Comma 18 3 2" xfId="1558" xr:uid="{DA2F00BA-6CDB-4A06-8C0D-50D6A9168472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0 2" xfId="1381" xr:uid="{4BF1ADA8-A05C-4C22-888B-74B80AAAE6B5}"/>
    <cellStyle name="Comma 2 10 2 2" xfId="1561" xr:uid="{41353A5A-AF3F-4D7E-8882-C5FE81C1B125}"/>
    <cellStyle name="Comma 2 11" xfId="67" xr:uid="{00000000-0005-0000-0000-000042000000}"/>
    <cellStyle name="Comma 2 11 2" xfId="1382" xr:uid="{247BAF2E-0C41-4AFC-A9A2-AB14357872BB}"/>
    <cellStyle name="Comma 2 11 2 2" xfId="1562" xr:uid="{0AB211C1-C5BC-493E-A4E0-40FBFCD9A3EA}"/>
    <cellStyle name="Comma 2 12" xfId="68" xr:uid="{00000000-0005-0000-0000-000043000000}"/>
    <cellStyle name="Comma 2 12 2" xfId="1383" xr:uid="{4AAB2D82-E13A-4FE5-A8BD-BB0A5698298A}"/>
    <cellStyle name="Comma 2 12 2 2" xfId="1563" xr:uid="{890D5B05-9B18-472D-BE23-D47757342A35}"/>
    <cellStyle name="Comma 2 13" xfId="69" xr:uid="{00000000-0005-0000-0000-000044000000}"/>
    <cellStyle name="Comma 2 13 2" xfId="1384" xr:uid="{8ED994D1-FFAB-4F79-BFB3-5B03DEA38AE1}"/>
    <cellStyle name="Comma 2 13 2 2" xfId="1564" xr:uid="{EB7B7D58-5FDC-4CE2-B7E9-67544DB99D69}"/>
    <cellStyle name="Comma 2 14" xfId="70" xr:uid="{00000000-0005-0000-0000-000045000000}"/>
    <cellStyle name="Comma 2 14 2" xfId="1385" xr:uid="{20168985-3AC5-40AA-BA27-CD6E3AA2CFEB}"/>
    <cellStyle name="Comma 2 14 2 2" xfId="1565" xr:uid="{BE311658-741B-4A67-B1AA-1C7EED29E97B}"/>
    <cellStyle name="Comma 2 15" xfId="71" xr:uid="{00000000-0005-0000-0000-000046000000}"/>
    <cellStyle name="Comma 2 15 2" xfId="1386" xr:uid="{D9FF8CFE-7F7B-48C3-810D-74CC48056A1F}"/>
    <cellStyle name="Comma 2 15 2 2" xfId="1566" xr:uid="{E0132979-2D98-4BC7-AB24-7CF407BD2479}"/>
    <cellStyle name="Comma 2 16" xfId="72" xr:uid="{00000000-0005-0000-0000-000047000000}"/>
    <cellStyle name="Comma 2 16 2" xfId="1387" xr:uid="{072C8042-5A1C-4CF0-848C-1961C6B18E3E}"/>
    <cellStyle name="Comma 2 16 2 2" xfId="1567" xr:uid="{B80EB49C-3F59-4EF3-8228-63C6483E32F9}"/>
    <cellStyle name="Comma 2 17" xfId="1380" xr:uid="{6BEC983E-5F16-4AC1-8A79-5F508F5015BE}"/>
    <cellStyle name="Comma 2 17 2" xfId="1560" xr:uid="{846D6EC5-AF04-41F7-A52A-3CF8DE525920}"/>
    <cellStyle name="Comma 2 18" xfId="1489" xr:uid="{1BE6A3E8-DD57-4E32-96E8-97DC415EA87D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2 2" xfId="1389" xr:uid="{16F99E0C-B5B8-469F-9E7A-7C355E6CDB2F}"/>
    <cellStyle name="Comma 2 2 2 2 2 2" xfId="1569" xr:uid="{172E0088-CF6B-412C-9D16-305A7A7A175B}"/>
    <cellStyle name="Comma 2 2 3" xfId="76" xr:uid="{00000000-0005-0000-0000-00004B000000}"/>
    <cellStyle name="Comma 2 2 3 2" xfId="1390" xr:uid="{3878C47D-FBE9-49E4-9F8D-0E472F40C365}"/>
    <cellStyle name="Comma 2 2 3 2 2" xfId="1570" xr:uid="{61421798-AC72-4F8B-94B5-82E1A7297BF6}"/>
    <cellStyle name="Comma 2 2 3 3" xfId="1491" xr:uid="{F49E7467-F95A-44AC-8780-C0C2385D0FF9}"/>
    <cellStyle name="Comma 2 2 4" xfId="77" xr:uid="{00000000-0005-0000-0000-00004C000000}"/>
    <cellStyle name="Comma 2 2 4 2" xfId="1391" xr:uid="{2D65B938-DFCE-4798-BD5A-7AA647BC25BA}"/>
    <cellStyle name="Comma 2 2 4 2 2" xfId="1571" xr:uid="{3647CF75-EF77-495F-BED3-F2A0B1F35175}"/>
    <cellStyle name="Comma 2 2 5" xfId="78" xr:uid="{00000000-0005-0000-0000-00004D000000}"/>
    <cellStyle name="Comma 2 2 5 2" xfId="1392" xr:uid="{3244DD8A-93BA-49EC-974B-162FBEDD44A1}"/>
    <cellStyle name="Comma 2 2 5 2 2" xfId="1572" xr:uid="{C013A94B-0BD5-4AA9-8E74-F32000E44527}"/>
    <cellStyle name="Comma 2 2 5 3" xfId="1492" xr:uid="{BEBD9C5E-F07E-41DF-8D80-425C7D69CA7E}"/>
    <cellStyle name="Comma 2 2 6" xfId="1388" xr:uid="{2E1EFE41-268B-46A0-88CF-1725CAADCCCC}"/>
    <cellStyle name="Comma 2 2 6 2" xfId="1568" xr:uid="{021F178C-D006-4193-83FF-EF0DD8AD8888}"/>
    <cellStyle name="Comma 2 2 7" xfId="1490" xr:uid="{340B1B3D-EDBD-4875-9A68-A0910F3283DA}"/>
    <cellStyle name="Comma 2 3" xfId="79" xr:uid="{00000000-0005-0000-0000-00004E000000}"/>
    <cellStyle name="Comma 2 3 2" xfId="80" xr:uid="{00000000-0005-0000-0000-00004F000000}"/>
    <cellStyle name="Comma 2 3 2 2" xfId="1394" xr:uid="{9B779B9C-A00F-4FD3-AAB4-88A1E0FB39F4}"/>
    <cellStyle name="Comma 2 3 2 2 2" xfId="1574" xr:uid="{B892ED37-8F2D-4374-8435-CFDB1110BAD0}"/>
    <cellStyle name="Comma 2 3 2 3" xfId="1494" xr:uid="{ED096984-ACE2-44BD-AC2F-F9A3CD559E3F}"/>
    <cellStyle name="Comma 2 3 3" xfId="1393" xr:uid="{1E34E636-3033-4CBE-8123-3E32B91EE8B3}"/>
    <cellStyle name="Comma 2 3 3 2" xfId="1573" xr:uid="{CA43DB1F-9A8B-4567-B851-B8D9E7161E3E}"/>
    <cellStyle name="Comma 2 3 4" xfId="1493" xr:uid="{0ABD67A9-5ACA-40ED-98FF-7A5272DF98EE}"/>
    <cellStyle name="Comma 2 4" xfId="81" xr:uid="{00000000-0005-0000-0000-000050000000}"/>
    <cellStyle name="Comma 2 4 2" xfId="1395" xr:uid="{7D787E7D-7FCC-4DF5-976F-9F6FD7693BFE}"/>
    <cellStyle name="Comma 2 4 2 2" xfId="1575" xr:uid="{B76B9AFC-E4AD-4E2B-8128-E3FDB1D91A2F}"/>
    <cellStyle name="Comma 2 4 3" xfId="1495" xr:uid="{343CDF00-5A44-4DFD-B8EB-AB42404A96F9}"/>
    <cellStyle name="Comma 2 5" xfId="82" xr:uid="{00000000-0005-0000-0000-000051000000}"/>
    <cellStyle name="Comma 2 5 2" xfId="1396" xr:uid="{8706E08D-1784-4F38-A4F2-B58D7044023D}"/>
    <cellStyle name="Comma 2 5 2 2" xfId="1576" xr:uid="{48899023-4758-4814-8F4B-404AB2B7CDFB}"/>
    <cellStyle name="Comma 2 5 3" xfId="1496" xr:uid="{C9FF4E26-E8A7-4A0B-B65E-F6B5679DF996}"/>
    <cellStyle name="Comma 2 6" xfId="83" xr:uid="{00000000-0005-0000-0000-000052000000}"/>
    <cellStyle name="Comma 2 6 2" xfId="1397" xr:uid="{3E0E30C2-AC92-46E4-B391-499E40F75A34}"/>
    <cellStyle name="Comma 2 6 2 2" xfId="1577" xr:uid="{B0ED3114-69EA-4615-90F4-A415C2B9B7DF}"/>
    <cellStyle name="Comma 2 6 3" xfId="1497" xr:uid="{4044A69C-38D5-434C-ABA0-9A4763D79D69}"/>
    <cellStyle name="Comma 2 7" xfId="84" xr:uid="{00000000-0005-0000-0000-000053000000}"/>
    <cellStyle name="Comma 2 7 2" xfId="1398" xr:uid="{0B80B835-6167-475A-88F0-2903D10AA096}"/>
    <cellStyle name="Comma 2 7 2 2" xfId="1578" xr:uid="{26B5C70A-6D80-4160-B423-48683C578779}"/>
    <cellStyle name="Comma 2 8" xfId="85" xr:uid="{00000000-0005-0000-0000-000054000000}"/>
    <cellStyle name="Comma 2 8 2" xfId="1399" xr:uid="{0D30AAFD-7105-4C17-A936-9FF455774782}"/>
    <cellStyle name="Comma 2 8 2 2" xfId="1579" xr:uid="{56104B62-3940-4588-89B2-E59E02896AE7}"/>
    <cellStyle name="Comma 2 9" xfId="86" xr:uid="{00000000-0005-0000-0000-000055000000}"/>
    <cellStyle name="Comma 2 9 2" xfId="1400" xr:uid="{7D32141C-F28E-46E5-A19D-42E08FB24478}"/>
    <cellStyle name="Comma 2 9 2 2" xfId="1580" xr:uid="{34CE4982-F632-4A5A-B037-CAC14F33A234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0 2 2" xfId="1401" xr:uid="{DF018365-C2CF-4781-B77F-8D9DB8429360}"/>
    <cellStyle name="Comma 20 2 2 2" xfId="1581" xr:uid="{04033D37-BBFC-4997-9295-8A2D98B43683}"/>
    <cellStyle name="Comma 21" xfId="90" xr:uid="{00000000-0005-0000-0000-000059000000}"/>
    <cellStyle name="Comma 21 2" xfId="91" xr:uid="{00000000-0005-0000-0000-00005A000000}"/>
    <cellStyle name="Comma 21 2 2" xfId="1403" xr:uid="{859026EE-70D2-46FE-8E53-5E1C50365EC2}"/>
    <cellStyle name="Comma 21 2 2 2" xfId="1583" xr:uid="{CA689373-AAE5-4907-B53A-46568A8B126B}"/>
    <cellStyle name="Comma 21 3" xfId="1402" xr:uid="{977A049A-C338-457B-B97D-BA2A3C145B5F}"/>
    <cellStyle name="Comma 21 3 2" xfId="1582" xr:uid="{A1838131-60B0-443C-907A-65B986C1D9A4}"/>
    <cellStyle name="Comma 22" xfId="92" xr:uid="{00000000-0005-0000-0000-00005B000000}"/>
    <cellStyle name="Comma 22 2" xfId="93" xr:uid="{00000000-0005-0000-0000-00005C000000}"/>
    <cellStyle name="Comma 22 2 2" xfId="1405" xr:uid="{B2D52A36-4A7C-4A6B-A879-AEA47738A714}"/>
    <cellStyle name="Comma 22 2 2 2" xfId="1585" xr:uid="{D5FD5EE3-585A-41F1-B838-4B8965398914}"/>
    <cellStyle name="Comma 22 3" xfId="1404" xr:uid="{C6C218B3-4BC1-4F63-86E4-6D7596F67F36}"/>
    <cellStyle name="Comma 22 3 2" xfId="1584" xr:uid="{8A6D59B1-831F-424C-8700-BFC6CAC911DA}"/>
    <cellStyle name="Comma 23" xfId="94" xr:uid="{00000000-0005-0000-0000-00005D000000}"/>
    <cellStyle name="Comma 23 2" xfId="1406" xr:uid="{D2FE5C64-8F98-4F1C-8EF5-FD104BA817DD}"/>
    <cellStyle name="Comma 23 2 2" xfId="1586" xr:uid="{90075D8A-71E2-4F5F-97D2-E3A7335DA722}"/>
    <cellStyle name="Comma 24" xfId="95" xr:uid="{00000000-0005-0000-0000-00005E000000}"/>
    <cellStyle name="Comma 24 2" xfId="1407" xr:uid="{BF8EE3CF-BB28-42BC-86A4-E6E43C8422E9}"/>
    <cellStyle name="Comma 24 2 2" xfId="1587" xr:uid="{2B03FDC7-FA70-4495-B34C-5C1C36C0BB74}"/>
    <cellStyle name="Comma 25" xfId="96" xr:uid="{00000000-0005-0000-0000-00005F000000}"/>
    <cellStyle name="Comma 25 2" xfId="1408" xr:uid="{F4494713-E0F2-4200-999F-0371136D7BF6}"/>
    <cellStyle name="Comma 25 2 2" xfId="1588" xr:uid="{F6D5196E-408A-4BE4-890B-58B7E94712C5}"/>
    <cellStyle name="Comma 26" xfId="97" xr:uid="{00000000-0005-0000-0000-000060000000}"/>
    <cellStyle name="Comma 26 2" xfId="1409" xr:uid="{A45C3BB0-002E-4E39-B62E-328A854AFD27}"/>
    <cellStyle name="Comma 26 2 2" xfId="1589" xr:uid="{D0333E7E-D7F5-4895-97F4-C0C821A620C4}"/>
    <cellStyle name="Comma 27" xfId="98" xr:uid="{00000000-0005-0000-0000-000061000000}"/>
    <cellStyle name="Comma 27 2" xfId="1410" xr:uid="{2DC08CB8-AB2F-4266-A9E2-586C92AD4EB1}"/>
    <cellStyle name="Comma 27 2 2" xfId="1590" xr:uid="{A5B26A5F-32D0-4EBA-88A5-84CEFC36BD59}"/>
    <cellStyle name="Comma 28" xfId="99" xr:uid="{00000000-0005-0000-0000-000062000000}"/>
    <cellStyle name="Comma 28 2" xfId="1411" xr:uid="{DD3167B7-8373-462E-89D1-B62D164B049E}"/>
    <cellStyle name="Comma 28 2 2" xfId="1591" xr:uid="{E729CB3A-8237-40F7-9FD7-99EE8FD4A4CA}"/>
    <cellStyle name="Comma 29" xfId="100" xr:uid="{00000000-0005-0000-0000-000063000000}"/>
    <cellStyle name="Comma 29 2" xfId="1412" xr:uid="{409FB516-3502-4A65-BDC6-AA0ED43E998E}"/>
    <cellStyle name="Comma 29 2 2" xfId="1592" xr:uid="{6BADED78-3AE7-45D8-9837-F8B6CFCD7DD5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2 3" xfId="1414" xr:uid="{476AEE2B-2169-44FD-8F97-C73ED8627DEC}"/>
    <cellStyle name="Comma 3 2 3 2" xfId="1594" xr:uid="{ED8F8931-608A-434B-B30C-56749069D8C4}"/>
    <cellStyle name="Comma 3 2 4" xfId="1499" xr:uid="{AA2BB962-F879-405C-819D-9070B8F199BB}"/>
    <cellStyle name="Comma 3 3" xfId="104" xr:uid="{00000000-0005-0000-0000-000067000000}"/>
    <cellStyle name="Comma 3 3 2" xfId="1415" xr:uid="{3D2BE9D2-6109-40D8-8A73-EC57619444C5}"/>
    <cellStyle name="Comma 3 3 2 2" xfId="1595" xr:uid="{5DB242D0-92D4-4F6B-BCA2-B6F47D147177}"/>
    <cellStyle name="Comma 3 3 3" xfId="1500" xr:uid="{45338EC3-8CFD-41A0-8CF1-8E56D053D675}"/>
    <cellStyle name="Comma 3 4" xfId="105" xr:uid="{00000000-0005-0000-0000-000068000000}"/>
    <cellStyle name="Comma 3 4 2" xfId="1416" xr:uid="{76C43A6B-3F5F-470D-BFA3-80FD39B9FB1C}"/>
    <cellStyle name="Comma 3 4 2 2" xfId="1596" xr:uid="{0119797A-EFF1-4587-A696-6BCDC16CFDEE}"/>
    <cellStyle name="Comma 3 5" xfId="106" xr:uid="{00000000-0005-0000-0000-000069000000}"/>
    <cellStyle name="Comma 3 5 2" xfId="1417" xr:uid="{9E6CE891-BF3F-4350-BF5B-56DA779A4717}"/>
    <cellStyle name="Comma 3 5 2 2" xfId="1597" xr:uid="{C25A3BBA-E118-4AE5-95D5-124D50AF4022}"/>
    <cellStyle name="Comma 3 5 3" xfId="1501" xr:uid="{32C06BBA-D4AF-4CDB-8B1B-FF8430DC154B}"/>
    <cellStyle name="Comma 3 6" xfId="1413" xr:uid="{50495296-1A34-414F-A518-287E9F9B1D18}"/>
    <cellStyle name="Comma 3 6 2" xfId="1593" xr:uid="{1E0491D7-BAD7-4ABD-B1B6-CAAA27ECA0B1}"/>
    <cellStyle name="Comma 3 7" xfId="1498" xr:uid="{B3777A55-8948-4AAB-A269-92BCF89BDA7B}"/>
    <cellStyle name="Comma 30" xfId="107" xr:uid="{00000000-0005-0000-0000-00006A000000}"/>
    <cellStyle name="Comma 30 2" xfId="1418" xr:uid="{7058A870-B91F-4EE4-ABB0-49637B147C12}"/>
    <cellStyle name="Comma 30 2 2" xfId="1598" xr:uid="{25933C5B-17DC-4871-8327-4059E4BEC42F}"/>
    <cellStyle name="Comma 31" xfId="108" xr:uid="{00000000-0005-0000-0000-00006B000000}"/>
    <cellStyle name="Comma 31 2" xfId="1419" xr:uid="{2FBC38B9-D4CF-4AA5-B32B-0314F3BA2F43}"/>
    <cellStyle name="Comma 31 2 2" xfId="1599" xr:uid="{C41000F7-94F7-4F89-BEB4-BCA7CF11C025}"/>
    <cellStyle name="Comma 32" xfId="109" xr:uid="{00000000-0005-0000-0000-00006C000000}"/>
    <cellStyle name="Comma 32 2" xfId="1420" xr:uid="{BFAE56F9-CB5F-425D-97AD-E32C7AF1F562}"/>
    <cellStyle name="Comma 32 2 2" xfId="1600" xr:uid="{F1D20877-FBE0-43BA-A0A9-D53278EF87F1}"/>
    <cellStyle name="Comma 33" xfId="110" xr:uid="{00000000-0005-0000-0000-00006D000000}"/>
    <cellStyle name="Comma 33 2" xfId="1421" xr:uid="{AC5920B1-1063-4440-9B84-4DF9047A4C11}"/>
    <cellStyle name="Comma 33 2 2" xfId="1601" xr:uid="{FA6DB211-D3D5-4F77-897E-9E9DD40FCA0D}"/>
    <cellStyle name="Comma 34" xfId="111" xr:uid="{00000000-0005-0000-0000-00006E000000}"/>
    <cellStyle name="Comma 34 2" xfId="1422" xr:uid="{50AEC8D1-953D-4C0E-A292-E13D2C28825A}"/>
    <cellStyle name="Comma 34 2 2" xfId="1602" xr:uid="{055B9B93-1200-4689-A98F-23A59242A672}"/>
    <cellStyle name="Comma 35" xfId="112" xr:uid="{00000000-0005-0000-0000-00006F000000}"/>
    <cellStyle name="Comma 35 2" xfId="1423" xr:uid="{8B31151C-E085-4D76-8D12-14FE555FE61F}"/>
    <cellStyle name="Comma 35 2 2" xfId="1603" xr:uid="{981CBCB0-2A2D-43DF-B6D6-3679853E73F5}"/>
    <cellStyle name="Comma 36" xfId="113" xr:uid="{00000000-0005-0000-0000-000070000000}"/>
    <cellStyle name="Comma 36 2" xfId="1424" xr:uid="{64ADA2E7-22ED-4200-9C59-D2B8A01786AB}"/>
    <cellStyle name="Comma 36 2 2" xfId="1604" xr:uid="{B5C15FB2-4383-4CA2-A0C8-3628E295EFD6}"/>
    <cellStyle name="Comma 37" xfId="114" xr:uid="{00000000-0005-0000-0000-000071000000}"/>
    <cellStyle name="Comma 37 2" xfId="1425" xr:uid="{46039E88-CE2F-410B-B9F4-BDFDB836D31F}"/>
    <cellStyle name="Comma 37 2 2" xfId="1605" xr:uid="{F82DC34D-1554-4D99-8399-33DFC9A8C64F}"/>
    <cellStyle name="Comma 37 3" xfId="1502" xr:uid="{A6722EA1-FC64-47AF-9A68-C33BC7FA3394}"/>
    <cellStyle name="Comma 38" xfId="115" xr:uid="{00000000-0005-0000-0000-000072000000}"/>
    <cellStyle name="Comma 38 2" xfId="1426" xr:uid="{CA77D33C-DAEA-4E91-9A4D-4565F48719E0}"/>
    <cellStyle name="Comma 38 2 2" xfId="1606" xr:uid="{71524F39-724B-423A-8B37-E14C48490BA2}"/>
    <cellStyle name="Comma 39" xfId="116" xr:uid="{00000000-0005-0000-0000-000073000000}"/>
    <cellStyle name="Comma 39 2" xfId="1427" xr:uid="{4AF3BB21-3F79-49FC-9BB4-95A1A514CC3F}"/>
    <cellStyle name="Comma 39 2 2" xfId="1607" xr:uid="{7E689592-493E-441F-AF40-9E586EEDC2BB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2 2 2" xfId="1430" xr:uid="{BB9AD426-822E-4B31-892F-CB994A739589}"/>
    <cellStyle name="Comma 4 2 2 2 2" xfId="1610" xr:uid="{11AAE06A-1C97-41D3-9BEC-9759A24B87FB}"/>
    <cellStyle name="Comma 4 2 2 3" xfId="1505" xr:uid="{5BBDDD6C-C4AC-4746-8A24-3BEF78E22ADE}"/>
    <cellStyle name="Comma 4 2 3" xfId="1429" xr:uid="{27C235B7-022C-4152-8B31-D463D93A4EF7}"/>
    <cellStyle name="Comma 4 2 3 2" xfId="1609" xr:uid="{97B0C127-8D11-41A1-B0CE-FD5F6FAE69C4}"/>
    <cellStyle name="Comma 4 2 4" xfId="1504" xr:uid="{53FA109E-37DF-4D5D-8616-38048492A2AB}"/>
    <cellStyle name="Comma 4 3" xfId="120" xr:uid="{00000000-0005-0000-0000-000077000000}"/>
    <cellStyle name="Comma 4 3 2" xfId="1431" xr:uid="{1F0585F5-3715-4978-87BB-B7C3DE5F2A6E}"/>
    <cellStyle name="Comma 4 3 2 2" xfId="1611" xr:uid="{F9EA4545-49B6-4F7C-BCD1-DC5940B1C998}"/>
    <cellStyle name="Comma 4 3 3" xfId="1506" xr:uid="{3A8A493A-EE9D-4946-A6A8-E7EE335638DF}"/>
    <cellStyle name="Comma 4 4" xfId="121" xr:uid="{00000000-0005-0000-0000-000078000000}"/>
    <cellStyle name="Comma 4 4 2" xfId="1432" xr:uid="{214001A8-2A46-4147-AD93-8F12C76DC404}"/>
    <cellStyle name="Comma 4 4 2 2" xfId="1612" xr:uid="{A04C6773-A0F5-4768-A88B-2F9D67D83D9D}"/>
    <cellStyle name="Comma 4 4 3" xfId="1507" xr:uid="{6FFE4EAF-6B37-4702-9842-B06D4459473D}"/>
    <cellStyle name="Comma 4 5" xfId="122" xr:uid="{00000000-0005-0000-0000-000079000000}"/>
    <cellStyle name="Comma 4 5 2" xfId="1433" xr:uid="{21FBBCD1-5E56-4395-8F81-44492A9722EE}"/>
    <cellStyle name="Comma 4 5 2 2" xfId="1613" xr:uid="{7F560252-212C-476B-92F9-2A7F4DA459BC}"/>
    <cellStyle name="Comma 4 6" xfId="1428" xr:uid="{4BF63950-12E3-4B0B-956B-9D4E80D0BBA9}"/>
    <cellStyle name="Comma 4 6 2" xfId="1608" xr:uid="{84A522D7-4EEC-453F-9D42-F1CD9770A3C0}"/>
    <cellStyle name="Comma 4 7" xfId="1503" xr:uid="{385BB05D-DFAB-4B8D-B031-F405E5B89118}"/>
    <cellStyle name="Comma 40" xfId="123" xr:uid="{00000000-0005-0000-0000-00007A000000}"/>
    <cellStyle name="Comma 40 2" xfId="1434" xr:uid="{74E7000F-FAC5-428A-AD85-9ED3BA847084}"/>
    <cellStyle name="Comma 40 2 2" xfId="1614" xr:uid="{FDCF921D-7E79-4DC3-95CC-E6E4AFBC6586}"/>
    <cellStyle name="Comma 41" xfId="124" xr:uid="{00000000-0005-0000-0000-00007B000000}"/>
    <cellStyle name="Comma 41 2" xfId="1435" xr:uid="{66413CE3-E2C8-4FEC-8D5B-0B3D8F344922}"/>
    <cellStyle name="Comma 41 2 2" xfId="1615" xr:uid="{B12F561B-C948-4ACE-8166-61ED736E73D2}"/>
    <cellStyle name="Comma 41 3" xfId="1508" xr:uid="{34E07465-A66A-4E5C-9A0B-3CA0BE797240}"/>
    <cellStyle name="Comma 42" xfId="125" xr:uid="{00000000-0005-0000-0000-00007C000000}"/>
    <cellStyle name="Comma 42 2" xfId="1436" xr:uid="{BA362925-8357-4824-BB50-3741382874CD}"/>
    <cellStyle name="Comma 42 2 2" xfId="1616" xr:uid="{EDA03F81-10AA-4E0D-B7FE-B8DC4369248C}"/>
    <cellStyle name="Comma 42 3" xfId="1509" xr:uid="{0D59747E-B8F9-4634-9963-A089F0365E2E}"/>
    <cellStyle name="Comma 43" xfId="1484" xr:uid="{E94CBF1F-1721-4A68-8590-29D18EC5A278}"/>
    <cellStyle name="Comma 44" xfId="1551" xr:uid="{42EE40FB-33A4-4C7C-94B8-2617EB341F74}"/>
    <cellStyle name="Comma 45" xfId="1662" xr:uid="{1B259FC1-DA4F-461E-999B-8FF0A88631A5}"/>
    <cellStyle name="Comma 5" xfId="126" xr:uid="{00000000-0005-0000-0000-00007D000000}"/>
    <cellStyle name="Comma 5 2" xfId="127" xr:uid="{00000000-0005-0000-0000-00007E000000}"/>
    <cellStyle name="Comma 5 2 2" xfId="1438" xr:uid="{4C290B0F-186E-4B6A-8643-DDD217260BE5}"/>
    <cellStyle name="Comma 5 2 2 2" xfId="1618" xr:uid="{B23CD3A8-5421-4E9E-A94B-E154A1E78D18}"/>
    <cellStyle name="Comma 5 2 3" xfId="1511" xr:uid="{DF423CE1-3858-49D0-8257-93911460F849}"/>
    <cellStyle name="Comma 5 3" xfId="128" xr:uid="{00000000-0005-0000-0000-00007F000000}"/>
    <cellStyle name="Comma 5 3 2" xfId="1439" xr:uid="{BC7893C8-52C0-4911-A187-EF3C6729E355}"/>
    <cellStyle name="Comma 5 3 2 2" xfId="1619" xr:uid="{6793AE45-9BEB-45CA-AA2A-EDDA04962E50}"/>
    <cellStyle name="Comma 5 3 3" xfId="1512" xr:uid="{5E1BC77B-C37C-4744-967E-6BF43E43FE08}"/>
    <cellStyle name="Comma 5 4" xfId="129" xr:uid="{00000000-0005-0000-0000-000080000000}"/>
    <cellStyle name="Comma 5 5" xfId="1437" xr:uid="{70D14C74-4E9B-4E85-B431-6A95558FD3BD}"/>
    <cellStyle name="Comma 5 5 2" xfId="1617" xr:uid="{A09E4F3B-7850-4A9C-A8BE-E16D58A090BA}"/>
    <cellStyle name="Comma 5 6" xfId="1510" xr:uid="{EE4C63E2-6B42-4311-9F2E-7491A61DF55F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2 2" xfId="1441" xr:uid="{350BE3F6-27B5-4D20-BD6C-8081A52E90DF}"/>
    <cellStyle name="Comma 6 2 2 2" xfId="1621" xr:uid="{23B007C8-2263-44C8-94BD-D9FF02ADD9AB}"/>
    <cellStyle name="Comma 6 2 3" xfId="1514" xr:uid="{61E911BD-5656-4F9B-9CCB-AE03DA1217A2}"/>
    <cellStyle name="Comma 6 3" xfId="133" xr:uid="{00000000-0005-0000-0000-000084000000}"/>
    <cellStyle name="Comma 6 4" xfId="1440" xr:uid="{AA156EBE-0A97-4168-AE19-E74D371F2CB2}"/>
    <cellStyle name="Comma 6 4 2" xfId="1620" xr:uid="{C557579C-43F3-42DB-80CC-8E649B512F2E}"/>
    <cellStyle name="Comma 6 5" xfId="1513" xr:uid="{9A048145-2047-4D14-A920-704C755EA221}"/>
    <cellStyle name="Comma 7" xfId="134" xr:uid="{00000000-0005-0000-0000-000085000000}"/>
    <cellStyle name="Comma 7 2" xfId="135" xr:uid="{00000000-0005-0000-0000-000086000000}"/>
    <cellStyle name="Comma 7 2 2" xfId="1442" xr:uid="{A7EA5C8D-7DC9-4E84-8FAE-23C1A32C97D6}"/>
    <cellStyle name="Comma 7 2 2 2" xfId="1622" xr:uid="{CD4F2C9F-40B7-496E-93CC-08DADF32CEA3}"/>
    <cellStyle name="Comma 7 2 3" xfId="1515" xr:uid="{D748A57C-E6BB-4A8A-9640-C00C933C579C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2 2 2" xfId="1443" xr:uid="{C6DEC17D-7A1C-4D8D-828F-D447AE3D0A5C}"/>
    <cellStyle name="Comma 8 2 2 2 2" xfId="1623" xr:uid="{5EDF461C-8AC5-48BC-A50E-B5ADDB3E6074}"/>
    <cellStyle name="Comma 8 2 2 3" xfId="1516" xr:uid="{71AAFDE3-8D70-4C17-800D-08D39EBDF4C8}"/>
    <cellStyle name="Comma 8 3" xfId="139" xr:uid="{00000000-0005-0000-0000-00008A000000}"/>
    <cellStyle name="Comma 8 3 2" xfId="1444" xr:uid="{030350BD-D0C4-46BE-83BB-25468C96F719}"/>
    <cellStyle name="Comma 8 3 2 2" xfId="1624" xr:uid="{381D20C9-8DF3-485C-9CF8-A5C1B41E5586}"/>
    <cellStyle name="Comma 80" xfId="140" xr:uid="{00000000-0005-0000-0000-00008B000000}"/>
    <cellStyle name="Comma 80 2" xfId="1445" xr:uid="{F11EEFF8-F471-46C3-83A1-BB1423E3C606}"/>
    <cellStyle name="Comma 80 2 2" xfId="1625" xr:uid="{2B64AE96-D528-47E4-BA55-849C3ED59C4F}"/>
    <cellStyle name="Comma 9" xfId="141" xr:uid="{00000000-0005-0000-0000-00008C000000}"/>
    <cellStyle name="Comma 9 2" xfId="142" xr:uid="{00000000-0005-0000-0000-00008D000000}"/>
    <cellStyle name="Comma 9 2 2" xfId="1446" xr:uid="{C533A990-DA8C-47CB-9155-86C6DDAB0AD6}"/>
    <cellStyle name="Comma 9 2 2 2" xfId="1626" xr:uid="{E5AD6A7D-C1B4-4DB2-98F7-4AA7894C9DD9}"/>
    <cellStyle name="Comma 9 2 3" xfId="1517" xr:uid="{DB7B8D32-6F04-4BFB-9A06-885579B53CF3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17 2" xfId="1447" xr:uid="{B4BAD7B8-CBBC-4059-AA02-147455D5D256}"/>
    <cellStyle name="Currency 17 2 2" xfId="1627" xr:uid="{3121A917-3FFF-4A76-B763-467040AEA2E1}"/>
    <cellStyle name="Currency 17 3" xfId="1518" xr:uid="{BC540B68-1990-4DED-82A6-38E509F18F19}"/>
    <cellStyle name="Currency 2" xfId="154" xr:uid="{00000000-0005-0000-0000-000099000000}"/>
    <cellStyle name="Currency 2 2" xfId="155" xr:uid="{00000000-0005-0000-0000-00009A000000}"/>
    <cellStyle name="Currency 2 2 2" xfId="1449" xr:uid="{F9B9F4A4-71DE-46FF-A7C5-0E911B838AE7}"/>
    <cellStyle name="Currency 2 2 2 2" xfId="1629" xr:uid="{C419B16B-3E12-4B8E-B865-E8139F62D865}"/>
    <cellStyle name="Currency 2 2 3" xfId="1520" xr:uid="{3F6A47B8-9C7E-4862-8AF0-86E8F1AF5F3B}"/>
    <cellStyle name="Currency 2 3" xfId="1448" xr:uid="{E94D0251-2F2A-44C1-95F3-60E90D6C7B8E}"/>
    <cellStyle name="Currency 2 3 2" xfId="1628" xr:uid="{E1B026DB-D560-4DCD-B3B3-67204EE3763B}"/>
    <cellStyle name="Currency 2 4" xfId="1519" xr:uid="{BAA87284-48BF-4897-9DB2-70FE8B99CCAF}"/>
    <cellStyle name="Currency 3" xfId="156" xr:uid="{00000000-0005-0000-0000-00009B000000}"/>
    <cellStyle name="Currency 3 2" xfId="1450" xr:uid="{E81167BE-6F4D-4F23-8E80-36C6392283BC}"/>
    <cellStyle name="Currency 3 2 2" xfId="1630" xr:uid="{1B9F4906-2347-49E1-A004-23E3EF0254F7}"/>
    <cellStyle name="Currency 3 3" xfId="1521" xr:uid="{49019A28-B297-45A9-8827-511D4837F8E7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" xfId="0" builtinId="0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2" xfId="1451" xr:uid="{02406A6B-7311-4AAD-8E49-CD8C2BFCAE11}"/>
    <cellStyle name="Normal 10 2 2" xfId="1631" xr:uid="{611699F8-63BD-4DBA-911D-912813081EA7}"/>
    <cellStyle name="Normal 10 3" xfId="1522" xr:uid="{62E192AE-EC8A-4D91-B7F8-97771A142A4D}"/>
    <cellStyle name="Normal 10 38" xfId="205" xr:uid="{00000000-0005-0000-0000-0000CD000000}"/>
    <cellStyle name="Normal 10 38 2" xfId="1452" xr:uid="{59D78F38-5EDD-4062-B56A-526C1F227C2B}"/>
    <cellStyle name="Normal 10 38 2 2" xfId="1632" xr:uid="{DE87B8CA-804C-414D-81C4-902FF774D062}"/>
    <cellStyle name="Normal 10 38 3" xfId="1523" xr:uid="{7AE5E463-38EF-4D81-8796-116283D68028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3 2 2" xfId="1453" xr:uid="{B51FA039-37E7-4700-9601-C3A21E3A4A0C}"/>
    <cellStyle name="Normal 2 3 2 2 2" xfId="1633" xr:uid="{19EAB58A-1B79-4C35-B604-28806428649E}"/>
    <cellStyle name="Normal 2 3 2 3" xfId="1524" xr:uid="{2A928F98-056D-401B-B900-537C4EB38285}"/>
    <cellStyle name="Normal 2 4" xfId="237" xr:uid="{00000000-0005-0000-0000-0000ED000000}"/>
    <cellStyle name="Normal 2 5" xfId="238" xr:uid="{00000000-0005-0000-0000-0000EE000000}"/>
    <cellStyle name="Normal 2 5 2" xfId="1454" xr:uid="{547FA971-8C70-42BC-B54D-AAB087E27F2A}"/>
    <cellStyle name="Normal 2 5 2 2" xfId="1634" xr:uid="{4415CF8E-C957-44C1-AC0A-28D47EC51886}"/>
    <cellStyle name="Normal 2 5 3" xfId="1525" xr:uid="{277E480F-EC55-4685-8B5D-242B3DAFA0BE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8 2" xfId="1455" xr:uid="{B12383F9-31B1-4CA5-BB2B-285A566AD42F}"/>
    <cellStyle name="Normal 29" xfId="254" xr:uid="{00000000-0005-0000-0000-0000FE000000}"/>
    <cellStyle name="Normal 29 2" xfId="1456" xr:uid="{297E213D-37A0-4682-96DB-5FC5C8B2251F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7 3" xfId="1457" xr:uid="{12E27C0B-5613-401D-9949-AC11E11B2369}"/>
    <cellStyle name="Normal 7 3 2" xfId="1635" xr:uid="{2247B473-A488-4858-9D20-EB9AB3B6F355}"/>
    <cellStyle name="Normal 7 4" xfId="1527" xr:uid="{7CC36D63-5ACD-4BA8-A2FF-0BBA6C7E3BD4}"/>
    <cellStyle name="Normal 8" xfId="276" xr:uid="{00000000-0005-0000-0000-000014010000}"/>
    <cellStyle name="Normal 8 2" xfId="277" xr:uid="{00000000-0005-0000-0000-000015010000}"/>
    <cellStyle name="Normal 8 3" xfId="1458" xr:uid="{83AE9394-5981-4BAE-806A-45E79EA22C11}"/>
    <cellStyle name="Normal 8 3 2" xfId="1636" xr:uid="{244D6FB1-6565-45C0-A892-296F100BF8E6}"/>
    <cellStyle name="Normal 8 4" xfId="1528" xr:uid="{E7CAFE48-C299-4AC2-B6F2-B8FA9D7A2806}"/>
    <cellStyle name="Normal 9" xfId="278" xr:uid="{00000000-0005-0000-0000-000016010000}"/>
    <cellStyle name="Normal 9 2" xfId="279" xr:uid="{00000000-0005-0000-0000-000017010000}"/>
    <cellStyle name="Normal 9 3" xfId="1459" xr:uid="{1F126D7B-1EAE-4904-AFF1-6218186313B7}"/>
    <cellStyle name="Normal 9 3 2" xfId="1637" xr:uid="{DE965AC4-9476-4FAE-BACB-49F758A8364E}"/>
    <cellStyle name="Normal 9 4" xfId="1529" xr:uid="{709B13F4-9E4A-4AF1-BF93-B72A1ABDA361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" xfId="285" builtinId="5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24" xfId="1530" xr:uid="{13E889D7-3C0D-4AE2-95FF-B3D0048260E3}"/>
    <cellStyle name="Percent 25" xfId="1550" xr:uid="{442F9373-7C84-4C4E-9CF4-CF4FC3A4CDB3}"/>
    <cellStyle name="Percent 26" xfId="1526" xr:uid="{277D5AE1-6533-473E-94F8-518B7522337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0 2" xfId="1460" xr:uid="{6F73133F-9E39-466C-BE99-01E9FD52872B}"/>
    <cellStyle name="เครื่องหมายจุลภาค 10 2 2" xfId="1638" xr:uid="{3E66EC5A-E22F-4E68-8EFE-CDE1DDFAF3A3}"/>
    <cellStyle name="เครื่องหมายจุลภาค 10 3" xfId="1531" xr:uid="{71D53C77-6589-4C4D-89BE-B255527BE9C7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2 3 2" xfId="1463" xr:uid="{24377490-CDBB-4A0E-BF2E-C3CC7B203151}"/>
    <cellStyle name="เครื่องหมายจุลภาค 2 2 3 2 2" xfId="1641" xr:uid="{2C8081B1-1434-451B-BA6B-B52D832D1F14}"/>
    <cellStyle name="เครื่องหมายจุลภาค 2 2 3 3" xfId="1534" xr:uid="{EC359396-F00A-44C5-B5F5-AA4FAEFD645B}"/>
    <cellStyle name="เครื่องหมายจุลภาค 2 2 4" xfId="1462" xr:uid="{22B63842-8028-4689-B6A2-DFBF294F07FE}"/>
    <cellStyle name="เครื่องหมายจุลภาค 2 2 4 2" xfId="1640" xr:uid="{6D8EA033-3D63-4025-BEA7-D8D7CAF8740A}"/>
    <cellStyle name="เครื่องหมายจุลภาค 2 2 5" xfId="1533" xr:uid="{7BAFB920-6A0D-4C9C-B4BA-CFFC2779E518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 5 2" xfId="1464" xr:uid="{B9C6DD32-D638-4709-98A0-6332C5B757C4}"/>
    <cellStyle name="เครื่องหมายจุลภาค 2 5 2 2" xfId="1642" xr:uid="{19FB4676-1E77-4412-8EC0-EB54F0BEB5B1}"/>
    <cellStyle name="เครื่องหมายจุลภาค 2 6" xfId="1461" xr:uid="{D315A68F-89AD-45AD-9BE9-6CBDCDA33EDF}"/>
    <cellStyle name="เครื่องหมายจุลภาค 2 6 2" xfId="1639" xr:uid="{4F7AA359-88DD-42D7-89FE-E5F6EE581E1A}"/>
    <cellStyle name="เครื่องหมายจุลภาค 2 7" xfId="1532" xr:uid="{BBBE98A3-85FB-4B9F-893F-A0DEC65957FA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3 4 2" xfId="1466" xr:uid="{19619376-BE1D-4CEE-9704-BF58BCEC2B85}"/>
    <cellStyle name="เครื่องหมายจุลภาค 3 4 2 2" xfId="1644" xr:uid="{96CBA9E4-1A43-452C-B64C-A96DE661974D}"/>
    <cellStyle name="เครื่องหมายจุลภาค 3 4 3" xfId="1535" xr:uid="{E8CBB15F-63EA-4625-B5D2-53AC50DDD366}"/>
    <cellStyle name="เครื่องหมายจุลภาค 3 5" xfId="1465" xr:uid="{6857A790-041F-4E20-8051-73D28B61C71D}"/>
    <cellStyle name="เครื่องหมายจุลภาค 3 5 2" xfId="1643" xr:uid="{C62E8ED9-C4F2-46E6-9B4A-E394DAAFFDA4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2 2" xfId="1467" xr:uid="{5DB849DA-F6C0-46A4-99E8-668AD06E970C}"/>
    <cellStyle name="เครื่องหมายจุลภาค 4 2 2 2" xfId="1645" xr:uid="{59AFC65A-A879-4088-95A4-6B846BA7DEEC}"/>
    <cellStyle name="เครื่องหมายจุลภาค 4 2 3" xfId="1536" xr:uid="{F5358D76-7CFC-4A89-8235-8C8FDDA782A4}"/>
    <cellStyle name="เครื่องหมายจุลภาค 4 3" xfId="371" xr:uid="{00000000-0005-0000-0000-000073010000}"/>
    <cellStyle name="เครื่องหมายจุลภาค 4 3 2" xfId="1468" xr:uid="{6ABC16C7-CA66-46B9-8996-4E3E2B9B8432}"/>
    <cellStyle name="เครื่องหมายจุลภาค 4 3 2 2" xfId="1646" xr:uid="{6204C645-0704-45A8-B7D8-3C6E97C270B2}"/>
    <cellStyle name="เครื่องหมายจุลภาค 4 3 3" xfId="1537" xr:uid="{B00F8507-C58E-4B60-960B-8AEBA7DCC1D8}"/>
    <cellStyle name="เครื่องหมายจุลภาค 4 4" xfId="372" xr:uid="{00000000-0005-0000-0000-000074010000}"/>
    <cellStyle name="เครื่องหมายจุลภาค 4 4 2" xfId="1469" xr:uid="{7170B9BF-CB0F-4166-A44B-A3ABAB5A4D4E}"/>
    <cellStyle name="เครื่องหมายจุลภาค 4 4 2 2" xfId="1647" xr:uid="{1C8A8E65-F8CC-4342-87EC-5F8B5A998FAB}"/>
    <cellStyle name="เครื่องหมายจุลภาค 4 4 3" xfId="1538" xr:uid="{981665DD-2D65-4489-8EE3-377DD647E174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6 2" xfId="1470" xr:uid="{EADDC398-BA92-4027-B8CD-F92189C5AAFF}"/>
    <cellStyle name="เครื่องหมายจุลภาค 6 2 2" xfId="1648" xr:uid="{C89D5FF2-E14A-47AC-8979-6670A5F1AE12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7 2 2" xfId="1472" xr:uid="{9CB9F819-53AA-44C9-A496-EE0DC9506B10}"/>
    <cellStyle name="เครื่องหมายจุลภาค 7 2 2 2" xfId="1650" xr:uid="{CBB2339A-54CE-47E9-AEA0-9F856A0DA203}"/>
    <cellStyle name="เครื่องหมายจุลภาค 7 2 3" xfId="1540" xr:uid="{2FF9AA08-7ED5-4A04-B4E2-F257ABC836E7}"/>
    <cellStyle name="เครื่องหมายจุลภาค 7 3" xfId="1471" xr:uid="{83979980-13B6-41AE-951E-3E5560A8A797}"/>
    <cellStyle name="เครื่องหมายจุลภาค 7 3 2" xfId="1649" xr:uid="{27668BCA-9DFC-4202-ADCE-9E43A057A966}"/>
    <cellStyle name="เครื่องหมายจุลภาค 7 4" xfId="1539" xr:uid="{38F41B77-CCCD-4575-AC53-CDE615897875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8 2 2" xfId="1474" xr:uid="{8C13A894-D331-405D-A0C8-6904930E8DA2}"/>
    <cellStyle name="เครื่องหมายจุลภาค 8 2 2 2" xfId="1652" xr:uid="{C0B412F1-9941-43CF-A7D0-3F8ADE9AD54A}"/>
    <cellStyle name="เครื่องหมายจุลภาค 8 2 3" xfId="1542" xr:uid="{1E89148E-2E1A-4666-908B-8840529381AE}"/>
    <cellStyle name="เครื่องหมายจุลภาค 8 3" xfId="1473" xr:uid="{4FF5F492-2185-4DD0-8D00-B5BF6BEF9F12}"/>
    <cellStyle name="เครื่องหมายจุลภาค 8 3 2" xfId="1651" xr:uid="{BCDE1AC6-27D9-4B69-8BD5-0EFA7415344E}"/>
    <cellStyle name="เครื่องหมายจุลภาค 8 4" xfId="1541" xr:uid="{B5EB79FE-2049-4CE9-A07B-D3E9D2A94D50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จุลภาค 9 2 2" xfId="1476" xr:uid="{7ADF9B59-26BC-46BF-9501-257392B1179D}"/>
    <cellStyle name="เครื่องหมายจุลภาค 9 2 2 2" xfId="1654" xr:uid="{37B328E9-9512-4AE2-B04A-3858B730AFCC}"/>
    <cellStyle name="เครื่องหมายจุลภาค 9 2 3" xfId="1544" xr:uid="{4645D904-82A5-4BDD-8A6D-CC435121CEC9}"/>
    <cellStyle name="เครื่องหมายจุลภาค 9 3" xfId="1475" xr:uid="{83E6C5D3-8234-4D12-BAF3-64D1CA33BCE9}"/>
    <cellStyle name="เครื่องหมายจุลภาค 9 3 2" xfId="1653" xr:uid="{891A6F4A-5442-4912-8898-6864FF2D929C}"/>
    <cellStyle name="เครื่องหมายจุลภาค 9 4" xfId="1543" xr:uid="{88875065-F608-44D9-8C9E-E6116098B86C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2 2" xfId="1477" xr:uid="{FF9ABEBB-DD68-4EDF-91AF-C3588A6F10F7}"/>
    <cellStyle name="เครื่องหมายสกุลเงิน 2 2 2" xfId="1655" xr:uid="{0240DE4D-FAB2-4D1B-B249-73ED158E0E0C}"/>
    <cellStyle name="เครื่องหมายสกุลเงิน 2 3" xfId="1545" xr:uid="{C54FBAE4-0534-4298-8055-3D1BADA2ECA5}"/>
    <cellStyle name="เครื่องหมายสกุลเงิน 3" xfId="384" xr:uid="{00000000-0005-0000-0000-000080010000}"/>
    <cellStyle name="เครื่องหมายสกุลเงิน 3 2" xfId="1478" xr:uid="{4B3106C9-06AF-4FA7-AE77-2EB791C9C155}"/>
    <cellStyle name="เครื่องหมายสกุลเงิน 3 2 2" xfId="1656" xr:uid="{B79E29CC-D214-40B5-AEF2-96C52165E509}"/>
    <cellStyle name="เครื่องหมายสกุลเงิน 3 3" xfId="1546" xr:uid="{548B393B-A595-4D3F-BBC6-6D7B56F1939F}"/>
    <cellStyle name="จุลภาค 2" xfId="1479" xr:uid="{F55B8FD8-4C0E-426F-AE94-3E8566EC8E45}"/>
    <cellStyle name="จุลภาค 2 2" xfId="1657" xr:uid="{A6E10D06-C9B4-4882-9201-D90865A5C717}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8 2" xfId="1480" xr:uid="{06A82681-7308-43A7-AE5D-D0CD733D3A74}"/>
    <cellStyle name="ปกติ 18 2 2" xfId="1658" xr:uid="{F2B425C1-4623-4D61-B8A7-051C25EF8DAA}"/>
    <cellStyle name="ปกติ 18 3" xfId="1547" xr:uid="{3EF314FD-A4C5-4BFC-B605-5CC674ED7EC2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4 2" xfId="1481" xr:uid="{1AD53C82-30CD-4D3E-9FCA-477E402FC9BF}"/>
    <cellStyle name="ปกติ 2 4 2 2" xfId="1659" xr:uid="{E3D6D92C-A793-4843-B752-21DB92207D07}"/>
    <cellStyle name="ปกติ 2 4 3" xfId="1548" xr:uid="{CB41E586-EA22-49C2-8894-F091DB5F2E41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80" xfId="1482" xr:uid="{B7E0B63B-F35E-46E0-A5A1-FF56BA652B04}"/>
    <cellStyle name="ปกติ 3 80 2" xfId="1660" xr:uid="{08954764-86C6-4DB0-9EC9-33DD4C48B7F7}"/>
    <cellStyle name="ปกติ 3 81" xfId="1549" xr:uid="{E38D2FD2-A916-47F1-9DB7-32E3E1B9359C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เปอร์เซ็นต์ 6" xfId="1483" xr:uid="{C0F75B52-7E43-480B-81DC-0BFBC48604DE}"/>
    <cellStyle name="เปอร์เซ็นต์ 6 2" xfId="1661" xr:uid="{0675FC42-9CF5-436D-8C92-3C615BCE894D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22"/>
  <sheetViews>
    <sheetView topLeftCell="A70" zoomScale="80" zoomScaleNormal="80" zoomScaleSheetLayoutView="70" workbookViewId="0">
      <selection activeCell="M94" sqref="M94"/>
    </sheetView>
  </sheetViews>
  <sheetFormatPr defaultColWidth="9.375" defaultRowHeight="26.1" customHeight="1"/>
  <cols>
    <col min="1" max="3" width="3.875" style="69" customWidth="1"/>
    <col min="4" max="4" width="38.5" style="69" customWidth="1"/>
    <col min="5" max="5" width="7.875" style="69" customWidth="1"/>
    <col min="6" max="6" width="18.375" style="21" customWidth="1"/>
    <col min="7" max="7" width="1.875" style="69" customWidth="1"/>
    <col min="8" max="8" width="18.375" style="21" customWidth="1"/>
    <col min="9" max="9" width="1.875" style="21" customWidth="1"/>
    <col min="10" max="10" width="18.375" style="174" customWidth="1"/>
    <col min="11" max="11" width="1.875" style="21" customWidth="1"/>
    <col min="12" max="12" width="18.375" style="21" customWidth="1"/>
    <col min="13" max="13" width="1.5" style="69" customWidth="1"/>
    <col min="14" max="14" width="9.375" style="69"/>
    <col min="15" max="15" width="14" style="69" customWidth="1"/>
    <col min="16" max="16384" width="9.375" style="69"/>
  </cols>
  <sheetData>
    <row r="1" spans="1:18" ht="25.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8" ht="25.5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8" ht="25.5" customHeight="1">
      <c r="A3" s="203" t="s">
        <v>175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8" ht="25.5" customHeight="1">
      <c r="F4" s="20"/>
      <c r="H4" s="20"/>
      <c r="I4" s="20"/>
      <c r="J4" s="167"/>
      <c r="K4" s="20"/>
      <c r="L4" s="20"/>
    </row>
    <row r="5" spans="1:18" ht="25.5" customHeight="1">
      <c r="A5" s="199" t="s">
        <v>2</v>
      </c>
      <c r="B5" s="199"/>
      <c r="C5" s="199"/>
      <c r="D5" s="199"/>
      <c r="E5" s="70"/>
      <c r="F5" s="55"/>
      <c r="G5" s="55" t="s">
        <v>3</v>
      </c>
      <c r="H5" s="55"/>
      <c r="I5" s="56"/>
      <c r="J5" s="198" t="s">
        <v>4</v>
      </c>
      <c r="K5" s="198"/>
      <c r="L5" s="198"/>
    </row>
    <row r="6" spans="1:18" ht="25.5" customHeight="1">
      <c r="A6" s="71"/>
      <c r="B6" s="71"/>
      <c r="C6" s="71"/>
      <c r="D6" s="71"/>
      <c r="E6" s="72" t="s">
        <v>5</v>
      </c>
      <c r="F6" s="73" t="s">
        <v>177</v>
      </c>
      <c r="G6" s="74"/>
      <c r="H6" s="73" t="s">
        <v>163</v>
      </c>
      <c r="I6" s="74"/>
      <c r="J6" s="168" t="s">
        <v>177</v>
      </c>
      <c r="K6" s="74"/>
      <c r="L6" s="73" t="s">
        <v>163</v>
      </c>
      <c r="O6" s="75"/>
      <c r="P6" s="75"/>
      <c r="Q6" s="76"/>
      <c r="R6" s="75"/>
    </row>
    <row r="7" spans="1:18" ht="25.5" customHeight="1">
      <c r="A7" s="71"/>
      <c r="B7" s="71"/>
      <c r="C7" s="71"/>
      <c r="D7" s="71"/>
      <c r="E7" s="72"/>
      <c r="F7" s="166" t="s">
        <v>165</v>
      </c>
      <c r="G7" s="74"/>
      <c r="H7" s="166" t="s">
        <v>166</v>
      </c>
      <c r="I7" s="74"/>
      <c r="J7" s="169" t="s">
        <v>165</v>
      </c>
      <c r="K7" s="70"/>
      <c r="L7" s="166" t="s">
        <v>166</v>
      </c>
      <c r="O7" s="75"/>
      <c r="P7" s="75"/>
      <c r="Q7" s="76"/>
      <c r="R7" s="75"/>
    </row>
    <row r="8" spans="1:18" ht="25.5" customHeight="1">
      <c r="A8" s="71"/>
      <c r="B8" s="71"/>
      <c r="C8" s="71"/>
      <c r="D8" s="71"/>
      <c r="E8" s="72"/>
      <c r="F8" s="166" t="s">
        <v>167</v>
      </c>
      <c r="G8" s="74"/>
      <c r="H8" s="166"/>
      <c r="I8" s="74"/>
      <c r="J8" s="169" t="s">
        <v>167</v>
      </c>
      <c r="K8" s="70"/>
      <c r="L8" s="166"/>
      <c r="O8" s="75"/>
      <c r="P8" s="75"/>
      <c r="Q8" s="76"/>
      <c r="R8" s="75"/>
    </row>
    <row r="9" spans="1:18" ht="25.5" customHeight="1">
      <c r="A9" s="77" t="s">
        <v>6</v>
      </c>
      <c r="B9" s="71"/>
      <c r="C9" s="71"/>
      <c r="D9" s="71"/>
      <c r="E9" s="71"/>
      <c r="H9" s="1"/>
      <c r="I9" s="20"/>
      <c r="J9" s="167"/>
      <c r="K9" s="20"/>
      <c r="L9" s="22"/>
      <c r="R9" s="75"/>
    </row>
    <row r="10" spans="1:18" ht="25.5" customHeight="1">
      <c r="A10" s="71"/>
      <c r="B10" s="78" t="s">
        <v>7</v>
      </c>
      <c r="C10" s="78"/>
      <c r="D10" s="71"/>
      <c r="E10" s="79">
        <v>6</v>
      </c>
      <c r="F10" s="10">
        <v>208660620.31999999</v>
      </c>
      <c r="G10" s="80"/>
      <c r="H10" s="39">
        <v>327522977.60000002</v>
      </c>
      <c r="I10" s="80"/>
      <c r="J10" s="10">
        <v>67069494.469999999</v>
      </c>
      <c r="K10" s="39"/>
      <c r="L10" s="39">
        <v>240845768.81999999</v>
      </c>
    </row>
    <row r="11" spans="1:18" ht="25.5" customHeight="1">
      <c r="A11" s="71"/>
      <c r="B11" s="78" t="s">
        <v>8</v>
      </c>
      <c r="C11" s="78"/>
      <c r="D11" s="71"/>
      <c r="E11" s="79">
        <v>7</v>
      </c>
      <c r="F11" s="10">
        <v>302813502.87</v>
      </c>
      <c r="G11" s="80"/>
      <c r="H11" s="10">
        <v>283137217.60000002</v>
      </c>
      <c r="I11" s="80"/>
      <c r="J11" s="10">
        <v>73806941.659999996</v>
      </c>
      <c r="K11" s="10"/>
      <c r="L11" s="39">
        <v>57739967.399999999</v>
      </c>
    </row>
    <row r="12" spans="1:18" ht="25.5" customHeight="1">
      <c r="A12" s="71"/>
      <c r="B12" s="78" t="s">
        <v>9</v>
      </c>
      <c r="C12" s="78"/>
      <c r="D12" s="71"/>
      <c r="E12" s="79">
        <v>8</v>
      </c>
      <c r="F12" s="10">
        <v>125054162.92</v>
      </c>
      <c r="G12" s="80"/>
      <c r="H12" s="39">
        <v>78067622.969999999</v>
      </c>
      <c r="I12" s="80"/>
      <c r="J12" s="10">
        <v>105426693.28</v>
      </c>
      <c r="K12" s="39"/>
      <c r="L12" s="39">
        <v>61010211.479999997</v>
      </c>
    </row>
    <row r="13" spans="1:18" ht="25.5" customHeight="1">
      <c r="A13" s="71"/>
      <c r="B13" s="71"/>
      <c r="C13" s="71"/>
      <c r="D13" s="77" t="s">
        <v>10</v>
      </c>
      <c r="E13" s="81"/>
      <c r="F13" s="23">
        <f>SUM(F10:F12)</f>
        <v>636528286.11000001</v>
      </c>
      <c r="G13" s="82"/>
      <c r="H13" s="23">
        <f>SUM(H10:H12)</f>
        <v>688727818.17000008</v>
      </c>
      <c r="I13" s="4"/>
      <c r="J13" s="23">
        <f>SUM(J10:J12)</f>
        <v>246303129.41</v>
      </c>
      <c r="K13" s="4"/>
      <c r="L13" s="23">
        <f>SUM(L10:L12)</f>
        <v>359595947.69999999</v>
      </c>
    </row>
    <row r="14" spans="1:18" ht="25.5" customHeight="1">
      <c r="A14" s="77" t="s">
        <v>11</v>
      </c>
      <c r="B14" s="71"/>
      <c r="C14" s="71"/>
      <c r="D14" s="71"/>
      <c r="E14" s="81"/>
      <c r="F14" s="24"/>
      <c r="G14" s="82"/>
      <c r="H14" s="24"/>
      <c r="I14" s="3"/>
      <c r="J14" s="3"/>
      <c r="K14" s="3"/>
      <c r="L14" s="2"/>
    </row>
    <row r="15" spans="1:18" ht="25.5" customHeight="1">
      <c r="A15" s="71"/>
      <c r="B15" s="78" t="s">
        <v>12</v>
      </c>
      <c r="C15" s="71"/>
      <c r="D15" s="71"/>
      <c r="E15" s="79">
        <v>9</v>
      </c>
      <c r="F15" s="2">
        <v>0</v>
      </c>
      <c r="G15" s="83"/>
      <c r="H15" s="2">
        <v>0</v>
      </c>
      <c r="I15" s="83"/>
      <c r="J15" s="2">
        <v>184590631.71000001</v>
      </c>
      <c r="K15" s="83"/>
      <c r="L15" s="2">
        <v>175059083.03</v>
      </c>
    </row>
    <row r="16" spans="1:18" ht="25.5" customHeight="1">
      <c r="A16" s="71"/>
      <c r="B16" s="78" t="s">
        <v>13</v>
      </c>
      <c r="C16" s="71"/>
      <c r="D16" s="71"/>
      <c r="E16" s="79"/>
      <c r="F16" s="2">
        <v>168601.23</v>
      </c>
      <c r="G16" s="83"/>
      <c r="H16" s="2">
        <v>499673.56</v>
      </c>
      <c r="I16" s="83"/>
      <c r="J16" s="2">
        <v>168601.23</v>
      </c>
      <c r="K16" s="83"/>
      <c r="L16" s="2">
        <v>499673.56</v>
      </c>
    </row>
    <row r="17" spans="1:12" ht="25.5" customHeight="1">
      <c r="A17" s="71"/>
      <c r="B17" s="78" t="s">
        <v>14</v>
      </c>
      <c r="C17" s="71"/>
      <c r="D17" s="71"/>
      <c r="E17" s="79">
        <v>10</v>
      </c>
      <c r="F17" s="2">
        <v>3434323181.4000001</v>
      </c>
      <c r="G17" s="83"/>
      <c r="H17" s="2">
        <v>3395364987.5900002</v>
      </c>
      <c r="I17" s="83"/>
      <c r="J17" s="2">
        <v>1797738924.9100001</v>
      </c>
      <c r="K17" s="83"/>
      <c r="L17" s="2">
        <v>1720193354.3900001</v>
      </c>
    </row>
    <row r="18" spans="1:12" ht="25.5" customHeight="1">
      <c r="A18" s="71"/>
      <c r="B18" s="78" t="s">
        <v>15</v>
      </c>
      <c r="C18" s="71"/>
      <c r="D18" s="71"/>
      <c r="E18" s="79">
        <v>11</v>
      </c>
      <c r="F18" s="2">
        <v>51643736.960000001</v>
      </c>
      <c r="G18" s="83"/>
      <c r="H18" s="2">
        <v>41316374.030000001</v>
      </c>
      <c r="I18" s="83"/>
      <c r="J18" s="2">
        <v>14363115.109999999</v>
      </c>
      <c r="K18" s="83"/>
      <c r="L18" s="2">
        <v>15134955.060000001</v>
      </c>
    </row>
    <row r="19" spans="1:12" ht="25.5" customHeight="1">
      <c r="A19" s="71"/>
      <c r="B19" s="78" t="s">
        <v>16</v>
      </c>
      <c r="C19" s="71"/>
      <c r="D19" s="71"/>
      <c r="E19" s="79">
        <v>12</v>
      </c>
      <c r="F19" s="10">
        <v>25093798.600000001</v>
      </c>
      <c r="G19" s="83"/>
      <c r="H19" s="2">
        <v>27315663.109999999</v>
      </c>
      <c r="I19" s="83"/>
      <c r="J19" s="2">
        <v>309649.76</v>
      </c>
      <c r="K19" s="83"/>
      <c r="L19" s="2">
        <v>365503.56</v>
      </c>
    </row>
    <row r="20" spans="1:12" ht="25.5" customHeight="1">
      <c r="A20" s="71"/>
      <c r="B20" s="78" t="s">
        <v>17</v>
      </c>
      <c r="C20" s="71"/>
      <c r="D20" s="71"/>
      <c r="E20" s="79"/>
      <c r="F20" s="2">
        <v>68358572.219999999</v>
      </c>
      <c r="G20" s="80"/>
      <c r="H20" s="39">
        <v>68358572.219999999</v>
      </c>
      <c r="I20" s="83"/>
      <c r="J20" s="2">
        <v>0</v>
      </c>
      <c r="K20" s="83"/>
      <c r="L20" s="2">
        <v>0</v>
      </c>
    </row>
    <row r="21" spans="1:12" ht="25.5" customHeight="1">
      <c r="A21" s="71"/>
      <c r="B21" s="78" t="s">
        <v>18</v>
      </c>
      <c r="C21" s="71"/>
      <c r="D21" s="71"/>
      <c r="E21" s="79"/>
      <c r="F21" s="2">
        <v>166447.07</v>
      </c>
      <c r="G21" s="83"/>
      <c r="H21" s="2">
        <v>166201.31</v>
      </c>
      <c r="I21" s="83"/>
      <c r="J21" s="2">
        <v>166447.07</v>
      </c>
      <c r="K21" s="83"/>
      <c r="L21" s="2">
        <v>166201.31</v>
      </c>
    </row>
    <row r="22" spans="1:12" ht="25.5" customHeight="1">
      <c r="A22" s="71"/>
      <c r="B22" s="78" t="s">
        <v>19</v>
      </c>
      <c r="C22" s="71"/>
      <c r="D22" s="71"/>
      <c r="E22" s="79">
        <v>13</v>
      </c>
      <c r="F22" s="2">
        <v>7687694.8799999999</v>
      </c>
      <c r="G22" s="83"/>
      <c r="H22" s="2">
        <v>7074581.8300000001</v>
      </c>
      <c r="I22" s="83"/>
      <c r="J22" s="2">
        <v>0</v>
      </c>
      <c r="K22" s="83"/>
      <c r="L22" s="2">
        <v>0</v>
      </c>
    </row>
    <row r="23" spans="1:12" ht="25.5" customHeight="1">
      <c r="A23" s="71"/>
      <c r="B23" s="78" t="s">
        <v>20</v>
      </c>
      <c r="C23" s="71"/>
      <c r="D23" s="71"/>
      <c r="E23" s="71"/>
      <c r="F23" s="2">
        <v>12774808.810000001</v>
      </c>
      <c r="G23" s="82"/>
      <c r="H23" s="2">
        <v>10338578.130000001</v>
      </c>
      <c r="I23" s="82"/>
      <c r="J23" s="2">
        <v>5749163.0999999996</v>
      </c>
      <c r="K23" s="82"/>
      <c r="L23" s="2">
        <v>3277509.25</v>
      </c>
    </row>
    <row r="24" spans="1:12" ht="25.5" customHeight="1">
      <c r="A24" s="71"/>
      <c r="B24" s="71"/>
      <c r="C24" s="71"/>
      <c r="D24" s="77" t="s">
        <v>21</v>
      </c>
      <c r="E24" s="71"/>
      <c r="F24" s="23">
        <f>SUM(F15:F23)</f>
        <v>3600216841.1700001</v>
      </c>
      <c r="G24" s="82"/>
      <c r="H24" s="23">
        <f>SUM(H15:H23)</f>
        <v>3550434631.7800002</v>
      </c>
      <c r="I24" s="4"/>
      <c r="J24" s="23">
        <f>SUM(J15:J23)</f>
        <v>2003086532.8899999</v>
      </c>
      <c r="K24" s="4"/>
      <c r="L24" s="23">
        <f>SUM(L15:L23)</f>
        <v>1914696280.1599998</v>
      </c>
    </row>
    <row r="25" spans="1:12" ht="25.5" customHeight="1" thickBot="1">
      <c r="A25" s="77" t="s">
        <v>22</v>
      </c>
      <c r="B25" s="71"/>
      <c r="C25" s="71"/>
      <c r="D25" s="71"/>
      <c r="E25" s="71"/>
      <c r="F25" s="25">
        <f>SUM(F13+F24)</f>
        <v>4236745127.2800002</v>
      </c>
      <c r="G25" s="82"/>
      <c r="H25" s="25">
        <f>SUM(H13+H24)</f>
        <v>4239162449.9500003</v>
      </c>
      <c r="I25" s="4"/>
      <c r="J25" s="25">
        <f>SUM(J13+J24)</f>
        <v>2249389662.2999997</v>
      </c>
      <c r="K25" s="4"/>
      <c r="L25" s="25">
        <f>SUM(L13+L24)</f>
        <v>2274292227.8599997</v>
      </c>
    </row>
    <row r="26" spans="1:12" ht="25.5" customHeight="1" thickTop="1">
      <c r="A26" s="84"/>
      <c r="F26" s="26"/>
      <c r="G26" s="85"/>
      <c r="H26" s="26"/>
      <c r="I26" s="26"/>
      <c r="J26" s="4"/>
      <c r="K26" s="26"/>
      <c r="L26" s="26"/>
    </row>
    <row r="27" spans="1:12" s="86" customFormat="1" ht="25.5" customHeight="1">
      <c r="C27" s="87"/>
      <c r="D27" s="87"/>
      <c r="E27" s="87"/>
      <c r="F27" s="87"/>
      <c r="G27" s="87"/>
      <c r="H27" s="87"/>
      <c r="I27" s="87"/>
      <c r="J27" s="170"/>
      <c r="K27" s="87"/>
    </row>
    <row r="28" spans="1:12" s="86" customFormat="1" ht="25.5" customHeight="1">
      <c r="A28" s="88"/>
      <c r="C28" s="87"/>
      <c r="D28" s="87"/>
      <c r="E28" s="87"/>
      <c r="F28" s="87"/>
      <c r="G28" s="87"/>
      <c r="H28" s="87"/>
      <c r="I28" s="87"/>
      <c r="J28" s="171"/>
      <c r="K28" s="87"/>
    </row>
    <row r="29" spans="1:12" s="86" customFormat="1" ht="25.5" customHeight="1">
      <c r="C29" s="89"/>
      <c r="F29" s="87"/>
      <c r="G29" s="87"/>
      <c r="H29" s="87"/>
      <c r="I29" s="87"/>
      <c r="J29" s="170"/>
      <c r="K29" s="87"/>
    </row>
    <row r="30" spans="1:12" s="86" customFormat="1" ht="25.5" customHeight="1">
      <c r="A30" s="90" t="s">
        <v>160</v>
      </c>
      <c r="C30" s="91"/>
      <c r="F30" s="87"/>
      <c r="G30" s="87"/>
      <c r="H30" s="87"/>
      <c r="I30" s="87"/>
      <c r="J30" s="170"/>
      <c r="K30" s="87"/>
    </row>
    <row r="31" spans="1:12" s="86" customFormat="1" ht="25.5" customHeight="1">
      <c r="C31" s="91"/>
      <c r="F31" s="87"/>
      <c r="G31" s="87"/>
      <c r="H31" s="87"/>
      <c r="I31" s="87"/>
      <c r="J31" s="170"/>
      <c r="K31" s="87"/>
    </row>
    <row r="32" spans="1:12" s="86" customFormat="1" ht="25.5" customHeight="1">
      <c r="C32" s="91"/>
      <c r="F32" s="87"/>
      <c r="G32" s="87"/>
      <c r="H32" s="87"/>
      <c r="I32" s="87"/>
      <c r="J32" s="170"/>
      <c r="K32" s="87"/>
    </row>
    <row r="33" spans="1:18" s="86" customFormat="1" ht="25.5" customHeight="1">
      <c r="C33" s="91"/>
      <c r="F33" s="87"/>
      <c r="G33" s="87"/>
      <c r="H33" s="87"/>
      <c r="I33" s="87"/>
      <c r="J33" s="170"/>
      <c r="K33" s="87"/>
    </row>
    <row r="34" spans="1:18" s="86" customFormat="1" ht="25.5" customHeight="1">
      <c r="C34" s="91"/>
      <c r="F34" s="87"/>
      <c r="G34" s="87"/>
      <c r="H34" s="87"/>
      <c r="I34" s="87"/>
      <c r="J34" s="170"/>
      <c r="K34" s="87"/>
    </row>
    <row r="35" spans="1:18" s="86" customFormat="1" ht="25.5" customHeight="1">
      <c r="B35" s="86" t="s">
        <v>23</v>
      </c>
      <c r="C35" s="87"/>
      <c r="D35" s="87"/>
      <c r="E35" s="87"/>
      <c r="F35" s="87"/>
      <c r="G35" s="87"/>
      <c r="H35" s="86" t="s">
        <v>23</v>
      </c>
      <c r="I35" s="87"/>
      <c r="J35" s="170"/>
      <c r="K35" s="87"/>
    </row>
    <row r="36" spans="1:18" s="86" customFormat="1" ht="25.5" customHeight="1">
      <c r="B36" s="86" t="s">
        <v>24</v>
      </c>
      <c r="C36" s="87"/>
      <c r="E36" s="87"/>
      <c r="F36" s="87"/>
      <c r="G36" s="87"/>
      <c r="H36" s="86" t="s">
        <v>25</v>
      </c>
      <c r="I36" s="87"/>
      <c r="J36" s="170"/>
      <c r="K36" s="87"/>
    </row>
    <row r="37" spans="1:18" s="86" customFormat="1" ht="26.1" customHeight="1">
      <c r="C37" s="87"/>
      <c r="E37" s="87"/>
      <c r="F37" s="87"/>
      <c r="J37" s="172"/>
    </row>
    <row r="38" spans="1:18" s="86" customFormat="1" ht="26.1" customHeight="1">
      <c r="C38" s="87"/>
      <c r="E38" s="87"/>
      <c r="F38" s="87"/>
      <c r="J38" s="172"/>
    </row>
    <row r="39" spans="1:18" s="86" customFormat="1" ht="26.1" customHeight="1">
      <c r="C39" s="87"/>
      <c r="E39" s="87"/>
      <c r="F39" s="87"/>
      <c r="J39" s="172"/>
    </row>
    <row r="40" spans="1:18" ht="25.5" customHeight="1">
      <c r="A40" s="204" t="s">
        <v>26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</row>
    <row r="41" spans="1:18" ht="25.5" customHeight="1">
      <c r="A41" s="92"/>
      <c r="B41" s="92"/>
      <c r="C41" s="92"/>
      <c r="D41" s="92"/>
      <c r="E41" s="92"/>
      <c r="F41" s="92"/>
      <c r="G41" s="92"/>
      <c r="H41" s="92"/>
      <c r="I41" s="92"/>
      <c r="J41" s="93"/>
      <c r="K41" s="92"/>
      <c r="L41" s="92"/>
    </row>
    <row r="42" spans="1:18" ht="25.5" customHeight="1">
      <c r="A42" s="203" t="str">
        <f>+A1</f>
        <v>AMA MARINE PUBLIC COMPANY LIMITED AND SUBSIDIARIES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</row>
    <row r="43" spans="1:18" ht="25.5" customHeight="1">
      <c r="A43" s="203" t="s">
        <v>27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</row>
    <row r="44" spans="1:18" ht="25.5" customHeight="1">
      <c r="A44" s="203" t="str">
        <f>+A3</f>
        <v>AS AT JUNE 30, 2026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</row>
    <row r="45" spans="1:18" ht="25.5" customHeight="1">
      <c r="C45" s="68"/>
      <c r="D45" s="68"/>
      <c r="E45" s="68"/>
      <c r="F45" s="68"/>
      <c r="G45" s="68"/>
      <c r="H45" s="68"/>
      <c r="I45" s="68"/>
      <c r="J45" s="173"/>
      <c r="K45" s="68"/>
      <c r="L45" s="68"/>
    </row>
    <row r="46" spans="1:18" ht="25.5" customHeight="1">
      <c r="A46" s="199" t="s">
        <v>28</v>
      </c>
      <c r="B46" s="199"/>
      <c r="C46" s="199"/>
      <c r="D46" s="199"/>
      <c r="E46" s="70"/>
      <c r="F46" s="55"/>
      <c r="G46" s="55" t="s">
        <v>3</v>
      </c>
      <c r="H46" s="55"/>
      <c r="I46" s="56"/>
      <c r="J46" s="198" t="s">
        <v>4</v>
      </c>
      <c r="K46" s="198"/>
      <c r="L46" s="198"/>
    </row>
    <row r="47" spans="1:18" ht="25.5" customHeight="1">
      <c r="A47" s="71"/>
      <c r="B47" s="71"/>
      <c r="C47" s="71"/>
      <c r="D47" s="71"/>
      <c r="E47" s="72" t="s">
        <v>5</v>
      </c>
      <c r="F47" s="73" t="s">
        <v>177</v>
      </c>
      <c r="G47" s="74"/>
      <c r="H47" s="73" t="s">
        <v>163</v>
      </c>
      <c r="I47" s="74"/>
      <c r="J47" s="73" t="s">
        <v>177</v>
      </c>
      <c r="K47" s="74"/>
      <c r="L47" s="73" t="s">
        <v>163</v>
      </c>
    </row>
    <row r="48" spans="1:18" ht="25.5" customHeight="1">
      <c r="A48" s="71"/>
      <c r="B48" s="71"/>
      <c r="C48" s="71"/>
      <c r="D48" s="71"/>
      <c r="E48" s="72"/>
      <c r="F48" s="166" t="s">
        <v>165</v>
      </c>
      <c r="G48" s="74"/>
      <c r="H48" s="166" t="s">
        <v>166</v>
      </c>
      <c r="I48" s="74"/>
      <c r="J48" s="169" t="s">
        <v>165</v>
      </c>
      <c r="K48" s="70"/>
      <c r="L48" s="166" t="s">
        <v>166</v>
      </c>
      <c r="O48" s="75"/>
      <c r="P48" s="75"/>
      <c r="Q48" s="76"/>
      <c r="R48" s="75"/>
    </row>
    <row r="49" spans="1:18" ht="25.5" customHeight="1">
      <c r="A49" s="71"/>
      <c r="B49" s="71"/>
      <c r="C49" s="71"/>
      <c r="D49" s="71"/>
      <c r="E49" s="72"/>
      <c r="F49" s="166" t="s">
        <v>167</v>
      </c>
      <c r="G49" s="74"/>
      <c r="H49" s="166"/>
      <c r="I49" s="74"/>
      <c r="J49" s="169" t="s">
        <v>167</v>
      </c>
      <c r="K49" s="70"/>
      <c r="L49" s="166"/>
      <c r="O49" s="75"/>
      <c r="P49" s="75"/>
      <c r="Q49" s="76"/>
      <c r="R49" s="75"/>
    </row>
    <row r="50" spans="1:18" ht="25.5" customHeight="1">
      <c r="A50" s="77" t="s">
        <v>29</v>
      </c>
      <c r="B50" s="71"/>
      <c r="C50" s="71"/>
      <c r="D50" s="71"/>
      <c r="E50" s="71"/>
    </row>
    <row r="51" spans="1:18" ht="25.5" customHeight="1">
      <c r="A51" s="77"/>
      <c r="B51" s="71" t="s">
        <v>30</v>
      </c>
      <c r="C51" s="71"/>
      <c r="D51" s="71"/>
      <c r="E51" s="79">
        <v>14</v>
      </c>
      <c r="F51" s="3">
        <v>96822297.939999998</v>
      </c>
      <c r="G51" s="93"/>
      <c r="H51" s="3">
        <v>95649883.709999993</v>
      </c>
      <c r="I51" s="93"/>
      <c r="J51" s="3">
        <v>0</v>
      </c>
      <c r="K51" s="93"/>
      <c r="L51" s="3">
        <v>0</v>
      </c>
    </row>
    <row r="52" spans="1:18" ht="25.5" customHeight="1">
      <c r="A52" s="71"/>
      <c r="B52" s="78" t="s">
        <v>31</v>
      </c>
      <c r="C52" s="71"/>
      <c r="D52" s="71"/>
      <c r="E52" s="79">
        <v>15</v>
      </c>
      <c r="F52" s="3">
        <v>231873969.69999999</v>
      </c>
      <c r="G52" s="93"/>
      <c r="H52" s="3">
        <v>198347565.25999999</v>
      </c>
      <c r="I52" s="93"/>
      <c r="J52" s="3">
        <v>120441318.05</v>
      </c>
      <c r="K52" s="93"/>
      <c r="L52" s="3">
        <v>73451477.980000004</v>
      </c>
    </row>
    <row r="53" spans="1:18" ht="25.5" customHeight="1">
      <c r="B53" s="78" t="s">
        <v>32</v>
      </c>
      <c r="C53" s="78"/>
      <c r="E53" s="79">
        <v>16</v>
      </c>
      <c r="F53" s="39">
        <v>160215721.13</v>
      </c>
      <c r="G53" s="93"/>
      <c r="H53" s="3">
        <v>158297737.25</v>
      </c>
      <c r="I53" s="93"/>
      <c r="J53" s="39">
        <v>3105217.68</v>
      </c>
      <c r="K53" s="93"/>
      <c r="L53" s="3">
        <v>3027967.8</v>
      </c>
    </row>
    <row r="54" spans="1:18" ht="25.5" customHeight="1">
      <c r="A54" s="71"/>
      <c r="B54" s="78" t="s">
        <v>33</v>
      </c>
      <c r="C54" s="71"/>
      <c r="D54" s="71"/>
      <c r="E54" s="79"/>
      <c r="F54" s="82"/>
      <c r="G54" s="82"/>
      <c r="H54" s="82"/>
      <c r="I54" s="82"/>
      <c r="J54" s="82"/>
      <c r="K54" s="82"/>
      <c r="L54" s="82"/>
    </row>
    <row r="55" spans="1:18" ht="25.5" customHeight="1">
      <c r="A55" s="71"/>
      <c r="B55" s="78"/>
      <c r="C55" s="78" t="s">
        <v>34</v>
      </c>
      <c r="D55" s="71"/>
      <c r="E55" s="79">
        <v>17</v>
      </c>
      <c r="F55" s="3">
        <v>115990225.97</v>
      </c>
      <c r="G55" s="93"/>
      <c r="H55" s="3">
        <v>123107534.73999999</v>
      </c>
      <c r="I55" s="93"/>
      <c r="J55" s="3">
        <v>78046225.969999999</v>
      </c>
      <c r="K55" s="93"/>
      <c r="L55" s="3">
        <v>85163534.739999995</v>
      </c>
    </row>
    <row r="56" spans="1:18" ht="25.5" customHeight="1">
      <c r="A56" s="71"/>
      <c r="B56" s="78" t="s">
        <v>35</v>
      </c>
      <c r="C56" s="78"/>
      <c r="D56" s="71"/>
      <c r="E56" s="164">
        <v>23.1</v>
      </c>
      <c r="F56" s="3">
        <v>6697508.46</v>
      </c>
      <c r="G56" s="93"/>
      <c r="H56" s="3">
        <v>1208450.18</v>
      </c>
      <c r="I56" s="93"/>
      <c r="J56" s="3">
        <v>6697508.46</v>
      </c>
      <c r="K56" s="93"/>
      <c r="L56" s="3">
        <v>1208450.18</v>
      </c>
    </row>
    <row r="57" spans="1:18" ht="25.5" customHeight="1">
      <c r="A57" s="71"/>
      <c r="B57" s="78" t="s">
        <v>36</v>
      </c>
      <c r="C57" s="71"/>
      <c r="D57" s="71"/>
      <c r="E57" s="95"/>
      <c r="F57" s="3">
        <v>20830481.010000002</v>
      </c>
      <c r="G57" s="93"/>
      <c r="H57" s="3">
        <v>18333483.239999998</v>
      </c>
      <c r="I57" s="93"/>
      <c r="J57" s="3">
        <v>438539.34</v>
      </c>
      <c r="K57" s="93"/>
      <c r="L57" s="3">
        <v>67347.100000000006</v>
      </c>
    </row>
    <row r="58" spans="1:18" ht="25.5" customHeight="1">
      <c r="A58" s="71"/>
      <c r="B58" s="78" t="s">
        <v>37</v>
      </c>
      <c r="C58" s="71"/>
      <c r="D58" s="71"/>
      <c r="E58" s="95"/>
      <c r="F58" s="3">
        <v>358847.96</v>
      </c>
      <c r="G58" s="93"/>
      <c r="H58" s="3">
        <v>509071.27</v>
      </c>
      <c r="I58" s="93"/>
      <c r="J58" s="3">
        <v>358847.96</v>
      </c>
      <c r="K58" s="93"/>
      <c r="L58" s="3">
        <v>509071.27</v>
      </c>
    </row>
    <row r="59" spans="1:18" ht="25.5" customHeight="1">
      <c r="A59" s="71"/>
      <c r="B59" s="71"/>
      <c r="C59" s="71"/>
      <c r="D59" s="77" t="s">
        <v>38</v>
      </c>
      <c r="E59" s="81"/>
      <c r="F59" s="23">
        <f>SUM(F51:F58)</f>
        <v>632789052.17000008</v>
      </c>
      <c r="G59" s="82"/>
      <c r="H59" s="23">
        <f>SUM(H51:H58)</f>
        <v>595453725.64999986</v>
      </c>
      <c r="I59" s="4"/>
      <c r="J59" s="23">
        <f>SUM(J51:J58)</f>
        <v>209087657.46000001</v>
      </c>
      <c r="K59" s="4"/>
      <c r="L59" s="23">
        <f>SUM(L51:L58)</f>
        <v>163427849.06999999</v>
      </c>
    </row>
    <row r="60" spans="1:18" ht="25.5" customHeight="1">
      <c r="A60" s="77" t="s">
        <v>39</v>
      </c>
      <c r="B60" s="71"/>
      <c r="C60" s="71"/>
      <c r="D60" s="71"/>
      <c r="E60" s="81"/>
      <c r="F60" s="2"/>
      <c r="G60" s="82"/>
      <c r="H60" s="2"/>
      <c r="I60" s="2"/>
      <c r="J60" s="2"/>
      <c r="K60" s="2"/>
      <c r="L60" s="2"/>
    </row>
    <row r="61" spans="1:18" ht="25.5" customHeight="1">
      <c r="A61" s="71"/>
      <c r="B61" s="78" t="s">
        <v>40</v>
      </c>
      <c r="C61" s="78"/>
      <c r="D61" s="71"/>
      <c r="E61" s="79">
        <v>16</v>
      </c>
      <c r="F61" s="10">
        <v>288359185.53000003</v>
      </c>
      <c r="G61" s="93"/>
      <c r="H61" s="2">
        <v>334957164.81999999</v>
      </c>
      <c r="I61" s="93"/>
      <c r="J61" s="10">
        <v>12173722.57</v>
      </c>
      <c r="K61" s="93"/>
      <c r="L61" s="2">
        <v>13742343.76</v>
      </c>
    </row>
    <row r="62" spans="1:18" ht="25.5" customHeight="1">
      <c r="A62" s="71"/>
      <c r="B62" s="78" t="s">
        <v>41</v>
      </c>
      <c r="C62" s="78"/>
      <c r="D62" s="71"/>
      <c r="E62" s="79">
        <v>17</v>
      </c>
      <c r="F62" s="2">
        <v>201977505.03999999</v>
      </c>
      <c r="G62" s="93"/>
      <c r="H62" s="3">
        <v>247391607.27000001</v>
      </c>
      <c r="I62" s="93"/>
      <c r="J62" s="2">
        <v>111105505.04000001</v>
      </c>
      <c r="K62" s="93"/>
      <c r="L62" s="3">
        <v>137547607.27000001</v>
      </c>
    </row>
    <row r="63" spans="1:18" ht="25.5" customHeight="1">
      <c r="A63" s="71"/>
      <c r="B63" s="78" t="s">
        <v>42</v>
      </c>
      <c r="C63" s="78"/>
      <c r="D63" s="71"/>
      <c r="E63" s="79">
        <v>13</v>
      </c>
      <c r="F63" s="2">
        <v>43534997.859999999</v>
      </c>
      <c r="G63" s="93"/>
      <c r="H63" s="3">
        <v>45523032.640000001</v>
      </c>
      <c r="I63" s="93"/>
      <c r="J63" s="2">
        <v>0</v>
      </c>
      <c r="K63" s="93"/>
      <c r="L63" s="3">
        <v>0</v>
      </c>
    </row>
    <row r="64" spans="1:18" ht="25.5" customHeight="1">
      <c r="A64" s="71"/>
      <c r="B64" s="78" t="s">
        <v>43</v>
      </c>
      <c r="C64" s="78"/>
      <c r="D64" s="71"/>
      <c r="E64" s="79">
        <v>18</v>
      </c>
      <c r="F64" s="2">
        <v>60640983.670000002</v>
      </c>
      <c r="G64" s="82"/>
      <c r="H64" s="3">
        <v>55735145.490000002</v>
      </c>
      <c r="I64" s="82"/>
      <c r="J64" s="2">
        <v>36845109.689999998</v>
      </c>
      <c r="K64" s="82"/>
      <c r="L64" s="3">
        <v>34662127.5</v>
      </c>
    </row>
    <row r="65" spans="1:12" ht="25.5" customHeight="1">
      <c r="A65" s="71"/>
      <c r="B65" s="78" t="s">
        <v>44</v>
      </c>
      <c r="C65" s="78"/>
      <c r="D65" s="71"/>
      <c r="E65" s="94"/>
      <c r="F65" s="2">
        <v>1939656.89</v>
      </c>
      <c r="G65" s="82"/>
      <c r="H65" s="6">
        <v>2116773.12</v>
      </c>
      <c r="I65" s="82"/>
      <c r="J65" s="2">
        <v>253110.37</v>
      </c>
      <c r="K65" s="82"/>
      <c r="L65" s="6">
        <v>253048.54</v>
      </c>
    </row>
    <row r="66" spans="1:12" ht="25.5" customHeight="1">
      <c r="A66" s="71"/>
      <c r="B66" s="71"/>
      <c r="C66" s="71"/>
      <c r="D66" s="77" t="s">
        <v>45</v>
      </c>
      <c r="E66" s="71"/>
      <c r="F66" s="23">
        <f>SUM(F61:F65)</f>
        <v>596452328.99000001</v>
      </c>
      <c r="G66" s="82"/>
      <c r="H66" s="23">
        <f>SUM(H61:H65)</f>
        <v>685723723.34000003</v>
      </c>
      <c r="I66" s="4"/>
      <c r="J66" s="23">
        <f>SUM(J61:J65)</f>
        <v>160377447.67000002</v>
      </c>
      <c r="K66" s="4"/>
      <c r="L66" s="23">
        <f>SUM(L61:L65)</f>
        <v>186205127.06999999</v>
      </c>
    </row>
    <row r="67" spans="1:12" ht="25.5" customHeight="1">
      <c r="A67" s="77" t="s">
        <v>46</v>
      </c>
      <c r="B67" s="71"/>
      <c r="C67" s="71"/>
      <c r="D67" s="71"/>
      <c r="E67" s="71"/>
      <c r="F67" s="23">
        <f>F59+F66</f>
        <v>1229241381.1600001</v>
      </c>
      <c r="G67" s="82"/>
      <c r="H67" s="23">
        <f>H59+H66</f>
        <v>1281177448.9899998</v>
      </c>
      <c r="I67" s="4"/>
      <c r="J67" s="23">
        <f>J59+J66</f>
        <v>369465105.13</v>
      </c>
      <c r="K67" s="4"/>
      <c r="L67" s="23">
        <f>L59+L66</f>
        <v>349632976.13999999</v>
      </c>
    </row>
    <row r="68" spans="1:12" ht="25.5" customHeight="1">
      <c r="D68" s="84"/>
      <c r="F68" s="27"/>
      <c r="H68" s="27"/>
      <c r="I68" s="27"/>
      <c r="J68" s="2"/>
      <c r="K68" s="27"/>
      <c r="L68" s="27"/>
    </row>
    <row r="69" spans="1:12" ht="25.5" customHeight="1">
      <c r="B69" s="96"/>
      <c r="F69" s="28"/>
      <c r="H69" s="28"/>
      <c r="I69" s="28"/>
      <c r="J69" s="175"/>
      <c r="K69" s="28"/>
      <c r="L69" s="20"/>
    </row>
    <row r="70" spans="1:12" ht="25.5" customHeight="1">
      <c r="A70" s="90" t="s">
        <v>160</v>
      </c>
      <c r="B70" s="86"/>
      <c r="C70" s="91"/>
      <c r="D70" s="86"/>
      <c r="E70" s="86"/>
      <c r="F70" s="87"/>
      <c r="G70" s="87"/>
      <c r="H70" s="87"/>
      <c r="I70" s="87"/>
      <c r="J70" s="170"/>
      <c r="K70" s="87"/>
      <c r="L70" s="86"/>
    </row>
    <row r="71" spans="1:12" ht="25.5" customHeight="1">
      <c r="F71" s="28"/>
      <c r="H71" s="28"/>
      <c r="I71" s="28"/>
      <c r="J71" s="175"/>
      <c r="K71" s="28"/>
      <c r="L71" s="20"/>
    </row>
    <row r="72" spans="1:12" ht="25.5" customHeight="1">
      <c r="F72" s="28"/>
      <c r="H72" s="28"/>
      <c r="I72" s="28"/>
      <c r="J72" s="175"/>
      <c r="K72" s="28"/>
      <c r="L72" s="20"/>
    </row>
    <row r="73" spans="1:12" ht="25.5" customHeight="1">
      <c r="F73" s="28"/>
      <c r="H73" s="28"/>
      <c r="I73" s="28"/>
      <c r="J73" s="175"/>
      <c r="K73" s="28"/>
      <c r="L73" s="20"/>
    </row>
    <row r="74" spans="1:12" s="86" customFormat="1" ht="25.5" customHeight="1">
      <c r="B74" s="86" t="s">
        <v>23</v>
      </c>
      <c r="C74" s="87"/>
      <c r="D74" s="87"/>
      <c r="E74" s="87"/>
      <c r="F74" s="87"/>
      <c r="G74" s="87"/>
      <c r="H74" s="86" t="s">
        <v>23</v>
      </c>
      <c r="I74" s="87"/>
      <c r="J74" s="172"/>
    </row>
    <row r="75" spans="1:12" ht="25.5" customHeight="1">
      <c r="A75" s="86"/>
      <c r="B75" s="86" t="s">
        <v>24</v>
      </c>
      <c r="C75" s="87"/>
      <c r="D75" s="86"/>
      <c r="E75" s="87"/>
      <c r="F75" s="87"/>
      <c r="G75" s="87"/>
      <c r="H75" s="86" t="s">
        <v>25</v>
      </c>
      <c r="I75" s="87"/>
      <c r="J75" s="175"/>
      <c r="K75" s="28"/>
      <c r="L75" s="20"/>
    </row>
    <row r="76" spans="1:12" ht="25.5" customHeight="1">
      <c r="A76" s="86"/>
      <c r="B76" s="86"/>
      <c r="C76" s="87"/>
      <c r="D76" s="86"/>
      <c r="E76" s="87"/>
      <c r="F76" s="87"/>
      <c r="G76" s="87"/>
      <c r="H76" s="86"/>
      <c r="I76" s="87"/>
      <c r="J76" s="175"/>
      <c r="K76" s="28"/>
      <c r="L76" s="20"/>
    </row>
    <row r="77" spans="1:12" ht="25.5" customHeight="1">
      <c r="A77" s="86"/>
      <c r="B77" s="86"/>
      <c r="C77" s="87"/>
      <c r="D77" s="86"/>
      <c r="E77" s="87"/>
      <c r="F77" s="87"/>
      <c r="G77" s="87"/>
      <c r="H77" s="86"/>
      <c r="I77" s="87"/>
      <c r="J77" s="175"/>
      <c r="K77" s="28"/>
      <c r="L77" s="20"/>
    </row>
    <row r="78" spans="1:12" ht="25.5" customHeight="1">
      <c r="A78" s="86"/>
      <c r="B78" s="86"/>
      <c r="C78" s="87"/>
      <c r="D78" s="86"/>
      <c r="E78" s="87"/>
      <c r="F78" s="87"/>
      <c r="G78" s="87"/>
      <c r="H78" s="86"/>
      <c r="I78" s="87"/>
      <c r="J78" s="175"/>
      <c r="K78" s="28"/>
      <c r="L78" s="20"/>
    </row>
    <row r="79" spans="1:12" ht="25.5" customHeight="1">
      <c r="A79" s="204" t="s">
        <v>47</v>
      </c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</row>
    <row r="80" spans="1:12" ht="25.5" customHeight="1">
      <c r="A80" s="92"/>
      <c r="B80" s="92"/>
      <c r="C80" s="92"/>
      <c r="D80" s="92"/>
      <c r="E80" s="92"/>
      <c r="F80" s="92"/>
      <c r="G80" s="92"/>
      <c r="H80" s="92"/>
      <c r="I80" s="92"/>
      <c r="J80" s="93"/>
      <c r="K80" s="92"/>
      <c r="L80" s="92"/>
    </row>
    <row r="81" spans="1:18" ht="25.5" customHeight="1">
      <c r="A81" s="203" t="str">
        <f>+A1</f>
        <v>AMA MARINE PUBLIC COMPANY LIMITED AND SUBSIDIARIES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</row>
    <row r="82" spans="1:18" ht="25.5" customHeight="1">
      <c r="A82" s="203" t="s">
        <v>27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</row>
    <row r="83" spans="1:18" ht="25.5" customHeight="1">
      <c r="A83" s="203" t="str">
        <f>+A3</f>
        <v>AS AT JUNE 30, 2026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</row>
    <row r="84" spans="1:18" ht="25.5" customHeight="1">
      <c r="F84" s="68"/>
      <c r="H84" s="68"/>
      <c r="I84" s="68"/>
      <c r="J84" s="173"/>
      <c r="K84" s="68"/>
      <c r="L84" s="68"/>
    </row>
    <row r="85" spans="1:18" ht="25.5" customHeight="1">
      <c r="A85" s="77" t="s">
        <v>48</v>
      </c>
      <c r="B85" s="77"/>
      <c r="C85" s="77"/>
      <c r="D85" s="77"/>
      <c r="E85" s="70"/>
      <c r="F85" s="55"/>
      <c r="G85" s="55" t="s">
        <v>3</v>
      </c>
      <c r="H85" s="55"/>
      <c r="I85" s="56"/>
      <c r="J85" s="198" t="s">
        <v>4</v>
      </c>
      <c r="K85" s="198"/>
      <c r="L85" s="198"/>
    </row>
    <row r="86" spans="1:18" ht="25.5" customHeight="1">
      <c r="A86" s="71"/>
      <c r="B86" s="71"/>
      <c r="C86" s="71"/>
      <c r="D86" s="71"/>
      <c r="E86" s="72" t="s">
        <v>5</v>
      </c>
      <c r="F86" s="73" t="s">
        <v>177</v>
      </c>
      <c r="G86" s="74"/>
      <c r="H86" s="73" t="s">
        <v>163</v>
      </c>
      <c r="I86" s="74"/>
      <c r="J86" s="73" t="s">
        <v>177</v>
      </c>
      <c r="K86" s="74"/>
      <c r="L86" s="73" t="s">
        <v>163</v>
      </c>
    </row>
    <row r="87" spans="1:18" ht="25.5" customHeight="1">
      <c r="A87" s="71"/>
      <c r="B87" s="71"/>
      <c r="C87" s="71"/>
      <c r="D87" s="71"/>
      <c r="E87" s="72"/>
      <c r="F87" s="166" t="s">
        <v>165</v>
      </c>
      <c r="G87" s="74"/>
      <c r="H87" s="166" t="s">
        <v>166</v>
      </c>
      <c r="I87" s="74"/>
      <c r="J87" s="169" t="s">
        <v>165</v>
      </c>
      <c r="K87" s="70"/>
      <c r="L87" s="166" t="s">
        <v>166</v>
      </c>
      <c r="O87" s="75"/>
      <c r="P87" s="75"/>
      <c r="Q87" s="76"/>
      <c r="R87" s="75"/>
    </row>
    <row r="88" spans="1:18" ht="25.5" customHeight="1">
      <c r="A88" s="71"/>
      <c r="B88" s="71"/>
      <c r="C88" s="71"/>
      <c r="D88" s="71"/>
      <c r="E88" s="72"/>
      <c r="F88" s="166" t="s">
        <v>167</v>
      </c>
      <c r="G88" s="74"/>
      <c r="H88" s="166"/>
      <c r="I88" s="74"/>
      <c r="J88" s="169" t="s">
        <v>167</v>
      </c>
      <c r="K88" s="70"/>
      <c r="L88" s="166"/>
      <c r="O88" s="75"/>
      <c r="P88" s="75"/>
      <c r="Q88" s="76"/>
      <c r="R88" s="75"/>
    </row>
    <row r="89" spans="1:18" ht="25.5" customHeight="1">
      <c r="A89" s="77" t="s">
        <v>49</v>
      </c>
      <c r="B89" s="71"/>
      <c r="C89" s="71"/>
      <c r="D89" s="71"/>
      <c r="E89" s="71"/>
    </row>
    <row r="90" spans="1:18" ht="25.5" customHeight="1">
      <c r="A90" s="71"/>
      <c r="B90" s="97" t="s">
        <v>50</v>
      </c>
      <c r="C90" s="71"/>
      <c r="D90" s="71"/>
      <c r="E90" s="98"/>
      <c r="F90" s="20"/>
      <c r="G90" s="99"/>
      <c r="H90" s="20"/>
      <c r="I90" s="20"/>
      <c r="J90" s="167"/>
      <c r="K90" s="20"/>
    </row>
    <row r="91" spans="1:18" ht="25.5" customHeight="1">
      <c r="A91" s="71"/>
      <c r="B91" s="71"/>
      <c r="C91" s="71" t="s">
        <v>51</v>
      </c>
      <c r="D91" s="71"/>
      <c r="E91" s="71"/>
    </row>
    <row r="92" spans="1:18" ht="25.5" customHeight="1" thickBot="1">
      <c r="A92" s="71"/>
      <c r="B92" s="71"/>
      <c r="C92" s="100" t="s">
        <v>52</v>
      </c>
      <c r="D92" s="71"/>
      <c r="E92" s="94"/>
      <c r="F92" s="7">
        <v>258960000</v>
      </c>
      <c r="H92" s="7">
        <v>258960000</v>
      </c>
      <c r="J92" s="7">
        <v>258960000</v>
      </c>
      <c r="L92" s="7">
        <v>258960000</v>
      </c>
    </row>
    <row r="93" spans="1:18" ht="25.5" customHeight="1" thickTop="1">
      <c r="A93" s="71"/>
      <c r="B93" s="71"/>
      <c r="C93" s="71" t="s">
        <v>53</v>
      </c>
      <c r="D93" s="71"/>
      <c r="E93" s="71"/>
      <c r="F93" s="18"/>
      <c r="G93" s="8"/>
      <c r="H93" s="18"/>
      <c r="I93" s="18"/>
      <c r="J93" s="18"/>
      <c r="K93" s="18"/>
      <c r="L93" s="18"/>
    </row>
    <row r="94" spans="1:18" ht="25.5" customHeight="1">
      <c r="A94" s="71"/>
      <c r="B94" s="71"/>
      <c r="C94" s="100" t="s">
        <v>54</v>
      </c>
      <c r="D94" s="71"/>
      <c r="E94" s="94"/>
      <c r="F94" s="18">
        <f>'shareholder equity-conso'!D22</f>
        <v>258958386.5</v>
      </c>
      <c r="H94" s="18">
        <f>'shareholder equity-conso'!D16</f>
        <v>258958386.5</v>
      </c>
      <c r="I94" s="20"/>
      <c r="J94" s="18">
        <f>'shareholder equity'!H21</f>
        <v>258958386.5</v>
      </c>
      <c r="L94" s="18">
        <f>'shareholder equity'!H15</f>
        <v>258958386.5</v>
      </c>
    </row>
    <row r="95" spans="1:18" ht="25.5" customHeight="1">
      <c r="A95" s="71"/>
      <c r="B95" s="71"/>
      <c r="C95" s="78" t="s">
        <v>55</v>
      </c>
      <c r="D95" s="71"/>
      <c r="E95" s="94"/>
      <c r="F95" s="8">
        <f>'shareholder equity-conso'!F22</f>
        <v>1562888729.4400001</v>
      </c>
      <c r="G95" s="8"/>
      <c r="H95" s="8">
        <f>'shareholder equity-conso'!F16</f>
        <v>1562888729.4400001</v>
      </c>
      <c r="I95" s="8"/>
      <c r="J95" s="8">
        <f>'shareholder equity'!J21</f>
        <v>1562888729.4400001</v>
      </c>
      <c r="K95" s="8"/>
      <c r="L95" s="18">
        <f>'shareholder equity'!J15</f>
        <v>1562888729.4400001</v>
      </c>
    </row>
    <row r="96" spans="1:18" ht="25.5" customHeight="1">
      <c r="A96" s="71"/>
      <c r="B96" s="71" t="s">
        <v>56</v>
      </c>
      <c r="C96" s="71"/>
      <c r="D96" s="71"/>
      <c r="E96" s="71"/>
      <c r="F96" s="5"/>
      <c r="G96" s="8"/>
      <c r="H96" s="5"/>
      <c r="I96" s="8"/>
      <c r="J96" s="8"/>
      <c r="K96" s="8"/>
      <c r="L96" s="5"/>
    </row>
    <row r="97" spans="1:12" ht="25.5" customHeight="1">
      <c r="A97" s="71"/>
      <c r="B97" s="71"/>
      <c r="C97" s="71" t="s">
        <v>57</v>
      </c>
      <c r="D97" s="71"/>
      <c r="E97" s="71"/>
      <c r="F97" s="5"/>
      <c r="G97" s="8"/>
      <c r="H97" s="5"/>
      <c r="I97" s="8"/>
      <c r="J97" s="8"/>
      <c r="K97" s="8"/>
      <c r="L97" s="5"/>
    </row>
    <row r="98" spans="1:12" ht="25.5" customHeight="1">
      <c r="A98" s="71"/>
      <c r="B98" s="71"/>
      <c r="C98" s="71"/>
      <c r="D98" s="97" t="s">
        <v>58</v>
      </c>
      <c r="E98" s="79"/>
      <c r="F98" s="2">
        <f>+'shareholder equity-conso'!H22</f>
        <v>25895838.649999999</v>
      </c>
      <c r="G98" s="9"/>
      <c r="H98" s="2">
        <f>+'shareholder equity-conso'!H16</f>
        <v>25895838.649999999</v>
      </c>
      <c r="I98" s="9"/>
      <c r="J98" s="2">
        <f>+'shareholder equity'!L21</f>
        <v>25895838.649999999</v>
      </c>
      <c r="K98" s="9"/>
      <c r="L98" s="2">
        <f>+'shareholder equity'!L15</f>
        <v>25895838.649999999</v>
      </c>
    </row>
    <row r="99" spans="1:12" ht="25.5" customHeight="1">
      <c r="A99" s="71"/>
      <c r="B99" s="71"/>
      <c r="C99" s="71" t="s">
        <v>59</v>
      </c>
      <c r="D99" s="97"/>
      <c r="E99" s="101"/>
      <c r="F99" s="2">
        <f>+'shareholder equity-conso'!J22</f>
        <v>1171665523.7000003</v>
      </c>
      <c r="G99" s="9"/>
      <c r="H99" s="2">
        <v>1217145292.2800002</v>
      </c>
      <c r="I99" s="9"/>
      <c r="J99" s="2">
        <f>+'shareholder equity'!N21</f>
        <v>137423159.80999988</v>
      </c>
      <c r="K99" s="9"/>
      <c r="L99" s="2">
        <v>283490922.39999998</v>
      </c>
    </row>
    <row r="100" spans="1:12" ht="25.5" customHeight="1">
      <c r="A100" s="71"/>
      <c r="B100" s="71"/>
      <c r="C100" s="71" t="s">
        <v>60</v>
      </c>
      <c r="D100" s="71"/>
      <c r="E100" s="98"/>
      <c r="F100" s="29">
        <f>+'shareholder equity-conso'!L22</f>
        <v>-94923647.670000002</v>
      </c>
      <c r="G100" s="8"/>
      <c r="H100" s="29">
        <v>-186725167.09</v>
      </c>
      <c r="I100" s="8"/>
      <c r="J100" s="29">
        <f>+'shareholder equity'!P21</f>
        <v>-105241557.22999997</v>
      </c>
      <c r="K100" s="8"/>
      <c r="L100" s="29">
        <v>-206574625.26999998</v>
      </c>
    </row>
    <row r="101" spans="1:12" ht="25.5" customHeight="1">
      <c r="A101" s="71"/>
      <c r="B101" s="77" t="s">
        <v>61</v>
      </c>
      <c r="C101" s="71"/>
      <c r="D101" s="71"/>
      <c r="E101" s="71"/>
      <c r="F101" s="5">
        <f>SUM(F94:F100)</f>
        <v>2924484830.6200004</v>
      </c>
      <c r="G101" s="8"/>
      <c r="H101" s="5">
        <f>SUM(H94:H100)</f>
        <v>2878163079.7800002</v>
      </c>
      <c r="I101" s="5"/>
      <c r="J101" s="5">
        <f>SUM(J94:J100)</f>
        <v>1879924557.1700001</v>
      </c>
      <c r="K101" s="5"/>
      <c r="L101" s="5">
        <f>SUM(L94:L100)</f>
        <v>1924659251.7200003</v>
      </c>
    </row>
    <row r="102" spans="1:12" ht="25.5" customHeight="1">
      <c r="A102" s="71"/>
      <c r="B102" s="71" t="s">
        <v>62</v>
      </c>
      <c r="C102" s="71"/>
      <c r="D102" s="71"/>
      <c r="E102" s="71"/>
      <c r="F102" s="2">
        <f>+'shareholder equity-conso'!P22</f>
        <v>83018915.5</v>
      </c>
      <c r="G102" s="8"/>
      <c r="H102" s="2">
        <v>79821921.180000007</v>
      </c>
      <c r="I102" s="8"/>
      <c r="J102" s="8">
        <v>0</v>
      </c>
      <c r="K102" s="8"/>
      <c r="L102" s="2">
        <v>0</v>
      </c>
    </row>
    <row r="103" spans="1:12" ht="25.5" customHeight="1">
      <c r="A103" s="71"/>
      <c r="B103" s="71"/>
      <c r="C103" s="71"/>
      <c r="D103" s="77" t="s">
        <v>63</v>
      </c>
      <c r="E103" s="71"/>
      <c r="F103" s="30">
        <f>SUM(F101:F102)</f>
        <v>3007503746.1200004</v>
      </c>
      <c r="G103" s="8"/>
      <c r="H103" s="30">
        <f>SUM(H101:H102)</f>
        <v>2957985000.96</v>
      </c>
      <c r="I103" s="5"/>
      <c r="J103" s="30">
        <f>SUM(J101:J102)</f>
        <v>1879924557.1700001</v>
      </c>
      <c r="K103" s="5"/>
      <c r="L103" s="30">
        <f>SUM(L101:L102)</f>
        <v>1924659251.7200003</v>
      </c>
    </row>
    <row r="104" spans="1:12" ht="25.5" customHeight="1" thickBot="1">
      <c r="A104" s="77" t="s">
        <v>64</v>
      </c>
      <c r="B104" s="71"/>
      <c r="C104" s="71"/>
      <c r="D104" s="71"/>
      <c r="E104" s="71"/>
      <c r="F104" s="31">
        <f>+F67+F103</f>
        <v>4236745127.2800007</v>
      </c>
      <c r="G104" s="8"/>
      <c r="H104" s="31">
        <f>+H67+H103</f>
        <v>4239162449.9499998</v>
      </c>
      <c r="I104" s="5"/>
      <c r="J104" s="31">
        <f>+J67+J103</f>
        <v>2249389662.3000002</v>
      </c>
      <c r="K104" s="5"/>
      <c r="L104" s="31">
        <f>+L67+L103</f>
        <v>2274292227.8600001</v>
      </c>
    </row>
    <row r="105" spans="1:12" ht="25.5" customHeight="1" thickTop="1">
      <c r="B105" s="84"/>
      <c r="F105" s="46"/>
      <c r="G105" s="188"/>
      <c r="H105" s="46"/>
      <c r="I105" s="188"/>
      <c r="J105" s="192"/>
      <c r="K105" s="46"/>
      <c r="L105" s="46"/>
    </row>
    <row r="106" spans="1:12" ht="25.5" customHeight="1">
      <c r="B106" s="84"/>
      <c r="F106" s="46"/>
      <c r="G106" s="46"/>
      <c r="H106" s="46"/>
      <c r="I106" s="46"/>
      <c r="J106" s="46"/>
      <c r="K106" s="46"/>
      <c r="L106" s="46"/>
    </row>
    <row r="107" spans="1:12" ht="25.5" customHeight="1">
      <c r="B107" s="84"/>
      <c r="F107" s="26"/>
      <c r="G107" s="85"/>
      <c r="H107" s="26"/>
      <c r="I107" s="26"/>
      <c r="J107" s="4"/>
      <c r="K107" s="26"/>
      <c r="L107" s="26"/>
    </row>
    <row r="108" spans="1:12" ht="25.5" customHeight="1"/>
    <row r="109" spans="1:12" ht="25.5" customHeight="1">
      <c r="A109" s="90" t="s">
        <v>160</v>
      </c>
      <c r="B109" s="86"/>
      <c r="C109" s="91"/>
      <c r="D109" s="86"/>
      <c r="E109" s="86"/>
      <c r="F109" s="87"/>
      <c r="G109" s="87"/>
      <c r="H109" s="87"/>
      <c r="I109" s="87"/>
      <c r="J109" s="170"/>
      <c r="K109" s="87"/>
      <c r="L109" s="86"/>
    </row>
    <row r="110" spans="1:12" ht="25.5" customHeight="1">
      <c r="A110" s="90"/>
      <c r="B110" s="86"/>
      <c r="C110" s="91"/>
      <c r="D110" s="86"/>
      <c r="E110" s="86"/>
      <c r="F110" s="87"/>
      <c r="G110" s="87"/>
      <c r="H110" s="87"/>
      <c r="I110" s="87"/>
      <c r="J110" s="170"/>
      <c r="K110" s="87"/>
      <c r="L110" s="86"/>
    </row>
    <row r="111" spans="1:12" ht="25.5" customHeight="1">
      <c r="A111" s="90"/>
      <c r="B111" s="86"/>
      <c r="C111" s="91"/>
      <c r="D111" s="86"/>
      <c r="E111" s="86"/>
      <c r="F111" s="87"/>
      <c r="G111" s="87"/>
      <c r="H111" s="87"/>
      <c r="I111" s="87"/>
      <c r="J111" s="170"/>
      <c r="K111" s="87"/>
      <c r="L111" s="86"/>
    </row>
    <row r="112" spans="1:12" ht="25.5" customHeight="1"/>
    <row r="113" spans="1:12" ht="25.5" customHeight="1">
      <c r="A113" s="102"/>
    </row>
    <row r="114" spans="1:12" ht="25.5" customHeight="1">
      <c r="A114" s="102"/>
    </row>
    <row r="115" spans="1:12" s="86" customFormat="1" ht="25.5" customHeight="1">
      <c r="B115" s="86" t="s">
        <v>23</v>
      </c>
      <c r="C115" s="87"/>
      <c r="D115" s="87"/>
      <c r="E115" s="87"/>
      <c r="F115" s="87"/>
      <c r="G115" s="87"/>
      <c r="H115" s="86" t="s">
        <v>23</v>
      </c>
      <c r="I115" s="87"/>
      <c r="J115" s="172"/>
    </row>
    <row r="116" spans="1:12" ht="25.5" customHeight="1">
      <c r="A116" s="86"/>
      <c r="B116" s="86" t="s">
        <v>24</v>
      </c>
      <c r="C116" s="87"/>
      <c r="D116" s="86"/>
      <c r="E116" s="87"/>
      <c r="F116" s="87"/>
      <c r="G116" s="87"/>
      <c r="H116" s="86" t="s">
        <v>25</v>
      </c>
      <c r="I116" s="87"/>
      <c r="J116" s="175"/>
      <c r="L116" s="32"/>
    </row>
    <row r="117" spans="1:12" ht="26.1" customHeight="1">
      <c r="F117" s="33"/>
      <c r="G117" s="33"/>
      <c r="H117" s="33"/>
      <c r="I117" s="33"/>
      <c r="J117" s="8"/>
      <c r="K117" s="33"/>
      <c r="L117" s="33"/>
    </row>
    <row r="121" spans="1:12" ht="26.1" customHeight="1">
      <c r="F121" s="20"/>
      <c r="H121" s="20"/>
      <c r="I121" s="20"/>
      <c r="J121" s="167"/>
      <c r="K121" s="20"/>
      <c r="L121" s="20"/>
    </row>
    <row r="122" spans="1:12" ht="26.1" customHeight="1">
      <c r="C122" s="96"/>
      <c r="F122" s="20"/>
      <c r="H122" s="20"/>
      <c r="I122" s="20"/>
      <c r="J122" s="167"/>
      <c r="K122" s="20"/>
      <c r="L122" s="20"/>
    </row>
  </sheetData>
  <mergeCells count="16">
    <mergeCell ref="A79:L79"/>
    <mergeCell ref="A81:L81"/>
    <mergeCell ref="A82:L82"/>
    <mergeCell ref="A83:L83"/>
    <mergeCell ref="J85:L85"/>
    <mergeCell ref="A40:L40"/>
    <mergeCell ref="A42:L42"/>
    <mergeCell ref="A43:L43"/>
    <mergeCell ref="A44:L44"/>
    <mergeCell ref="A46:D46"/>
    <mergeCell ref="J46:L46"/>
    <mergeCell ref="A1:L1"/>
    <mergeCell ref="A2:L2"/>
    <mergeCell ref="A3:L3"/>
    <mergeCell ref="A5:D5"/>
    <mergeCell ref="J5:L5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35473-6633-41D3-ACBC-DECAB1DF5CE0}">
  <sheetPr codeName="Sheet2"/>
  <dimension ref="A1:M76"/>
  <sheetViews>
    <sheetView topLeftCell="A32" zoomScale="80" zoomScaleNormal="80" zoomScaleSheetLayoutView="80" workbookViewId="0">
      <selection activeCell="J26" sqref="J26"/>
    </sheetView>
  </sheetViews>
  <sheetFormatPr defaultColWidth="9.375" defaultRowHeight="27.9" customHeight="1"/>
  <cols>
    <col min="1" max="3" width="4.875" style="78" customWidth="1"/>
    <col min="4" max="4" width="39.375" style="78" customWidth="1"/>
    <col min="5" max="5" width="7" style="113" bestFit="1" customWidth="1"/>
    <col min="6" max="6" width="18.5" style="37" customWidth="1"/>
    <col min="7" max="7" width="1.875" style="78" customWidth="1"/>
    <col min="8" max="8" width="18.5" style="37" customWidth="1"/>
    <col min="9" max="9" width="1.875" style="78" customWidth="1"/>
    <col min="10" max="10" width="18.5" style="37" customWidth="1"/>
    <col min="11" max="11" width="1.875" style="78" customWidth="1"/>
    <col min="12" max="12" width="18.5" style="37" customWidth="1"/>
    <col min="13" max="13" width="1.625" style="78" customWidth="1"/>
    <col min="14" max="16384" width="9.375" style="78"/>
  </cols>
  <sheetData>
    <row r="1" spans="1:13" s="71" customFormat="1" ht="23.2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77"/>
    </row>
    <row r="2" spans="1:13" s="71" customFormat="1" ht="23.25" customHeight="1">
      <c r="A2" s="199" t="s">
        <v>65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3" s="106" customFormat="1" ht="23.25" customHeight="1">
      <c r="A3" s="200" t="s">
        <v>176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105"/>
    </row>
    <row r="4" spans="1:13" s="106" customFormat="1" ht="24.6" customHeight="1">
      <c r="A4" s="200" t="s">
        <v>168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105"/>
    </row>
    <row r="5" spans="1:13" s="77" customFormat="1" ht="23.25" customHeight="1">
      <c r="A5" s="107"/>
      <c r="B5" s="108"/>
      <c r="C5" s="108"/>
      <c r="D5" s="108"/>
      <c r="E5" s="108"/>
      <c r="F5" s="45"/>
      <c r="G5" s="108"/>
      <c r="H5" s="45"/>
      <c r="I5" s="108"/>
      <c r="J5" s="45"/>
      <c r="K5" s="108"/>
      <c r="L5" s="60"/>
    </row>
    <row r="6" spans="1:13" s="71" customFormat="1" ht="23.25" customHeight="1">
      <c r="E6" s="70"/>
      <c r="F6" s="55"/>
      <c r="G6" s="55" t="s">
        <v>3</v>
      </c>
      <c r="H6" s="55"/>
      <c r="I6" s="109"/>
      <c r="J6" s="198" t="s">
        <v>4</v>
      </c>
      <c r="K6" s="198"/>
      <c r="L6" s="198"/>
    </row>
    <row r="7" spans="1:13" s="71" customFormat="1" ht="23.25" customHeight="1">
      <c r="E7" s="72" t="s">
        <v>5</v>
      </c>
      <c r="F7" s="73" t="s">
        <v>177</v>
      </c>
      <c r="G7" s="74"/>
      <c r="H7" s="73" t="s">
        <v>178</v>
      </c>
      <c r="I7" s="74"/>
      <c r="J7" s="73" t="s">
        <v>177</v>
      </c>
      <c r="K7" s="74"/>
      <c r="L7" s="73" t="s">
        <v>178</v>
      </c>
    </row>
    <row r="8" spans="1:13" s="71" customFormat="1" ht="23.25" customHeight="1">
      <c r="A8" s="110" t="s">
        <v>66</v>
      </c>
      <c r="E8" s="98"/>
      <c r="F8" s="11">
        <v>715684687.20000017</v>
      </c>
      <c r="G8" s="10"/>
      <c r="H8" s="10">
        <v>730111011.50999987</v>
      </c>
      <c r="I8" s="10"/>
      <c r="J8" s="11">
        <v>304644452.63</v>
      </c>
      <c r="K8" s="10"/>
      <c r="L8" s="10">
        <v>320334730.7700001</v>
      </c>
    </row>
    <row r="9" spans="1:13" s="71" customFormat="1" ht="23.25" customHeight="1">
      <c r="A9" s="110" t="s">
        <v>67</v>
      </c>
      <c r="E9" s="98"/>
      <c r="F9" s="10">
        <v>-624659166.90999985</v>
      </c>
      <c r="G9" s="10"/>
      <c r="H9" s="10">
        <v>-593420336.44000006</v>
      </c>
      <c r="I9" s="10"/>
      <c r="J9" s="10">
        <v>-295351306.65000015</v>
      </c>
      <c r="K9" s="10"/>
      <c r="L9" s="10">
        <v>-271575009.22999996</v>
      </c>
    </row>
    <row r="10" spans="1:13" s="71" customFormat="1" ht="23.25" customHeight="1">
      <c r="A10" s="110" t="s">
        <v>68</v>
      </c>
      <c r="B10" s="100"/>
      <c r="E10" s="74"/>
      <c r="F10" s="30">
        <f>+F8+F9</f>
        <v>91025520.290000319</v>
      </c>
      <c r="G10" s="2"/>
      <c r="H10" s="30">
        <f>+H8+H9</f>
        <v>136690675.06999981</v>
      </c>
      <c r="I10" s="2"/>
      <c r="J10" s="30">
        <f>+J8+J9</f>
        <v>9293145.9799998403</v>
      </c>
      <c r="K10" s="2"/>
      <c r="L10" s="30">
        <f>+L8+L9</f>
        <v>48759721.540000141</v>
      </c>
    </row>
    <row r="11" spans="1:13" s="71" customFormat="1" ht="23.25" customHeight="1">
      <c r="A11" s="110" t="s">
        <v>69</v>
      </c>
      <c r="B11" s="100"/>
      <c r="E11" s="74"/>
      <c r="F11" s="61"/>
      <c r="G11" s="11"/>
      <c r="H11" s="46"/>
      <c r="I11" s="10"/>
      <c r="J11" s="61"/>
      <c r="K11" s="10"/>
      <c r="L11" s="46"/>
    </row>
    <row r="12" spans="1:13" s="71" customFormat="1" ht="23.25" customHeight="1">
      <c r="A12" s="110"/>
      <c r="B12" s="100" t="s">
        <v>70</v>
      </c>
      <c r="E12" s="74"/>
      <c r="F12" s="11">
        <v>41020.620000000003</v>
      </c>
      <c r="G12" s="10"/>
      <c r="H12" s="2">
        <v>3878.14</v>
      </c>
      <c r="I12" s="10"/>
      <c r="J12" s="11">
        <v>41020.620000000003</v>
      </c>
      <c r="K12" s="10"/>
      <c r="L12" s="11">
        <v>0</v>
      </c>
    </row>
    <row r="13" spans="1:13" s="71" customFormat="1" ht="23.25" customHeight="1">
      <c r="B13" s="100" t="s">
        <v>71</v>
      </c>
      <c r="E13" s="79">
        <v>19</v>
      </c>
      <c r="F13" s="11">
        <v>792617.45</v>
      </c>
      <c r="G13" s="10"/>
      <c r="H13" s="2">
        <v>-2020050.17</v>
      </c>
      <c r="I13" s="10"/>
      <c r="J13" s="11">
        <v>792617.45</v>
      </c>
      <c r="K13" s="10"/>
      <c r="L13" s="11">
        <v>-1346914.3399999999</v>
      </c>
    </row>
    <row r="14" spans="1:13" s="71" customFormat="1" ht="23.25" customHeight="1">
      <c r="B14" s="111" t="s">
        <v>72</v>
      </c>
      <c r="E14" s="74"/>
      <c r="F14" s="11">
        <v>3684335.38</v>
      </c>
      <c r="G14" s="10"/>
      <c r="H14" s="2">
        <v>3180726.7</v>
      </c>
      <c r="I14" s="10"/>
      <c r="J14" s="11">
        <v>122867.41</v>
      </c>
      <c r="K14" s="10"/>
      <c r="L14" s="11">
        <v>260942.84000000008</v>
      </c>
    </row>
    <row r="15" spans="1:13" s="71" customFormat="1" ht="23.25" customHeight="1">
      <c r="C15" s="71" t="s">
        <v>73</v>
      </c>
      <c r="E15" s="74"/>
      <c r="F15" s="30">
        <f>SUM(F12:F14)</f>
        <v>4517973.45</v>
      </c>
      <c r="G15" s="2"/>
      <c r="H15" s="30">
        <f>SUM(H12:H14)</f>
        <v>1164554.6700000002</v>
      </c>
      <c r="I15" s="2"/>
      <c r="J15" s="30">
        <f>SUM(J12:J14)</f>
        <v>956505.48</v>
      </c>
      <c r="K15" s="2"/>
      <c r="L15" s="30">
        <f>SUM(L12:L14)</f>
        <v>-1085971.4999999998</v>
      </c>
    </row>
    <row r="16" spans="1:13" s="71" customFormat="1" ht="23.25" customHeight="1">
      <c r="A16" s="71" t="s">
        <v>74</v>
      </c>
      <c r="E16" s="74"/>
      <c r="F16" s="30">
        <f>+F10+F15</f>
        <v>95543493.740000322</v>
      </c>
      <c r="G16" s="2"/>
      <c r="H16" s="30">
        <f>+H10+H15</f>
        <v>137855229.7399998</v>
      </c>
      <c r="I16" s="2"/>
      <c r="J16" s="30">
        <f>+J10+J15</f>
        <v>10249651.459999841</v>
      </c>
      <c r="K16" s="2"/>
      <c r="L16" s="30">
        <f>+L10+L15</f>
        <v>47673750.040000141</v>
      </c>
    </row>
    <row r="17" spans="1:12" s="71" customFormat="1" ht="23.25" customHeight="1">
      <c r="A17" s="110" t="s">
        <v>75</v>
      </c>
      <c r="E17" s="74"/>
      <c r="F17" s="61"/>
      <c r="G17" s="11"/>
      <c r="H17" s="46"/>
      <c r="I17" s="10"/>
      <c r="J17" s="61"/>
      <c r="K17" s="10"/>
      <c r="L17" s="46"/>
    </row>
    <row r="18" spans="1:12" s="71" customFormat="1" ht="23.25" customHeight="1">
      <c r="B18" s="100" t="s">
        <v>76</v>
      </c>
      <c r="E18" s="74"/>
      <c r="F18" s="11">
        <v>-11050453.130000001</v>
      </c>
      <c r="G18" s="10"/>
      <c r="H18" s="2">
        <v>-11680292.050000001</v>
      </c>
      <c r="I18" s="10"/>
      <c r="J18" s="11">
        <v>-11050153.130000001</v>
      </c>
      <c r="K18" s="10"/>
      <c r="L18" s="11">
        <v>-11641472.050000001</v>
      </c>
    </row>
    <row r="19" spans="1:12" s="71" customFormat="1" ht="23.25" customHeight="1">
      <c r="B19" s="100" t="s">
        <v>77</v>
      </c>
      <c r="E19" s="74"/>
      <c r="F19" s="11">
        <v>-34136289.379999995</v>
      </c>
      <c r="G19" s="10"/>
      <c r="H19" s="2">
        <v>-37846910.110000007</v>
      </c>
      <c r="I19" s="10"/>
      <c r="J19" s="11">
        <v>-17155660.069999997</v>
      </c>
      <c r="K19" s="10"/>
      <c r="L19" s="11">
        <v>-21188999.200000003</v>
      </c>
    </row>
    <row r="20" spans="1:12" s="71" customFormat="1" ht="23.25" customHeight="1">
      <c r="C20" s="71" t="s">
        <v>78</v>
      </c>
      <c r="E20" s="74"/>
      <c r="F20" s="14">
        <f>SUM(F18:F19)</f>
        <v>-45186742.509999998</v>
      </c>
      <c r="G20" s="12"/>
      <c r="H20" s="14">
        <f>SUM(H18:H19)</f>
        <v>-49527202.160000011</v>
      </c>
      <c r="I20" s="10"/>
      <c r="J20" s="14">
        <f>SUM(J18:J19)</f>
        <v>-28205813.199999996</v>
      </c>
      <c r="K20" s="10"/>
      <c r="L20" s="14">
        <f>SUM(L18:L19)</f>
        <v>-32830471.250000004</v>
      </c>
    </row>
    <row r="21" spans="1:12" s="71" customFormat="1" ht="23.25" customHeight="1">
      <c r="A21" s="110" t="s">
        <v>79</v>
      </c>
      <c r="E21" s="74"/>
      <c r="F21" s="63">
        <f>+F16+F20</f>
        <v>50356751.230000325</v>
      </c>
      <c r="G21" s="8"/>
      <c r="H21" s="63">
        <f>+H16+H20</f>
        <v>88328027.57999979</v>
      </c>
      <c r="I21" s="2"/>
      <c r="J21" s="63">
        <f>+J16+J20</f>
        <v>-17956161.740000155</v>
      </c>
      <c r="K21" s="2"/>
      <c r="L21" s="63">
        <f>+L16+L20</f>
        <v>14843278.790000137</v>
      </c>
    </row>
    <row r="22" spans="1:12" s="71" customFormat="1" ht="23.25" customHeight="1">
      <c r="B22" s="100" t="s">
        <v>80</v>
      </c>
      <c r="E22" s="74"/>
      <c r="F22" s="11">
        <v>-4884159.62</v>
      </c>
      <c r="G22" s="10"/>
      <c r="H22" s="2">
        <v>-220486.87</v>
      </c>
      <c r="I22" s="10"/>
      <c r="J22" s="11">
        <v>-4884159.62</v>
      </c>
      <c r="K22" s="10"/>
      <c r="L22" s="11">
        <v>-220486.87</v>
      </c>
    </row>
    <row r="23" spans="1:12" s="71" customFormat="1" ht="23.25" customHeight="1">
      <c r="A23" s="110"/>
      <c r="B23" s="71" t="s">
        <v>81</v>
      </c>
      <c r="E23" s="74"/>
      <c r="F23" s="11">
        <v>759004.84</v>
      </c>
      <c r="G23" s="10"/>
      <c r="H23" s="2">
        <v>1347688.2</v>
      </c>
      <c r="I23" s="10"/>
      <c r="J23" s="11">
        <v>649326.76</v>
      </c>
      <c r="K23" s="10"/>
      <c r="L23" s="11">
        <v>1643583.66</v>
      </c>
    </row>
    <row r="24" spans="1:12" s="71" customFormat="1" ht="23.25" customHeight="1">
      <c r="B24" s="71" t="s">
        <v>82</v>
      </c>
      <c r="E24" s="74"/>
      <c r="F24" s="11">
        <v>-10344312.140000001</v>
      </c>
      <c r="G24" s="10"/>
      <c r="H24" s="2">
        <v>-12605155.519999998</v>
      </c>
      <c r="I24" s="10"/>
      <c r="J24" s="11">
        <v>-3530229.9699999997</v>
      </c>
      <c r="K24" s="10"/>
      <c r="L24" s="11">
        <v>-4818088.2199999979</v>
      </c>
    </row>
    <row r="25" spans="1:12" s="71" customFormat="1" ht="23.25" customHeight="1">
      <c r="A25" s="110" t="s">
        <v>162</v>
      </c>
      <c r="E25" s="74"/>
      <c r="F25" s="63">
        <f>SUM(F21:F24)</f>
        <v>35887284.31000033</v>
      </c>
      <c r="G25" s="8"/>
      <c r="H25" s="63">
        <f>SUM(H21:H24)</f>
        <v>76850073.389999792</v>
      </c>
      <c r="I25" s="2"/>
      <c r="J25" s="63">
        <f>SUM(J21:J24)</f>
        <v>-25721224.570000153</v>
      </c>
      <c r="K25" s="2"/>
      <c r="L25" s="63">
        <f>SUM(L21:L24)</f>
        <v>11448287.360000141</v>
      </c>
    </row>
    <row r="26" spans="1:12" s="71" customFormat="1" ht="23.25" customHeight="1">
      <c r="B26" s="100" t="s">
        <v>83</v>
      </c>
      <c r="E26" s="79">
        <v>13</v>
      </c>
      <c r="F26" s="11">
        <v>-12812755.07</v>
      </c>
      <c r="G26" s="10"/>
      <c r="H26" s="2">
        <v>-13468452.43</v>
      </c>
      <c r="I26" s="10"/>
      <c r="J26" s="11">
        <v>-174106.72</v>
      </c>
      <c r="K26" s="10"/>
      <c r="L26" s="11">
        <v>-74195.340000000011</v>
      </c>
    </row>
    <row r="27" spans="1:12" s="71" customFormat="1" ht="23.25" customHeight="1">
      <c r="A27" s="77" t="s">
        <v>84</v>
      </c>
      <c r="E27" s="74"/>
      <c r="F27" s="30">
        <f>SUM(F25:F26)</f>
        <v>23074529.24000033</v>
      </c>
      <c r="G27" s="2"/>
      <c r="H27" s="30">
        <f>SUM(H25:H26)</f>
        <v>63381620.959999792</v>
      </c>
      <c r="I27" s="2"/>
      <c r="J27" s="30">
        <f>SUM(J25:J26)</f>
        <v>-25895331.290000152</v>
      </c>
      <c r="K27" s="2"/>
      <c r="L27" s="30">
        <f>SUM(L25:L26)</f>
        <v>11374092.020000141</v>
      </c>
    </row>
    <row r="28" spans="1:12" s="71" customFormat="1" ht="23.25" customHeight="1">
      <c r="A28" s="77" t="s">
        <v>85</v>
      </c>
      <c r="E28" s="74"/>
      <c r="F28" s="62"/>
      <c r="G28" s="11"/>
      <c r="H28" s="47"/>
      <c r="I28" s="10"/>
      <c r="J28" s="61"/>
      <c r="K28" s="10"/>
      <c r="L28" s="47"/>
    </row>
    <row r="29" spans="1:12" s="71" customFormat="1" ht="23.25" customHeight="1">
      <c r="A29" s="77" t="s">
        <v>86</v>
      </c>
      <c r="E29" s="74"/>
      <c r="F29" s="62"/>
      <c r="G29" s="11"/>
      <c r="H29" s="47"/>
      <c r="I29" s="10"/>
      <c r="J29" s="61"/>
      <c r="K29" s="10"/>
      <c r="L29" s="47"/>
    </row>
    <row r="30" spans="1:12" s="71" customFormat="1" ht="23.25" customHeight="1">
      <c r="A30" s="77"/>
      <c r="B30" s="100" t="s">
        <v>87</v>
      </c>
      <c r="E30" s="74"/>
      <c r="F30" s="62"/>
      <c r="G30" s="11"/>
      <c r="H30" s="47"/>
      <c r="I30" s="10"/>
      <c r="J30" s="61"/>
      <c r="K30" s="10"/>
      <c r="L30" s="47"/>
    </row>
    <row r="31" spans="1:12" s="71" customFormat="1" ht="23.25" customHeight="1">
      <c r="A31" s="77"/>
      <c r="B31" s="100" t="s">
        <v>88</v>
      </c>
      <c r="E31" s="74"/>
      <c r="F31" s="11">
        <v>25329455.609999999</v>
      </c>
      <c r="G31" s="10"/>
      <c r="H31" s="2">
        <v>-77472127.430000007</v>
      </c>
      <c r="I31" s="10"/>
      <c r="J31" s="11">
        <v>28155670.559999999</v>
      </c>
      <c r="K31" s="10"/>
      <c r="L31" s="11">
        <v>-85623372.420000002</v>
      </c>
    </row>
    <row r="32" spans="1:12" s="71" customFormat="1" ht="23.25" customHeight="1">
      <c r="A32" s="77" t="s">
        <v>183</v>
      </c>
      <c r="B32" s="100"/>
      <c r="E32" s="74"/>
      <c r="F32" s="11"/>
      <c r="G32" s="10"/>
      <c r="H32" s="2"/>
      <c r="I32" s="10"/>
      <c r="J32" s="11"/>
      <c r="K32" s="10"/>
      <c r="L32" s="11"/>
    </row>
    <row r="33" spans="1:13" s="71" customFormat="1" ht="23.25" customHeight="1">
      <c r="A33" s="77"/>
      <c r="B33" s="100" t="s">
        <v>184</v>
      </c>
      <c r="E33" s="74"/>
      <c r="F33" s="11">
        <v>0</v>
      </c>
      <c r="G33" s="10"/>
      <c r="H33" s="2">
        <v>-5858733.5899999999</v>
      </c>
      <c r="I33" s="10"/>
      <c r="J33" s="11">
        <v>0</v>
      </c>
      <c r="K33" s="10"/>
      <c r="L33" s="11">
        <v>-6573364</v>
      </c>
    </row>
    <row r="34" spans="1:13" s="71" customFormat="1" ht="23.25" customHeight="1">
      <c r="A34" s="77" t="s">
        <v>171</v>
      </c>
      <c r="E34" s="74"/>
      <c r="F34" s="63">
        <f>SUM(F31:F33)</f>
        <v>25329455.609999999</v>
      </c>
      <c r="G34" s="2"/>
      <c r="H34" s="63">
        <f>SUM(H31:H33)</f>
        <v>-83330861.020000011</v>
      </c>
      <c r="I34" s="2"/>
      <c r="J34" s="63">
        <f>SUM(J31:J33)</f>
        <v>28155670.559999999</v>
      </c>
      <c r="K34" s="2"/>
      <c r="L34" s="63">
        <f>SUM(L31:L33)</f>
        <v>-92196736.420000002</v>
      </c>
    </row>
    <row r="35" spans="1:13" s="71" customFormat="1" ht="23.25" customHeight="1" thickBot="1">
      <c r="A35" s="112" t="s">
        <v>172</v>
      </c>
      <c r="E35" s="74"/>
      <c r="F35" s="31">
        <f>+F27+F34</f>
        <v>48403984.850000329</v>
      </c>
      <c r="G35" s="86"/>
      <c r="H35" s="31">
        <f>+H27+H34</f>
        <v>-19949240.060000218</v>
      </c>
      <c r="I35" s="86"/>
      <c r="J35" s="31">
        <f>+J27+J34</f>
        <v>2260339.2699998468</v>
      </c>
      <c r="K35" s="86"/>
      <c r="L35" s="31">
        <f>+L27+L34</f>
        <v>-80822644.399999857</v>
      </c>
    </row>
    <row r="36" spans="1:13" ht="23.25" customHeight="1" thickTop="1"/>
    <row r="37" spans="1:13" ht="23.25" customHeight="1"/>
    <row r="38" spans="1:13" ht="23.25" customHeight="1">
      <c r="A38" s="90" t="s">
        <v>160</v>
      </c>
      <c r="B38" s="86"/>
      <c r="C38" s="91"/>
      <c r="D38" s="86"/>
      <c r="E38" s="86"/>
      <c r="F38" s="87"/>
      <c r="G38" s="87"/>
      <c r="H38" s="87"/>
      <c r="I38" s="87"/>
      <c r="J38" s="87"/>
      <c r="K38" s="87"/>
      <c r="L38" s="86"/>
    </row>
    <row r="39" spans="1:13" ht="23.25" customHeight="1">
      <c r="A39" s="114"/>
    </row>
    <row r="40" spans="1:13" ht="23.25" customHeight="1">
      <c r="A40" s="114"/>
    </row>
    <row r="41" spans="1:13" ht="23.25" customHeight="1">
      <c r="A41" s="114"/>
      <c r="B41" s="86" t="s">
        <v>23</v>
      </c>
      <c r="C41" s="87"/>
      <c r="D41" s="87"/>
      <c r="E41" s="87"/>
      <c r="F41" s="87"/>
      <c r="G41" s="87"/>
      <c r="H41" s="86" t="s">
        <v>23</v>
      </c>
      <c r="I41" s="87"/>
    </row>
    <row r="42" spans="1:13" ht="23.25" customHeight="1">
      <c r="A42" s="114"/>
      <c r="B42" s="86" t="s">
        <v>24</v>
      </c>
      <c r="C42" s="87"/>
      <c r="D42" s="86"/>
      <c r="E42" s="87"/>
      <c r="F42" s="87"/>
      <c r="G42" s="87"/>
      <c r="H42" s="86" t="s">
        <v>25</v>
      </c>
      <c r="I42" s="87"/>
    </row>
    <row r="43" spans="1:13" ht="23.25" customHeight="1">
      <c r="A43" s="114"/>
      <c r="B43" s="86"/>
      <c r="C43" s="87"/>
      <c r="D43" s="86"/>
      <c r="E43" s="87"/>
      <c r="F43" s="87"/>
      <c r="G43" s="87"/>
      <c r="H43" s="86"/>
      <c r="I43" s="87"/>
    </row>
    <row r="44" spans="1:13" ht="25.5" customHeight="1">
      <c r="A44" s="205" t="s">
        <v>89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</row>
    <row r="45" spans="1:13" ht="25.5" customHeight="1"/>
    <row r="46" spans="1:13" s="71" customFormat="1" ht="25.5" customHeight="1">
      <c r="A46" s="199" t="str">
        <f>+A1</f>
        <v>AMA MARINE PUBLIC COMPANY LIMITED AND SUBSIDIARIES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77"/>
    </row>
    <row r="47" spans="1:13" s="71" customFormat="1" ht="25.5" customHeight="1">
      <c r="A47" s="199" t="s">
        <v>90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</row>
    <row r="48" spans="1:13" s="106" customFormat="1" ht="25.5" customHeight="1">
      <c r="A48" s="200" t="str">
        <f>+A3</f>
        <v>FOR THE THREE-MONTH PERIODS ENDED JUNE 30, 2026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105"/>
    </row>
    <row r="49" spans="1:13" s="106" customFormat="1" ht="24.6" customHeight="1">
      <c r="A49" s="200" t="s">
        <v>168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105"/>
    </row>
    <row r="50" spans="1:13" s="106" customFormat="1" ht="25.5" customHeight="1">
      <c r="A50" s="103"/>
      <c r="B50" s="104"/>
      <c r="C50" s="104"/>
      <c r="D50" s="104"/>
      <c r="E50" s="104"/>
      <c r="F50" s="48"/>
      <c r="G50" s="104"/>
      <c r="H50" s="48"/>
      <c r="I50" s="104"/>
      <c r="J50" s="48"/>
      <c r="K50" s="104"/>
      <c r="L50" s="48"/>
      <c r="M50" s="105"/>
    </row>
    <row r="51" spans="1:13" s="71" customFormat="1" ht="25.5" customHeight="1">
      <c r="E51" s="74"/>
      <c r="F51" s="55"/>
      <c r="G51" s="55" t="s">
        <v>3</v>
      </c>
      <c r="H51" s="55"/>
      <c r="I51" s="109"/>
      <c r="J51" s="198" t="s">
        <v>4</v>
      </c>
      <c r="K51" s="198"/>
      <c r="L51" s="198"/>
    </row>
    <row r="52" spans="1:13" s="71" customFormat="1" ht="25.5" customHeight="1">
      <c r="E52" s="72" t="s">
        <v>5</v>
      </c>
      <c r="F52" s="73" t="s">
        <v>177</v>
      </c>
      <c r="G52" s="74"/>
      <c r="H52" s="73" t="s">
        <v>178</v>
      </c>
      <c r="I52" s="74"/>
      <c r="J52" s="73" t="s">
        <v>177</v>
      </c>
      <c r="K52" s="74"/>
      <c r="L52" s="73" t="s">
        <v>178</v>
      </c>
    </row>
    <row r="53" spans="1:13" s="71" customFormat="1" ht="25.5" customHeight="1">
      <c r="E53" s="72"/>
      <c r="F53" s="49"/>
      <c r="G53" s="74"/>
      <c r="H53" s="52"/>
      <c r="I53" s="70"/>
      <c r="J53" s="49"/>
      <c r="K53" s="74"/>
      <c r="L53" s="49"/>
    </row>
    <row r="54" spans="1:13" s="71" customFormat="1" ht="25.5" customHeight="1">
      <c r="A54" s="115" t="s">
        <v>91</v>
      </c>
      <c r="B54" s="116"/>
      <c r="E54" s="74"/>
      <c r="F54" s="47"/>
      <c r="G54" s="16"/>
      <c r="H54" s="47"/>
      <c r="I54" s="16"/>
      <c r="J54" s="47"/>
      <c r="K54" s="16"/>
      <c r="L54" s="47"/>
    </row>
    <row r="55" spans="1:13" s="71" customFormat="1" ht="25.5" customHeight="1">
      <c r="A55" s="97"/>
      <c r="B55" s="97" t="s">
        <v>92</v>
      </c>
      <c r="E55" s="74"/>
      <c r="F55" s="193">
        <f>+F57-F56</f>
        <v>21242994.750000332</v>
      </c>
      <c r="G55" s="2"/>
      <c r="H55" s="2">
        <f>+H57-H56</f>
        <v>62913539.179999791</v>
      </c>
      <c r="I55" s="2"/>
      <c r="J55" s="2">
        <f>+J57-J56</f>
        <v>-25895331.290000152</v>
      </c>
      <c r="K55" s="2"/>
      <c r="L55" s="2">
        <f>+L57-L56</f>
        <v>11374092.020000141</v>
      </c>
    </row>
    <row r="56" spans="1:13" s="71" customFormat="1" ht="25.5" customHeight="1">
      <c r="B56" s="97" t="s">
        <v>62</v>
      </c>
      <c r="E56" s="74"/>
      <c r="F56" s="194">
        <v>1831534.4899999998</v>
      </c>
      <c r="G56" s="11"/>
      <c r="H56" s="13">
        <v>468081.78</v>
      </c>
      <c r="I56" s="10"/>
      <c r="J56" s="19">
        <v>0</v>
      </c>
      <c r="K56" s="10"/>
      <c r="L56" s="19">
        <v>0</v>
      </c>
    </row>
    <row r="57" spans="1:13" s="71" customFormat="1" ht="25.5" customHeight="1" thickBot="1">
      <c r="A57" s="77" t="s">
        <v>84</v>
      </c>
      <c r="E57" s="74"/>
      <c r="F57" s="195">
        <f>+F27</f>
        <v>23074529.24000033</v>
      </c>
      <c r="G57" s="2"/>
      <c r="H57" s="31">
        <f>+H27</f>
        <v>63381620.959999792</v>
      </c>
      <c r="I57" s="2"/>
      <c r="J57" s="31">
        <f>+J27</f>
        <v>-25895331.290000152</v>
      </c>
      <c r="K57" s="2"/>
      <c r="L57" s="31">
        <f>+L27</f>
        <v>11374092.020000141</v>
      </c>
    </row>
    <row r="58" spans="1:13" s="115" customFormat="1" ht="25.5" customHeight="1" thickTop="1">
      <c r="A58" s="115" t="s">
        <v>93</v>
      </c>
      <c r="F58" s="50"/>
      <c r="G58" s="117"/>
      <c r="H58" s="50"/>
      <c r="I58" s="117"/>
      <c r="J58" s="50"/>
      <c r="K58" s="117"/>
      <c r="L58" s="50"/>
    </row>
    <row r="59" spans="1:13" s="71" customFormat="1" ht="25.5" customHeight="1">
      <c r="A59" s="110"/>
      <c r="B59" s="97" t="s">
        <v>92</v>
      </c>
      <c r="E59" s="74"/>
      <c r="F59" s="193">
        <f>+F61-F60</f>
        <v>46572450.360000327</v>
      </c>
      <c r="G59" s="2"/>
      <c r="H59" s="2">
        <f>+H61-H60</f>
        <v>-20417327.200000219</v>
      </c>
      <c r="I59" s="2"/>
      <c r="J59" s="2">
        <f>+J61-J60</f>
        <v>2260339.2699998468</v>
      </c>
      <c r="K59" s="2"/>
      <c r="L59" s="2">
        <f>+L61-L60</f>
        <v>-80822644.399999857</v>
      </c>
    </row>
    <row r="60" spans="1:13" s="71" customFormat="1" ht="25.5" customHeight="1">
      <c r="A60" s="110"/>
      <c r="B60" s="97" t="s">
        <v>62</v>
      </c>
      <c r="E60" s="74"/>
      <c r="F60" s="47">
        <v>1831534.4899999998</v>
      </c>
      <c r="G60" s="11"/>
      <c r="H60" s="47">
        <v>468087.14</v>
      </c>
      <c r="I60" s="11"/>
      <c r="J60" s="19">
        <v>0</v>
      </c>
      <c r="K60" s="11"/>
      <c r="L60" s="19">
        <v>0</v>
      </c>
    </row>
    <row r="61" spans="1:13" s="71" customFormat="1" ht="25.5" customHeight="1" thickBot="1">
      <c r="A61" s="77" t="s">
        <v>172</v>
      </c>
      <c r="B61" s="97"/>
      <c r="E61" s="74"/>
      <c r="F61" s="195">
        <f>+F35</f>
        <v>48403984.850000329</v>
      </c>
      <c r="G61" s="2"/>
      <c r="H61" s="31">
        <f>+H35</f>
        <v>-19949240.060000218</v>
      </c>
      <c r="I61" s="2"/>
      <c r="J61" s="31">
        <f>+J35</f>
        <v>2260339.2699998468</v>
      </c>
      <c r="K61" s="2"/>
      <c r="L61" s="31">
        <f>+L35</f>
        <v>-80822644.399999857</v>
      </c>
    </row>
    <row r="62" spans="1:13" s="71" customFormat="1" ht="25.5" customHeight="1" thickTop="1">
      <c r="A62" s="116" t="s">
        <v>94</v>
      </c>
      <c r="E62" s="74"/>
      <c r="F62" s="47"/>
      <c r="G62" s="11"/>
      <c r="H62" s="47"/>
      <c r="I62" s="11"/>
      <c r="J62" s="47"/>
      <c r="K62" s="11"/>
      <c r="L62" s="47"/>
    </row>
    <row r="63" spans="1:13" s="71" customFormat="1" ht="25.5" customHeight="1">
      <c r="B63" s="118" t="s">
        <v>95</v>
      </c>
      <c r="E63" s="79"/>
      <c r="F63" s="62">
        <f>+F55/F64</f>
        <v>4.1016232447834491E-2</v>
      </c>
      <c r="G63" s="11"/>
      <c r="H63" s="47">
        <f>+H55/H64</f>
        <v>0.12147422609153419</v>
      </c>
      <c r="I63" s="11"/>
      <c r="J63" s="47">
        <f>+J55/J64</f>
        <v>-4.9999020383145909E-2</v>
      </c>
      <c r="K63" s="11"/>
      <c r="L63" s="47">
        <f>+L55/L64</f>
        <v>2.1961235111418453E-2</v>
      </c>
    </row>
    <row r="64" spans="1:13" s="71" customFormat="1" ht="25.5" customHeight="1">
      <c r="B64" s="119" t="s">
        <v>96</v>
      </c>
      <c r="E64" s="120"/>
      <c r="F64" s="53">
        <v>517916773</v>
      </c>
      <c r="G64" s="16"/>
      <c r="H64" s="53">
        <v>517916773</v>
      </c>
      <c r="I64" s="16"/>
      <c r="J64" s="53">
        <v>517916773</v>
      </c>
      <c r="K64" s="16"/>
      <c r="L64" s="53">
        <v>517916773</v>
      </c>
    </row>
    <row r="65" spans="1:12" s="71" customFormat="1" ht="25.5" customHeight="1">
      <c r="E65" s="74"/>
      <c r="F65" s="51"/>
      <c r="H65" s="51"/>
      <c r="J65" s="51"/>
      <c r="L65" s="51"/>
    </row>
    <row r="66" spans="1:12" s="71" customFormat="1" ht="25.5" customHeight="1">
      <c r="E66" s="74"/>
      <c r="F66" s="51"/>
      <c r="H66" s="51"/>
      <c r="J66" s="51"/>
      <c r="L66" s="51"/>
    </row>
    <row r="67" spans="1:12" s="71" customFormat="1" ht="25.5" customHeight="1">
      <c r="E67" s="74"/>
      <c r="F67" s="51"/>
      <c r="G67" s="17"/>
      <c r="H67" s="51"/>
      <c r="I67" s="17"/>
      <c r="J67" s="51"/>
      <c r="K67" s="17"/>
      <c r="L67" s="51"/>
    </row>
    <row r="68" spans="1:12" ht="25.5" customHeight="1">
      <c r="A68" s="90" t="s">
        <v>160</v>
      </c>
      <c r="B68" s="86"/>
      <c r="C68" s="91"/>
      <c r="D68" s="86"/>
      <c r="E68" s="86"/>
      <c r="F68" s="87"/>
      <c r="G68" s="87"/>
      <c r="H68" s="87"/>
      <c r="I68" s="87"/>
      <c r="J68" s="87"/>
      <c r="K68" s="87"/>
      <c r="L68" s="86"/>
    </row>
    <row r="69" spans="1:12" ht="25.5" customHeight="1">
      <c r="A69" s="114"/>
    </row>
    <row r="70" spans="1:12" ht="25.5" customHeight="1"/>
    <row r="71" spans="1:12" ht="25.5" customHeight="1"/>
    <row r="72" spans="1:12" ht="25.5" customHeight="1"/>
    <row r="73" spans="1:12" s="86" customFormat="1" ht="25.5" customHeight="1">
      <c r="B73" s="86" t="s">
        <v>23</v>
      </c>
      <c r="C73" s="87"/>
      <c r="D73" s="87"/>
      <c r="E73" s="87"/>
      <c r="F73" s="87"/>
      <c r="G73" s="87"/>
      <c r="H73" s="86" t="s">
        <v>23</v>
      </c>
      <c r="I73" s="87"/>
      <c r="K73" s="87"/>
      <c r="L73" s="32"/>
    </row>
    <row r="74" spans="1:12" s="86" customFormat="1" ht="25.5" customHeight="1">
      <c r="B74" s="86" t="s">
        <v>24</v>
      </c>
      <c r="C74" s="87"/>
      <c r="E74" s="87"/>
      <c r="F74" s="87"/>
      <c r="G74" s="87"/>
      <c r="H74" s="86" t="s">
        <v>25</v>
      </c>
      <c r="I74" s="87"/>
      <c r="J74" s="28"/>
      <c r="L74" s="32"/>
    </row>
    <row r="75" spans="1:12" ht="26.1" customHeight="1"/>
    <row r="76" spans="1:12" ht="26.1" customHeight="1">
      <c r="F76" s="47"/>
      <c r="G76" s="16"/>
      <c r="H76" s="47"/>
      <c r="I76" s="16"/>
      <c r="J76" s="47"/>
      <c r="K76" s="16"/>
      <c r="L76" s="47"/>
    </row>
  </sheetData>
  <mergeCells count="11">
    <mergeCell ref="A46:L46"/>
    <mergeCell ref="A47:L47"/>
    <mergeCell ref="A48:L48"/>
    <mergeCell ref="A49:L49"/>
    <mergeCell ref="J51:L51"/>
    <mergeCell ref="A44:L44"/>
    <mergeCell ref="A1:L1"/>
    <mergeCell ref="A2:L2"/>
    <mergeCell ref="A3:L3"/>
    <mergeCell ref="A4:L4"/>
    <mergeCell ref="J6:L6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B0DD-95DE-49C6-AC51-01CDAD43746D}">
  <sheetPr codeName="Sheet3"/>
  <dimension ref="A1:M76"/>
  <sheetViews>
    <sheetView topLeftCell="A61" zoomScale="80" zoomScaleNormal="80" zoomScaleSheetLayoutView="80" workbookViewId="0">
      <selection activeCell="F16" sqref="F16"/>
    </sheetView>
  </sheetViews>
  <sheetFormatPr defaultColWidth="9.375" defaultRowHeight="27.9" customHeight="1"/>
  <cols>
    <col min="1" max="3" width="4.875" style="78" customWidth="1"/>
    <col min="4" max="4" width="39.375" style="78" customWidth="1"/>
    <col min="5" max="5" width="7" style="113" bestFit="1" customWidth="1"/>
    <col min="6" max="6" width="18.5" style="37" customWidth="1"/>
    <col min="7" max="7" width="1.875" style="78" customWidth="1"/>
    <col min="8" max="8" width="18.5" style="37" customWidth="1"/>
    <col min="9" max="9" width="1.875" style="78" customWidth="1"/>
    <col min="10" max="10" width="18.5" style="37" customWidth="1"/>
    <col min="11" max="11" width="1.875" style="78" customWidth="1"/>
    <col min="12" max="12" width="18.5" style="37" customWidth="1"/>
    <col min="13" max="13" width="1.625" style="78" customWidth="1"/>
    <col min="14" max="16384" width="9.375" style="78"/>
  </cols>
  <sheetData>
    <row r="1" spans="1:13" s="71" customFormat="1" ht="23.2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77"/>
    </row>
    <row r="2" spans="1:13" s="71" customFormat="1" ht="23.25" customHeight="1">
      <c r="A2" s="199" t="s">
        <v>65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3" s="106" customFormat="1" ht="23.25" customHeight="1">
      <c r="A3" s="200" t="s">
        <v>179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105"/>
    </row>
    <row r="4" spans="1:13" s="106" customFormat="1" ht="24.6" customHeight="1">
      <c r="A4" s="200" t="s">
        <v>168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105"/>
    </row>
    <row r="5" spans="1:13" s="77" customFormat="1" ht="23.25" customHeight="1">
      <c r="A5" s="107"/>
      <c r="B5" s="108"/>
      <c r="C5" s="108"/>
      <c r="D5" s="108"/>
      <c r="E5" s="108"/>
      <c r="F5" s="45"/>
      <c r="G5" s="108"/>
      <c r="H5" s="45"/>
      <c r="I5" s="108"/>
      <c r="J5" s="45"/>
      <c r="K5" s="108"/>
      <c r="L5" s="60"/>
    </row>
    <row r="6" spans="1:13" s="71" customFormat="1" ht="23.25" customHeight="1">
      <c r="E6" s="70"/>
      <c r="F6" s="55"/>
      <c r="G6" s="55" t="s">
        <v>3</v>
      </c>
      <c r="H6" s="55"/>
      <c r="I6" s="109"/>
      <c r="J6" s="198" t="s">
        <v>4</v>
      </c>
      <c r="K6" s="198"/>
      <c r="L6" s="198"/>
    </row>
    <row r="7" spans="1:13" s="71" customFormat="1" ht="23.25" customHeight="1">
      <c r="E7" s="72" t="s">
        <v>5</v>
      </c>
      <c r="F7" s="73" t="s">
        <v>177</v>
      </c>
      <c r="G7" s="74"/>
      <c r="H7" s="73" t="s">
        <v>178</v>
      </c>
      <c r="I7" s="74"/>
      <c r="J7" s="73" t="s">
        <v>177</v>
      </c>
      <c r="K7" s="74"/>
      <c r="L7" s="73" t="s">
        <v>178</v>
      </c>
    </row>
    <row r="8" spans="1:13" s="71" customFormat="1" ht="23.25" customHeight="1">
      <c r="A8" s="110" t="s">
        <v>66</v>
      </c>
      <c r="E8" s="98"/>
      <c r="F8" s="11">
        <v>1415887065.3800001</v>
      </c>
      <c r="G8" s="2"/>
      <c r="H8" s="2">
        <v>1485742090.8299999</v>
      </c>
      <c r="I8" s="2"/>
      <c r="J8" s="11">
        <v>585324920.88999999</v>
      </c>
      <c r="K8" s="2"/>
      <c r="L8" s="2">
        <v>677448951.53000009</v>
      </c>
    </row>
    <row r="9" spans="1:13" s="71" customFormat="1" ht="23.25" customHeight="1">
      <c r="A9" s="110" t="s">
        <v>67</v>
      </c>
      <c r="E9" s="98"/>
      <c r="F9" s="10">
        <v>-1213914048.6099999</v>
      </c>
      <c r="G9" s="2"/>
      <c r="H9" s="2">
        <v>-1212413900.2</v>
      </c>
      <c r="I9" s="2"/>
      <c r="J9" s="10">
        <v>-553576726.96000016</v>
      </c>
      <c r="K9" s="2"/>
      <c r="L9" s="2">
        <v>-567209718.79999995</v>
      </c>
    </row>
    <row r="10" spans="1:13" s="71" customFormat="1" ht="23.25" customHeight="1">
      <c r="A10" s="110" t="s">
        <v>68</v>
      </c>
      <c r="B10" s="100"/>
      <c r="E10" s="74"/>
      <c r="F10" s="30">
        <f>+F8+F9</f>
        <v>201973016.77000022</v>
      </c>
      <c r="G10" s="2"/>
      <c r="H10" s="30">
        <f>+H8+H9</f>
        <v>273328190.62999988</v>
      </c>
      <c r="I10" s="2"/>
      <c r="J10" s="30">
        <f>+J8+J9</f>
        <v>31748193.929999828</v>
      </c>
      <c r="K10" s="2"/>
      <c r="L10" s="30">
        <f>+L8+L9</f>
        <v>110239232.73000014</v>
      </c>
    </row>
    <row r="11" spans="1:13" s="71" customFormat="1" ht="23.25" customHeight="1">
      <c r="A11" s="110" t="s">
        <v>69</v>
      </c>
      <c r="B11" s="100"/>
      <c r="E11" s="74"/>
      <c r="F11" s="61"/>
      <c r="G11" s="11"/>
      <c r="H11" s="46"/>
      <c r="I11" s="10"/>
      <c r="J11" s="61"/>
      <c r="K11" s="10"/>
      <c r="L11" s="46"/>
    </row>
    <row r="12" spans="1:13" s="71" customFormat="1" ht="23.25" customHeight="1">
      <c r="A12" s="110"/>
      <c r="B12" s="100" t="s">
        <v>70</v>
      </c>
      <c r="E12" s="74"/>
      <c r="F12" s="11">
        <v>2499506.14</v>
      </c>
      <c r="G12" s="10"/>
      <c r="H12" s="2">
        <v>3878.14</v>
      </c>
      <c r="I12" s="10"/>
      <c r="J12" s="11">
        <v>2367475.5499999998</v>
      </c>
      <c r="K12" s="10"/>
      <c r="L12" s="11">
        <v>0</v>
      </c>
    </row>
    <row r="13" spans="1:13" s="71" customFormat="1" ht="23.25" customHeight="1">
      <c r="B13" s="100" t="s">
        <v>71</v>
      </c>
      <c r="E13" s="79">
        <v>19</v>
      </c>
      <c r="F13" s="11">
        <v>2305937.31</v>
      </c>
      <c r="G13" s="10"/>
      <c r="H13" s="2">
        <v>-2260719.2999999998</v>
      </c>
      <c r="I13" s="10"/>
      <c r="J13" s="11">
        <v>2305937.31</v>
      </c>
      <c r="K13" s="10"/>
      <c r="L13" s="11">
        <v>-1553719.14</v>
      </c>
    </row>
    <row r="14" spans="1:13" s="71" customFormat="1" ht="23.25" customHeight="1">
      <c r="B14" s="111" t="s">
        <v>72</v>
      </c>
      <c r="E14" s="74"/>
      <c r="F14" s="11">
        <v>6616462.8899999997</v>
      </c>
      <c r="G14" s="10"/>
      <c r="H14" s="2">
        <v>8118632.9199999999</v>
      </c>
      <c r="I14" s="10"/>
      <c r="J14" s="11">
        <v>184549.14</v>
      </c>
      <c r="K14" s="10"/>
      <c r="L14" s="11">
        <v>1414526.58</v>
      </c>
    </row>
    <row r="15" spans="1:13" s="71" customFormat="1" ht="23.25" customHeight="1">
      <c r="C15" s="71" t="s">
        <v>73</v>
      </c>
      <c r="E15" s="74"/>
      <c r="F15" s="30">
        <f>SUM(F12:F14)</f>
        <v>11421906.34</v>
      </c>
      <c r="G15" s="2"/>
      <c r="H15" s="30">
        <f>SUM(H12:H14)</f>
        <v>5861791.7599999998</v>
      </c>
      <c r="I15" s="2"/>
      <c r="J15" s="30">
        <f>SUM(J12:J14)</f>
        <v>4857961.9999999991</v>
      </c>
      <c r="K15" s="2"/>
      <c r="L15" s="30">
        <f>SUM(L12:L14)</f>
        <v>-139192.55999999982</v>
      </c>
    </row>
    <row r="16" spans="1:13" s="71" customFormat="1" ht="23.25" customHeight="1">
      <c r="A16" s="71" t="s">
        <v>74</v>
      </c>
      <c r="E16" s="74"/>
      <c r="F16" s="30">
        <f>+F10+F15</f>
        <v>213394923.11000022</v>
      </c>
      <c r="G16" s="2"/>
      <c r="H16" s="30">
        <f>+H10+H15</f>
        <v>279189982.38999987</v>
      </c>
      <c r="I16" s="2"/>
      <c r="J16" s="30">
        <f>+J10+J15</f>
        <v>36606155.929999828</v>
      </c>
      <c r="K16" s="2"/>
      <c r="L16" s="30">
        <f>+L10+L15</f>
        <v>110100040.17000014</v>
      </c>
    </row>
    <row r="17" spans="1:12" s="71" customFormat="1" ht="23.25" customHeight="1">
      <c r="A17" s="110" t="s">
        <v>75</v>
      </c>
      <c r="E17" s="74"/>
      <c r="F17" s="61"/>
      <c r="G17" s="11"/>
      <c r="H17" s="46"/>
      <c r="I17" s="10"/>
      <c r="J17" s="61"/>
      <c r="K17" s="10"/>
      <c r="L17" s="46"/>
    </row>
    <row r="18" spans="1:12" s="71" customFormat="1" ht="23.25" customHeight="1">
      <c r="B18" s="100" t="s">
        <v>76</v>
      </c>
      <c r="E18" s="74"/>
      <c r="F18" s="11">
        <v>-21307279.390000001</v>
      </c>
      <c r="G18" s="10"/>
      <c r="H18" s="2">
        <v>-24879540.75</v>
      </c>
      <c r="I18" s="10"/>
      <c r="J18" s="11">
        <v>-21306979.390000001</v>
      </c>
      <c r="K18" s="10"/>
      <c r="L18" s="11">
        <v>-24787220.75</v>
      </c>
    </row>
    <row r="19" spans="1:12" s="71" customFormat="1" ht="23.25" customHeight="1">
      <c r="B19" s="100" t="s">
        <v>77</v>
      </c>
      <c r="E19" s="74"/>
      <c r="F19" s="11">
        <v>-69027678.069999993</v>
      </c>
      <c r="G19" s="10"/>
      <c r="H19" s="2">
        <v>-74259283.230000004</v>
      </c>
      <c r="I19" s="10"/>
      <c r="J19" s="11">
        <v>-36511952.479999997</v>
      </c>
      <c r="K19" s="10"/>
      <c r="L19" s="11">
        <v>-41476260.770000003</v>
      </c>
    </row>
    <row r="20" spans="1:12" s="71" customFormat="1" ht="23.25" customHeight="1">
      <c r="C20" s="71" t="s">
        <v>78</v>
      </c>
      <c r="E20" s="74"/>
      <c r="F20" s="14">
        <f>SUM(F18:F19)</f>
        <v>-90334957.459999993</v>
      </c>
      <c r="G20" s="12"/>
      <c r="H20" s="14">
        <f>SUM(H18:H19)</f>
        <v>-99138823.980000004</v>
      </c>
      <c r="I20" s="10"/>
      <c r="J20" s="14">
        <f>SUM(J18:J19)</f>
        <v>-57818931.869999997</v>
      </c>
      <c r="K20" s="10"/>
      <c r="L20" s="14">
        <f>SUM(L18:L19)</f>
        <v>-66263481.520000003</v>
      </c>
    </row>
    <row r="21" spans="1:12" s="71" customFormat="1" ht="23.25" customHeight="1">
      <c r="A21" s="110" t="s">
        <v>79</v>
      </c>
      <c r="E21" s="74"/>
      <c r="F21" s="63">
        <f>+F16+F20</f>
        <v>123059965.65000023</v>
      </c>
      <c r="G21" s="8"/>
      <c r="H21" s="63">
        <f>+H16+H20</f>
        <v>180051158.40999985</v>
      </c>
      <c r="I21" s="2"/>
      <c r="J21" s="63">
        <f>+J16+J20</f>
        <v>-21212775.940000169</v>
      </c>
      <c r="K21" s="2"/>
      <c r="L21" s="63">
        <f>+L16+L20</f>
        <v>43836558.650000133</v>
      </c>
    </row>
    <row r="22" spans="1:12" s="71" customFormat="1" ht="23.25" customHeight="1">
      <c r="B22" s="100" t="s">
        <v>80</v>
      </c>
      <c r="E22" s="74"/>
      <c r="F22" s="11">
        <v>-4884159.62</v>
      </c>
      <c r="G22" s="10"/>
      <c r="H22" s="2">
        <v>204621.26</v>
      </c>
      <c r="I22" s="10"/>
      <c r="J22" s="11">
        <v>-4884159.62</v>
      </c>
      <c r="K22" s="10"/>
      <c r="L22" s="11">
        <v>204621.26</v>
      </c>
    </row>
    <row r="23" spans="1:12" s="71" customFormat="1" ht="23.25" customHeight="1">
      <c r="A23" s="110"/>
      <c r="B23" s="71" t="s">
        <v>81</v>
      </c>
      <c r="E23" s="74"/>
      <c r="F23" s="11">
        <v>1043392.74</v>
      </c>
      <c r="G23" s="10"/>
      <c r="H23" s="2">
        <v>1348187.64</v>
      </c>
      <c r="I23" s="10"/>
      <c r="J23" s="11">
        <v>899194.11</v>
      </c>
      <c r="K23" s="10"/>
      <c r="L23" s="11">
        <v>2025271.13</v>
      </c>
    </row>
    <row r="24" spans="1:12" s="71" customFormat="1" ht="23.25" customHeight="1">
      <c r="B24" s="71" t="s">
        <v>82</v>
      </c>
      <c r="E24" s="74"/>
      <c r="F24" s="11">
        <v>-21270124.640000001</v>
      </c>
      <c r="G24" s="10"/>
      <c r="H24" s="2">
        <v>-25472438.399999999</v>
      </c>
      <c r="I24" s="10"/>
      <c r="J24" s="11">
        <v>-7241521.5899999999</v>
      </c>
      <c r="K24" s="10"/>
      <c r="L24" s="11">
        <v>-9240938.1599999983</v>
      </c>
    </row>
    <row r="25" spans="1:12" s="71" customFormat="1" ht="23.25" customHeight="1">
      <c r="A25" s="110" t="s">
        <v>162</v>
      </c>
      <c r="E25" s="74"/>
      <c r="F25" s="63">
        <f>SUM(F21:F24)</f>
        <v>97949074.130000219</v>
      </c>
      <c r="G25" s="8"/>
      <c r="H25" s="63">
        <f>SUM(H21:H24)</f>
        <v>156131528.90999982</v>
      </c>
      <c r="I25" s="2"/>
      <c r="J25" s="63">
        <f>SUM(J21:J24)</f>
        <v>-32439263.04000017</v>
      </c>
      <c r="K25" s="2"/>
      <c r="L25" s="63">
        <f>SUM(L21:L24)</f>
        <v>36825512.880000137</v>
      </c>
    </row>
    <row r="26" spans="1:12" s="71" customFormat="1" ht="23.25" customHeight="1">
      <c r="B26" s="100" t="s">
        <v>83</v>
      </c>
      <c r="E26" s="79">
        <v>13</v>
      </c>
      <c r="F26" s="11">
        <v>-36651793.789999999</v>
      </c>
      <c r="G26" s="10"/>
      <c r="H26" s="2">
        <v>-24693450.199999999</v>
      </c>
      <c r="I26" s="10"/>
      <c r="J26" s="11">
        <v>-10048444.949999999</v>
      </c>
      <c r="K26" s="10"/>
      <c r="L26" s="11">
        <v>-150471.26</v>
      </c>
    </row>
    <row r="27" spans="1:12" s="71" customFormat="1" ht="23.25" customHeight="1">
      <c r="A27" s="77" t="s">
        <v>84</v>
      </c>
      <c r="E27" s="74"/>
      <c r="F27" s="30">
        <f>SUM(F25:F26)</f>
        <v>61297280.34000022</v>
      </c>
      <c r="G27" s="2"/>
      <c r="H27" s="30">
        <f>SUM(H25:H26)</f>
        <v>131438078.70999981</v>
      </c>
      <c r="I27" s="2"/>
      <c r="J27" s="30">
        <f>SUM(J25:J26)</f>
        <v>-42487707.990000173</v>
      </c>
      <c r="K27" s="2"/>
      <c r="L27" s="30">
        <f>SUM(L25:L26)</f>
        <v>36675041.620000139</v>
      </c>
    </row>
    <row r="28" spans="1:12" s="71" customFormat="1" ht="23.25" customHeight="1">
      <c r="A28" s="77" t="s">
        <v>85</v>
      </c>
      <c r="E28" s="74"/>
      <c r="F28" s="62"/>
      <c r="G28" s="11"/>
      <c r="H28" s="47"/>
      <c r="I28" s="10"/>
      <c r="J28" s="61"/>
      <c r="K28" s="10"/>
      <c r="L28" s="47"/>
    </row>
    <row r="29" spans="1:12" s="71" customFormat="1" ht="23.25" customHeight="1">
      <c r="A29" s="77" t="s">
        <v>86</v>
      </c>
      <c r="E29" s="74"/>
      <c r="F29" s="62"/>
      <c r="G29" s="11"/>
      <c r="H29" s="47"/>
      <c r="I29" s="10"/>
      <c r="J29" s="61"/>
      <c r="K29" s="10"/>
      <c r="L29" s="47"/>
    </row>
    <row r="30" spans="1:12" s="71" customFormat="1" ht="23.25" customHeight="1">
      <c r="A30" s="77"/>
      <c r="B30" s="100" t="s">
        <v>87</v>
      </c>
      <c r="E30" s="74"/>
      <c r="F30" s="62"/>
      <c r="G30" s="11"/>
      <c r="H30" s="47"/>
      <c r="I30" s="10"/>
      <c r="J30" s="61"/>
      <c r="K30" s="10"/>
      <c r="L30" s="47"/>
    </row>
    <row r="31" spans="1:12" s="71" customFormat="1" ht="23.25" customHeight="1">
      <c r="A31" s="77"/>
      <c r="B31" s="100" t="s">
        <v>88</v>
      </c>
      <c r="E31" s="74"/>
      <c r="F31" s="10">
        <v>91801519.420000002</v>
      </c>
      <c r="G31" s="10"/>
      <c r="H31" s="2">
        <v>-82768338.450000003</v>
      </c>
      <c r="I31" s="10"/>
      <c r="J31" s="11">
        <v>101333068.04000001</v>
      </c>
      <c r="K31" s="10"/>
      <c r="L31" s="11">
        <v>-91451997.150000006</v>
      </c>
    </row>
    <row r="32" spans="1:12" s="71" customFormat="1" ht="23.25" customHeight="1">
      <c r="A32" s="110" t="s">
        <v>183</v>
      </c>
      <c r="D32" s="74"/>
      <c r="F32" s="11"/>
      <c r="G32" s="10"/>
      <c r="H32" s="2"/>
      <c r="I32" s="10"/>
      <c r="J32" s="11"/>
      <c r="K32" s="10"/>
      <c r="L32" s="11"/>
    </row>
    <row r="33" spans="1:13" s="71" customFormat="1" ht="23.25" customHeight="1">
      <c r="A33" s="100"/>
      <c r="B33" s="71" t="s">
        <v>184</v>
      </c>
      <c r="D33" s="74"/>
      <c r="F33" s="11">
        <v>0</v>
      </c>
      <c r="G33" s="10"/>
      <c r="H33" s="2">
        <v>-5858733.5899999999</v>
      </c>
      <c r="I33" s="10"/>
      <c r="J33" s="11">
        <v>0</v>
      </c>
      <c r="K33" s="10"/>
      <c r="L33" s="11">
        <v>-6573364</v>
      </c>
    </row>
    <row r="34" spans="1:13" s="71" customFormat="1" ht="23.25" customHeight="1">
      <c r="A34" s="77" t="s">
        <v>171</v>
      </c>
      <c r="E34" s="74"/>
      <c r="F34" s="63">
        <f>SUM(F31:F33)</f>
        <v>91801519.420000002</v>
      </c>
      <c r="G34" s="2"/>
      <c r="H34" s="63">
        <f>SUM(H31:H33)</f>
        <v>-88627072.040000007</v>
      </c>
      <c r="I34" s="2"/>
      <c r="J34" s="63">
        <f>SUM(J31:J33)</f>
        <v>101333068.04000001</v>
      </c>
      <c r="K34" s="2"/>
      <c r="L34" s="63">
        <f>SUM(L31:L33)</f>
        <v>-98025361.150000006</v>
      </c>
    </row>
    <row r="35" spans="1:13" s="71" customFormat="1" ht="23.25" customHeight="1" thickBot="1">
      <c r="A35" s="112" t="s">
        <v>172</v>
      </c>
      <c r="E35" s="74"/>
      <c r="F35" s="31">
        <f>+F27+F34</f>
        <v>153098799.76000023</v>
      </c>
      <c r="G35" s="86"/>
      <c r="H35" s="31">
        <f>+H27+H34</f>
        <v>42811006.669999808</v>
      </c>
      <c r="I35" s="86"/>
      <c r="J35" s="31">
        <f>+J27+J34</f>
        <v>58845360.049999833</v>
      </c>
      <c r="K35" s="86"/>
      <c r="L35" s="31">
        <f>+L27+L34</f>
        <v>-61350319.529999867</v>
      </c>
    </row>
    <row r="36" spans="1:13" ht="23.25" customHeight="1" thickTop="1"/>
    <row r="37" spans="1:13" ht="23.25" customHeight="1"/>
    <row r="38" spans="1:13" ht="23.25" customHeight="1">
      <c r="A38" s="90" t="s">
        <v>160</v>
      </c>
      <c r="B38" s="86"/>
      <c r="C38" s="91"/>
      <c r="D38" s="86"/>
      <c r="E38" s="86"/>
      <c r="F38" s="87"/>
      <c r="G38" s="87"/>
      <c r="H38" s="87"/>
      <c r="I38" s="87"/>
      <c r="J38" s="87"/>
      <c r="K38" s="87"/>
      <c r="L38" s="86"/>
    </row>
    <row r="39" spans="1:13" ht="23.25" customHeight="1">
      <c r="A39" s="114"/>
    </row>
    <row r="40" spans="1:13" ht="23.25" customHeight="1">
      <c r="A40" s="114"/>
    </row>
    <row r="41" spans="1:13" ht="23.25" customHeight="1">
      <c r="A41" s="114"/>
      <c r="B41" s="86" t="s">
        <v>23</v>
      </c>
      <c r="C41" s="87"/>
      <c r="D41" s="87"/>
      <c r="E41" s="87"/>
      <c r="F41" s="87"/>
      <c r="G41" s="87"/>
      <c r="H41" s="86" t="s">
        <v>23</v>
      </c>
      <c r="I41" s="87"/>
    </row>
    <row r="42" spans="1:13" ht="23.25" customHeight="1">
      <c r="A42" s="114"/>
      <c r="B42" s="86" t="s">
        <v>24</v>
      </c>
      <c r="C42" s="87"/>
      <c r="D42" s="86"/>
      <c r="E42" s="87"/>
      <c r="F42" s="87"/>
      <c r="G42" s="87"/>
      <c r="H42" s="86" t="s">
        <v>25</v>
      </c>
      <c r="I42" s="87"/>
    </row>
    <row r="43" spans="1:13" ht="23.25" customHeight="1">
      <c r="A43" s="114"/>
      <c r="B43" s="86"/>
      <c r="C43" s="87"/>
      <c r="D43" s="86"/>
      <c r="E43" s="87"/>
      <c r="F43" s="87"/>
      <c r="G43" s="87"/>
      <c r="H43" s="86"/>
      <c r="I43" s="87"/>
    </row>
    <row r="44" spans="1:13" ht="25.5" customHeight="1">
      <c r="A44" s="205" t="s">
        <v>89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</row>
    <row r="45" spans="1:13" ht="25.5" customHeight="1"/>
    <row r="46" spans="1:13" s="71" customFormat="1" ht="25.5" customHeight="1">
      <c r="A46" s="199" t="str">
        <f>+A1</f>
        <v>AMA MARINE PUBLIC COMPANY LIMITED AND SUBSIDIARIES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77"/>
    </row>
    <row r="47" spans="1:13" s="71" customFormat="1" ht="25.5" customHeight="1">
      <c r="A47" s="199" t="s">
        <v>90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</row>
    <row r="48" spans="1:13" s="106" customFormat="1" ht="25.5" customHeight="1">
      <c r="A48" s="200" t="str">
        <f>+A3</f>
        <v>FOR THE SIX-MONTH PERIODS ENDED JUNE 30, 2026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105"/>
    </row>
    <row r="49" spans="1:13" s="106" customFormat="1" ht="24.6" customHeight="1">
      <c r="A49" s="200" t="s">
        <v>168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105"/>
    </row>
    <row r="50" spans="1:13" s="106" customFormat="1" ht="25.5" customHeight="1">
      <c r="A50" s="103"/>
      <c r="B50" s="104"/>
      <c r="C50" s="104"/>
      <c r="D50" s="104"/>
      <c r="E50" s="104"/>
      <c r="F50" s="48"/>
      <c r="G50" s="104"/>
      <c r="H50" s="48"/>
      <c r="I50" s="104"/>
      <c r="J50" s="48"/>
      <c r="K50" s="104"/>
      <c r="L50" s="48"/>
      <c r="M50" s="105"/>
    </row>
    <row r="51" spans="1:13" s="71" customFormat="1" ht="25.5" customHeight="1">
      <c r="E51" s="74"/>
      <c r="F51" s="55"/>
      <c r="G51" s="55" t="s">
        <v>3</v>
      </c>
      <c r="H51" s="55"/>
      <c r="I51" s="109"/>
      <c r="J51" s="198" t="s">
        <v>4</v>
      </c>
      <c r="K51" s="198"/>
      <c r="L51" s="198"/>
    </row>
    <row r="52" spans="1:13" s="71" customFormat="1" ht="25.5" customHeight="1">
      <c r="E52" s="72" t="s">
        <v>5</v>
      </c>
      <c r="F52" s="73" t="s">
        <v>177</v>
      </c>
      <c r="G52" s="74"/>
      <c r="H52" s="73" t="s">
        <v>178</v>
      </c>
      <c r="I52" s="74"/>
      <c r="J52" s="73" t="s">
        <v>177</v>
      </c>
      <c r="K52" s="74"/>
      <c r="L52" s="73" t="s">
        <v>178</v>
      </c>
    </row>
    <row r="53" spans="1:13" s="71" customFormat="1" ht="25.5" customHeight="1">
      <c r="E53" s="72"/>
      <c r="F53" s="49"/>
      <c r="G53" s="74"/>
      <c r="H53" s="52"/>
      <c r="I53" s="70"/>
      <c r="J53" s="49"/>
      <c r="K53" s="74"/>
      <c r="L53" s="49"/>
    </row>
    <row r="54" spans="1:13" s="71" customFormat="1" ht="25.5" customHeight="1">
      <c r="A54" s="115" t="s">
        <v>91</v>
      </c>
      <c r="B54" s="116"/>
      <c r="E54" s="74"/>
      <c r="F54" s="47"/>
      <c r="G54" s="16"/>
      <c r="H54" s="47"/>
      <c r="I54" s="16"/>
      <c r="J54" s="47"/>
      <c r="K54" s="16"/>
      <c r="L54" s="47"/>
    </row>
    <row r="55" spans="1:13" s="71" customFormat="1" ht="25.5" customHeight="1">
      <c r="A55" s="97"/>
      <c r="B55" s="97" t="s">
        <v>92</v>
      </c>
      <c r="E55" s="74"/>
      <c r="F55" s="2">
        <f>+F57-F56</f>
        <v>58100286.020000219</v>
      </c>
      <c r="G55" s="2"/>
      <c r="H55" s="2">
        <f>+H57-H56</f>
        <v>131237799.05999981</v>
      </c>
      <c r="I55" s="2"/>
      <c r="J55" s="2">
        <f>+J57-J56</f>
        <v>-42487707.990000173</v>
      </c>
      <c r="K55" s="2"/>
      <c r="L55" s="2">
        <f>+L57-L56</f>
        <v>36675041.620000139</v>
      </c>
    </row>
    <row r="56" spans="1:13" s="71" customFormat="1" ht="25.5" customHeight="1">
      <c r="B56" s="97" t="s">
        <v>62</v>
      </c>
      <c r="E56" s="74"/>
      <c r="F56" s="13">
        <v>3196994.32</v>
      </c>
      <c r="G56" s="11"/>
      <c r="H56" s="13">
        <v>200279.65000000002</v>
      </c>
      <c r="I56" s="10"/>
      <c r="J56" s="19">
        <v>0</v>
      </c>
      <c r="K56" s="10"/>
      <c r="L56" s="19">
        <v>0</v>
      </c>
    </row>
    <row r="57" spans="1:13" s="71" customFormat="1" ht="25.5" customHeight="1" thickBot="1">
      <c r="A57" s="77" t="s">
        <v>84</v>
      </c>
      <c r="E57" s="74"/>
      <c r="F57" s="31">
        <f>+F27</f>
        <v>61297280.34000022</v>
      </c>
      <c r="G57" s="2"/>
      <c r="H57" s="31">
        <f>+H27</f>
        <v>131438078.70999981</v>
      </c>
      <c r="I57" s="2"/>
      <c r="J57" s="31">
        <f>+J27</f>
        <v>-42487707.990000173</v>
      </c>
      <c r="K57" s="2"/>
      <c r="L57" s="31">
        <f>+L27</f>
        <v>36675041.620000139</v>
      </c>
    </row>
    <row r="58" spans="1:13" s="115" customFormat="1" ht="25.5" customHeight="1" thickTop="1">
      <c r="A58" s="115" t="s">
        <v>93</v>
      </c>
      <c r="F58" s="50"/>
      <c r="G58" s="117"/>
      <c r="H58" s="50"/>
      <c r="I58" s="117"/>
      <c r="J58" s="50"/>
      <c r="K58" s="117"/>
      <c r="L58" s="50"/>
    </row>
    <row r="59" spans="1:13" s="71" customFormat="1" ht="25.5" customHeight="1">
      <c r="A59" s="110"/>
      <c r="B59" s="97" t="s">
        <v>92</v>
      </c>
      <c r="E59" s="74"/>
      <c r="F59" s="2">
        <f>+F61-F60</f>
        <v>149901805.44000024</v>
      </c>
      <c r="G59" s="2"/>
      <c r="H59" s="2">
        <f>+H61-H60</f>
        <v>42610721.65999981</v>
      </c>
      <c r="I59" s="2"/>
      <c r="J59" s="2">
        <f>+J61-J60</f>
        <v>58845360.049999833</v>
      </c>
      <c r="K59" s="2"/>
      <c r="L59" s="2">
        <f>+L61-L60</f>
        <v>-61350319.529999867</v>
      </c>
    </row>
    <row r="60" spans="1:13" s="71" customFormat="1" ht="25.5" customHeight="1">
      <c r="A60" s="110"/>
      <c r="B60" s="97" t="s">
        <v>62</v>
      </c>
      <c r="E60" s="74"/>
      <c r="F60" s="10">
        <v>3196994.32</v>
      </c>
      <c r="G60" s="11"/>
      <c r="H60" s="47">
        <v>200285.00999999998</v>
      </c>
      <c r="I60" s="11"/>
      <c r="J60" s="19">
        <v>0</v>
      </c>
      <c r="K60" s="11"/>
      <c r="L60" s="19">
        <v>0</v>
      </c>
    </row>
    <row r="61" spans="1:13" s="71" customFormat="1" ht="25.5" customHeight="1" thickBot="1">
      <c r="A61" s="77" t="s">
        <v>172</v>
      </c>
      <c r="B61" s="97"/>
      <c r="E61" s="74"/>
      <c r="F61" s="31">
        <f>+F35</f>
        <v>153098799.76000023</v>
      </c>
      <c r="G61" s="2"/>
      <c r="H61" s="31">
        <f>+H35</f>
        <v>42811006.669999808</v>
      </c>
      <c r="I61" s="2"/>
      <c r="J61" s="31">
        <f>+J35</f>
        <v>58845360.049999833</v>
      </c>
      <c r="K61" s="2"/>
      <c r="L61" s="31">
        <f>+L35</f>
        <v>-61350319.529999867</v>
      </c>
    </row>
    <row r="62" spans="1:13" s="71" customFormat="1" ht="25.5" customHeight="1" thickTop="1">
      <c r="A62" s="116" t="s">
        <v>94</v>
      </c>
      <c r="E62" s="74"/>
      <c r="F62" s="47"/>
      <c r="G62" s="11"/>
      <c r="H62" s="47"/>
      <c r="I62" s="11"/>
      <c r="J62" s="47"/>
      <c r="K62" s="11"/>
      <c r="L62" s="47"/>
    </row>
    <row r="63" spans="1:13" s="71" customFormat="1" ht="25.5" customHeight="1">
      <c r="B63" s="118" t="s">
        <v>95</v>
      </c>
      <c r="E63" s="79"/>
      <c r="F63" s="47">
        <f>+F55/F64</f>
        <v>0.11218073839056805</v>
      </c>
      <c r="G63" s="11"/>
      <c r="H63" s="47">
        <f>+H55/H64</f>
        <v>0.25339553747180882</v>
      </c>
      <c r="I63" s="11"/>
      <c r="J63" s="47">
        <f>+J55/J64</f>
        <v>-8.2035782977046334E-2</v>
      </c>
      <c r="K63" s="11"/>
      <c r="L63" s="47">
        <f>+L55/L64</f>
        <v>7.0812616103476028E-2</v>
      </c>
    </row>
    <row r="64" spans="1:13" s="71" customFormat="1" ht="25.5" customHeight="1">
      <c r="B64" s="119" t="s">
        <v>96</v>
      </c>
      <c r="E64" s="120"/>
      <c r="F64" s="53">
        <v>517916773</v>
      </c>
      <c r="G64" s="16"/>
      <c r="H64" s="53">
        <v>517916773</v>
      </c>
      <c r="I64" s="16"/>
      <c r="J64" s="53">
        <v>517916773</v>
      </c>
      <c r="K64" s="16"/>
      <c r="L64" s="53">
        <v>517916773</v>
      </c>
    </row>
    <row r="65" spans="1:12" s="71" customFormat="1" ht="25.5" customHeight="1">
      <c r="E65" s="74"/>
      <c r="F65" s="51"/>
      <c r="H65" s="51"/>
      <c r="J65" s="51"/>
      <c r="L65" s="51"/>
    </row>
    <row r="66" spans="1:12" s="71" customFormat="1" ht="25.5" customHeight="1">
      <c r="E66" s="74"/>
      <c r="F66" s="51"/>
      <c r="H66" s="51"/>
      <c r="J66" s="51"/>
      <c r="L66" s="51"/>
    </row>
    <row r="67" spans="1:12" s="71" customFormat="1" ht="25.5" customHeight="1">
      <c r="E67" s="74"/>
      <c r="F67" s="51"/>
      <c r="G67" s="17"/>
      <c r="H67" s="51"/>
      <c r="I67" s="17"/>
      <c r="J67" s="51"/>
      <c r="K67" s="17"/>
      <c r="L67" s="51"/>
    </row>
    <row r="68" spans="1:12" ht="25.5" customHeight="1">
      <c r="A68" s="90" t="s">
        <v>160</v>
      </c>
      <c r="B68" s="86"/>
      <c r="C68" s="91"/>
      <c r="D68" s="86"/>
      <c r="E68" s="86"/>
      <c r="F68" s="87"/>
      <c r="G68" s="87"/>
      <c r="H68" s="87"/>
      <c r="I68" s="87"/>
      <c r="J68" s="87"/>
      <c r="K68" s="87"/>
      <c r="L68" s="86"/>
    </row>
    <row r="69" spans="1:12" ht="25.5" customHeight="1">
      <c r="A69" s="114"/>
    </row>
    <row r="70" spans="1:12" ht="25.5" customHeight="1"/>
    <row r="71" spans="1:12" ht="25.5" customHeight="1"/>
    <row r="72" spans="1:12" ht="25.5" customHeight="1"/>
    <row r="73" spans="1:12" s="86" customFormat="1" ht="25.5" customHeight="1">
      <c r="B73" s="86" t="s">
        <v>23</v>
      </c>
      <c r="C73" s="87"/>
      <c r="D73" s="87"/>
      <c r="E73" s="87"/>
      <c r="F73" s="87"/>
      <c r="G73" s="87"/>
      <c r="H73" s="86" t="s">
        <v>23</v>
      </c>
      <c r="I73" s="87"/>
      <c r="K73" s="87"/>
      <c r="L73" s="32"/>
    </row>
    <row r="74" spans="1:12" s="86" customFormat="1" ht="25.5" customHeight="1">
      <c r="B74" s="86" t="s">
        <v>24</v>
      </c>
      <c r="C74" s="87"/>
      <c r="E74" s="87"/>
      <c r="F74" s="87"/>
      <c r="G74" s="87"/>
      <c r="H74" s="86" t="s">
        <v>25</v>
      </c>
      <c r="I74" s="87"/>
      <c r="J74" s="28"/>
      <c r="L74" s="32"/>
    </row>
    <row r="75" spans="1:12" ht="26.1" customHeight="1"/>
    <row r="76" spans="1:12" ht="26.1" customHeight="1">
      <c r="F76" s="47"/>
      <c r="G76" s="16"/>
      <c r="H76" s="47"/>
      <c r="I76" s="16"/>
      <c r="J76" s="47"/>
      <c r="K76" s="16"/>
      <c r="L76" s="47"/>
    </row>
  </sheetData>
  <mergeCells count="11">
    <mergeCell ref="J51:L51"/>
    <mergeCell ref="A1:L1"/>
    <mergeCell ref="A2:L2"/>
    <mergeCell ref="J6:L6"/>
    <mergeCell ref="A44:L44"/>
    <mergeCell ref="A46:L46"/>
    <mergeCell ref="A47:L47"/>
    <mergeCell ref="A48:L48"/>
    <mergeCell ref="A3:L3"/>
    <mergeCell ref="A4:L4"/>
    <mergeCell ref="A49:L49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T29"/>
  <sheetViews>
    <sheetView view="pageBreakPreview" topLeftCell="A10" zoomScale="80" zoomScaleNormal="70" zoomScaleSheetLayoutView="80" workbookViewId="0">
      <selection activeCell="A22" sqref="A22"/>
    </sheetView>
  </sheetViews>
  <sheetFormatPr defaultColWidth="12" defaultRowHeight="22.5" customHeight="1"/>
  <cols>
    <col min="1" max="1" width="39" style="121" customWidth="1"/>
    <col min="2" max="2" width="2" style="121" customWidth="1"/>
    <col min="3" max="3" width="7.875" style="121" customWidth="1"/>
    <col min="4" max="4" width="18.5" style="121" customWidth="1"/>
    <col min="5" max="5" width="1.875" style="121" customWidth="1"/>
    <col min="6" max="6" width="18.5" style="121" customWidth="1"/>
    <col min="7" max="7" width="1.875" style="121" customWidth="1"/>
    <col min="8" max="8" width="18.5" style="121" customWidth="1"/>
    <col min="9" max="9" width="1.875" style="121" customWidth="1"/>
    <col min="10" max="10" width="18.5" style="121" customWidth="1"/>
    <col min="11" max="11" width="1.875" style="121" customWidth="1"/>
    <col min="12" max="12" width="23.125" style="121" customWidth="1"/>
    <col min="13" max="13" width="1.875" style="121" customWidth="1"/>
    <col min="14" max="14" width="18.5" style="121" customWidth="1"/>
    <col min="15" max="15" width="1.875" style="121" customWidth="1"/>
    <col min="16" max="16" width="18.5" style="121" customWidth="1"/>
    <col min="17" max="17" width="1.875" style="121" customWidth="1"/>
    <col min="18" max="18" width="18.5" style="121" customWidth="1"/>
    <col min="19" max="19" width="2.375" style="121" customWidth="1"/>
    <col min="20" max="20" width="13.875" style="121" customWidth="1"/>
    <col min="21" max="16384" width="12" style="121"/>
  </cols>
  <sheetData>
    <row r="1" spans="1:20" ht="23.4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20" ht="23.4" customHeight="1">
      <c r="A2" s="209" t="s">
        <v>97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</row>
    <row r="3" spans="1:20" ht="23.4" customHeight="1">
      <c r="A3" s="123" t="s">
        <v>179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4"/>
      <c r="N3" s="124"/>
      <c r="O3" s="124"/>
      <c r="P3" s="124"/>
      <c r="Q3" s="124"/>
      <c r="R3" s="124"/>
    </row>
    <row r="4" spans="1:20" ht="23.4" customHeight="1">
      <c r="A4" s="210" t="s">
        <v>168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0"/>
      <c r="N4" s="210"/>
      <c r="O4" s="210"/>
      <c r="P4" s="210"/>
      <c r="Q4" s="210"/>
      <c r="R4" s="210"/>
    </row>
    <row r="5" spans="1:20" ht="23.4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6"/>
      <c r="Q5" s="126"/>
      <c r="R5" s="126"/>
    </row>
    <row r="6" spans="1:20" ht="23.4" customHeight="1">
      <c r="A6" s="122"/>
      <c r="B6" s="122"/>
      <c r="C6" s="122"/>
      <c r="D6" s="208" t="s">
        <v>3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</row>
    <row r="7" spans="1:20" ht="23.4" customHeight="1">
      <c r="C7" s="72"/>
      <c r="D7" s="206" t="s">
        <v>98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127"/>
      <c r="P7" s="113"/>
      <c r="Q7" s="113"/>
      <c r="R7" s="109"/>
    </row>
    <row r="8" spans="1:20" ht="23.4" customHeight="1">
      <c r="D8" s="128"/>
      <c r="E8" s="128"/>
      <c r="F8" s="129"/>
      <c r="G8" s="129"/>
      <c r="H8" s="130"/>
      <c r="I8" s="130"/>
      <c r="J8" s="130"/>
      <c r="K8" s="131"/>
      <c r="L8" s="129" t="s">
        <v>99</v>
      </c>
      <c r="M8" s="129"/>
      <c r="N8" s="129"/>
      <c r="O8" s="131"/>
      <c r="P8" s="129"/>
      <c r="Q8" s="129"/>
      <c r="R8" s="131"/>
      <c r="T8" s="132"/>
    </row>
    <row r="9" spans="1:20" ht="23.4" customHeight="1">
      <c r="D9" s="100"/>
      <c r="E9" s="100"/>
      <c r="F9" s="129"/>
      <c r="G9" s="129"/>
      <c r="H9" s="207" t="s">
        <v>100</v>
      </c>
      <c r="I9" s="207"/>
      <c r="J9" s="207"/>
      <c r="K9" s="131"/>
      <c r="L9" s="133" t="s">
        <v>101</v>
      </c>
      <c r="M9" s="129"/>
      <c r="N9" s="129"/>
      <c r="O9" s="131"/>
      <c r="P9" s="129"/>
      <c r="Q9" s="129"/>
      <c r="R9" s="134"/>
      <c r="T9" s="132"/>
    </row>
    <row r="10" spans="1:20" ht="23.4" customHeight="1">
      <c r="D10" s="135" t="s">
        <v>102</v>
      </c>
      <c r="E10" s="100"/>
      <c r="F10" s="113" t="s">
        <v>103</v>
      </c>
      <c r="G10" s="129"/>
      <c r="H10" s="136" t="s">
        <v>57</v>
      </c>
      <c r="I10" s="129"/>
      <c r="J10" s="136" t="s">
        <v>59</v>
      </c>
      <c r="K10" s="131"/>
      <c r="L10" s="137" t="s">
        <v>104</v>
      </c>
      <c r="M10" s="129"/>
      <c r="N10" s="129" t="s">
        <v>105</v>
      </c>
      <c r="O10" s="131"/>
      <c r="P10" s="138" t="s">
        <v>106</v>
      </c>
      <c r="Q10" s="129"/>
      <c r="R10" s="131"/>
      <c r="T10" s="132"/>
    </row>
    <row r="11" spans="1:20" ht="23.4" customHeight="1">
      <c r="D11" s="139" t="s">
        <v>107</v>
      </c>
      <c r="E11" s="133"/>
      <c r="F11" s="140"/>
      <c r="G11" s="133"/>
      <c r="H11" s="141" t="s">
        <v>58</v>
      </c>
      <c r="I11" s="133"/>
      <c r="J11" s="133"/>
      <c r="K11" s="142"/>
      <c r="L11" s="143" t="s">
        <v>108</v>
      </c>
      <c r="M11" s="133"/>
      <c r="N11" s="133" t="s">
        <v>109</v>
      </c>
      <c r="O11" s="142"/>
      <c r="P11" s="144" t="s">
        <v>110</v>
      </c>
      <c r="Q11" s="142"/>
      <c r="R11" s="142" t="s">
        <v>111</v>
      </c>
    </row>
    <row r="12" spans="1:20" s="86" customFormat="1" ht="23.4" customHeight="1">
      <c r="A12" s="86" t="s">
        <v>113</v>
      </c>
      <c r="D12" s="12">
        <v>258958386.5</v>
      </c>
      <c r="E12" s="12"/>
      <c r="F12" s="12">
        <v>1562888729.4400001</v>
      </c>
      <c r="G12" s="12"/>
      <c r="H12" s="12">
        <v>25895838.649999999</v>
      </c>
      <c r="I12" s="12"/>
      <c r="J12" s="12">
        <v>1172864302.45</v>
      </c>
      <c r="K12" s="12"/>
      <c r="L12" s="12">
        <v>-47336755.770000011</v>
      </c>
      <c r="M12" s="12"/>
      <c r="N12" s="12">
        <f>SUM(D12:M12)</f>
        <v>2973270501.27</v>
      </c>
      <c r="O12" s="12"/>
      <c r="P12" s="12">
        <v>78087844.190000013</v>
      </c>
      <c r="Q12" s="12"/>
      <c r="R12" s="12">
        <f>SUM(N12:P12)</f>
        <v>3051358345.46</v>
      </c>
    </row>
    <row r="13" spans="1:20" s="86" customFormat="1" ht="23.4" customHeight="1">
      <c r="A13" s="86" t="s">
        <v>182</v>
      </c>
      <c r="D13" s="57">
        <v>0</v>
      </c>
      <c r="E13" s="57"/>
      <c r="F13" s="57">
        <v>0</v>
      </c>
      <c r="G13" s="57"/>
      <c r="H13" s="57">
        <v>0</v>
      </c>
      <c r="I13" s="12"/>
      <c r="J13" s="12">
        <v>-129469118.25</v>
      </c>
      <c r="K13" s="12"/>
      <c r="L13" s="12">
        <v>0</v>
      </c>
      <c r="M13" s="12"/>
      <c r="N13" s="12">
        <f t="shared" ref="N13:N15" si="0">SUM(D13:M13)</f>
        <v>-129469118.25</v>
      </c>
      <c r="O13" s="12"/>
      <c r="P13" s="12">
        <v>0</v>
      </c>
      <c r="Q13" s="12"/>
      <c r="R13" s="57">
        <f>SUM(N13:P13)</f>
        <v>-129469118.25</v>
      </c>
    </row>
    <row r="14" spans="1:20" ht="23.4" customHeight="1">
      <c r="A14" s="134" t="s">
        <v>185</v>
      </c>
      <c r="C14" s="79"/>
      <c r="D14" s="57">
        <v>0</v>
      </c>
      <c r="E14" s="57"/>
      <c r="F14" s="57">
        <v>0</v>
      </c>
      <c r="G14" s="57"/>
      <c r="H14" s="57">
        <v>0</v>
      </c>
      <c r="I14" s="57"/>
      <c r="J14" s="12">
        <v>131237799.05999981</v>
      </c>
      <c r="K14" s="57"/>
      <c r="L14" s="12">
        <v>0</v>
      </c>
      <c r="M14" s="57"/>
      <c r="N14" s="12">
        <f t="shared" si="0"/>
        <v>131237799.05999981</v>
      </c>
      <c r="O14" s="57"/>
      <c r="P14" s="12">
        <v>200279.65000000002</v>
      </c>
      <c r="Q14" s="57"/>
      <c r="R14" s="57">
        <f>SUM(N14:P14)</f>
        <v>131438078.70999981</v>
      </c>
      <c r="S14" s="34"/>
    </row>
    <row r="15" spans="1:20" ht="23.4" customHeight="1">
      <c r="A15" s="121" t="s">
        <v>112</v>
      </c>
      <c r="C15" s="79"/>
      <c r="D15" s="58">
        <v>0</v>
      </c>
      <c r="E15" s="57"/>
      <c r="F15" s="58">
        <v>0</v>
      </c>
      <c r="G15" s="57"/>
      <c r="H15" s="58">
        <v>0</v>
      </c>
      <c r="I15" s="57"/>
      <c r="J15" s="12">
        <v>-5858738.9500000002</v>
      </c>
      <c r="K15" s="57"/>
      <c r="L15" s="12">
        <v>-82768338.450000003</v>
      </c>
      <c r="M15" s="57"/>
      <c r="N15" s="12">
        <f t="shared" si="0"/>
        <v>-88627077.400000006</v>
      </c>
      <c r="O15" s="57"/>
      <c r="P15" s="12">
        <v>5.36</v>
      </c>
      <c r="Q15" s="57"/>
      <c r="R15" s="57">
        <f>SUM(N15:P15)</f>
        <v>-88627072.040000007</v>
      </c>
      <c r="S15" s="34"/>
    </row>
    <row r="16" spans="1:20" ht="23.4" customHeight="1" thickBot="1">
      <c r="A16" s="134" t="s">
        <v>180</v>
      </c>
      <c r="C16" s="79"/>
      <c r="D16" s="64">
        <f>SUM(D12:D15)</f>
        <v>258958386.5</v>
      </c>
      <c r="E16" s="57"/>
      <c r="F16" s="64">
        <f>SUM(F12:F15)</f>
        <v>1562888729.4400001</v>
      </c>
      <c r="G16" s="57"/>
      <c r="H16" s="64">
        <f>SUM(H12:H15)</f>
        <v>25895838.649999999</v>
      </c>
      <c r="I16" s="57"/>
      <c r="J16" s="64">
        <f>SUM(J12:J15)</f>
        <v>1168774244.3099997</v>
      </c>
      <c r="K16" s="57"/>
      <c r="L16" s="64">
        <f>SUM(L12:L15)</f>
        <v>-130105094.22000001</v>
      </c>
      <c r="M16" s="57"/>
      <c r="N16" s="64">
        <f>SUM(N12:N15)</f>
        <v>2886412104.6799998</v>
      </c>
      <c r="O16" s="57"/>
      <c r="P16" s="64">
        <f>SUM(P12:P15)</f>
        <v>78288129.200000018</v>
      </c>
      <c r="Q16" s="57"/>
      <c r="R16" s="64">
        <f>SUM(R12:R15)</f>
        <v>2964700233.8800001</v>
      </c>
      <c r="S16" s="34"/>
    </row>
    <row r="17" spans="1:18" ht="23.4" customHeight="1" thickTop="1">
      <c r="A17" s="134"/>
      <c r="D17" s="59"/>
      <c r="E17" s="57"/>
      <c r="F17" s="59"/>
      <c r="G17" s="57"/>
      <c r="H17" s="59"/>
      <c r="I17" s="57"/>
      <c r="J17" s="59"/>
      <c r="K17" s="57"/>
      <c r="L17" s="59"/>
      <c r="M17" s="57"/>
      <c r="N17" s="59"/>
      <c r="O17" s="57"/>
      <c r="P17" s="65"/>
      <c r="Q17" s="57"/>
      <c r="R17" s="59"/>
    </row>
    <row r="18" spans="1:18" ht="23.4" customHeight="1">
      <c r="A18" s="145" t="s">
        <v>164</v>
      </c>
      <c r="D18" s="57">
        <v>258958386.5</v>
      </c>
      <c r="E18" s="57"/>
      <c r="F18" s="57">
        <v>1562888729.4400001</v>
      </c>
      <c r="G18" s="57"/>
      <c r="H18" s="57">
        <v>25895838.649999999</v>
      </c>
      <c r="I18" s="57"/>
      <c r="J18" s="57">
        <v>1217145292.2800002</v>
      </c>
      <c r="K18" s="57"/>
      <c r="L18" s="57">
        <v>-186725167.09</v>
      </c>
      <c r="M18" s="57"/>
      <c r="N18" s="12">
        <v>2878163079.7800002</v>
      </c>
      <c r="O18" s="57"/>
      <c r="P18" s="12">
        <v>79821921.180000007</v>
      </c>
      <c r="Q18" s="57"/>
      <c r="R18" s="57">
        <f>SUM(N18:P18)</f>
        <v>2957985000.96</v>
      </c>
    </row>
    <row r="19" spans="1:18" ht="23.4" customHeight="1">
      <c r="A19" s="145" t="s">
        <v>182</v>
      </c>
      <c r="D19" s="57">
        <v>0</v>
      </c>
      <c r="E19" s="57"/>
      <c r="F19" s="57">
        <v>0</v>
      </c>
      <c r="G19" s="57"/>
      <c r="H19" s="57">
        <v>0</v>
      </c>
      <c r="I19" s="57"/>
      <c r="J19" s="57">
        <v>-103580054.5999999</v>
      </c>
      <c r="K19" s="57"/>
      <c r="L19" s="57">
        <v>0</v>
      </c>
      <c r="M19" s="57"/>
      <c r="N19" s="12">
        <f>SUM(D19:L19)</f>
        <v>-103580054.5999999</v>
      </c>
      <c r="O19" s="57"/>
      <c r="P19" s="12">
        <v>0</v>
      </c>
      <c r="Q19" s="57"/>
      <c r="R19" s="57">
        <f>SUM(N19:P19)</f>
        <v>-103580054.5999999</v>
      </c>
    </row>
    <row r="20" spans="1:18" ht="23.4" customHeight="1">
      <c r="A20" s="134" t="s">
        <v>185</v>
      </c>
      <c r="D20" s="57">
        <v>0</v>
      </c>
      <c r="E20" s="57"/>
      <c r="F20" s="57">
        <v>0</v>
      </c>
      <c r="G20" s="57"/>
      <c r="H20" s="57">
        <v>0</v>
      </c>
      <c r="I20" s="57"/>
      <c r="J20" s="57">
        <v>58100286.020000003</v>
      </c>
      <c r="K20" s="57"/>
      <c r="L20" s="57">
        <v>0</v>
      </c>
      <c r="M20" s="57"/>
      <c r="N20" s="12">
        <f>SUM(D20:L20)</f>
        <v>58100286.020000003</v>
      </c>
      <c r="O20" s="57"/>
      <c r="P20" s="12">
        <v>3196994.32</v>
      </c>
      <c r="Q20" s="57"/>
      <c r="R20" s="57">
        <f>SUM(N20:P20)</f>
        <v>61297280.340000004</v>
      </c>
    </row>
    <row r="21" spans="1:18" ht="23.4" customHeight="1">
      <c r="A21" s="121" t="s">
        <v>112</v>
      </c>
      <c r="D21" s="57">
        <v>0</v>
      </c>
      <c r="E21" s="57"/>
      <c r="F21" s="57">
        <v>0</v>
      </c>
      <c r="G21" s="57"/>
      <c r="H21" s="57">
        <v>0</v>
      </c>
      <c r="I21" s="57"/>
      <c r="J21" s="57">
        <v>0</v>
      </c>
      <c r="K21" s="57"/>
      <c r="L21" s="57">
        <f>+'PL (6)'!F31</f>
        <v>91801519.420000002</v>
      </c>
      <c r="M21" s="57"/>
      <c r="N21" s="12">
        <f>SUM(D21:L21)</f>
        <v>91801519.420000002</v>
      </c>
      <c r="O21" s="57"/>
      <c r="P21" s="12">
        <v>0</v>
      </c>
      <c r="Q21" s="57"/>
      <c r="R21" s="57">
        <f>SUM(N21:P21)</f>
        <v>91801519.420000002</v>
      </c>
    </row>
    <row r="22" spans="1:18" ht="23.4" customHeight="1" thickBot="1">
      <c r="A22" s="121" t="s">
        <v>181</v>
      </c>
      <c r="D22" s="64">
        <f>SUM(D18:D21)</f>
        <v>258958386.5</v>
      </c>
      <c r="E22" s="57"/>
      <c r="F22" s="64">
        <f>SUM(F18:F21)</f>
        <v>1562888729.4400001</v>
      </c>
      <c r="G22" s="57"/>
      <c r="H22" s="64">
        <f>SUM(H18:H21)</f>
        <v>25895838.649999999</v>
      </c>
      <c r="I22" s="57"/>
      <c r="J22" s="64">
        <f>SUM(J18:J21)</f>
        <v>1171665523.7000003</v>
      </c>
      <c r="K22" s="57"/>
      <c r="L22" s="64">
        <f>SUM(L18:L21)</f>
        <v>-94923647.670000002</v>
      </c>
      <c r="M22" s="57"/>
      <c r="N22" s="64">
        <f>SUM(N18:N21)</f>
        <v>2924484830.6200004</v>
      </c>
      <c r="O22" s="57"/>
      <c r="P22" s="66">
        <f>SUM(P18:P21)</f>
        <v>83018915.5</v>
      </c>
      <c r="Q22" s="57"/>
      <c r="R22" s="64">
        <f>SUM(R18:R21)</f>
        <v>3007503746.1200004</v>
      </c>
    </row>
    <row r="23" spans="1:18" ht="23.4" customHeight="1" thickTop="1"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ht="23.4" customHeight="1"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18" ht="23.4" customHeight="1">
      <c r="A25" s="90" t="s">
        <v>160</v>
      </c>
      <c r="B25" s="86"/>
      <c r="C25" s="91"/>
      <c r="D25" s="86"/>
      <c r="E25" s="86"/>
      <c r="F25" s="87"/>
      <c r="G25" s="87"/>
      <c r="H25" s="87"/>
      <c r="I25" s="87"/>
      <c r="J25" s="87"/>
      <c r="K25" s="87"/>
      <c r="L25" s="86"/>
    </row>
    <row r="26" spans="1:18" ht="23.4" customHeight="1"/>
    <row r="27" spans="1:18" ht="23.4" customHeight="1"/>
    <row r="28" spans="1:18" ht="23.4" customHeight="1">
      <c r="A28" s="189" t="s">
        <v>23</v>
      </c>
      <c r="B28" s="87"/>
      <c r="C28" s="87"/>
      <c r="L28" s="86" t="s">
        <v>23</v>
      </c>
    </row>
    <row r="29" spans="1:18" ht="23.4" customHeight="1">
      <c r="A29" s="189" t="s">
        <v>24</v>
      </c>
      <c r="B29" s="87"/>
      <c r="C29" s="86"/>
      <c r="L29" s="86" t="s">
        <v>25</v>
      </c>
    </row>
  </sheetData>
  <mergeCells count="6">
    <mergeCell ref="A1:R1"/>
    <mergeCell ref="D7:N7"/>
    <mergeCell ref="H9:J9"/>
    <mergeCell ref="D6:R6"/>
    <mergeCell ref="A2:R2"/>
    <mergeCell ref="A4:R4"/>
  </mergeCells>
  <pageMargins left="0.78740157480314965" right="0.19685039370078741" top="0.59055118110236227" bottom="0.19685039370078741" header="0.23622047244094491" footer="0.23622047244094491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27"/>
  <sheetViews>
    <sheetView view="pageBreakPreview" topLeftCell="A6" zoomScale="70" zoomScaleNormal="70" zoomScaleSheetLayoutView="70" workbookViewId="0">
      <selection activeCell="A4" sqref="A4:R4"/>
    </sheetView>
  </sheetViews>
  <sheetFormatPr defaultColWidth="12" defaultRowHeight="22.5" customHeight="1"/>
  <cols>
    <col min="1" max="4" width="9.375" style="121" customWidth="1"/>
    <col min="5" max="5" width="6.5" style="121" customWidth="1"/>
    <col min="6" max="6" width="7.125" style="121" customWidth="1"/>
    <col min="7" max="7" width="2.875" style="121" customWidth="1"/>
    <col min="8" max="8" width="18.875" style="121" customWidth="1"/>
    <col min="9" max="9" width="1.875" style="121" customWidth="1"/>
    <col min="10" max="10" width="18.875" style="121" customWidth="1"/>
    <col min="11" max="11" width="1.875" style="121" customWidth="1"/>
    <col min="12" max="12" width="18.875" style="121" customWidth="1"/>
    <col min="13" max="13" width="1.875" style="121" customWidth="1"/>
    <col min="14" max="14" width="18.875" style="121" customWidth="1"/>
    <col min="15" max="15" width="1.875" style="121" customWidth="1"/>
    <col min="16" max="16" width="18.875" style="121" customWidth="1"/>
    <col min="17" max="17" width="1.875" style="121" customWidth="1"/>
    <col min="18" max="18" width="18.875" style="121" customWidth="1"/>
    <col min="19" max="19" width="2.125" style="121" customWidth="1"/>
    <col min="20" max="16384" width="12" style="121"/>
  </cols>
  <sheetData>
    <row r="1" spans="1:19" ht="22.5" customHeight="1">
      <c r="A1" s="199" t="str">
        <f>+'shareholder equity-conso'!A1:R1</f>
        <v>AMA MARINE PUBLIC COMPANY LIMITED AND SUBSIDIARIES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77"/>
    </row>
    <row r="2" spans="1:19" ht="22.5" customHeight="1">
      <c r="A2" s="209" t="s">
        <v>114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</row>
    <row r="3" spans="1:19" ht="22.5" customHeight="1">
      <c r="A3" s="210" t="str">
        <f>+'shareholder equity-conso'!A3</f>
        <v>FOR THE SIX-MONTH PERIODS ENDED JUNE 30, 2026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9" ht="23.4" customHeight="1">
      <c r="A4" s="210" t="s">
        <v>168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9" ht="22.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1:19" ht="22.5" customHeight="1">
      <c r="A6" s="122"/>
      <c r="B6" s="122"/>
      <c r="C6" s="122"/>
      <c r="D6" s="122"/>
      <c r="E6" s="122"/>
      <c r="F6" s="122"/>
      <c r="G6" s="122"/>
      <c r="H6" s="208" t="s">
        <v>4</v>
      </c>
      <c r="I6" s="208"/>
      <c r="J6" s="208"/>
      <c r="K6" s="208"/>
      <c r="L6" s="208"/>
      <c r="M6" s="208"/>
      <c r="N6" s="208"/>
      <c r="O6" s="209"/>
      <c r="P6" s="208"/>
      <c r="Q6" s="208"/>
      <c r="R6" s="208"/>
    </row>
    <row r="7" spans="1:19" ht="22.5" customHeight="1">
      <c r="F7" s="72"/>
      <c r="G7" s="72"/>
      <c r="H7" s="146"/>
      <c r="I7" s="113"/>
      <c r="J7" s="147"/>
      <c r="K7" s="113"/>
      <c r="L7" s="213"/>
      <c r="M7" s="213"/>
      <c r="N7" s="213"/>
      <c r="O7" s="148"/>
      <c r="P7" s="129" t="s">
        <v>99</v>
      </c>
      <c r="Q7" s="113"/>
      <c r="R7" s="127"/>
    </row>
    <row r="8" spans="1:19" ht="22.5" customHeight="1">
      <c r="F8" s="149"/>
      <c r="G8" s="149"/>
      <c r="I8" s="113"/>
      <c r="J8" s="78"/>
      <c r="K8" s="113"/>
      <c r="L8" s="212" t="s">
        <v>100</v>
      </c>
      <c r="M8" s="212"/>
      <c r="N8" s="212"/>
      <c r="O8" s="150"/>
      <c r="P8" s="133" t="s">
        <v>101</v>
      </c>
      <c r="Q8" s="113"/>
      <c r="R8" s="109"/>
    </row>
    <row r="9" spans="1:19" ht="22.5" customHeight="1">
      <c r="F9" s="109"/>
      <c r="G9" s="109"/>
      <c r="H9" s="135" t="s">
        <v>115</v>
      </c>
      <c r="I9" s="78"/>
      <c r="J9" s="113" t="s">
        <v>103</v>
      </c>
      <c r="K9" s="113"/>
      <c r="L9" s="151" t="s">
        <v>57</v>
      </c>
      <c r="M9" s="152"/>
      <c r="N9" s="151" t="s">
        <v>59</v>
      </c>
      <c r="O9" s="152"/>
      <c r="P9" s="137" t="s">
        <v>104</v>
      </c>
      <c r="Q9" s="113"/>
    </row>
    <row r="10" spans="1:19" ht="22.5" customHeight="1">
      <c r="E10" s="109"/>
      <c r="F10" s="109"/>
      <c r="G10" s="109"/>
      <c r="H10" s="135" t="s">
        <v>107</v>
      </c>
      <c r="I10" s="78"/>
      <c r="K10" s="113"/>
      <c r="L10" s="153" t="s">
        <v>58</v>
      </c>
      <c r="M10" s="152"/>
      <c r="N10" s="153"/>
      <c r="O10" s="152"/>
      <c r="P10" s="143" t="s">
        <v>108</v>
      </c>
      <c r="Q10" s="113"/>
      <c r="R10" s="154" t="s">
        <v>111</v>
      </c>
      <c r="S10" s="34"/>
    </row>
    <row r="11" spans="1:19" ht="22.5" customHeight="1">
      <c r="A11" s="134" t="s">
        <v>113</v>
      </c>
      <c r="B11" s="134"/>
      <c r="H11" s="67">
        <v>258958386.5</v>
      </c>
      <c r="I11" s="57"/>
      <c r="J11" s="67">
        <v>1562888729.4400001</v>
      </c>
      <c r="K11" s="57"/>
      <c r="L11" s="67">
        <v>25895838.649999999</v>
      </c>
      <c r="M11" s="57"/>
      <c r="N11" s="67">
        <v>429752222.66000009</v>
      </c>
      <c r="O11" s="57"/>
      <c r="P11" s="67">
        <v>-53855801.760000005</v>
      </c>
      <c r="Q11" s="57"/>
      <c r="R11" s="57">
        <f t="shared" ref="R11" si="0">SUM(H11:Q11)</f>
        <v>2223639375.4899998</v>
      </c>
      <c r="S11" s="34"/>
    </row>
    <row r="12" spans="1:19" ht="22.5" customHeight="1">
      <c r="A12" s="134" t="s">
        <v>182</v>
      </c>
      <c r="B12" s="134"/>
      <c r="H12" s="59">
        <v>0</v>
      </c>
      <c r="I12" s="57"/>
      <c r="J12" s="59">
        <v>0</v>
      </c>
      <c r="K12" s="57"/>
      <c r="L12" s="59">
        <v>0</v>
      </c>
      <c r="M12" s="57"/>
      <c r="N12" s="59">
        <v>-129475068.25</v>
      </c>
      <c r="O12" s="57"/>
      <c r="P12" s="59">
        <v>0</v>
      </c>
      <c r="Q12" s="57"/>
      <c r="R12" s="57">
        <f>SUM(H12:Q12)</f>
        <v>-129475068.25</v>
      </c>
      <c r="S12" s="34"/>
    </row>
    <row r="13" spans="1:19" ht="22.5" customHeight="1">
      <c r="A13" s="134" t="s">
        <v>185</v>
      </c>
      <c r="B13" s="134"/>
      <c r="H13" s="59">
        <v>0</v>
      </c>
      <c r="I13" s="57"/>
      <c r="J13" s="59">
        <v>0</v>
      </c>
      <c r="K13" s="57"/>
      <c r="L13" s="59">
        <v>0</v>
      </c>
      <c r="M13" s="57"/>
      <c r="N13" s="59">
        <v>36675041.619999997</v>
      </c>
      <c r="O13" s="57"/>
      <c r="P13" s="59">
        <v>0</v>
      </c>
      <c r="Q13" s="57"/>
      <c r="R13" s="57">
        <f>SUM(H13:Q13)</f>
        <v>36675041.619999997</v>
      </c>
      <c r="S13" s="34"/>
    </row>
    <row r="14" spans="1:19" ht="22.5" customHeight="1">
      <c r="A14" s="121" t="s">
        <v>112</v>
      </c>
      <c r="B14" s="134"/>
      <c r="C14" s="155"/>
      <c r="D14" s="155"/>
      <c r="E14" s="155"/>
      <c r="H14" s="58">
        <v>0</v>
      </c>
      <c r="I14" s="57"/>
      <c r="J14" s="58">
        <v>0</v>
      </c>
      <c r="K14" s="57"/>
      <c r="L14" s="58">
        <v>0</v>
      </c>
      <c r="M14" s="156"/>
      <c r="N14" s="59">
        <v>-6573364</v>
      </c>
      <c r="O14" s="57"/>
      <c r="P14" s="59">
        <v>-91451997.150000006</v>
      </c>
      <c r="Q14" s="156"/>
      <c r="R14" s="58">
        <f t="shared" ref="R14" si="1">SUM(H14:Q14)</f>
        <v>-98025361.150000006</v>
      </c>
      <c r="S14" s="34"/>
    </row>
    <row r="15" spans="1:19" ht="22.5" customHeight="1" thickBot="1">
      <c r="A15" s="134" t="s">
        <v>180</v>
      </c>
      <c r="B15" s="134"/>
      <c r="F15" s="79"/>
      <c r="G15" s="79"/>
      <c r="H15" s="64">
        <f>SUM(H11:H14)</f>
        <v>258958386.5</v>
      </c>
      <c r="I15" s="57"/>
      <c r="J15" s="64">
        <f>SUM(J11:J14)</f>
        <v>1562888729.4400001</v>
      </c>
      <c r="K15" s="57"/>
      <c r="L15" s="64">
        <f>SUM(L11:L14)</f>
        <v>25895838.649999999</v>
      </c>
      <c r="M15" s="57"/>
      <c r="N15" s="64">
        <f>SUM(N11:N14)</f>
        <v>330378832.03000009</v>
      </c>
      <c r="O15" s="57"/>
      <c r="P15" s="64">
        <f>SUM(P11:P14)</f>
        <v>-145307798.91000003</v>
      </c>
      <c r="Q15" s="57"/>
      <c r="R15" s="64">
        <f>SUM(R11:R14)</f>
        <v>2032813987.7099996</v>
      </c>
      <c r="S15" s="34"/>
    </row>
    <row r="16" spans="1:19" ht="22.5" customHeight="1" thickTop="1">
      <c r="A16" s="134"/>
      <c r="B16" s="145"/>
      <c r="C16" s="155"/>
      <c r="D16" s="155"/>
      <c r="E16" s="155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34"/>
    </row>
    <row r="17" spans="1:19" ht="22.5" customHeight="1">
      <c r="A17" s="145" t="s">
        <v>164</v>
      </c>
      <c r="B17" s="145"/>
      <c r="C17" s="155"/>
      <c r="D17" s="155"/>
      <c r="E17" s="155"/>
      <c r="H17" s="57">
        <v>258958386.5</v>
      </c>
      <c r="I17" s="57"/>
      <c r="J17" s="57">
        <v>1562888729.4400001</v>
      </c>
      <c r="K17" s="57"/>
      <c r="L17" s="57">
        <v>25895838.649999999</v>
      </c>
      <c r="M17" s="57"/>
      <c r="N17" s="57">
        <v>283490922.39999998</v>
      </c>
      <c r="O17" s="57"/>
      <c r="P17" s="57">
        <v>-206574625.26999998</v>
      </c>
      <c r="Q17" s="57"/>
      <c r="R17" s="57">
        <f>SUM(H17:P17)</f>
        <v>1924659251.7200003</v>
      </c>
      <c r="S17" s="34"/>
    </row>
    <row r="18" spans="1:19" ht="22.5" customHeight="1">
      <c r="A18" s="145" t="s">
        <v>182</v>
      </c>
      <c r="B18" s="145"/>
      <c r="C18" s="155"/>
      <c r="D18" s="155"/>
      <c r="E18" s="155"/>
      <c r="H18" s="59">
        <v>0</v>
      </c>
      <c r="I18" s="57"/>
      <c r="J18" s="59">
        <v>0</v>
      </c>
      <c r="K18" s="57"/>
      <c r="L18" s="59">
        <v>0</v>
      </c>
      <c r="M18" s="57"/>
      <c r="N18" s="57">
        <v>-103580054.5999999</v>
      </c>
      <c r="O18" s="57"/>
      <c r="P18" s="57">
        <v>0</v>
      </c>
      <c r="Q18" s="57"/>
      <c r="R18" s="57">
        <f t="shared" ref="R18:R19" si="2">SUM(H18:P18)</f>
        <v>-103580054.5999999</v>
      </c>
      <c r="S18" s="34"/>
    </row>
    <row r="19" spans="1:19" s="35" customFormat="1" ht="22.5" customHeight="1">
      <c r="A19" s="134" t="s">
        <v>185</v>
      </c>
      <c r="B19" s="134"/>
      <c r="C19" s="121"/>
      <c r="D19" s="121"/>
      <c r="E19" s="121"/>
      <c r="F19" s="121"/>
      <c r="G19" s="121"/>
      <c r="H19" s="59">
        <v>0</v>
      </c>
      <c r="I19" s="57"/>
      <c r="J19" s="59">
        <v>0</v>
      </c>
      <c r="K19" s="57"/>
      <c r="L19" s="59">
        <v>0</v>
      </c>
      <c r="M19" s="57"/>
      <c r="N19" s="57">
        <f>+'PL (6)'!J27</f>
        <v>-42487707.990000173</v>
      </c>
      <c r="O19" s="57"/>
      <c r="P19" s="57">
        <v>0</v>
      </c>
      <c r="Q19" s="57"/>
      <c r="R19" s="57">
        <f t="shared" si="2"/>
        <v>-42487707.990000173</v>
      </c>
    </row>
    <row r="20" spans="1:19" s="35" customFormat="1" ht="22.5" customHeight="1">
      <c r="A20" s="121" t="s">
        <v>112</v>
      </c>
      <c r="B20" s="134"/>
      <c r="C20" s="121"/>
      <c r="D20" s="121"/>
      <c r="E20" s="121"/>
      <c r="F20" s="121"/>
      <c r="G20" s="121"/>
      <c r="H20" s="58">
        <v>0</v>
      </c>
      <c r="I20" s="57"/>
      <c r="J20" s="58">
        <v>0</v>
      </c>
      <c r="K20" s="57"/>
      <c r="L20" s="58">
        <v>0</v>
      </c>
      <c r="M20" s="57"/>
      <c r="N20" s="57">
        <v>0</v>
      </c>
      <c r="O20" s="57"/>
      <c r="P20" s="57">
        <f>+'PL (6)'!J31</f>
        <v>101333068.04000001</v>
      </c>
      <c r="Q20" s="57"/>
      <c r="R20" s="57">
        <f>SUM(H20:P20)</f>
        <v>101333068.04000001</v>
      </c>
    </row>
    <row r="21" spans="1:19" s="35" customFormat="1" ht="22.5" customHeight="1" thickBot="1">
      <c r="A21" s="134" t="s">
        <v>180</v>
      </c>
      <c r="B21" s="134"/>
      <c r="C21" s="121"/>
      <c r="D21" s="121"/>
      <c r="E21" s="121"/>
      <c r="F21" s="121"/>
      <c r="G21" s="121"/>
      <c r="H21" s="64">
        <f>SUM(H17:H20)</f>
        <v>258958386.5</v>
      </c>
      <c r="I21" s="57"/>
      <c r="J21" s="64">
        <f>SUM(J17:J20)</f>
        <v>1562888729.4400001</v>
      </c>
      <c r="K21" s="57"/>
      <c r="L21" s="64">
        <f>SUM(L17:L20)</f>
        <v>25895838.649999999</v>
      </c>
      <c r="M21" s="57"/>
      <c r="N21" s="64">
        <f>SUM(N17:N20)</f>
        <v>137423159.80999988</v>
      </c>
      <c r="O21" s="57"/>
      <c r="P21" s="64">
        <f>SUM(P17:P20)</f>
        <v>-105241557.22999997</v>
      </c>
      <c r="Q21" s="57"/>
      <c r="R21" s="64">
        <f>SUM(R17:R20)</f>
        <v>1879924557.1700001</v>
      </c>
    </row>
    <row r="22" spans="1:19" s="35" customFormat="1" ht="22.5" customHeight="1" thickTop="1"/>
    <row r="23" spans="1:19" ht="22.5" customHeight="1">
      <c r="A23" s="90" t="s">
        <v>160</v>
      </c>
      <c r="B23" s="86"/>
      <c r="C23" s="91"/>
      <c r="D23" s="86"/>
      <c r="E23" s="86"/>
      <c r="F23" s="87"/>
      <c r="G23" s="87"/>
      <c r="H23" s="87"/>
      <c r="I23" s="87"/>
      <c r="J23" s="87"/>
      <c r="K23" s="87"/>
      <c r="L23" s="86"/>
      <c r="P23" s="35"/>
    </row>
    <row r="24" spans="1:19" ht="22.5" customHeight="1">
      <c r="A24" s="157"/>
      <c r="B24" s="157"/>
      <c r="C24" s="157"/>
      <c r="D24" s="157"/>
      <c r="E24" s="157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9" ht="22.5" customHeight="1">
      <c r="A25" s="157"/>
      <c r="B25" s="157"/>
      <c r="C25" s="157"/>
      <c r="D25" s="157"/>
      <c r="E25" s="157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9" ht="22.5" customHeight="1">
      <c r="A26" s="158" t="s">
        <v>23</v>
      </c>
      <c r="B26" s="159"/>
      <c r="C26" s="87"/>
      <c r="N26" s="86" t="s">
        <v>23</v>
      </c>
      <c r="Q26" s="37"/>
      <c r="R26" s="37"/>
    </row>
    <row r="27" spans="1:19" ht="22.5" customHeight="1">
      <c r="A27" s="158" t="s">
        <v>24</v>
      </c>
      <c r="B27" s="159"/>
      <c r="C27" s="86"/>
      <c r="N27" s="86" t="s">
        <v>25</v>
      </c>
      <c r="Q27" s="78"/>
      <c r="R27" s="78"/>
    </row>
  </sheetData>
  <mergeCells count="7">
    <mergeCell ref="L8:N8"/>
    <mergeCell ref="A1:R1"/>
    <mergeCell ref="A2:R2"/>
    <mergeCell ref="A3:R3"/>
    <mergeCell ref="H6:R6"/>
    <mergeCell ref="L7:N7"/>
    <mergeCell ref="A4:R4"/>
  </mergeCells>
  <pageMargins left="0.78740157480314965" right="0.39370078740157483" top="0.59055118110236227" bottom="0.39370078740157483" header="0.31496062992125984" footer="0.31496062992125984"/>
  <pageSetup paperSize="9" scale="9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86"/>
  <sheetViews>
    <sheetView tabSelected="1" zoomScale="80" zoomScaleNormal="80" zoomScaleSheetLayoutView="80" workbookViewId="0">
      <selection activeCell="C15" sqref="C15"/>
    </sheetView>
  </sheetViews>
  <sheetFormatPr defaultColWidth="9.375" defaultRowHeight="26.1" customHeight="1"/>
  <cols>
    <col min="1" max="2" width="3.375" style="71" customWidth="1"/>
    <col min="3" max="3" width="53.875" style="215" customWidth="1"/>
    <col min="4" max="4" width="3.625" style="71" customWidth="1"/>
    <col min="5" max="5" width="18" style="38" customWidth="1"/>
    <col min="6" max="6" width="1.875" style="38" customWidth="1"/>
    <col min="7" max="7" width="18" style="38" customWidth="1"/>
    <col min="8" max="8" width="1.875" style="38" customWidth="1"/>
    <col min="9" max="9" width="18" style="38" customWidth="1"/>
    <col min="10" max="10" width="1.875" style="38" customWidth="1"/>
    <col min="11" max="11" width="18" style="38" customWidth="1"/>
    <col min="12" max="12" width="1.125" style="71" customWidth="1"/>
    <col min="13" max="16384" width="9.375" style="71"/>
  </cols>
  <sheetData>
    <row r="1" spans="1:12" ht="24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2" ht="24" customHeight="1">
      <c r="A2" s="199" t="s">
        <v>116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2" ht="24" customHeight="1">
      <c r="A3" s="200" t="str">
        <f>+'PL (6)'!A3</f>
        <v>FOR THE SIX-MONTH PERIODS ENDED JUNE 30, 2026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4" customHeight="1">
      <c r="A4" s="200" t="s">
        <v>168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104"/>
    </row>
    <row r="5" spans="1:12" s="77" customFormat="1" ht="24" customHeight="1">
      <c r="A5" s="160"/>
      <c r="B5" s="160"/>
      <c r="C5" s="214"/>
      <c r="D5" s="160"/>
      <c r="E5" s="160"/>
      <c r="F5" s="160"/>
      <c r="G5" s="160"/>
      <c r="H5" s="160"/>
      <c r="I5" s="160"/>
      <c r="J5" s="160"/>
      <c r="K5" s="160"/>
    </row>
    <row r="6" spans="1:12" ht="24" customHeight="1">
      <c r="E6" s="55"/>
      <c r="F6" s="55" t="s">
        <v>3</v>
      </c>
      <c r="G6" s="55"/>
      <c r="H6" s="109"/>
      <c r="I6" s="198" t="s">
        <v>4</v>
      </c>
      <c r="J6" s="198"/>
      <c r="K6" s="198"/>
    </row>
    <row r="7" spans="1:12" ht="24" customHeight="1">
      <c r="D7" s="149"/>
      <c r="E7" s="73" t="s">
        <v>177</v>
      </c>
      <c r="F7" s="74"/>
      <c r="G7" s="73" t="s">
        <v>178</v>
      </c>
      <c r="H7" s="74"/>
      <c r="I7" s="73" t="s">
        <v>177</v>
      </c>
      <c r="J7" s="74"/>
      <c r="K7" s="73" t="s">
        <v>178</v>
      </c>
    </row>
    <row r="8" spans="1:12" ht="24" customHeight="1">
      <c r="A8" s="77" t="s">
        <v>117</v>
      </c>
      <c r="E8" s="71"/>
      <c r="F8" s="71"/>
      <c r="G8" s="71"/>
      <c r="H8" s="71"/>
      <c r="I8" s="71"/>
      <c r="J8" s="71"/>
      <c r="K8" s="71"/>
    </row>
    <row r="9" spans="1:12" ht="24" customHeight="1">
      <c r="B9" s="178" t="s">
        <v>84</v>
      </c>
      <c r="E9" s="10">
        <f>+'PL (6)'!F27</f>
        <v>61297280.34000022</v>
      </c>
      <c r="F9" s="10"/>
      <c r="G9" s="10">
        <f>+'PL (6)'!H27</f>
        <v>131438078.70999981</v>
      </c>
      <c r="H9" s="10"/>
      <c r="I9" s="10">
        <f>+'PL (6)'!J27</f>
        <v>-42487707.990000173</v>
      </c>
      <c r="J9" s="10"/>
      <c r="K9" s="10">
        <f>+'PL (6)'!L27</f>
        <v>36675041.620000139</v>
      </c>
    </row>
    <row r="10" spans="1:12" ht="24" customHeight="1">
      <c r="B10" s="179" t="s">
        <v>118</v>
      </c>
      <c r="C10" s="216"/>
      <c r="E10" s="10"/>
      <c r="F10" s="11"/>
      <c r="G10" s="10"/>
      <c r="H10" s="11"/>
      <c r="I10" s="11"/>
      <c r="J10" s="11"/>
      <c r="K10" s="10"/>
    </row>
    <row r="11" spans="1:12" ht="24" customHeight="1">
      <c r="B11" s="180"/>
      <c r="C11" s="217" t="s">
        <v>119</v>
      </c>
      <c r="D11" s="94"/>
      <c r="E11" s="5">
        <v>36651793.789999999</v>
      </c>
      <c r="F11" s="8"/>
      <c r="G11" s="5">
        <v>24693450.199999999</v>
      </c>
      <c r="H11" s="2"/>
      <c r="I11" s="5">
        <v>10048444.949999999</v>
      </c>
      <c r="J11" s="2"/>
      <c r="K11" s="5">
        <v>150471.26</v>
      </c>
    </row>
    <row r="12" spans="1:12" ht="24" customHeight="1">
      <c r="C12" s="217" t="s">
        <v>120</v>
      </c>
      <c r="E12" s="5">
        <v>20748897.109999999</v>
      </c>
      <c r="F12" s="8"/>
      <c r="G12" s="5">
        <v>25250289.239999998</v>
      </c>
      <c r="H12" s="2"/>
      <c r="I12" s="5">
        <v>6720294.0599999996</v>
      </c>
      <c r="J12" s="2"/>
      <c r="K12" s="5">
        <v>9016391.6099999994</v>
      </c>
    </row>
    <row r="13" spans="1:12" ht="24" customHeight="1">
      <c r="C13" s="218" t="s">
        <v>121</v>
      </c>
      <c r="D13" s="78"/>
      <c r="E13" s="5">
        <v>170656393.34999999</v>
      </c>
      <c r="F13" s="8"/>
      <c r="G13" s="5">
        <v>172994469.59999999</v>
      </c>
      <c r="H13" s="2"/>
      <c r="I13" s="5">
        <v>103211278.25999999</v>
      </c>
      <c r="J13" s="2"/>
      <c r="K13" s="5">
        <v>103455159.63</v>
      </c>
    </row>
    <row r="14" spans="1:12" ht="24" customHeight="1">
      <c r="C14" s="219" t="s">
        <v>122</v>
      </c>
      <c r="D14" s="78"/>
      <c r="E14" s="5">
        <v>6718987.0099999998</v>
      </c>
      <c r="F14" s="8"/>
      <c r="G14" s="5">
        <v>5457369.3399999999</v>
      </c>
      <c r="H14" s="2"/>
      <c r="I14" s="5">
        <v>1644770.58</v>
      </c>
      <c r="J14" s="2"/>
      <c r="K14" s="5">
        <v>1644770.58</v>
      </c>
    </row>
    <row r="15" spans="1:12" ht="24" customHeight="1">
      <c r="C15" s="220" t="s">
        <v>123</v>
      </c>
      <c r="D15" s="78"/>
      <c r="E15" s="5">
        <v>2764293.18</v>
      </c>
      <c r="F15" s="8"/>
      <c r="G15" s="5">
        <v>3010538.68</v>
      </c>
      <c r="H15" s="2"/>
      <c r="I15" s="5">
        <v>75210.930000000008</v>
      </c>
      <c r="J15" s="2"/>
      <c r="K15" s="5">
        <v>372632.31999999995</v>
      </c>
    </row>
    <row r="16" spans="1:12" ht="24" customHeight="1">
      <c r="C16" s="220" t="s">
        <v>187</v>
      </c>
      <c r="D16" s="78"/>
      <c r="E16" s="196">
        <v>-2326695.69</v>
      </c>
      <c r="F16" s="163"/>
      <c r="G16" s="163">
        <v>-3877.14</v>
      </c>
      <c r="H16" s="163"/>
      <c r="I16" s="196">
        <v>-2262075.1</v>
      </c>
      <c r="J16" s="163"/>
      <c r="K16" s="163">
        <v>0</v>
      </c>
    </row>
    <row r="17" spans="2:11" ht="24" customHeight="1">
      <c r="C17" s="219" t="s">
        <v>124</v>
      </c>
      <c r="D17" s="78"/>
      <c r="E17" s="5">
        <v>5243170</v>
      </c>
      <c r="F17" s="8"/>
      <c r="G17" s="5">
        <v>4900044.96</v>
      </c>
      <c r="H17" s="2"/>
      <c r="I17" s="5">
        <v>2184314.0099999979</v>
      </c>
      <c r="J17" s="2"/>
      <c r="K17" s="5">
        <v>2072158.9699999988</v>
      </c>
    </row>
    <row r="18" spans="2:11" ht="24" customHeight="1">
      <c r="C18" s="221" t="s">
        <v>125</v>
      </c>
      <c r="E18" s="5">
        <v>-427096.2</v>
      </c>
      <c r="F18" s="8"/>
      <c r="G18" s="5">
        <v>1651775.98</v>
      </c>
      <c r="H18" s="2"/>
      <c r="I18" s="5">
        <v>-427096.1999999999</v>
      </c>
      <c r="J18" s="2"/>
      <c r="K18" s="5">
        <v>944775.82000000041</v>
      </c>
    </row>
    <row r="19" spans="2:11" ht="24" customHeight="1">
      <c r="C19" s="222" t="s">
        <v>126</v>
      </c>
      <c r="E19" s="5">
        <v>5524956.3099999996</v>
      </c>
      <c r="F19" s="8"/>
      <c r="G19" s="5">
        <v>-1957265.97</v>
      </c>
      <c r="H19" s="2"/>
      <c r="I19" s="5">
        <v>5524956.3100000005</v>
      </c>
      <c r="J19" s="2"/>
      <c r="K19" s="5">
        <v>-1957265.9700000002</v>
      </c>
    </row>
    <row r="20" spans="2:11" ht="24" customHeight="1">
      <c r="C20" s="223" t="s">
        <v>186</v>
      </c>
      <c r="E20" s="29">
        <v>1194440.94</v>
      </c>
      <c r="F20" s="8"/>
      <c r="G20" s="29">
        <v>-1351056.7799999989</v>
      </c>
      <c r="H20" s="2"/>
      <c r="I20" s="29">
        <v>0</v>
      </c>
      <c r="J20" s="2"/>
      <c r="K20" s="29">
        <v>-710499.05</v>
      </c>
    </row>
    <row r="21" spans="2:11" ht="24" customHeight="1">
      <c r="B21" s="181" t="s">
        <v>127</v>
      </c>
      <c r="C21" s="221"/>
      <c r="E21" s="11"/>
      <c r="F21" s="11"/>
      <c r="G21" s="11"/>
      <c r="H21" s="11"/>
      <c r="I21" s="11"/>
      <c r="J21" s="11"/>
      <c r="K21" s="11"/>
    </row>
    <row r="22" spans="2:11" ht="24" customHeight="1">
      <c r="B22" s="182" t="s">
        <v>128</v>
      </c>
      <c r="C22" s="224"/>
      <c r="D22" s="97"/>
      <c r="E22" s="11">
        <f>SUM(E8:E20)</f>
        <v>308046420.14000022</v>
      </c>
      <c r="F22" s="11"/>
      <c r="G22" s="11">
        <f>SUM(G8:G20)</f>
        <v>366083816.81999981</v>
      </c>
      <c r="H22" s="11"/>
      <c r="I22" s="11">
        <f>SUM(I8:I20)</f>
        <v>84232389.809999838</v>
      </c>
      <c r="J22" s="11"/>
      <c r="K22" s="11">
        <f>SUM(K8:K20)</f>
        <v>151663636.79000011</v>
      </c>
    </row>
    <row r="23" spans="2:11" ht="24" customHeight="1">
      <c r="B23" s="77" t="s">
        <v>129</v>
      </c>
    </row>
    <row r="24" spans="2:11" ht="24" customHeight="1">
      <c r="C24" s="219" t="s">
        <v>130</v>
      </c>
      <c r="D24" s="78"/>
      <c r="E24" s="5">
        <v>-19552949.77</v>
      </c>
      <c r="F24" s="18"/>
      <c r="G24" s="5">
        <v>17806988.48</v>
      </c>
      <c r="H24" s="5"/>
      <c r="I24" s="5">
        <v>-14749197.82</v>
      </c>
      <c r="J24" s="5"/>
      <c r="K24" s="5">
        <v>14849750.43</v>
      </c>
    </row>
    <row r="25" spans="2:11" ht="24" customHeight="1">
      <c r="C25" s="219" t="s">
        <v>131</v>
      </c>
      <c r="D25" s="78"/>
      <c r="E25" s="5">
        <v>-43124692.880000003</v>
      </c>
      <c r="F25" s="18"/>
      <c r="G25" s="5">
        <v>16685369.279999999</v>
      </c>
      <c r="H25" s="5"/>
      <c r="I25" s="5">
        <v>-40554634.729999997</v>
      </c>
      <c r="J25" s="5"/>
      <c r="K25" s="5">
        <v>18182444.100000009</v>
      </c>
    </row>
    <row r="26" spans="2:11" ht="24" customHeight="1">
      <c r="C26" s="221" t="s">
        <v>132</v>
      </c>
      <c r="D26" s="78"/>
      <c r="E26" s="5">
        <v>-2425904</v>
      </c>
      <c r="F26" s="18"/>
      <c r="G26" s="5">
        <v>-1234698.23</v>
      </c>
      <c r="H26" s="5"/>
      <c r="I26" s="5">
        <v>-2461327.17</v>
      </c>
      <c r="J26" s="5"/>
      <c r="K26" s="5">
        <v>-14677.63</v>
      </c>
    </row>
    <row r="27" spans="2:11" ht="24" customHeight="1">
      <c r="B27" s="77" t="s">
        <v>133</v>
      </c>
      <c r="E27" s="39"/>
      <c r="F27" s="40"/>
      <c r="G27" s="39"/>
      <c r="H27" s="161"/>
      <c r="I27" s="39"/>
      <c r="J27" s="161"/>
      <c r="K27" s="39"/>
    </row>
    <row r="28" spans="2:11" ht="24" customHeight="1">
      <c r="C28" s="221" t="s">
        <v>134</v>
      </c>
      <c r="D28" s="78"/>
      <c r="E28" s="5">
        <v>34415978.810000002</v>
      </c>
      <c r="F28" s="18"/>
      <c r="G28" s="5">
        <v>-31700235.239999998</v>
      </c>
      <c r="H28" s="5"/>
      <c r="I28" s="5">
        <v>47859558.840000004</v>
      </c>
      <c r="J28" s="5"/>
      <c r="K28" s="5">
        <v>-20800824.390000001</v>
      </c>
    </row>
    <row r="29" spans="2:11" ht="24" customHeight="1">
      <c r="C29" s="221" t="s">
        <v>135</v>
      </c>
      <c r="D29" s="78"/>
      <c r="E29" s="5">
        <v>-151024.93</v>
      </c>
      <c r="F29" s="18"/>
      <c r="G29" s="5">
        <v>40305.760000000002</v>
      </c>
      <c r="H29" s="5"/>
      <c r="I29" s="5">
        <v>-151024.93</v>
      </c>
      <c r="J29" s="5"/>
      <c r="K29" s="5">
        <v>40305.760000000009</v>
      </c>
    </row>
    <row r="30" spans="2:11" ht="24" customHeight="1">
      <c r="C30" s="221" t="s">
        <v>136</v>
      </c>
      <c r="D30" s="78"/>
      <c r="E30" s="5">
        <v>-336000</v>
      </c>
      <c r="F30" s="18"/>
      <c r="G30" s="5">
        <v>-272096</v>
      </c>
      <c r="H30" s="5"/>
      <c r="I30" s="5">
        <v>0</v>
      </c>
      <c r="J30" s="5"/>
      <c r="K30" s="5">
        <v>-152096</v>
      </c>
    </row>
    <row r="31" spans="2:11" ht="24" customHeight="1">
      <c r="C31" s="221" t="s">
        <v>137</v>
      </c>
      <c r="D31" s="78"/>
      <c r="E31" s="5">
        <v>-177178.08</v>
      </c>
      <c r="F31" s="18"/>
      <c r="G31" s="5">
        <v>903444.71</v>
      </c>
      <c r="H31" s="5"/>
      <c r="I31" s="5">
        <v>0</v>
      </c>
      <c r="J31" s="5"/>
      <c r="K31" s="5">
        <v>0</v>
      </c>
    </row>
    <row r="32" spans="2:11" ht="24" customHeight="1">
      <c r="B32" s="115" t="s">
        <v>138</v>
      </c>
      <c r="E32" s="54">
        <f>SUM(E22:E31)</f>
        <v>276694649.29000026</v>
      </c>
      <c r="F32" s="11"/>
      <c r="G32" s="54">
        <f>SUM(G22:G31)</f>
        <v>368312895.57999974</v>
      </c>
      <c r="H32" s="11"/>
      <c r="I32" s="54">
        <f>SUM(I22:I31)</f>
        <v>74175763.999999821</v>
      </c>
      <c r="J32" s="11"/>
      <c r="K32" s="54">
        <f>SUM(K22:K31)</f>
        <v>163768539.06000012</v>
      </c>
    </row>
    <row r="33" spans="1:12" ht="24" customHeight="1">
      <c r="A33" s="115"/>
      <c r="C33" s="217" t="s">
        <v>139</v>
      </c>
      <c r="E33" s="29">
        <v>-36961505.380000003</v>
      </c>
      <c r="F33" s="18"/>
      <c r="G33" s="29">
        <v>-20304086.050000001</v>
      </c>
      <c r="H33" s="5"/>
      <c r="I33" s="5">
        <v>-9882814.3200000003</v>
      </c>
      <c r="J33" s="5"/>
      <c r="K33" s="5">
        <v>-205539.05</v>
      </c>
    </row>
    <row r="34" spans="1:12" ht="24" customHeight="1">
      <c r="B34" s="77" t="s">
        <v>188</v>
      </c>
      <c r="C34" s="225"/>
      <c r="D34" s="97"/>
      <c r="E34" s="13">
        <f>SUM(E32:E33)</f>
        <v>239733143.91000026</v>
      </c>
      <c r="F34" s="11"/>
      <c r="G34" s="13">
        <f>SUM(G32:G33)</f>
        <v>348008809.52999973</v>
      </c>
      <c r="H34" s="11"/>
      <c r="I34" s="14">
        <f>SUM(I32:I33)</f>
        <v>64292949.679999821</v>
      </c>
      <c r="J34" s="11"/>
      <c r="K34" s="14">
        <f>SUM(K32:K33)</f>
        <v>163563000.01000011</v>
      </c>
    </row>
    <row r="35" spans="1:12" ht="24" customHeight="1">
      <c r="C35" s="224"/>
      <c r="D35" s="97"/>
      <c r="E35" s="41"/>
      <c r="F35" s="41"/>
      <c r="G35" s="41"/>
      <c r="H35" s="41"/>
      <c r="I35" s="41"/>
      <c r="J35" s="41"/>
      <c r="K35" s="41"/>
    </row>
    <row r="36" spans="1:12" ht="24" customHeight="1">
      <c r="C36" s="224"/>
      <c r="D36" s="97"/>
      <c r="E36" s="41"/>
      <c r="F36" s="41"/>
      <c r="G36" s="41"/>
      <c r="H36" s="41"/>
      <c r="I36" s="41"/>
      <c r="J36" s="41"/>
      <c r="K36" s="41"/>
    </row>
    <row r="37" spans="1:12" ht="24" customHeight="1">
      <c r="A37" s="90" t="s">
        <v>160</v>
      </c>
      <c r="B37" s="86"/>
      <c r="C37" s="226"/>
      <c r="D37" s="86"/>
      <c r="E37" s="86"/>
      <c r="F37" s="87"/>
      <c r="G37" s="87"/>
      <c r="H37" s="87"/>
      <c r="I37" s="87"/>
      <c r="J37" s="87"/>
      <c r="K37" s="42"/>
    </row>
    <row r="38" spans="1:12" ht="24" customHeight="1">
      <c r="B38" s="86"/>
      <c r="C38" s="226"/>
      <c r="D38" s="86"/>
      <c r="E38" s="86"/>
      <c r="F38" s="87"/>
      <c r="G38" s="87"/>
      <c r="H38" s="87"/>
      <c r="I38" s="87"/>
      <c r="J38" s="87"/>
      <c r="K38" s="42"/>
    </row>
    <row r="39" spans="1:12" ht="24" customHeight="1"/>
    <row r="40" spans="1:12" ht="24" customHeight="1">
      <c r="B40" s="86" t="s">
        <v>23</v>
      </c>
      <c r="D40" s="87"/>
      <c r="E40" s="87"/>
      <c r="F40" s="87"/>
      <c r="G40" s="86" t="s">
        <v>23</v>
      </c>
      <c r="H40" s="87"/>
      <c r="J40" s="87"/>
      <c r="K40" s="86"/>
    </row>
    <row r="41" spans="1:12" ht="24" customHeight="1">
      <c r="A41" s="98"/>
      <c r="B41" s="86" t="s">
        <v>24</v>
      </c>
      <c r="D41" s="87"/>
      <c r="E41" s="86"/>
      <c r="F41" s="87"/>
      <c r="G41" s="86" t="s">
        <v>25</v>
      </c>
      <c r="H41" s="87"/>
      <c r="J41" s="87"/>
      <c r="K41" s="28"/>
    </row>
    <row r="42" spans="1:12" ht="24" customHeight="1">
      <c r="A42" s="98"/>
      <c r="B42" s="98"/>
      <c r="C42" s="227"/>
      <c r="D42" s="98"/>
      <c r="E42" s="98"/>
      <c r="F42" s="98"/>
      <c r="G42" s="98"/>
      <c r="H42" s="98"/>
      <c r="I42" s="98"/>
      <c r="J42" s="98"/>
      <c r="K42" s="98"/>
    </row>
    <row r="43" spans="1:12" ht="23.1" customHeight="1">
      <c r="A43" s="202" t="s">
        <v>89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</row>
    <row r="44" spans="1:12" ht="23.1" customHeight="1">
      <c r="A44" s="98"/>
      <c r="B44" s="98"/>
      <c r="C44" s="227"/>
      <c r="D44" s="98"/>
      <c r="E44" s="98"/>
      <c r="F44" s="98"/>
      <c r="G44" s="98"/>
      <c r="H44" s="98"/>
      <c r="I44" s="98"/>
      <c r="J44" s="98"/>
      <c r="K44" s="98"/>
    </row>
    <row r="45" spans="1:12" ht="23.1" customHeight="1">
      <c r="A45" s="199" t="str">
        <f>+A1</f>
        <v>AMA MARINE PUBLIC COMPANY LIMITED AND SUBSIDIARIES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</row>
    <row r="46" spans="1:12" ht="23.1" customHeight="1">
      <c r="A46" s="199" t="s">
        <v>140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</row>
    <row r="47" spans="1:12" ht="23.1" customHeight="1">
      <c r="A47" s="200" t="str">
        <f>A3</f>
        <v>FOR THE SIX-MONTH PERIODS ENDED JUNE 30, 2026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</row>
    <row r="48" spans="1:12" ht="23.1" customHeight="1">
      <c r="A48" s="200" t="s">
        <v>168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104"/>
    </row>
    <row r="49" spans="1:12" ht="23.1" customHeight="1">
      <c r="A49" s="160"/>
      <c r="B49" s="103"/>
      <c r="C49" s="228"/>
      <c r="D49" s="103"/>
      <c r="E49" s="103"/>
      <c r="F49" s="103"/>
      <c r="G49" s="103"/>
      <c r="H49" s="103"/>
      <c r="I49" s="103"/>
      <c r="J49" s="103"/>
      <c r="K49" s="103"/>
      <c r="L49" s="104"/>
    </row>
    <row r="50" spans="1:12" ht="23.1" customHeight="1">
      <c r="E50" s="55"/>
      <c r="F50" s="55" t="s">
        <v>3</v>
      </c>
      <c r="G50" s="55"/>
      <c r="H50" s="109"/>
      <c r="I50" s="198" t="s">
        <v>4</v>
      </c>
      <c r="J50" s="198"/>
      <c r="K50" s="198"/>
    </row>
    <row r="51" spans="1:12" ht="23.1" customHeight="1">
      <c r="D51" s="72"/>
      <c r="E51" s="73" t="s">
        <v>177</v>
      </c>
      <c r="F51" s="74"/>
      <c r="G51" s="73" t="s">
        <v>178</v>
      </c>
      <c r="H51" s="74"/>
      <c r="I51" s="73" t="s">
        <v>177</v>
      </c>
      <c r="J51" s="74"/>
      <c r="K51" s="73" t="s">
        <v>178</v>
      </c>
    </row>
    <row r="52" spans="1:12" ht="23.1" customHeight="1">
      <c r="A52" s="77" t="s">
        <v>141</v>
      </c>
      <c r="E52" s="71"/>
      <c r="F52" s="71"/>
      <c r="G52" s="71"/>
      <c r="H52" s="71"/>
      <c r="I52" s="71"/>
      <c r="J52" s="71"/>
      <c r="K52" s="71"/>
    </row>
    <row r="53" spans="1:12" ht="23.1" customHeight="1">
      <c r="A53" s="77"/>
      <c r="C53" s="215" t="s">
        <v>142</v>
      </c>
      <c r="E53" s="10">
        <v>-87993059.280000001</v>
      </c>
      <c r="F53" s="10"/>
      <c r="G53" s="10">
        <v>-5983978.3200000003</v>
      </c>
      <c r="H53" s="71"/>
      <c r="I53" s="10">
        <v>-82381270.159999996</v>
      </c>
      <c r="J53" s="71"/>
      <c r="K53" s="37">
        <v>-849438.31</v>
      </c>
    </row>
    <row r="54" spans="1:12" ht="23.1" customHeight="1">
      <c r="A54" s="77"/>
      <c r="C54" s="229" t="s">
        <v>143</v>
      </c>
      <c r="E54" s="10">
        <v>1200000</v>
      </c>
      <c r="F54" s="10"/>
      <c r="G54" s="10">
        <v>48000</v>
      </c>
      <c r="H54" s="71"/>
      <c r="I54" s="10">
        <v>100000</v>
      </c>
      <c r="J54" s="71"/>
      <c r="K54" s="165">
        <v>0</v>
      </c>
    </row>
    <row r="55" spans="1:12" ht="23.1" customHeight="1">
      <c r="A55" s="77"/>
      <c r="C55" s="229" t="s">
        <v>173</v>
      </c>
      <c r="E55" s="10">
        <v>2618000</v>
      </c>
      <c r="F55" s="10"/>
      <c r="G55" s="10">
        <v>0</v>
      </c>
      <c r="H55" s="71"/>
      <c r="I55" s="10">
        <v>2618000</v>
      </c>
      <c r="J55" s="71"/>
      <c r="K55" s="165">
        <v>0</v>
      </c>
    </row>
    <row r="56" spans="1:12" ht="23.1" customHeight="1">
      <c r="C56" s="215" t="s">
        <v>144</v>
      </c>
      <c r="E56" s="10">
        <v>-590481.54</v>
      </c>
      <c r="F56" s="10"/>
      <c r="G56" s="10">
        <v>-357000</v>
      </c>
      <c r="H56" s="71"/>
      <c r="I56" s="10">
        <v>0</v>
      </c>
      <c r="J56" s="71"/>
      <c r="K56" s="165">
        <v>0</v>
      </c>
    </row>
    <row r="57" spans="1:12" ht="23.1" customHeight="1">
      <c r="C57" s="215" t="s">
        <v>18</v>
      </c>
      <c r="E57" s="10">
        <v>-285.47000000000003</v>
      </c>
      <c r="F57" s="10"/>
      <c r="G57" s="10">
        <v>-609.11</v>
      </c>
      <c r="H57" s="71"/>
      <c r="I57" s="10">
        <v>-285.47000000000003</v>
      </c>
      <c r="J57" s="71"/>
      <c r="K57" s="37">
        <v>-609.11</v>
      </c>
    </row>
    <row r="58" spans="1:12" ht="23.1" customHeight="1">
      <c r="C58" s="220" t="s">
        <v>145</v>
      </c>
      <c r="E58" s="10">
        <v>0</v>
      </c>
      <c r="F58" s="10"/>
      <c r="G58" s="10">
        <v>0</v>
      </c>
      <c r="H58" s="71"/>
      <c r="I58" s="10">
        <v>0</v>
      </c>
      <c r="J58" s="71"/>
      <c r="K58" s="37">
        <v>753682.82000000007</v>
      </c>
    </row>
    <row r="59" spans="1:12" ht="23.1" customHeight="1">
      <c r="A59" s="115" t="s">
        <v>146</v>
      </c>
      <c r="C59" s="224"/>
      <c r="D59" s="97"/>
      <c r="E59" s="14">
        <f>SUM(E53:E58)</f>
        <v>-84765826.290000007</v>
      </c>
      <c r="F59" s="11"/>
      <c r="G59" s="14">
        <f>SUM(G53:G58)</f>
        <v>-6293587.4300000006</v>
      </c>
      <c r="H59" s="11"/>
      <c r="I59" s="14">
        <f>SUM(I53:I58)</f>
        <v>-79663555.629999995</v>
      </c>
      <c r="J59" s="11"/>
      <c r="K59" s="14">
        <f>SUM(K53:K58)</f>
        <v>-96364.599999999977</v>
      </c>
    </row>
    <row r="60" spans="1:12" ht="23.1" customHeight="1">
      <c r="A60" s="77" t="s">
        <v>147</v>
      </c>
      <c r="E60" s="40"/>
      <c r="F60" s="40"/>
      <c r="G60" s="40"/>
      <c r="H60" s="161"/>
      <c r="I60" s="161"/>
      <c r="J60" s="161"/>
      <c r="K60" s="40"/>
    </row>
    <row r="61" spans="1:12" ht="23.1" customHeight="1">
      <c r="A61" s="77"/>
      <c r="C61" s="215" t="s">
        <v>148</v>
      </c>
      <c r="E61" s="10">
        <v>218372414.22999999</v>
      </c>
      <c r="F61" s="10"/>
      <c r="G61" s="10">
        <v>317759200.82999998</v>
      </c>
      <c r="H61" s="71"/>
      <c r="I61" s="10">
        <v>0</v>
      </c>
      <c r="J61" s="71"/>
      <c r="K61" s="162">
        <v>0</v>
      </c>
    </row>
    <row r="62" spans="1:12" ht="23.1" customHeight="1">
      <c r="A62" s="77"/>
      <c r="C62" s="215" t="s">
        <v>149</v>
      </c>
      <c r="E62" s="10">
        <v>-217200000</v>
      </c>
      <c r="F62" s="10"/>
      <c r="G62" s="10">
        <v>-340700000</v>
      </c>
      <c r="H62" s="71"/>
      <c r="I62" s="10">
        <v>0</v>
      </c>
      <c r="J62" s="71"/>
      <c r="K62" s="162">
        <v>0</v>
      </c>
    </row>
    <row r="63" spans="1:12" ht="23.1" customHeight="1">
      <c r="A63" s="77"/>
      <c r="C63" s="230" t="s">
        <v>174</v>
      </c>
      <c r="E63" s="10">
        <v>0</v>
      </c>
      <c r="F63" s="10"/>
      <c r="G63" s="10">
        <v>60174000</v>
      </c>
      <c r="H63" s="71"/>
      <c r="I63" s="10">
        <v>0</v>
      </c>
      <c r="J63" s="71"/>
      <c r="K63" s="162">
        <v>60174000</v>
      </c>
    </row>
    <row r="64" spans="1:12" ht="23.1" customHeight="1">
      <c r="A64" s="77"/>
      <c r="C64" s="230" t="s">
        <v>150</v>
      </c>
      <c r="E64" s="10">
        <v>-64383960</v>
      </c>
      <c r="F64" s="10"/>
      <c r="G64" s="10">
        <v>-69315115</v>
      </c>
      <c r="H64" s="71"/>
      <c r="I64" s="10">
        <v>-45411960</v>
      </c>
      <c r="J64" s="71"/>
      <c r="K64" s="37">
        <v>-52353115</v>
      </c>
    </row>
    <row r="65" spans="1:11" ht="23.1" customHeight="1">
      <c r="A65" s="77"/>
      <c r="C65" s="215" t="s">
        <v>151</v>
      </c>
      <c r="E65" s="10">
        <v>-85078160.730000004</v>
      </c>
      <c r="F65" s="10"/>
      <c r="G65" s="10">
        <v>-124497969.02</v>
      </c>
      <c r="H65" s="71"/>
      <c r="I65" s="10">
        <v>-1502198.6500000004</v>
      </c>
      <c r="J65" s="71"/>
      <c r="K65" s="37">
        <v>-1422119.3199999998</v>
      </c>
    </row>
    <row r="66" spans="1:11" ht="23.1" customHeight="1">
      <c r="A66" s="77"/>
      <c r="C66" s="215" t="s">
        <v>182</v>
      </c>
      <c r="E66" s="10">
        <v>-103580054.59999999</v>
      </c>
      <c r="F66" s="10"/>
      <c r="G66" s="10">
        <v>-129469118.25</v>
      </c>
      <c r="H66" s="71"/>
      <c r="I66" s="10">
        <v>-103580054.5999999</v>
      </c>
      <c r="J66" s="71"/>
      <c r="K66" s="37">
        <v>-129469118.25</v>
      </c>
    </row>
    <row r="67" spans="1:11" ht="23.1" customHeight="1">
      <c r="C67" s="215" t="s">
        <v>169</v>
      </c>
      <c r="E67" s="10">
        <v>-20896047.559999999</v>
      </c>
      <c r="F67" s="10"/>
      <c r="G67" s="10">
        <v>-25494788.030000001</v>
      </c>
      <c r="H67" s="71"/>
      <c r="I67" s="10">
        <v>-6847588.9099999992</v>
      </c>
      <c r="J67" s="71"/>
      <c r="K67" s="37">
        <v>-9247606.6600000001</v>
      </c>
    </row>
    <row r="68" spans="1:11" ht="23.1" customHeight="1">
      <c r="A68" s="115" t="s">
        <v>152</v>
      </c>
      <c r="C68" s="231"/>
      <c r="D68" s="78"/>
      <c r="E68" s="14">
        <f>SUM(E61:E67)</f>
        <v>-272765808.65999997</v>
      </c>
      <c r="F68" s="11"/>
      <c r="G68" s="14">
        <f>SUM(G61:G67)</f>
        <v>-311543789.47000003</v>
      </c>
      <c r="H68" s="11"/>
      <c r="I68" s="14">
        <f>SUM(I61:I67)</f>
        <v>-157341802.15999991</v>
      </c>
      <c r="J68" s="11"/>
      <c r="K68" s="14">
        <f>SUM(K61:K67)</f>
        <v>-132317959.22999999</v>
      </c>
    </row>
    <row r="69" spans="1:11" ht="23.1" customHeight="1">
      <c r="A69" s="183" t="s">
        <v>153</v>
      </c>
      <c r="B69" s="115"/>
      <c r="C69" s="231"/>
      <c r="D69" s="97"/>
      <c r="E69" s="71"/>
      <c r="F69" s="71"/>
      <c r="G69" s="71"/>
      <c r="H69" s="71"/>
      <c r="I69" s="71"/>
      <c r="J69" s="71"/>
      <c r="K69" s="71"/>
    </row>
    <row r="70" spans="1:11" ht="23.1" customHeight="1">
      <c r="B70" s="71" t="s">
        <v>108</v>
      </c>
      <c r="C70" s="224"/>
      <c r="D70" s="97"/>
      <c r="E70" s="13">
        <v>-210332.73</v>
      </c>
      <c r="F70" s="10"/>
      <c r="G70" s="13">
        <v>-11785887.92</v>
      </c>
      <c r="H70" s="10"/>
      <c r="I70" s="13">
        <v>-210332.73</v>
      </c>
      <c r="J70" s="10"/>
      <c r="K70" s="13">
        <v>-11785887.92</v>
      </c>
    </row>
    <row r="71" spans="1:11" ht="23.1" customHeight="1">
      <c r="A71" s="71" t="s">
        <v>154</v>
      </c>
      <c r="E71" s="10">
        <f>SUM(E34+E59+E68+E70)</f>
        <v>-118008823.76999973</v>
      </c>
      <c r="F71" s="10"/>
      <c r="G71" s="10">
        <f>SUM(G34+G59+G68+G70)</f>
        <v>18385544.709999695</v>
      </c>
      <c r="H71" s="10"/>
      <c r="I71" s="10">
        <f>SUM(I34+I59+I68+I70)</f>
        <v>-172922740.84000006</v>
      </c>
      <c r="J71" s="10"/>
      <c r="K71" s="10">
        <f>SUM(K34+K59+K68+K70)</f>
        <v>19362788.260000125</v>
      </c>
    </row>
    <row r="72" spans="1:11" ht="23.1" customHeight="1">
      <c r="A72" s="177" t="s">
        <v>155</v>
      </c>
      <c r="E72" s="11">
        <f>+BS!H10</f>
        <v>327522977.60000002</v>
      </c>
      <c r="F72" s="11"/>
      <c r="G72" s="11">
        <v>312976040.52999997</v>
      </c>
      <c r="H72" s="11"/>
      <c r="I72" s="11">
        <f>+BS!L10</f>
        <v>240845768.81999999</v>
      </c>
      <c r="J72" s="11"/>
      <c r="K72" s="11">
        <v>230661114.88999999</v>
      </c>
    </row>
    <row r="73" spans="1:11" ht="23.1" customHeight="1">
      <c r="A73" s="71" t="s">
        <v>156</v>
      </c>
      <c r="E73" s="163">
        <v>-853533.51</v>
      </c>
      <c r="F73" s="10"/>
      <c r="G73" s="10">
        <v>182246.07</v>
      </c>
      <c r="H73" s="10"/>
      <c r="I73" s="10">
        <v>-853533.51</v>
      </c>
      <c r="J73" s="10"/>
      <c r="K73" s="10">
        <v>182246.07</v>
      </c>
    </row>
    <row r="74" spans="1:11" ht="23.1" customHeight="1" thickBot="1">
      <c r="A74" s="176" t="s">
        <v>157</v>
      </c>
      <c r="B74" s="116"/>
      <c r="E74" s="15">
        <f>SUM(E71:E73)</f>
        <v>208660620.32000029</v>
      </c>
      <c r="F74" s="11"/>
      <c r="G74" s="15">
        <f>SUM(G71:G73)</f>
        <v>331543831.30999964</v>
      </c>
      <c r="H74" s="11"/>
      <c r="I74" s="15">
        <f>SUM(I71:I73)</f>
        <v>67069494.469999932</v>
      </c>
      <c r="J74" s="11"/>
      <c r="K74" s="15">
        <f>SUM(K71:K73)</f>
        <v>250206149.22000009</v>
      </c>
    </row>
    <row r="75" spans="1:11" ht="23.1" customHeight="1" thickTop="1">
      <c r="B75" s="116"/>
      <c r="E75" s="197"/>
      <c r="F75" s="191"/>
      <c r="G75" s="190"/>
      <c r="H75" s="191"/>
      <c r="I75" s="197"/>
      <c r="J75" s="43"/>
      <c r="K75" s="47"/>
    </row>
    <row r="76" spans="1:11" ht="23.1" customHeight="1">
      <c r="A76" s="184" t="s">
        <v>158</v>
      </c>
      <c r="B76" s="184"/>
      <c r="E76" s="47"/>
      <c r="F76" s="47"/>
      <c r="G76" s="47"/>
      <c r="H76" s="47"/>
      <c r="I76" s="47"/>
      <c r="J76" s="47"/>
      <c r="K76" s="47"/>
    </row>
    <row r="77" spans="1:11" ht="23.1" customHeight="1">
      <c r="A77" s="185"/>
      <c r="B77" s="186" t="s">
        <v>161</v>
      </c>
    </row>
    <row r="78" spans="1:11" ht="23.1" customHeight="1">
      <c r="A78" s="185"/>
      <c r="B78" s="187" t="s">
        <v>159</v>
      </c>
      <c r="E78" s="11">
        <v>24213918.670000002</v>
      </c>
      <c r="F78" s="11"/>
      <c r="G78" s="11">
        <v>100172864.39999999</v>
      </c>
      <c r="H78" s="11"/>
      <c r="I78" s="11">
        <v>0</v>
      </c>
      <c r="J78" s="11"/>
      <c r="K78" s="11">
        <v>0</v>
      </c>
    </row>
    <row r="79" spans="1:11" ht="23.1" customHeight="1">
      <c r="A79" s="185"/>
      <c r="B79" s="187" t="s">
        <v>170</v>
      </c>
      <c r="E79" s="11">
        <v>16173419.310000001</v>
      </c>
      <c r="F79" s="11"/>
      <c r="G79" s="11">
        <v>0</v>
      </c>
      <c r="H79" s="11"/>
      <c r="I79" s="11">
        <v>0</v>
      </c>
      <c r="J79" s="11"/>
      <c r="K79" s="11">
        <v>0</v>
      </c>
    </row>
    <row r="80" spans="1:11" ht="23.1" customHeight="1">
      <c r="A80" s="185"/>
      <c r="B80" s="187"/>
      <c r="E80" s="44"/>
      <c r="F80" s="44"/>
      <c r="G80" s="44"/>
      <c r="H80" s="44"/>
      <c r="I80" s="44"/>
      <c r="J80" s="44"/>
      <c r="K80" s="44"/>
    </row>
    <row r="81" spans="1:11" ht="23.1" customHeight="1">
      <c r="A81" s="90" t="s">
        <v>160</v>
      </c>
      <c r="B81" s="187"/>
      <c r="E81" s="44"/>
      <c r="F81" s="44"/>
      <c r="G81" s="44"/>
      <c r="H81" s="44"/>
      <c r="I81" s="44"/>
      <c r="J81" s="44"/>
      <c r="K81" s="44"/>
    </row>
    <row r="82" spans="1:11" ht="23.1" customHeight="1">
      <c r="B82" s="86"/>
      <c r="C82" s="226"/>
      <c r="D82" s="86"/>
      <c r="E82" s="86"/>
      <c r="F82" s="87"/>
      <c r="G82" s="87"/>
      <c r="H82" s="87"/>
      <c r="I82" s="87"/>
      <c r="J82" s="87"/>
      <c r="K82" s="44"/>
    </row>
    <row r="83" spans="1:11" ht="23.1" customHeight="1"/>
    <row r="84" spans="1:11" ht="23.1" customHeight="1">
      <c r="B84" s="86" t="s">
        <v>23</v>
      </c>
      <c r="D84" s="87"/>
      <c r="E84" s="87"/>
      <c r="F84" s="87"/>
      <c r="G84" s="86" t="s">
        <v>23</v>
      </c>
      <c r="H84" s="87"/>
      <c r="J84" s="87"/>
      <c r="K84" s="86"/>
    </row>
    <row r="85" spans="1:11" ht="23.1" customHeight="1">
      <c r="B85" s="86" t="s">
        <v>24</v>
      </c>
      <c r="D85" s="87"/>
      <c r="E85" s="86"/>
      <c r="F85" s="87"/>
      <c r="G85" s="86" t="s">
        <v>25</v>
      </c>
      <c r="H85" s="87"/>
      <c r="J85" s="87"/>
      <c r="K85" s="28"/>
    </row>
    <row r="86" spans="1:11" ht="24.75" customHeight="1"/>
  </sheetData>
  <mergeCells count="11">
    <mergeCell ref="I50:K50"/>
    <mergeCell ref="A1:K1"/>
    <mergeCell ref="A2:K2"/>
    <mergeCell ref="I6:K6"/>
    <mergeCell ref="A45:K45"/>
    <mergeCell ref="A48:K48"/>
    <mergeCell ref="A3:L3"/>
    <mergeCell ref="A4:K4"/>
    <mergeCell ref="A46:K46"/>
    <mergeCell ref="A47:L47"/>
    <mergeCell ref="A43:K43"/>
  </mergeCells>
  <pageMargins left="0.59055118110236227" right="0.19685039370078741" top="0.59055118110236227" bottom="0.39370078740157483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fe7e347b3403d4318ba0d88d045ad0a0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ae7a1babeaaf82a6225234a846f2c80b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DCAA93-9C41-41C6-82E0-8B7CABAF373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99165469-ce3f-4d6f-9566-ee08c65b9bf3"/>
    <ds:schemaRef ds:uri="http://schemas.microsoft.com/office/2006/metadata/properties"/>
    <ds:schemaRef ds:uri="d07cb33c-d584-4a6e-8a71-f4ad2d35bf34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7376242-F572-4992-A4F3-75E17246F8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(3)</vt:lpstr>
      <vt:lpstr>PL (6)</vt:lpstr>
      <vt:lpstr>shareholder equity-conso</vt:lpstr>
      <vt:lpstr>shareholder equity</vt:lpstr>
      <vt:lpstr>Cash flows</vt:lpstr>
      <vt:lpstr>BS!Print_Area</vt:lpstr>
      <vt:lpstr>'PL (3)'!Print_Area</vt:lpstr>
      <vt:lpstr>'PL (6)'!Print_Area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อ้อมจิต กัณหาป้อง</cp:lastModifiedBy>
  <cp:revision/>
  <cp:lastPrinted>2026-08-06T07:49:42Z</cp:lastPrinted>
  <dcterms:created xsi:type="dcterms:W3CDTF">2021-08-02T03:26:57Z</dcterms:created>
  <dcterms:modified xsi:type="dcterms:W3CDTF">2026-08-10T06:26:34Z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0x010100CFC555BF4316F54D8DAEFCC56D8324B7</vt:lpwstr>
  </property>
  <property fmtid="{D5CDD505-2E9C-101B-9397-08002B2CF9AE}" pid="8" name="MediaServiceImageTags">
    <vt:lpwstr/>
  </property>
</Properties>
</file>