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fter You\After You\2026\Q2'2026\"/>
    </mc:Choice>
  </mc:AlternateContent>
  <xr:revisionPtr revIDLastSave="0" documentId="13_ncr:1_{29422960-8005-477D-BDE7-606430E17FA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0" r:id="rId1"/>
    <sheet name="PL&amp;CF" sheetId="1" r:id="rId2"/>
    <sheet name="CE_Conso" sheetId="8" r:id="rId3"/>
    <sheet name="CE_Company" sheetId="11" r:id="rId4"/>
  </sheets>
  <definedNames>
    <definedName name="_xlnm.Print_Area" localSheetId="3">CE_Company!$A$1:$K$22</definedName>
    <definedName name="_xlnm.Print_Area" localSheetId="2">CE_Conso!$A$1:$O$26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1" l="1"/>
  <c r="E22" i="8"/>
  <c r="G22" i="8"/>
  <c r="I22" i="8"/>
  <c r="I24" i="8" s="1"/>
  <c r="C15" i="8"/>
  <c r="E15" i="8"/>
  <c r="G15" i="8"/>
  <c r="I15" i="8"/>
  <c r="M14" i="8"/>
  <c r="M15" i="8" s="1"/>
  <c r="M17" i="8" s="1"/>
  <c r="E24" i="8"/>
  <c r="I23" i="8"/>
  <c r="G23" i="8"/>
  <c r="G24" i="8" s="1"/>
  <c r="E23" i="8"/>
  <c r="C23" i="8"/>
  <c r="O23" i="8" s="1"/>
  <c r="L162" i="1"/>
  <c r="J162" i="1"/>
  <c r="F162" i="1"/>
  <c r="H162" i="1"/>
  <c r="L43" i="1"/>
  <c r="J43" i="1"/>
  <c r="H43" i="1"/>
  <c r="F43" i="1"/>
  <c r="L16" i="1"/>
  <c r="J16" i="1"/>
  <c r="H16" i="1"/>
  <c r="F16" i="1"/>
  <c r="L11" i="1"/>
  <c r="J11" i="1"/>
  <c r="H11" i="1"/>
  <c r="F11" i="1"/>
  <c r="J17" i="1" l="1"/>
  <c r="J20" i="1" s="1"/>
  <c r="J22" i="1" s="1"/>
  <c r="J26" i="1" s="1"/>
  <c r="F17" i="1"/>
  <c r="F20" i="1" s="1"/>
  <c r="F22" i="1" s="1"/>
  <c r="F26" i="1" s="1"/>
  <c r="H17" i="1"/>
  <c r="L17" i="1"/>
  <c r="J37" i="1" l="1"/>
  <c r="J45" i="1" s="1"/>
  <c r="F37" i="1"/>
  <c r="F45" i="1" s="1"/>
  <c r="L20" i="1"/>
  <c r="H20" i="1"/>
  <c r="H22" i="1" l="1"/>
  <c r="L22" i="1"/>
  <c r="L158" i="1"/>
  <c r="J158" i="1"/>
  <c r="H158" i="1"/>
  <c r="F158" i="1"/>
  <c r="L26" i="1" l="1"/>
  <c r="L37" i="1"/>
  <c r="H26" i="1"/>
  <c r="H37" i="1"/>
  <c r="F165" i="1"/>
  <c r="J165" i="1"/>
  <c r="H45" i="1" l="1"/>
  <c r="L45" i="1"/>
  <c r="L90" i="1"/>
  <c r="J90" i="1"/>
  <c r="H90" i="1"/>
  <c r="F90" i="1"/>
  <c r="L63" i="1"/>
  <c r="J63" i="1"/>
  <c r="H63" i="1"/>
  <c r="F63" i="1"/>
  <c r="L58" i="1"/>
  <c r="J58" i="1"/>
  <c r="H58" i="1"/>
  <c r="F58" i="1"/>
  <c r="J31" i="10"/>
  <c r="L64" i="1" l="1"/>
  <c r="F64" i="1"/>
  <c r="F67" i="1" s="1"/>
  <c r="F69" i="1" s="1"/>
  <c r="H64" i="1"/>
  <c r="J64" i="1"/>
  <c r="J67" i="1" s="1"/>
  <c r="J69" i="1" s="1"/>
  <c r="J103" i="1" l="1"/>
  <c r="J121" i="1" s="1"/>
  <c r="J132" i="1" s="1"/>
  <c r="J138" i="1" s="1"/>
  <c r="J164" i="1" s="1"/>
  <c r="H67" i="1"/>
  <c r="L67" i="1"/>
  <c r="F103" i="1"/>
  <c r="F121" i="1" s="1"/>
  <c r="F132" i="1" s="1"/>
  <c r="F138" i="1" s="1"/>
  <c r="F164" i="1" s="1"/>
  <c r="F166" i="1" s="1"/>
  <c r="F167" i="1" s="1"/>
  <c r="J84" i="1"/>
  <c r="J92" i="1" s="1"/>
  <c r="J73" i="1"/>
  <c r="F84" i="1"/>
  <c r="F92" i="1" s="1"/>
  <c r="F73" i="1"/>
  <c r="J166" i="1" l="1"/>
  <c r="J167" i="1" s="1"/>
  <c r="L103" i="1"/>
  <c r="L69" i="1"/>
  <c r="H103" i="1"/>
  <c r="H69" i="1"/>
  <c r="H73" i="1" l="1"/>
  <c r="H84" i="1"/>
  <c r="H121" i="1"/>
  <c r="L84" i="1"/>
  <c r="L73" i="1"/>
  <c r="L121" i="1"/>
  <c r="L132" i="1" l="1"/>
  <c r="L92" i="1"/>
  <c r="H132" i="1"/>
  <c r="H92" i="1"/>
  <c r="M21" i="8"/>
  <c r="M22" i="8" s="1"/>
  <c r="M24" i="8" s="1"/>
  <c r="H138" i="1" l="1"/>
  <c r="L138" i="1"/>
  <c r="C18" i="11"/>
  <c r="C12" i="11"/>
  <c r="C16" i="8"/>
  <c r="E16" i="8"/>
  <c r="E17" i="8" s="1"/>
  <c r="G16" i="8"/>
  <c r="G17" i="8" s="1"/>
  <c r="I16" i="8"/>
  <c r="I17" i="8" s="1"/>
  <c r="O19" i="8"/>
  <c r="O12" i="8"/>
  <c r="O21" i="8"/>
  <c r="O14" i="8"/>
  <c r="F18" i="10"/>
  <c r="F31" i="10"/>
  <c r="F50" i="10"/>
  <c r="F58" i="10"/>
  <c r="C17" i="8" l="1"/>
  <c r="O16" i="8"/>
  <c r="C19" i="11"/>
  <c r="C13" i="11"/>
  <c r="L164" i="1"/>
  <c r="H164" i="1"/>
  <c r="F59" i="10"/>
  <c r="F32" i="10"/>
  <c r="C20" i="11" l="1"/>
  <c r="C14" i="11"/>
  <c r="H166" i="1"/>
  <c r="L166" i="1"/>
  <c r="J58" i="10"/>
  <c r="H78" i="10" l="1"/>
  <c r="F78" i="10" l="1"/>
  <c r="L31" i="10"/>
  <c r="H31" i="10"/>
  <c r="G25" i="8" l="1"/>
  <c r="C22" i="8"/>
  <c r="C24" i="8" s="1"/>
  <c r="F75" i="10" l="1"/>
  <c r="F76" i="10" l="1"/>
  <c r="F80" i="10"/>
  <c r="F82" i="10" l="1"/>
  <c r="L81" i="10" l="1"/>
  <c r="L80" i="10"/>
  <c r="L76" i="10"/>
  <c r="L75" i="10"/>
  <c r="H82" i="10"/>
  <c r="H81" i="10"/>
  <c r="H80" i="10"/>
  <c r="H76" i="10"/>
  <c r="H75" i="10"/>
  <c r="L83" i="10" l="1"/>
  <c r="H83" i="10"/>
  <c r="G12" i="11"/>
  <c r="E12" i="11"/>
  <c r="E13" i="11" l="1"/>
  <c r="G13" i="11"/>
  <c r="G14" i="11" s="1"/>
  <c r="K13" i="11" l="1"/>
  <c r="E14" i="11"/>
  <c r="L58" i="10"/>
  <c r="H58" i="10"/>
  <c r="K16" i="11" l="1"/>
  <c r="M25" i="8" l="1"/>
  <c r="K13" i="8" l="1"/>
  <c r="K15" i="8" s="1"/>
  <c r="K17" i="8" s="1"/>
  <c r="O13" i="8" l="1"/>
  <c r="O15" i="8" s="1"/>
  <c r="O17" i="8" s="1"/>
  <c r="I11" i="11"/>
  <c r="I12" i="11" s="1"/>
  <c r="I14" i="11" s="1"/>
  <c r="G18" i="11" l="1"/>
  <c r="E18" i="11"/>
  <c r="C25" i="8"/>
  <c r="E20" i="11" l="1"/>
  <c r="E19" i="11"/>
  <c r="K19" i="11" s="1"/>
  <c r="G19" i="11"/>
  <c r="G20" i="11" s="1"/>
  <c r="K11" i="11"/>
  <c r="K12" i="11" s="1"/>
  <c r="K14" i="11" s="1"/>
  <c r="I25" i="8"/>
  <c r="J75" i="10"/>
  <c r="C21" i="11" s="1"/>
  <c r="J76" i="10"/>
  <c r="E21" i="11" s="1"/>
  <c r="E25" i="8" l="1"/>
  <c r="J80" i="10"/>
  <c r="G21" i="11" s="1"/>
  <c r="L50" i="10"/>
  <c r="H50" i="10"/>
  <c r="L18" i="10"/>
  <c r="L32" i="10" s="1"/>
  <c r="H18" i="10"/>
  <c r="H32" i="10" s="1"/>
  <c r="H59" i="10" l="1"/>
  <c r="L59" i="10"/>
  <c r="J50" i="10" l="1"/>
  <c r="J18" i="10"/>
  <c r="J32" i="10" s="1"/>
  <c r="K20" i="8" l="1"/>
  <c r="O20" i="8" l="1"/>
  <c r="O22" i="8" s="1"/>
  <c r="O24" i="8" s="1"/>
  <c r="K22" i="8"/>
  <c r="K24" i="8" s="1"/>
  <c r="J59" i="10"/>
  <c r="I17" i="11" l="1"/>
  <c r="K17" i="11" l="1"/>
  <c r="K18" i="11" s="1"/>
  <c r="K20" i="11" s="1"/>
  <c r="I18" i="11" l="1"/>
  <c r="I20" i="11" s="1"/>
  <c r="L84" i="10"/>
  <c r="L85" i="10" l="1"/>
  <c r="J81" i="10"/>
  <c r="J83" i="10" l="1"/>
  <c r="J84" i="10" s="1"/>
  <c r="J85" i="10" s="1"/>
  <c r="I21" i="11"/>
  <c r="H84" i="10"/>
  <c r="K21" i="11" l="1"/>
  <c r="H85" i="10"/>
  <c r="F81" i="10" l="1"/>
  <c r="F83" i="10" l="1"/>
  <c r="O25" i="8" s="1"/>
  <c r="K25" i="8"/>
  <c r="F84" i="10" l="1"/>
  <c r="F85" i="10" l="1"/>
</calcChain>
</file>

<file path=xl/sharedStrings.xml><?xml version="1.0" encoding="utf-8"?>
<sst xmlns="http://schemas.openxmlformats.org/spreadsheetml/2006/main" count="346" uniqueCount="197">
  <si>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</si>
  <si>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</si>
  <si>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</si>
  <si>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</si>
  <si>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</si>
  <si>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</si>
  <si>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</si>
  <si>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</si>
  <si>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</si>
  <si>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</si>
  <si>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</si>
  <si>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</si>
  <si>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</si>
  <si>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</si>
  <si>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</si>
  <si>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</si>
  <si>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</si>
  <si>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</si>
  <si>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</si>
  <si>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</si>
  <si>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</si>
  <si>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</si>
  <si>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</si>
  <si>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</si>
  <si>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ค่าใช้จ่ายในการบริหาร</t>
  </si>
  <si>
    <t>กำไรต่อหุ้น</t>
  </si>
  <si>
    <t>งบกำไรขาดทุนเบ็ดเสร็จ</t>
  </si>
  <si>
    <t>กำไรขาดทุนเบ็ดเสร็จอื่น:</t>
  </si>
  <si>
    <t xml:space="preserve">สินค้าคงเหลือ </t>
  </si>
  <si>
    <t xml:space="preserve">ที่ดิน อาคารและอุปกรณ์ 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</si>
  <si>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</si>
  <si>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</si>
  <si>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</si>
  <si>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</si>
  <si>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</si>
  <si>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</si>
  <si>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และชำระแล้ว</t>
  </si>
  <si>
    <t>หนี้สินไม่หมุนเวียนอื่น</t>
  </si>
  <si>
    <t xml:space="preserve">   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</si>
  <si>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</si>
  <si>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</si>
  <si>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</si>
  <si>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</si>
  <si>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</si>
  <si>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</si>
  <si>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</si>
  <si>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</si>
  <si>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</si>
  <si>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</si>
  <si>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</si>
  <si>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</si>
  <si>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</si>
  <si>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</si>
  <si>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</si>
  <si>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ข้อมูลกระแสเงินสดเปิดเผยเพิ่มเติม</t>
  </si>
  <si>
    <t>รายการที่มิใช่เงินสด</t>
  </si>
  <si>
    <t>สินทรัพย์ไม่มีตัวตน</t>
  </si>
  <si>
    <t>เงินประกันการเช่า</t>
  </si>
  <si>
    <t>กำไรต่อหุ้นขั้นพื้นฐาน</t>
  </si>
  <si>
    <t>ทุนเรือนหุ้นที่ออก</t>
  </si>
  <si>
    <t xml:space="preserve">   เงินประกันการเช่า</t>
  </si>
  <si>
    <t>ซื้อคอมพิวเตอร์ซอฟต์แวร์</t>
  </si>
  <si>
    <t>งบการเงินเฉพาะกิจการ</t>
  </si>
  <si>
    <t>งบการเงินรวม</t>
  </si>
  <si>
    <t xml:space="preserve">   ยังไม่ได้จัดสรร</t>
  </si>
  <si>
    <t>ยังไม่ได้จัดสรร</t>
  </si>
  <si>
    <t xml:space="preserve">จัดสรรแล้ว - </t>
  </si>
  <si>
    <t>สำรองตามกฎหมาย</t>
  </si>
  <si>
    <t>เงินลงทุนในบริษัทย่อย</t>
  </si>
  <si>
    <t>ซื้ออาคารและอุปกรณ์</t>
  </si>
  <si>
    <t>เงินสดรับจากการจำหน่ายอุปกรณ์</t>
  </si>
  <si>
    <t>บริษัท อาฟเตอร์ ยู จำกัด (มหาชน) และบริษัทย่อย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</si>
  <si>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</si>
  <si>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</si>
  <si>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</si>
  <si>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</si>
  <si>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</si>
  <si>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กำไรขาดทุนเบ็ดเสร็จรวมสำหรับงวด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</si>
  <si>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</si>
  <si>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</si>
  <si>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</si>
  <si>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เงินฝากธนาคารที่มีภาระค้ำประกัน</t>
  </si>
  <si>
    <t>ส่วนเกินมูลค่าหุ้นสามัญ</t>
  </si>
  <si>
    <t>ส่วนเกินมูลค่า</t>
  </si>
  <si>
    <t>หุ้นสามัญ</t>
  </si>
  <si>
    <t xml:space="preserve">   จ่ายผลประโยชน์ระยะยาวของพนักงาน</t>
  </si>
  <si>
    <t xml:space="preserve">   จ่ายภาษีเงินได้</t>
  </si>
  <si>
    <t xml:space="preserve">   ตัดจำหน่ายสินค้าเสื่อมสภาพ</t>
  </si>
  <si>
    <t>ประมาณการหนี้สินในการรื้อถอน</t>
  </si>
  <si>
    <t>จ่ายเงินล่วงหน้าค่าซื้อสินทรัพย์</t>
  </si>
  <si>
    <t xml:space="preserve">      หุ้นสามัญ 815,625,000 หุ้น มูลค่าหุ้นละ 0.10 บาท</t>
  </si>
  <si>
    <t xml:space="preserve">      หุ้นสามัญ 815,623,561 หุ้น มูลค่าหุ้นละ 0.10 บาท</t>
  </si>
  <si>
    <t>เงินสดสุทธิใช้ไปในกิจกรรมจัดหาเงิน</t>
  </si>
  <si>
    <t>(หน่วย: บาท)</t>
  </si>
  <si>
    <t>เงินสดสุทธิจากกิจกรรมดำเนินงาน</t>
  </si>
  <si>
    <t>เงินสดจากกิจกรรมดำเนินงาน</t>
  </si>
  <si>
    <t xml:space="preserve">   จัดสรรแล้ว - สำรองตามกฎหมาย</t>
  </si>
  <si>
    <t>จัดสรรแล้ว -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</si>
  <si>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</si>
  <si>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</si>
  <si>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ค่าใช้จ่ายในการขายและจัดจำหน่าย</t>
  </si>
  <si>
    <t xml:space="preserve">   โอนเงินจ่ายล่วงหน้าค่าซื้อสินทรัพย์ไปบัญชีอาคารและอุปกรณ์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</si>
  <si>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</si>
  <si>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</si>
  <si>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</si>
  <si>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</si>
  <si>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ที่เป็นเงินตราต่างประเทศ</t>
  </si>
  <si>
    <t>องค์ประกอบอื่นของส่วนของผู้ถือหุ้น</t>
  </si>
  <si>
    <t>สินทรัพย์ทางการเงินหมุนเวียนอื่น</t>
  </si>
  <si>
    <t>สินทรัพย์สิทธิการใช้</t>
  </si>
  <si>
    <t xml:space="preserve">   ภายในหนึ่งปี</t>
  </si>
  <si>
    <t>รายได้จากสัญญาที่ทำกับลูกค้า</t>
  </si>
  <si>
    <t>รายได้ทางการเงิน</t>
  </si>
  <si>
    <t>ต้นทุนทางการเงิน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</si>
  <si>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</si>
  <si>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</si>
  <si>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หนี้สินตามสัญญาเช่าที่ถึงกำหนดชำระ</t>
  </si>
  <si>
    <t>2, 3</t>
  </si>
  <si>
    <t xml:space="preserve">   สินทรัพย์สิทธิการใช้เพิ่มขึ้นจากสัญญาเช่าใหม่</t>
  </si>
  <si>
    <t xml:space="preserve">   หนี้สินตามสัญญาเช่าเพิ่มขึ้นจากสัญญาเช่าใหม่</t>
  </si>
  <si>
    <t xml:space="preserve">   รายได้ทางการเงิน</t>
  </si>
  <si>
    <t xml:space="preserve">   ต้นทุนทางการเงิน</t>
  </si>
  <si>
    <t xml:space="preserve">      ที่วัดมูลค่ายุติธรรมผ่านกำไรหรือขาดทุน</t>
  </si>
  <si>
    <t xml:space="preserve">   จ่ายดอกเบี้ย</t>
  </si>
  <si>
    <t xml:space="preserve">กำไรขาดทุนเบ็ดเสร็จรวมสำหรับงวด </t>
  </si>
  <si>
    <t>2, 7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</si>
  <si>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</si>
  <si>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</si>
  <si>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</si>
  <si>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</si>
  <si>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</si>
  <si>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ขาดทุนจากการจำหน่ายและตัดจำหน่ายอุปกรณ์</t>
  </si>
  <si>
    <t xml:space="preserve">   จ่ายค่ารื้อถอนสินทรัพย์</t>
  </si>
  <si>
    <t xml:space="preserve">   เจ้าหนี้ค่างานก่อสร้างและซื้ออุปกรณ์</t>
  </si>
  <si>
    <t xml:space="preserve">      และยกเลิกสัญญาเช่า</t>
  </si>
  <si>
    <t>สินทรัพย์ไม่หมุนเวียนอื่น</t>
  </si>
  <si>
    <t>ส่วนต่ำกว่าทุน</t>
  </si>
  <si>
    <t>จากการเปลี่ยน</t>
  </si>
  <si>
    <t>สัดส่วนการถือหุ้น</t>
  </si>
  <si>
    <t>ในบริษัทย่อย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</si>
  <si>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</si>
  <si>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</si>
  <si>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</si>
  <si>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</si>
  <si>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</si>
  <si>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</si>
  <si>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รับดอกเบี้ย</t>
  </si>
  <si>
    <t xml:space="preserve">   เงินปันผลค้างจ่าย</t>
  </si>
  <si>
    <t xml:space="preserve">   สินทรัพย์สิทธิการใช้เพิ่มขึ้นจากการเปลี่ยนแปลงสัญญาเช่า</t>
  </si>
  <si>
    <t xml:space="preserve">   หนี้สินตามสัญญาเช่าเพิ่มขึ้นจากการเปลี่ยนแปลงสัญญาเช่า</t>
  </si>
  <si>
    <t xml:space="preserve">   สินทรัพย์ไม่หมุนเวียนอื่น</t>
  </si>
  <si>
    <t>ยอดคงเหลือ ณ วันที่ 1 มกราคม 2568</t>
  </si>
  <si>
    <t>เงินจ่ายล่วงหน้าค่าซื้อสินทรัพย์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</si>
  <si>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</si>
  <si>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</si>
  <si>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</si>
  <si>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</si>
  <si>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</si>
  <si>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 xml:space="preserve">   ค่าเผื่อผลขาดทุนด้านเครดิตที่คาดว่าจะเกิดขึ้น</t>
  </si>
  <si>
    <t>ประมาณการหนี้สินไม่หมุนเวียนสำหรับ</t>
  </si>
  <si>
    <t xml:space="preserve">   ผลประโยชน์พนักงาน</t>
  </si>
  <si>
    <t>ภาษีเงินได้นิติบุคคลค้างจ่าย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</si>
  <si>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</si>
  <si>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</si>
  <si>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>งบกำไรขาดทุน</t>
  </si>
  <si>
    <t>ยอดคงเหลือ ณ วันที่ 1 มกราคม 2569</t>
  </si>
  <si>
    <t>31 ธันวาคม 2568</t>
  </si>
  <si>
    <t xml:space="preserve">   ชำระภายในหนึ่งปี</t>
  </si>
  <si>
    <t>ลูกหนี้ตามสัญญาเช่าเงินทุนที่ถึงกำหนด</t>
  </si>
  <si>
    <t>ผลต่างจากการแปลงค่างบการเงินเพิ่มขึ้น (ลดลง)</t>
  </si>
  <si>
    <t xml:space="preserve">   ขาดทุน (กำไร) จากการเปลี่ยนแปลงและยกเลิกสัญญาเช่า</t>
  </si>
  <si>
    <t>ซื้อเงินลงทุนในหุ้นกู้ที่มีอนุพันธ์แฝงระยะสั้น</t>
  </si>
  <si>
    <t>เงินสดจ่ายสินทรัพย์สิทธิการใช้</t>
  </si>
  <si>
    <t>เงินสดและรายการเทียบเท่าเงินสดลดลงสุทธิ</t>
  </si>
  <si>
    <t xml:space="preserve">   ลูกหนี้ค่าขายอุปกรณ์</t>
  </si>
  <si>
    <t xml:space="preserve">   สำรองผลขาดทุนจากการด้อยค่าเงินลงทุน</t>
  </si>
  <si>
    <t xml:space="preserve">   สำรองผลขาดทุนจากการด้อยค่าของสินทรัพย์ (โอนกลับ)</t>
  </si>
  <si>
    <t xml:space="preserve">   สำรองประมาณการต้นทุนรื้อถอน (โอนกลับ) </t>
  </si>
  <si>
    <t>ลูกหนี้ตามสัญญาเช่าเงินทุน - สุทธิจากส่วนที่ถึงกำหนด</t>
  </si>
  <si>
    <t>หนี้สินตามสัญญาเช่า - สุทธิจากส่วนที่ถึงกำหนด</t>
  </si>
  <si>
    <t xml:space="preserve">   กำไรสำหรับงวด</t>
  </si>
  <si>
    <t>ชำระคืนเงินต้นของหนี้สินตามสัญญาเช่า</t>
  </si>
  <si>
    <t xml:space="preserve">   การปรับลดสินค้าคงเหลือเป็นมูลค่าสุทธิที่จะได้รับ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</si>
  <si>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</si>
  <si>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</si>
  <si>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</si>
  <si>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</si>
  <si>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</si>
  <si>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</si>
  <si>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และกองทุนเปิดตราสารหนี้</t>
  </si>
  <si>
    <t>จ่ายเงินปันผล</t>
  </si>
  <si>
    <t xml:space="preserve">   กำไรจากการจำหน่ายสินทรัพย์ทางการเงิน</t>
  </si>
  <si>
    <t>เงินปันผลจ่าย (หมายเหตุ 11)</t>
  </si>
  <si>
    <t>เงินฝากประจำธนาคารลดลง (เพิ่มขึ้น)</t>
  </si>
  <si>
    <t>เงินสดสุทธิจาก (ใช้ไปใน) กิจกรรมลงทุน</t>
  </si>
  <si>
    <t>จำหน่ายเงินลงทุนในหุ้นกู้ที่มีอนุพันธ์แฝงระยะสั้น</t>
  </si>
  <si>
    <t xml:space="preserve">   โอนสินทรัพย์สิทธิการใช้ไปบัญชีลูกหนี้ตามสัญญาเช่าเงินทุน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</si>
</sst>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</numFmts>
  <fonts count="10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38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/>
    </xf>
    <xf numFmtId="38" fontId="3" fillId="0" borderId="0" xfId="4" applyNumberFormat="1" applyFont="1" applyAlignment="1">
      <alignment vertical="top"/>
    </xf>
    <xf numFmtId="38" fontId="5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3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view="pageBreakPreview" topLeftCell="A70" zoomScale="80" zoomScaleNormal="70" zoomScaleSheetLayoutView="80" workbookViewId="0">
      <selection activeCell="D81" sqref="D81"/>
    </sheetView>
  </sheetViews>
  <sheetFormatPr defaultColWidth="12.6640625" defaultRowHeight="24" customHeight="1"/>
  <cols>
    <col min="1" max="1" width="9.44140625" style="10" customWidth="1"/>
    <col min="2" max="2" width="26.6640625" style="10" customWidth="1"/>
    <col min="3" max="3" width="4.33203125" style="10" customWidth="1"/>
    <col min="4" max="4" width="7.5546875" style="10" customWidth="1"/>
    <col min="5" max="5" width="1.33203125" style="10" customWidth="1"/>
    <col min="6" max="6" width="14" style="10" customWidth="1"/>
    <col min="7" max="7" width="1.33203125" style="10" customWidth="1"/>
    <col min="8" max="8" width="13.6640625" style="10" customWidth="1"/>
    <col min="9" max="9" width="1.33203125" style="5" customWidth="1"/>
    <col min="10" max="10" width="14" style="5" customWidth="1"/>
    <col min="11" max="11" width="1.33203125" style="5" customWidth="1"/>
    <col min="12" max="12" width="14" style="5" customWidth="1"/>
    <col min="13" max="13" width="8.5546875" style="10" customWidth="1"/>
    <col min="14" max="14" width="12.6640625" style="10" customWidth="1"/>
    <col min="15" max="16384" width="12.6640625" style="10"/>
  </cols>
  <sheetData>
    <row r="1" spans="1:12" ht="24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" customFormat="1" ht="24" customHeight="1">
      <c r="A2" s="1" t="s">
        <v>142</v>
      </c>
      <c r="I2" s="27"/>
      <c r="J2" s="27"/>
      <c r="K2" s="27"/>
      <c r="L2" s="27"/>
    </row>
    <row r="3" spans="1:12" s="1" customFormat="1" ht="24" customHeight="1">
      <c r="A3" s="1" t="s">
        <v>183</v>
      </c>
      <c r="I3" s="27"/>
      <c r="J3" s="27"/>
      <c r="K3" s="27"/>
      <c r="L3" s="27"/>
    </row>
    <row r="4" spans="1:12" ht="24" customHeight="1">
      <c r="A4" s="28"/>
      <c r="B4" s="29"/>
      <c r="C4" s="29"/>
      <c r="D4" s="29"/>
      <c r="E4" s="29"/>
      <c r="F4" s="29"/>
      <c r="G4" s="29"/>
      <c r="H4" s="29"/>
      <c r="I4" s="2"/>
      <c r="J4" s="28"/>
      <c r="K4" s="2"/>
      <c r="L4" s="12" t="s">
        <v>78</v>
      </c>
    </row>
    <row r="5" spans="1:12" ht="24" customHeight="1">
      <c r="A5" s="28"/>
      <c r="B5" s="29"/>
      <c r="C5" s="29"/>
      <c r="D5" s="29"/>
      <c r="E5" s="29"/>
      <c r="F5" s="53" t="s">
        <v>63</v>
      </c>
      <c r="G5" s="53"/>
      <c r="H5" s="53"/>
      <c r="I5" s="3"/>
      <c r="J5" s="54" t="s">
        <v>62</v>
      </c>
      <c r="K5" s="54"/>
      <c r="L5" s="54"/>
    </row>
    <row r="6" spans="1:12" ht="24" customHeight="1">
      <c r="A6" s="29"/>
      <c r="B6" s="29"/>
      <c r="C6" s="29"/>
      <c r="D6" s="30" t="s">
        <v>0</v>
      </c>
      <c r="E6" s="24"/>
      <c r="F6" s="4" t="s">
        <v>184</v>
      </c>
      <c r="G6" s="31"/>
      <c r="H6" s="4" t="s">
        <v>166</v>
      </c>
      <c r="I6" s="31"/>
      <c r="J6" s="4" t="s">
        <v>184</v>
      </c>
      <c r="K6" s="31"/>
      <c r="L6" s="4" t="s">
        <v>166</v>
      </c>
    </row>
    <row r="7" spans="1:12" ht="24" customHeight="1">
      <c r="A7" s="29"/>
      <c r="B7" s="29"/>
      <c r="C7" s="29"/>
      <c r="D7" s="24"/>
      <c r="E7" s="24"/>
      <c r="F7" s="8" t="s">
        <v>72</v>
      </c>
      <c r="G7" s="31"/>
      <c r="H7" s="8" t="s">
        <v>73</v>
      </c>
      <c r="I7" s="31"/>
      <c r="J7" s="8" t="s">
        <v>72</v>
      </c>
      <c r="K7" s="31"/>
      <c r="L7" s="8" t="s">
        <v>73</v>
      </c>
    </row>
    <row r="8" spans="1:12" ht="24" customHeight="1">
      <c r="A8" s="29"/>
      <c r="B8" s="29"/>
      <c r="C8" s="29"/>
      <c r="D8" s="24"/>
      <c r="E8" s="24"/>
      <c r="F8" s="8" t="s">
        <v>74</v>
      </c>
      <c r="G8" s="31"/>
      <c r="H8" s="8"/>
      <c r="I8" s="31"/>
      <c r="J8" s="8" t="s">
        <v>74</v>
      </c>
      <c r="K8" s="31"/>
      <c r="L8" s="8"/>
    </row>
    <row r="9" spans="1:12" ht="24" customHeight="1">
      <c r="A9" s="32" t="s">
        <v>1</v>
      </c>
      <c r="D9" s="2"/>
      <c r="E9" s="2"/>
      <c r="F9" s="2"/>
      <c r="G9" s="2"/>
      <c r="H9" s="2"/>
      <c r="J9" s="8"/>
      <c r="L9" s="8"/>
    </row>
    <row r="10" spans="1:12" ht="24" customHeight="1">
      <c r="A10" s="32" t="s">
        <v>2</v>
      </c>
      <c r="H10" s="9"/>
      <c r="I10" s="9"/>
      <c r="J10" s="9"/>
      <c r="K10" s="9"/>
      <c r="L10" s="9"/>
    </row>
    <row r="11" spans="1:12" ht="24" customHeight="1">
      <c r="A11" s="10" t="s">
        <v>3</v>
      </c>
      <c r="C11" s="24"/>
      <c r="D11" s="25"/>
      <c r="E11" s="25"/>
      <c r="F11" s="9">
        <v>218988</v>
      </c>
      <c r="G11" s="26"/>
      <c r="H11" s="9">
        <v>389727</v>
      </c>
      <c r="I11" s="9"/>
      <c r="J11" s="9">
        <v>180416</v>
      </c>
      <c r="K11" s="9"/>
      <c r="L11" s="9">
        <v>351688</v>
      </c>
    </row>
    <row r="12" spans="1:12" ht="24" customHeight="1">
      <c r="A12" s="10" t="s">
        <v>153</v>
      </c>
      <c r="C12" s="24"/>
      <c r="D12" s="25" t="s">
        <v>117</v>
      </c>
      <c r="E12" s="25"/>
      <c r="F12" s="9">
        <v>72832</v>
      </c>
      <c r="G12" s="26"/>
      <c r="H12" s="9">
        <v>79169</v>
      </c>
      <c r="I12" s="9"/>
      <c r="J12" s="9">
        <v>104619</v>
      </c>
      <c r="K12" s="9"/>
      <c r="L12" s="9">
        <v>109352</v>
      </c>
    </row>
    <row r="13" spans="1:12" ht="24" customHeight="1">
      <c r="A13" s="10" t="s">
        <v>168</v>
      </c>
      <c r="C13" s="24"/>
      <c r="D13" s="25"/>
      <c r="E13" s="25"/>
      <c r="F13" s="9"/>
      <c r="G13" s="26"/>
      <c r="H13" s="9"/>
      <c r="I13" s="9"/>
      <c r="J13" s="9"/>
      <c r="K13" s="9"/>
      <c r="L13" s="9"/>
    </row>
    <row r="14" spans="1:12" ht="24" customHeight="1">
      <c r="A14" s="10" t="s">
        <v>167</v>
      </c>
      <c r="C14" s="24"/>
      <c r="D14" s="25"/>
      <c r="E14" s="25"/>
      <c r="F14" s="9">
        <v>905</v>
      </c>
      <c r="G14" s="26"/>
      <c r="H14" s="9">
        <v>0</v>
      </c>
      <c r="I14" s="9"/>
      <c r="J14" s="9">
        <v>905</v>
      </c>
      <c r="K14" s="9"/>
      <c r="L14" s="9">
        <v>0</v>
      </c>
    </row>
    <row r="15" spans="1:12" ht="24" customHeight="1">
      <c r="A15" s="10" t="s">
        <v>28</v>
      </c>
      <c r="C15" s="24"/>
      <c r="D15" s="25"/>
      <c r="E15" s="25"/>
      <c r="F15" s="9">
        <v>109504</v>
      </c>
      <c r="G15" s="26"/>
      <c r="H15" s="9">
        <v>98425</v>
      </c>
      <c r="I15" s="9"/>
      <c r="J15" s="9">
        <v>103443</v>
      </c>
      <c r="K15" s="9"/>
      <c r="L15" s="9">
        <v>94948</v>
      </c>
    </row>
    <row r="16" spans="1:12" ht="24" customHeight="1">
      <c r="A16" s="33" t="s">
        <v>108</v>
      </c>
      <c r="C16" s="24"/>
      <c r="D16" s="25">
        <v>4</v>
      </c>
      <c r="E16" s="25"/>
      <c r="F16" s="9">
        <v>16935</v>
      </c>
      <c r="G16" s="26"/>
      <c r="H16" s="9">
        <v>15771</v>
      </c>
      <c r="I16" s="9"/>
      <c r="J16" s="9">
        <v>0</v>
      </c>
      <c r="K16" s="9"/>
      <c r="L16" s="9">
        <v>0</v>
      </c>
    </row>
    <row r="17" spans="1:12" ht="24" customHeight="1">
      <c r="A17" s="10" t="s">
        <v>4</v>
      </c>
      <c r="C17" s="24"/>
      <c r="D17" s="25"/>
      <c r="E17" s="25"/>
      <c r="F17" s="9">
        <v>19674</v>
      </c>
      <c r="G17" s="26"/>
      <c r="H17" s="9">
        <v>24888</v>
      </c>
      <c r="I17" s="9"/>
      <c r="J17" s="9">
        <v>17935</v>
      </c>
      <c r="K17" s="9"/>
      <c r="L17" s="9">
        <v>22854</v>
      </c>
    </row>
    <row r="18" spans="1:12" ht="24" customHeight="1">
      <c r="A18" s="32" t="s">
        <v>5</v>
      </c>
      <c r="D18" s="25"/>
      <c r="E18" s="25"/>
      <c r="F18" s="34">
        <f>SUM(F11:F17)</f>
        <v>438838</v>
      </c>
      <c r="G18" s="26"/>
      <c r="H18" s="34">
        <f>SUM(H11:H17)</f>
        <v>607980</v>
      </c>
      <c r="I18" s="9"/>
      <c r="J18" s="34">
        <f>SUM(J11:J17)</f>
        <v>407318</v>
      </c>
      <c r="K18" s="9"/>
      <c r="L18" s="34">
        <f>SUM(L11:L17)</f>
        <v>578842</v>
      </c>
    </row>
    <row r="19" spans="1:12" ht="24" customHeight="1">
      <c r="A19" s="32" t="s">
        <v>6</v>
      </c>
      <c r="D19" s="25"/>
      <c r="E19" s="25"/>
      <c r="F19" s="9"/>
      <c r="G19" s="26"/>
      <c r="H19" s="9"/>
      <c r="I19" s="9"/>
      <c r="J19" s="9"/>
      <c r="K19" s="9"/>
      <c r="L19" s="9"/>
    </row>
    <row r="20" spans="1:12" ht="24" customHeight="1">
      <c r="A20" s="10" t="s">
        <v>81</v>
      </c>
      <c r="D20" s="25"/>
      <c r="E20" s="25"/>
      <c r="F20" s="9">
        <v>200</v>
      </c>
      <c r="G20" s="26"/>
      <c r="H20" s="9">
        <v>200</v>
      </c>
      <c r="I20" s="9"/>
      <c r="J20" s="9">
        <v>200</v>
      </c>
      <c r="K20" s="9"/>
      <c r="L20" s="9">
        <v>200</v>
      </c>
    </row>
    <row r="21" spans="1:12" ht="24" customHeight="1">
      <c r="A21" s="10" t="s">
        <v>178</v>
      </c>
      <c r="D21" s="25"/>
      <c r="E21" s="25"/>
      <c r="F21" s="9"/>
      <c r="G21" s="26"/>
      <c r="H21" s="9"/>
      <c r="I21" s="9"/>
      <c r="J21" s="9"/>
      <c r="K21" s="9"/>
      <c r="L21" s="9"/>
    </row>
    <row r="22" spans="1:12" ht="24" customHeight="1">
      <c r="A22" s="10" t="s">
        <v>167</v>
      </c>
      <c r="D22" s="25"/>
      <c r="E22" s="25"/>
      <c r="F22" s="9">
        <v>333</v>
      </c>
      <c r="G22" s="26"/>
      <c r="H22" s="9">
        <v>0</v>
      </c>
      <c r="I22" s="9"/>
      <c r="J22" s="9">
        <v>333</v>
      </c>
      <c r="K22" s="9"/>
      <c r="L22" s="9">
        <v>0</v>
      </c>
    </row>
    <row r="23" spans="1:12" ht="24" customHeight="1">
      <c r="A23" s="10" t="s">
        <v>68</v>
      </c>
      <c r="D23" s="25"/>
      <c r="E23" s="25"/>
      <c r="F23" s="9">
        <v>0</v>
      </c>
      <c r="G23" s="26"/>
      <c r="H23" s="9">
        <v>0</v>
      </c>
      <c r="I23" s="9"/>
      <c r="J23" s="9">
        <v>20963</v>
      </c>
      <c r="K23" s="9"/>
      <c r="L23" s="9">
        <v>21606</v>
      </c>
    </row>
    <row r="24" spans="1:12" ht="24" customHeight="1">
      <c r="A24" s="10" t="s">
        <v>29</v>
      </c>
      <c r="D24" s="25">
        <v>5</v>
      </c>
      <c r="E24" s="25"/>
      <c r="F24" s="9">
        <v>590654</v>
      </c>
      <c r="G24" s="26"/>
      <c r="H24" s="9">
        <v>594767</v>
      </c>
      <c r="I24" s="9"/>
      <c r="J24" s="9">
        <v>573177</v>
      </c>
      <c r="K24" s="9"/>
      <c r="L24" s="9">
        <v>578064</v>
      </c>
    </row>
    <row r="25" spans="1:12" ht="24" customHeight="1">
      <c r="A25" s="33" t="s">
        <v>109</v>
      </c>
      <c r="D25" s="25">
        <v>6</v>
      </c>
      <c r="E25" s="25"/>
      <c r="F25" s="9">
        <v>261267</v>
      </c>
      <c r="G25" s="26"/>
      <c r="H25" s="9">
        <v>240173</v>
      </c>
      <c r="I25" s="9"/>
      <c r="J25" s="9">
        <v>248265</v>
      </c>
      <c r="K25" s="9"/>
      <c r="L25" s="9">
        <v>231505</v>
      </c>
    </row>
    <row r="26" spans="1:12" ht="24" customHeight="1">
      <c r="A26" s="10" t="s">
        <v>56</v>
      </c>
      <c r="D26" s="25"/>
      <c r="E26" s="25"/>
      <c r="F26" s="9">
        <v>7519</v>
      </c>
      <c r="G26" s="26"/>
      <c r="H26" s="9">
        <v>8245</v>
      </c>
      <c r="I26" s="9"/>
      <c r="J26" s="9">
        <v>7496</v>
      </c>
      <c r="K26" s="9"/>
      <c r="L26" s="9">
        <v>8224</v>
      </c>
    </row>
    <row r="27" spans="1:12" ht="24" customHeight="1">
      <c r="A27" s="10" t="s">
        <v>152</v>
      </c>
      <c r="D27" s="25"/>
      <c r="E27" s="25"/>
      <c r="F27" s="9">
        <v>8499</v>
      </c>
      <c r="G27" s="26"/>
      <c r="H27" s="9">
        <v>9085</v>
      </c>
      <c r="I27" s="9"/>
      <c r="J27" s="9">
        <v>8493</v>
      </c>
      <c r="K27" s="9"/>
      <c r="L27" s="9">
        <v>9029</v>
      </c>
    </row>
    <row r="28" spans="1:12" ht="24" customHeight="1">
      <c r="A28" s="10" t="s">
        <v>57</v>
      </c>
      <c r="D28" s="25"/>
      <c r="E28" s="25"/>
      <c r="F28" s="9">
        <v>46621</v>
      </c>
      <c r="G28" s="26"/>
      <c r="H28" s="9">
        <v>42537</v>
      </c>
      <c r="I28" s="9"/>
      <c r="J28" s="9">
        <v>45079</v>
      </c>
      <c r="K28" s="9"/>
      <c r="L28" s="9">
        <v>41182</v>
      </c>
    </row>
    <row r="29" spans="1:12" ht="24" customHeight="1">
      <c r="A29" s="10" t="s">
        <v>53</v>
      </c>
      <c r="D29" s="25"/>
      <c r="E29" s="25"/>
      <c r="F29" s="9">
        <v>17549</v>
      </c>
      <c r="G29" s="26"/>
      <c r="H29" s="9">
        <v>20955</v>
      </c>
      <c r="I29" s="9"/>
      <c r="J29" s="9">
        <v>15884</v>
      </c>
      <c r="K29" s="9"/>
      <c r="L29" s="9">
        <v>19693</v>
      </c>
    </row>
    <row r="30" spans="1:12" ht="24" customHeight="1">
      <c r="A30" s="35" t="s">
        <v>135</v>
      </c>
      <c r="D30" s="25"/>
      <c r="E30" s="25"/>
      <c r="F30" s="9">
        <v>512</v>
      </c>
      <c r="G30" s="26"/>
      <c r="H30" s="9">
        <v>737</v>
      </c>
      <c r="I30" s="9"/>
      <c r="J30" s="9">
        <v>79</v>
      </c>
      <c r="K30" s="9"/>
      <c r="L30" s="9">
        <v>304</v>
      </c>
    </row>
    <row r="31" spans="1:12" ht="24" customHeight="1">
      <c r="A31" s="32" t="s">
        <v>7</v>
      </c>
      <c r="D31" s="25"/>
      <c r="E31" s="25"/>
      <c r="F31" s="34">
        <f>SUM(F20:F30)</f>
        <v>933154</v>
      </c>
      <c r="G31" s="26"/>
      <c r="H31" s="34">
        <f>SUM(H20:H30)</f>
        <v>916699</v>
      </c>
      <c r="I31" s="9"/>
      <c r="J31" s="34">
        <f>SUM(J20:J30)</f>
        <v>919969</v>
      </c>
      <c r="K31" s="9"/>
      <c r="L31" s="34">
        <f>SUM(L20:L30)</f>
        <v>909807</v>
      </c>
    </row>
    <row r="32" spans="1:12" ht="24" customHeight="1" thickBot="1">
      <c r="A32" s="32" t="s">
        <v>8</v>
      </c>
      <c r="D32" s="36"/>
      <c r="E32" s="36"/>
      <c r="F32" s="37">
        <f>SUM(F18+F31)</f>
        <v>1371992</v>
      </c>
      <c r="G32" s="38"/>
      <c r="H32" s="37">
        <f>SUM(H18+H31)</f>
        <v>1524679</v>
      </c>
      <c r="I32" s="9"/>
      <c r="J32" s="37">
        <f>SUM(J18+J31)</f>
        <v>1327287</v>
      </c>
      <c r="K32" s="9"/>
      <c r="L32" s="37">
        <f>SUM(L18+L31)</f>
        <v>1488649</v>
      </c>
    </row>
    <row r="33" spans="1:15" ht="24" customHeight="1" thickTop="1">
      <c r="D33" s="36"/>
      <c r="E33" s="36"/>
      <c r="F33" s="36"/>
      <c r="G33" s="36"/>
      <c r="H33" s="36"/>
    </row>
    <row r="34" spans="1:15" s="1" customFormat="1" ht="24" customHeight="1">
      <c r="A34" s="10" t="s">
        <v>9</v>
      </c>
      <c r="B34" s="10"/>
      <c r="C34" s="24"/>
      <c r="D34" s="10"/>
      <c r="E34" s="10"/>
      <c r="F34" s="10"/>
      <c r="G34" s="10"/>
      <c r="H34" s="10"/>
      <c r="I34" s="5"/>
      <c r="J34" s="5"/>
      <c r="K34" s="5"/>
      <c r="L34" s="5"/>
      <c r="N34" s="10"/>
      <c r="O34" s="10"/>
    </row>
    <row r="35" spans="1:15" ht="24" customHeight="1">
      <c r="A35" s="1" t="s">
        <v>71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5" s="1" customFormat="1" ht="24" customHeight="1">
      <c r="A36" s="1" t="s">
        <v>143</v>
      </c>
      <c r="I36" s="27"/>
      <c r="J36" s="27"/>
      <c r="K36" s="27"/>
      <c r="L36" s="27"/>
      <c r="N36" s="10"/>
      <c r="O36" s="10"/>
    </row>
    <row r="37" spans="1:15" s="1" customFormat="1" ht="24" customHeight="1">
      <c r="A37" s="1" t="s">
        <v>183</v>
      </c>
      <c r="I37" s="27"/>
      <c r="J37" s="27"/>
      <c r="K37" s="27"/>
      <c r="L37" s="27"/>
      <c r="N37" s="10"/>
      <c r="O37" s="10"/>
    </row>
    <row r="38" spans="1:15" ht="24" customHeight="1">
      <c r="A38" s="28"/>
      <c r="B38" s="29"/>
      <c r="C38" s="29"/>
      <c r="D38" s="29"/>
      <c r="E38" s="29"/>
      <c r="F38" s="29"/>
      <c r="G38" s="29"/>
      <c r="H38" s="29"/>
      <c r="I38" s="2"/>
      <c r="J38" s="28"/>
      <c r="K38" s="2"/>
      <c r="L38" s="12" t="s">
        <v>78</v>
      </c>
    </row>
    <row r="39" spans="1:15" ht="24" customHeight="1">
      <c r="A39" s="28"/>
      <c r="B39" s="29"/>
      <c r="C39" s="29"/>
      <c r="D39" s="29"/>
      <c r="E39" s="29"/>
      <c r="F39" s="53" t="s">
        <v>63</v>
      </c>
      <c r="G39" s="53"/>
      <c r="H39" s="53"/>
      <c r="I39" s="3"/>
      <c r="J39" s="54" t="s">
        <v>62</v>
      </c>
      <c r="K39" s="54"/>
      <c r="L39" s="54"/>
    </row>
    <row r="40" spans="1:15" ht="24" customHeight="1">
      <c r="A40" s="29"/>
      <c r="B40" s="29"/>
      <c r="C40" s="29"/>
      <c r="D40" s="30" t="s">
        <v>0</v>
      </c>
      <c r="E40" s="24"/>
      <c r="F40" s="4" t="s">
        <v>184</v>
      </c>
      <c r="G40" s="31"/>
      <c r="H40" s="4" t="s">
        <v>166</v>
      </c>
      <c r="I40" s="31"/>
      <c r="J40" s="4" t="s">
        <v>184</v>
      </c>
      <c r="K40" s="31"/>
      <c r="L40" s="4" t="s">
        <v>166</v>
      </c>
    </row>
    <row r="41" spans="1:15" ht="24" customHeight="1">
      <c r="A41" s="29"/>
      <c r="B41" s="29"/>
      <c r="C41" s="29"/>
      <c r="D41" s="24"/>
      <c r="E41" s="24"/>
      <c r="F41" s="8" t="s">
        <v>72</v>
      </c>
      <c r="G41" s="31"/>
      <c r="H41" s="8" t="s">
        <v>73</v>
      </c>
      <c r="I41" s="31"/>
      <c r="J41" s="8" t="s">
        <v>72</v>
      </c>
      <c r="K41" s="31"/>
      <c r="L41" s="8" t="s">
        <v>73</v>
      </c>
    </row>
    <row r="42" spans="1:15" ht="24" customHeight="1">
      <c r="A42" s="29"/>
      <c r="B42" s="29"/>
      <c r="C42" s="29"/>
      <c r="D42" s="24"/>
      <c r="E42" s="24"/>
      <c r="F42" s="8" t="s">
        <v>74</v>
      </c>
      <c r="G42" s="31"/>
      <c r="H42" s="8"/>
      <c r="I42" s="31"/>
      <c r="J42" s="8" t="s">
        <v>74</v>
      </c>
      <c r="K42" s="31"/>
      <c r="L42" s="8"/>
    </row>
    <row r="43" spans="1:15" ht="24" customHeight="1">
      <c r="A43" s="32" t="s">
        <v>10</v>
      </c>
      <c r="C43" s="24"/>
      <c r="H43" s="8"/>
      <c r="J43" s="39"/>
      <c r="L43" s="39"/>
    </row>
    <row r="44" spans="1:15" ht="24" customHeight="1">
      <c r="A44" s="32" t="s">
        <v>11</v>
      </c>
    </row>
    <row r="45" spans="1:15" ht="24" customHeight="1">
      <c r="A45" s="10" t="s">
        <v>154</v>
      </c>
      <c r="C45" s="24"/>
      <c r="D45" s="25" t="s">
        <v>125</v>
      </c>
      <c r="E45" s="25"/>
      <c r="F45" s="9">
        <v>88565</v>
      </c>
      <c r="G45" s="26"/>
      <c r="H45" s="9">
        <v>132958</v>
      </c>
      <c r="I45" s="9"/>
      <c r="J45" s="9">
        <v>84280</v>
      </c>
      <c r="K45" s="9"/>
      <c r="L45" s="9">
        <v>133754</v>
      </c>
    </row>
    <row r="46" spans="1:15" ht="24" customHeight="1">
      <c r="A46" s="10" t="s">
        <v>116</v>
      </c>
      <c r="C46" s="24"/>
      <c r="E46" s="25"/>
      <c r="F46" s="9"/>
      <c r="G46" s="26"/>
      <c r="H46" s="9"/>
      <c r="I46" s="9"/>
      <c r="J46" s="9"/>
      <c r="K46" s="9"/>
      <c r="L46" s="9"/>
    </row>
    <row r="47" spans="1:15" ht="24" customHeight="1">
      <c r="A47" s="10" t="s">
        <v>110</v>
      </c>
      <c r="C47" s="24"/>
      <c r="D47" s="25">
        <v>8</v>
      </c>
      <c r="E47" s="25"/>
      <c r="F47" s="9">
        <v>104168</v>
      </c>
      <c r="G47" s="26"/>
      <c r="H47" s="9">
        <v>97394</v>
      </c>
      <c r="I47" s="9"/>
      <c r="J47" s="9">
        <v>97846</v>
      </c>
      <c r="K47" s="9"/>
      <c r="L47" s="9">
        <v>92831</v>
      </c>
    </row>
    <row r="48" spans="1:15" ht="24" customHeight="1">
      <c r="A48" s="10" t="s">
        <v>161</v>
      </c>
      <c r="C48" s="24"/>
      <c r="D48" s="25"/>
      <c r="E48" s="25"/>
      <c r="F48" s="9">
        <v>18899</v>
      </c>
      <c r="G48" s="26"/>
      <c r="H48" s="9">
        <v>29084</v>
      </c>
      <c r="I48" s="9"/>
      <c r="J48" s="9">
        <v>18899</v>
      </c>
      <c r="K48" s="9"/>
      <c r="L48" s="9">
        <v>29084</v>
      </c>
    </row>
    <row r="49" spans="1:15" ht="24" customHeight="1">
      <c r="A49" s="10" t="s">
        <v>12</v>
      </c>
      <c r="C49" s="24"/>
      <c r="D49" s="25"/>
      <c r="E49" s="25"/>
      <c r="F49" s="9">
        <v>19331</v>
      </c>
      <c r="G49" s="26"/>
      <c r="H49" s="9">
        <v>27694</v>
      </c>
      <c r="I49" s="9"/>
      <c r="J49" s="9">
        <v>18033</v>
      </c>
      <c r="K49" s="9"/>
      <c r="L49" s="9">
        <v>24340</v>
      </c>
    </row>
    <row r="50" spans="1:15" ht="24" customHeight="1">
      <c r="A50" s="32" t="s">
        <v>13</v>
      </c>
      <c r="C50" s="24"/>
      <c r="D50" s="25"/>
      <c r="E50" s="25"/>
      <c r="F50" s="34">
        <f>SUM(F45:F49)</f>
        <v>230963</v>
      </c>
      <c r="G50" s="26"/>
      <c r="H50" s="34">
        <f>SUM(H45:H49)</f>
        <v>287130</v>
      </c>
      <c r="I50" s="9"/>
      <c r="J50" s="34">
        <f>SUM(J45:J49)</f>
        <v>219058</v>
      </c>
      <c r="K50" s="9"/>
      <c r="L50" s="34">
        <f>SUM(L45:L49)</f>
        <v>280009</v>
      </c>
    </row>
    <row r="51" spans="1:15" ht="24" customHeight="1">
      <c r="A51" s="32" t="s">
        <v>14</v>
      </c>
      <c r="C51" s="24"/>
      <c r="D51" s="25"/>
      <c r="E51" s="25"/>
      <c r="F51" s="9"/>
      <c r="G51" s="26"/>
      <c r="H51" s="9"/>
      <c r="I51" s="9"/>
      <c r="J51" s="9"/>
      <c r="K51" s="9"/>
      <c r="L51" s="9"/>
    </row>
    <row r="52" spans="1:15" ht="24" customHeight="1">
      <c r="A52" s="10" t="s">
        <v>179</v>
      </c>
      <c r="C52" s="24"/>
      <c r="D52" s="25"/>
      <c r="E52" s="25"/>
      <c r="F52" s="9"/>
      <c r="G52" s="26"/>
      <c r="H52" s="9"/>
      <c r="I52" s="9"/>
      <c r="J52" s="9"/>
      <c r="K52" s="9"/>
      <c r="L52" s="9"/>
    </row>
    <row r="53" spans="1:15" ht="24" customHeight="1">
      <c r="A53" s="2" t="s">
        <v>167</v>
      </c>
      <c r="C53" s="24"/>
      <c r="D53" s="7">
        <v>8</v>
      </c>
      <c r="E53" s="25"/>
      <c r="F53" s="9">
        <v>153112</v>
      </c>
      <c r="G53" s="26"/>
      <c r="H53" s="9">
        <v>138621</v>
      </c>
      <c r="I53" s="9"/>
      <c r="J53" s="9">
        <v>148043</v>
      </c>
      <c r="K53" s="9"/>
      <c r="L53" s="9">
        <v>135643</v>
      </c>
    </row>
    <row r="54" spans="1:15" ht="24" customHeight="1">
      <c r="A54" s="10" t="s">
        <v>88</v>
      </c>
      <c r="C54" s="24"/>
      <c r="D54" s="25"/>
      <c r="E54" s="25"/>
      <c r="F54" s="9">
        <v>21070</v>
      </c>
      <c r="G54" s="26"/>
      <c r="H54" s="9">
        <v>20479</v>
      </c>
      <c r="I54" s="9"/>
      <c r="J54" s="9">
        <v>17757</v>
      </c>
      <c r="K54" s="9"/>
      <c r="L54" s="9">
        <v>18280</v>
      </c>
    </row>
    <row r="55" spans="1:15" ht="24" customHeight="1">
      <c r="A55" s="10" t="s">
        <v>159</v>
      </c>
      <c r="C55" s="24"/>
      <c r="D55" s="25"/>
      <c r="E55" s="25"/>
      <c r="F55" s="9"/>
      <c r="G55" s="26"/>
      <c r="H55" s="9"/>
      <c r="I55" s="9"/>
      <c r="J55" s="9"/>
      <c r="K55" s="9"/>
      <c r="L55" s="9"/>
    </row>
    <row r="56" spans="1:15" ht="24" customHeight="1">
      <c r="A56" s="10" t="s">
        <v>160</v>
      </c>
      <c r="C56" s="24"/>
      <c r="D56" s="25"/>
      <c r="E56" s="25"/>
      <c r="F56" s="9">
        <v>37382</v>
      </c>
      <c r="G56" s="26"/>
      <c r="H56" s="9">
        <v>35437</v>
      </c>
      <c r="I56" s="9"/>
      <c r="J56" s="9">
        <v>35850</v>
      </c>
      <c r="K56" s="9"/>
      <c r="L56" s="9">
        <v>33985</v>
      </c>
    </row>
    <row r="57" spans="1:15" ht="24" customHeight="1">
      <c r="A57" s="10" t="s">
        <v>37</v>
      </c>
      <c r="C57" s="24"/>
      <c r="D57" s="25"/>
      <c r="E57" s="25"/>
      <c r="F57" s="9">
        <v>8523</v>
      </c>
      <c r="G57" s="26"/>
      <c r="H57" s="9">
        <v>8782</v>
      </c>
      <c r="I57" s="9"/>
      <c r="J57" s="9">
        <v>1406</v>
      </c>
      <c r="K57" s="9"/>
      <c r="L57" s="9">
        <v>2464</v>
      </c>
    </row>
    <row r="58" spans="1:15" ht="24" customHeight="1">
      <c r="A58" s="32" t="s">
        <v>15</v>
      </c>
      <c r="C58" s="24"/>
      <c r="D58" s="25"/>
      <c r="E58" s="25"/>
      <c r="F58" s="34">
        <f>SUM(F53:F57)</f>
        <v>220087</v>
      </c>
      <c r="G58" s="26"/>
      <c r="H58" s="34">
        <f>SUM(H53:H57)</f>
        <v>203319</v>
      </c>
      <c r="I58" s="9"/>
      <c r="J58" s="34">
        <f>SUM(J53:J57)</f>
        <v>203056</v>
      </c>
      <c r="K58" s="9"/>
      <c r="L58" s="34">
        <f>SUM(L53:L57)</f>
        <v>190372</v>
      </c>
    </row>
    <row r="59" spans="1:15" ht="24" customHeight="1">
      <c r="A59" s="32" t="s">
        <v>16</v>
      </c>
      <c r="C59" s="24"/>
      <c r="D59" s="25"/>
      <c r="E59" s="25"/>
      <c r="F59" s="34">
        <f>SUM(F50,F58)</f>
        <v>451050</v>
      </c>
      <c r="G59" s="26"/>
      <c r="H59" s="34">
        <f>SUM(H50,H58)</f>
        <v>490449</v>
      </c>
      <c r="I59" s="9"/>
      <c r="J59" s="34">
        <f>SUM(J50,J58)</f>
        <v>422114</v>
      </c>
      <c r="K59" s="9"/>
      <c r="L59" s="34">
        <f>SUM(L50,L58)</f>
        <v>470381</v>
      </c>
    </row>
    <row r="60" spans="1:15" ht="24" customHeight="1">
      <c r="A60" s="32"/>
      <c r="C60" s="24"/>
      <c r="D60" s="25"/>
      <c r="E60" s="25"/>
      <c r="F60" s="25"/>
      <c r="G60" s="25"/>
      <c r="H60" s="9"/>
      <c r="I60" s="9"/>
      <c r="J60" s="9"/>
      <c r="K60" s="9"/>
      <c r="L60" s="9"/>
    </row>
    <row r="61" spans="1:15" s="1" customFormat="1" ht="24" customHeight="1">
      <c r="A61" s="10" t="s">
        <v>9</v>
      </c>
      <c r="B61" s="10"/>
      <c r="C61" s="24"/>
      <c r="D61" s="10"/>
      <c r="E61" s="10"/>
      <c r="F61" s="10"/>
      <c r="G61" s="10"/>
      <c r="H61" s="10"/>
      <c r="I61" s="5"/>
      <c r="J61" s="5"/>
      <c r="K61" s="5"/>
      <c r="L61" s="5"/>
      <c r="N61" s="10"/>
      <c r="O61" s="10"/>
    </row>
    <row r="62" spans="1:15" s="1" customFormat="1" ht="24" customHeight="1">
      <c r="A62" s="1" t="s">
        <v>71</v>
      </c>
      <c r="N62" s="10"/>
      <c r="O62" s="10"/>
    </row>
    <row r="63" spans="1:15" ht="24" customHeight="1">
      <c r="A63" s="1" t="s">
        <v>143</v>
      </c>
      <c r="B63" s="1"/>
      <c r="C63" s="1"/>
      <c r="D63" s="1"/>
      <c r="E63" s="1"/>
      <c r="F63" s="1"/>
      <c r="G63" s="1"/>
      <c r="H63" s="1"/>
      <c r="I63" s="27"/>
      <c r="J63" s="27"/>
      <c r="K63" s="27"/>
      <c r="L63" s="27"/>
    </row>
    <row r="64" spans="1:15" s="1" customFormat="1" ht="24" customHeight="1">
      <c r="A64" s="1" t="s">
        <v>183</v>
      </c>
      <c r="I64" s="27"/>
      <c r="J64" s="27"/>
      <c r="K64" s="27"/>
      <c r="L64" s="27"/>
      <c r="N64" s="10"/>
      <c r="O64" s="10"/>
    </row>
    <row r="65" spans="1:12" ht="24" customHeight="1">
      <c r="A65" s="28"/>
      <c r="B65" s="29"/>
      <c r="C65" s="29"/>
      <c r="D65" s="29"/>
      <c r="E65" s="29"/>
      <c r="F65" s="29"/>
      <c r="G65" s="29"/>
      <c r="H65" s="29"/>
      <c r="I65" s="2"/>
      <c r="J65" s="28"/>
      <c r="K65" s="2"/>
      <c r="L65" s="12" t="s">
        <v>78</v>
      </c>
    </row>
    <row r="66" spans="1:12" ht="24" customHeight="1">
      <c r="A66" s="28"/>
      <c r="B66" s="29"/>
      <c r="C66" s="29"/>
      <c r="D66" s="29"/>
      <c r="E66" s="29"/>
      <c r="F66" s="53" t="s">
        <v>63</v>
      </c>
      <c r="G66" s="53"/>
      <c r="H66" s="53"/>
      <c r="I66" s="3"/>
      <c r="J66" s="54" t="s">
        <v>62</v>
      </c>
      <c r="K66" s="54"/>
      <c r="L66" s="54"/>
    </row>
    <row r="67" spans="1:12" ht="24" customHeight="1">
      <c r="A67" s="29"/>
      <c r="B67" s="29"/>
      <c r="C67" s="29"/>
      <c r="D67" s="24"/>
      <c r="E67" s="24"/>
      <c r="F67" s="4" t="s">
        <v>184</v>
      </c>
      <c r="G67" s="31"/>
      <c r="H67" s="4" t="s">
        <v>166</v>
      </c>
      <c r="I67" s="31"/>
      <c r="J67" s="4" t="s">
        <v>184</v>
      </c>
      <c r="K67" s="31"/>
      <c r="L67" s="4" t="s">
        <v>166</v>
      </c>
    </row>
    <row r="68" spans="1:12" ht="24" customHeight="1">
      <c r="A68" s="29"/>
      <c r="B68" s="29"/>
      <c r="C68" s="29"/>
      <c r="D68" s="24"/>
      <c r="E68" s="24"/>
      <c r="F68" s="8" t="s">
        <v>72</v>
      </c>
      <c r="G68" s="31"/>
      <c r="H68" s="8" t="s">
        <v>73</v>
      </c>
      <c r="I68" s="31"/>
      <c r="J68" s="8" t="s">
        <v>72</v>
      </c>
      <c r="K68" s="31"/>
      <c r="L68" s="8" t="s">
        <v>73</v>
      </c>
    </row>
    <row r="69" spans="1:12" ht="24" customHeight="1">
      <c r="A69" s="29"/>
      <c r="B69" s="29"/>
      <c r="C69" s="29"/>
      <c r="D69" s="24"/>
      <c r="E69" s="24"/>
      <c r="F69" s="8" t="s">
        <v>74</v>
      </c>
      <c r="G69" s="31"/>
      <c r="H69" s="8"/>
      <c r="I69" s="31"/>
      <c r="J69" s="8" t="s">
        <v>74</v>
      </c>
      <c r="K69" s="31"/>
      <c r="L69" s="8"/>
    </row>
    <row r="70" spans="1:12" ht="24" customHeight="1">
      <c r="A70" s="32" t="s">
        <v>17</v>
      </c>
      <c r="C70" s="24"/>
      <c r="D70" s="25"/>
      <c r="E70" s="25"/>
      <c r="F70" s="25"/>
      <c r="G70" s="25"/>
      <c r="H70" s="5"/>
    </row>
    <row r="71" spans="1:12" ht="24" customHeight="1">
      <c r="A71" s="10" t="s">
        <v>18</v>
      </c>
      <c r="C71" s="24"/>
      <c r="D71" s="25"/>
      <c r="E71" s="25"/>
      <c r="F71" s="25"/>
      <c r="G71" s="25"/>
      <c r="H71" s="5"/>
    </row>
    <row r="72" spans="1:12" ht="24" customHeight="1">
      <c r="A72" s="10" t="s">
        <v>19</v>
      </c>
      <c r="C72" s="24"/>
      <c r="D72" s="25"/>
      <c r="E72" s="25"/>
      <c r="F72" s="25"/>
      <c r="G72" s="25"/>
      <c r="H72" s="5"/>
    </row>
    <row r="73" spans="1:12" ht="24" customHeight="1" thickBot="1">
      <c r="A73" s="10" t="s">
        <v>90</v>
      </c>
      <c r="C73" s="24"/>
      <c r="D73" s="25"/>
      <c r="E73" s="25"/>
      <c r="F73" s="6">
        <v>81563</v>
      </c>
      <c r="G73" s="26"/>
      <c r="H73" s="6">
        <v>81563</v>
      </c>
      <c r="I73" s="9"/>
      <c r="J73" s="6">
        <v>81563</v>
      </c>
      <c r="K73" s="9"/>
      <c r="L73" s="6">
        <v>81563</v>
      </c>
    </row>
    <row r="74" spans="1:12" ht="24" customHeight="1" thickTop="1">
      <c r="A74" s="10" t="s">
        <v>38</v>
      </c>
      <c r="C74" s="24"/>
      <c r="D74" s="25"/>
      <c r="E74" s="25"/>
      <c r="F74" s="9"/>
      <c r="G74" s="26"/>
      <c r="H74" s="9"/>
      <c r="I74" s="9"/>
      <c r="J74" s="9"/>
      <c r="K74" s="9"/>
      <c r="L74" s="9"/>
    </row>
    <row r="75" spans="1:12" ht="24" customHeight="1">
      <c r="A75" s="10" t="s">
        <v>91</v>
      </c>
      <c r="C75" s="24"/>
      <c r="D75" s="25"/>
      <c r="E75" s="25"/>
      <c r="F75" s="9">
        <f>CE_Conso!C24</f>
        <v>81562</v>
      </c>
      <c r="G75" s="26"/>
      <c r="H75" s="9">
        <f>CE_Conso!C19</f>
        <v>81562</v>
      </c>
      <c r="I75" s="9"/>
      <c r="J75" s="9">
        <f>CE_Company!C20</f>
        <v>81562</v>
      </c>
      <c r="K75" s="9"/>
      <c r="L75" s="9">
        <f>CE_Company!C16</f>
        <v>81562</v>
      </c>
    </row>
    <row r="76" spans="1:12" ht="24" customHeight="1">
      <c r="A76" s="10" t="s">
        <v>82</v>
      </c>
      <c r="C76" s="24"/>
      <c r="D76" s="25"/>
      <c r="E76" s="25"/>
      <c r="F76" s="9">
        <f>CE_Conso!E24</f>
        <v>709576</v>
      </c>
      <c r="G76" s="26"/>
      <c r="H76" s="9">
        <f>CE_Conso!E19</f>
        <v>709576</v>
      </c>
      <c r="I76" s="9"/>
      <c r="J76" s="9">
        <f>CE_Company!E20</f>
        <v>709576</v>
      </c>
      <c r="K76" s="9"/>
      <c r="L76" s="9">
        <f>CE_Company!E16</f>
        <v>709576</v>
      </c>
    </row>
    <row r="77" spans="1:12" ht="24" customHeight="1">
      <c r="A77" s="10" t="s">
        <v>140</v>
      </c>
      <c r="C77" s="24"/>
      <c r="D77" s="25"/>
      <c r="E77" s="25"/>
      <c r="F77" s="9"/>
      <c r="G77" s="26"/>
      <c r="H77" s="9"/>
      <c r="I77" s="9"/>
      <c r="J77" s="9"/>
      <c r="K77" s="9"/>
      <c r="L77" s="9"/>
    </row>
    <row r="78" spans="1:12" ht="24" customHeight="1">
      <c r="A78" s="2" t="s">
        <v>141</v>
      </c>
      <c r="C78" s="24"/>
      <c r="D78" s="25"/>
      <c r="E78" s="25"/>
      <c r="F78" s="9">
        <f>CE_Conso!G24</f>
        <v>-183</v>
      </c>
      <c r="G78" s="26"/>
      <c r="H78" s="9">
        <f>CE_Conso!G19</f>
        <v>-183</v>
      </c>
      <c r="I78" s="9"/>
      <c r="J78" s="9">
        <v>0</v>
      </c>
      <c r="K78" s="9"/>
      <c r="L78" s="9">
        <v>0</v>
      </c>
    </row>
    <row r="79" spans="1:12" ht="24" customHeight="1">
      <c r="A79" s="10" t="s">
        <v>20</v>
      </c>
      <c r="C79" s="24"/>
      <c r="D79" s="25"/>
      <c r="E79" s="25"/>
      <c r="F79" s="9"/>
      <c r="G79" s="26"/>
      <c r="H79" s="9"/>
      <c r="I79" s="9"/>
      <c r="J79" s="9"/>
      <c r="K79" s="9"/>
      <c r="L79" s="9"/>
    </row>
    <row r="80" spans="1:12" ht="24" customHeight="1">
      <c r="A80" s="10" t="s">
        <v>96</v>
      </c>
      <c r="C80" s="24"/>
      <c r="D80" s="25"/>
      <c r="E80" s="25"/>
      <c r="F80" s="9">
        <f>CE_Conso!I24</f>
        <v>8156</v>
      </c>
      <c r="G80" s="26"/>
      <c r="H80" s="9">
        <f>CE_Conso!I19</f>
        <v>8156</v>
      </c>
      <c r="I80" s="9"/>
      <c r="J80" s="9">
        <f>CE_Company!G20</f>
        <v>8156</v>
      </c>
      <c r="K80" s="9"/>
      <c r="L80" s="9">
        <f>CE_Company!G16</f>
        <v>8156</v>
      </c>
    </row>
    <row r="81" spans="1:12" ht="24" customHeight="1">
      <c r="A81" s="10" t="s">
        <v>64</v>
      </c>
      <c r="C81" s="24"/>
      <c r="F81" s="9">
        <f>CE_Conso!K24</f>
        <v>121563</v>
      </c>
      <c r="G81" s="40"/>
      <c r="H81" s="9">
        <f>CE_Conso!K19</f>
        <v>235871</v>
      </c>
      <c r="I81" s="9"/>
      <c r="J81" s="9">
        <f>CE_Company!I20</f>
        <v>105879</v>
      </c>
      <c r="K81" s="9"/>
      <c r="L81" s="9">
        <f>CE_Company!I16</f>
        <v>218974</v>
      </c>
    </row>
    <row r="82" spans="1:12" ht="24" customHeight="1">
      <c r="A82" s="10" t="s">
        <v>107</v>
      </c>
      <c r="C82" s="24"/>
      <c r="F82" s="11">
        <f>CE_Conso!M24</f>
        <v>268</v>
      </c>
      <c r="G82" s="40"/>
      <c r="H82" s="11">
        <f>CE_Conso!M19</f>
        <v>-752</v>
      </c>
      <c r="I82" s="9"/>
      <c r="J82" s="11">
        <v>0</v>
      </c>
      <c r="K82" s="9"/>
      <c r="L82" s="11">
        <v>0</v>
      </c>
    </row>
    <row r="83" spans="1:12" ht="24" customHeight="1">
      <c r="A83" s="32" t="s">
        <v>21</v>
      </c>
      <c r="C83" s="24"/>
      <c r="F83" s="34">
        <f>SUM(F75:F82)</f>
        <v>920942</v>
      </c>
      <c r="G83" s="40"/>
      <c r="H83" s="34">
        <f>SUM(H75:H82)</f>
        <v>1034230</v>
      </c>
      <c r="I83" s="9"/>
      <c r="J83" s="34">
        <f>SUM(J75:J82)</f>
        <v>905173</v>
      </c>
      <c r="K83" s="9"/>
      <c r="L83" s="34">
        <f>SUM(L75:L82)</f>
        <v>1018268</v>
      </c>
    </row>
    <row r="84" spans="1:12" ht="24" customHeight="1" thickBot="1">
      <c r="A84" s="32" t="s">
        <v>22</v>
      </c>
      <c r="C84" s="24"/>
      <c r="F84" s="6">
        <f>F59+F83</f>
        <v>1371992</v>
      </c>
      <c r="G84" s="40"/>
      <c r="H84" s="6">
        <f>H59+H83</f>
        <v>1524679</v>
      </c>
      <c r="I84" s="9"/>
      <c r="J84" s="6">
        <f>J59+J83</f>
        <v>1327287</v>
      </c>
      <c r="K84" s="9"/>
      <c r="L84" s="6">
        <f>L59+L83</f>
        <v>1488649</v>
      </c>
    </row>
    <row r="85" spans="1:12" ht="24" customHeight="1" thickTop="1">
      <c r="C85" s="24"/>
      <c r="F85" s="9">
        <f>SUM(F84-F32)</f>
        <v>0</v>
      </c>
      <c r="G85" s="40"/>
      <c r="H85" s="9">
        <f>SUM(H84-H32)</f>
        <v>0</v>
      </c>
      <c r="I85" s="9"/>
      <c r="J85" s="15">
        <f>SUM(J84-J32)</f>
        <v>0</v>
      </c>
      <c r="K85" s="9"/>
      <c r="L85" s="9">
        <f>SUM(L84-L32)</f>
        <v>0</v>
      </c>
    </row>
    <row r="86" spans="1:12" ht="24" customHeight="1">
      <c r="A86" s="10" t="s">
        <v>9</v>
      </c>
      <c r="C86" s="24"/>
      <c r="H86" s="5"/>
    </row>
    <row r="87" spans="1:12" ht="24" customHeight="1">
      <c r="C87" s="24"/>
      <c r="H87" s="5"/>
    </row>
    <row r="88" spans="1:12" ht="24" customHeight="1">
      <c r="A88" s="41"/>
      <c r="B88" s="41"/>
      <c r="C88" s="5"/>
      <c r="H88" s="5"/>
    </row>
    <row r="89" spans="1:12" ht="24" customHeight="1">
      <c r="H89" s="5"/>
    </row>
    <row r="90" spans="1:12" ht="24" customHeight="1">
      <c r="C90" s="10" t="s">
        <v>23</v>
      </c>
      <c r="H90" s="42"/>
    </row>
    <row r="91" spans="1:12" ht="24" customHeight="1">
      <c r="A91" s="41"/>
      <c r="B91" s="41"/>
      <c r="H91" s="16"/>
      <c r="J91" s="16"/>
    </row>
  </sheetData>
  <mergeCells count="6">
    <mergeCell ref="J5:L5"/>
    <mergeCell ref="F5:H5"/>
    <mergeCell ref="F39:H39"/>
    <mergeCell ref="J39:L39"/>
    <mergeCell ref="F66:H66"/>
    <mergeCell ref="J66:L66"/>
  </mergeCells>
  <pageMargins left="0.82677165354330717" right="0.31496062992125984" top="0.78740157480314965" bottom="0.31496062992125984" header="0.31496062992125984" footer="0.31496062992125984"/>
  <pageSetup paperSize="9" scale="85" orientation="portrait" r:id="rId1"/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2"/>
  <sheetViews>
    <sheetView showGridLines="0" tabSelected="1" view="pageBreakPreview" topLeftCell="A164" zoomScale="70" zoomScaleNormal="70" zoomScaleSheetLayoutView="70" workbookViewId="0">
      <selection activeCell="J176" sqref="J176"/>
    </sheetView>
  </sheetViews>
  <sheetFormatPr defaultColWidth="12.6640625" defaultRowHeight="24" customHeight="1"/>
  <cols>
    <col min="1" max="1" width="15.5546875" style="10" customWidth="1"/>
    <col min="2" max="2" width="14.6640625" style="10" customWidth="1"/>
    <col min="3" max="3" width="20.5546875" style="10" customWidth="1"/>
    <col min="4" max="4" width="7.33203125" style="10" customWidth="1"/>
    <col min="5" max="5" width="1.33203125" style="10" customWidth="1"/>
    <col min="6" max="6" width="12" style="10" customWidth="1"/>
    <col min="7" max="7" width="1.33203125" style="10" customWidth="1"/>
    <col min="8" max="8" width="12" style="10" customWidth="1"/>
    <col min="9" max="9" width="1.33203125" style="5" customWidth="1"/>
    <col min="10" max="10" width="12" style="5" customWidth="1"/>
    <col min="11" max="11" width="1.33203125" style="5" customWidth="1"/>
    <col min="12" max="12" width="12" style="5" customWidth="1"/>
    <col min="13" max="13" width="8.5546875" style="10" customWidth="1"/>
    <col min="14" max="14" width="12.6640625" style="10" customWidth="1"/>
    <col min="15" max="16384" width="12.6640625" style="10"/>
  </cols>
  <sheetData>
    <row r="1" spans="1:14" ht="24" customHeight="1">
      <c r="L1" s="17" t="s">
        <v>75</v>
      </c>
    </row>
    <row r="2" spans="1:14" ht="24" customHeight="1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s="1" customFormat="1" ht="24" customHeight="1">
      <c r="A3" s="1" t="s">
        <v>164</v>
      </c>
      <c r="I3" s="27"/>
      <c r="J3" s="27"/>
      <c r="K3" s="27"/>
      <c r="L3" s="27"/>
    </row>
    <row r="4" spans="1:14" s="1" customFormat="1" ht="24" customHeight="1">
      <c r="A4" s="32" t="s">
        <v>185</v>
      </c>
      <c r="I4" s="27"/>
      <c r="J4" s="27"/>
      <c r="K4" s="27"/>
      <c r="L4" s="27"/>
    </row>
    <row r="5" spans="1:14" ht="24" customHeight="1">
      <c r="A5" s="39"/>
      <c r="B5" s="24"/>
      <c r="C5" s="24"/>
      <c r="D5" s="24"/>
      <c r="E5" s="24"/>
      <c r="F5" s="24"/>
      <c r="G5" s="24"/>
      <c r="H5" s="24"/>
      <c r="I5" s="2"/>
      <c r="J5" s="39"/>
      <c r="K5" s="2"/>
      <c r="L5" s="12" t="s">
        <v>78</v>
      </c>
    </row>
    <row r="6" spans="1:14" ht="24" customHeight="1">
      <c r="A6" s="39"/>
      <c r="B6" s="24"/>
      <c r="C6" s="24"/>
      <c r="D6" s="24"/>
      <c r="E6" s="24"/>
      <c r="F6" s="53" t="s">
        <v>63</v>
      </c>
      <c r="G6" s="53"/>
      <c r="H6" s="53"/>
      <c r="I6" s="3"/>
      <c r="J6" s="54" t="s">
        <v>62</v>
      </c>
      <c r="K6" s="54"/>
      <c r="L6" s="54"/>
    </row>
    <row r="7" spans="1:14" ht="24" customHeight="1">
      <c r="A7" s="24"/>
      <c r="B7" s="24"/>
      <c r="C7" s="24"/>
      <c r="D7" s="30" t="s">
        <v>0</v>
      </c>
      <c r="E7" s="24"/>
      <c r="F7" s="4">
        <v>2569</v>
      </c>
      <c r="G7" s="24"/>
      <c r="H7" s="4">
        <v>2568</v>
      </c>
      <c r="I7" s="31"/>
      <c r="J7" s="4">
        <v>2569</v>
      </c>
      <c r="K7" s="24"/>
      <c r="L7" s="4">
        <v>2568</v>
      </c>
      <c r="N7" s="24"/>
    </row>
    <row r="8" spans="1:14" ht="24" customHeight="1">
      <c r="A8" s="44" t="s">
        <v>30</v>
      </c>
      <c r="C8" s="24"/>
      <c r="D8" s="25"/>
      <c r="E8" s="25"/>
      <c r="F8" s="9"/>
      <c r="G8" s="26"/>
      <c r="H8" s="9"/>
      <c r="I8" s="40"/>
      <c r="J8" s="9"/>
      <c r="K8" s="9"/>
      <c r="L8" s="9"/>
    </row>
    <row r="9" spans="1:14" ht="24" customHeight="1">
      <c r="A9" s="45" t="s">
        <v>111</v>
      </c>
      <c r="C9" s="24"/>
      <c r="D9" s="7">
        <v>9</v>
      </c>
      <c r="E9" s="7"/>
      <c r="F9" s="9">
        <v>394173</v>
      </c>
      <c r="G9" s="26"/>
      <c r="H9" s="9">
        <v>388225</v>
      </c>
      <c r="I9" s="26"/>
      <c r="J9" s="9">
        <v>378209</v>
      </c>
      <c r="K9" s="26"/>
      <c r="L9" s="9">
        <v>373514</v>
      </c>
    </row>
    <row r="10" spans="1:14" ht="24" customHeight="1">
      <c r="A10" s="45" t="s">
        <v>31</v>
      </c>
      <c r="C10" s="24"/>
      <c r="D10" s="7"/>
      <c r="E10" s="7"/>
      <c r="F10" s="9">
        <v>2545</v>
      </c>
      <c r="G10" s="26"/>
      <c r="H10" s="9">
        <v>2679</v>
      </c>
      <c r="I10" s="26"/>
      <c r="J10" s="9">
        <v>3414</v>
      </c>
      <c r="K10" s="26"/>
      <c r="L10" s="9">
        <v>3878</v>
      </c>
    </row>
    <row r="11" spans="1:14" ht="24" customHeight="1">
      <c r="A11" s="46" t="s">
        <v>32</v>
      </c>
      <c r="C11" s="24"/>
      <c r="D11" s="47"/>
      <c r="E11" s="47"/>
      <c r="F11" s="34">
        <f>SUM(F9:F10)</f>
        <v>396718</v>
      </c>
      <c r="G11" s="47"/>
      <c r="H11" s="34">
        <f>SUM(H9:H10)</f>
        <v>390904</v>
      </c>
      <c r="I11" s="40"/>
      <c r="J11" s="34">
        <f>SUM(J9:J10)</f>
        <v>381623</v>
      </c>
      <c r="K11" s="9"/>
      <c r="L11" s="34">
        <f>SUM(L9:L10)</f>
        <v>377392</v>
      </c>
    </row>
    <row r="12" spans="1:14" ht="24" customHeight="1">
      <c r="A12" s="44" t="s">
        <v>33</v>
      </c>
      <c r="C12" s="24"/>
      <c r="D12" s="25"/>
      <c r="E12" s="25"/>
      <c r="F12" s="48"/>
      <c r="G12" s="26"/>
      <c r="H12" s="48"/>
      <c r="I12" s="40"/>
      <c r="J12" s="48"/>
      <c r="K12" s="48"/>
      <c r="L12" s="48"/>
    </row>
    <row r="13" spans="1:14" ht="24" customHeight="1">
      <c r="A13" s="49" t="s">
        <v>34</v>
      </c>
      <c r="C13" s="24"/>
      <c r="D13" s="25"/>
      <c r="E13" s="25"/>
      <c r="F13" s="9">
        <v>154730</v>
      </c>
      <c r="G13" s="26"/>
      <c r="H13" s="9">
        <v>145597</v>
      </c>
      <c r="I13" s="26"/>
      <c r="J13" s="9">
        <v>147878</v>
      </c>
      <c r="K13" s="26"/>
      <c r="L13" s="9">
        <v>140913</v>
      </c>
    </row>
    <row r="14" spans="1:14" ht="24" customHeight="1">
      <c r="A14" s="49" t="s">
        <v>100</v>
      </c>
      <c r="C14" s="24"/>
      <c r="D14" s="7"/>
      <c r="E14" s="7"/>
      <c r="F14" s="9">
        <v>124404</v>
      </c>
      <c r="G14" s="26"/>
      <c r="H14" s="9">
        <v>111009</v>
      </c>
      <c r="I14" s="26"/>
      <c r="J14" s="9">
        <v>118468</v>
      </c>
      <c r="K14" s="26"/>
      <c r="L14" s="9">
        <v>105637</v>
      </c>
    </row>
    <row r="15" spans="1:14" ht="24" customHeight="1">
      <c r="A15" s="49" t="s">
        <v>24</v>
      </c>
      <c r="C15" s="24"/>
      <c r="D15" s="7"/>
      <c r="E15" s="7"/>
      <c r="F15" s="9">
        <v>71371</v>
      </c>
      <c r="G15" s="26"/>
      <c r="H15" s="9">
        <v>67191</v>
      </c>
      <c r="I15" s="26"/>
      <c r="J15" s="9">
        <v>67998</v>
      </c>
      <c r="K15" s="26"/>
      <c r="L15" s="9">
        <v>63640</v>
      </c>
    </row>
    <row r="16" spans="1:14" ht="24" customHeight="1">
      <c r="A16" s="44" t="s">
        <v>35</v>
      </c>
      <c r="C16" s="24"/>
      <c r="D16" s="25"/>
      <c r="E16" s="25"/>
      <c r="F16" s="34">
        <f>SUM(F13:F15)</f>
        <v>350505</v>
      </c>
      <c r="G16" s="26"/>
      <c r="H16" s="34">
        <f>SUM(H13:H15)</f>
        <v>323797</v>
      </c>
      <c r="I16" s="40"/>
      <c r="J16" s="34">
        <f>SUM(J13:J15)</f>
        <v>334344</v>
      </c>
      <c r="K16" s="9"/>
      <c r="L16" s="34">
        <f>SUM(L13:L15)</f>
        <v>310190</v>
      </c>
    </row>
    <row r="17" spans="1:12" ht="24" customHeight="1">
      <c r="A17" s="20" t="s">
        <v>126</v>
      </c>
      <c r="C17" s="24"/>
      <c r="D17" s="25"/>
      <c r="E17" s="25"/>
      <c r="F17" s="9">
        <f>F11-F16</f>
        <v>46213</v>
      </c>
      <c r="G17" s="26"/>
      <c r="H17" s="9">
        <f>H11-H16</f>
        <v>67107</v>
      </c>
      <c r="I17" s="40"/>
      <c r="J17" s="9">
        <f>J11-J16</f>
        <v>47279</v>
      </c>
      <c r="K17" s="9"/>
      <c r="L17" s="9">
        <f>L11-L16</f>
        <v>67202</v>
      </c>
    </row>
    <row r="18" spans="1:12" ht="24" customHeight="1">
      <c r="A18" s="43" t="s">
        <v>112</v>
      </c>
      <c r="C18" s="24"/>
      <c r="D18" s="25"/>
      <c r="E18" s="25"/>
      <c r="F18" s="9">
        <v>1025</v>
      </c>
      <c r="G18" s="26"/>
      <c r="H18" s="9">
        <v>1125</v>
      </c>
      <c r="I18" s="40"/>
      <c r="J18" s="9">
        <v>834</v>
      </c>
      <c r="K18" s="9"/>
      <c r="L18" s="9">
        <v>896</v>
      </c>
    </row>
    <row r="19" spans="1:12" ht="24" customHeight="1">
      <c r="A19" s="43" t="s">
        <v>113</v>
      </c>
      <c r="C19" s="24"/>
      <c r="D19" s="25"/>
      <c r="E19" s="25"/>
      <c r="F19" s="11">
        <v>-2744</v>
      </c>
      <c r="G19" s="26"/>
      <c r="H19" s="11">
        <v>-2636</v>
      </c>
      <c r="I19" s="26"/>
      <c r="J19" s="11">
        <v>-2556</v>
      </c>
      <c r="K19" s="11"/>
      <c r="L19" s="11">
        <v>-2463</v>
      </c>
    </row>
    <row r="20" spans="1:12" ht="24" customHeight="1">
      <c r="A20" s="20" t="s">
        <v>127</v>
      </c>
      <c r="C20" s="24"/>
      <c r="D20" s="25"/>
      <c r="E20" s="25"/>
      <c r="F20" s="9">
        <f>SUM(F17:F19)</f>
        <v>44494</v>
      </c>
      <c r="G20" s="26"/>
      <c r="H20" s="9">
        <f>SUM(H17:H19)</f>
        <v>65596</v>
      </c>
      <c r="I20" s="40"/>
      <c r="J20" s="9">
        <f>SUM(J17:J19)</f>
        <v>45557</v>
      </c>
      <c r="K20" s="9"/>
      <c r="L20" s="9">
        <f>SUM(L17:L19)</f>
        <v>65635</v>
      </c>
    </row>
    <row r="21" spans="1:12" ht="24" customHeight="1">
      <c r="A21" s="43" t="s">
        <v>128</v>
      </c>
      <c r="C21" s="24"/>
      <c r="D21" s="25">
        <v>10</v>
      </c>
      <c r="E21" s="25"/>
      <c r="F21" s="11">
        <v>-8650</v>
      </c>
      <c r="G21" s="26"/>
      <c r="H21" s="11">
        <v>-13201</v>
      </c>
      <c r="I21" s="26"/>
      <c r="J21" s="11">
        <v>-8849</v>
      </c>
      <c r="K21" s="26"/>
      <c r="L21" s="11">
        <v>-13124</v>
      </c>
    </row>
    <row r="22" spans="1:12" ht="24" customHeight="1" thickBot="1">
      <c r="A22" s="3" t="s">
        <v>76</v>
      </c>
      <c r="C22" s="24"/>
      <c r="D22" s="25"/>
      <c r="E22" s="25"/>
      <c r="F22" s="37">
        <f>SUM(F20:F21)</f>
        <v>35844</v>
      </c>
      <c r="G22" s="26"/>
      <c r="H22" s="37">
        <f>SUM(H20:H21)</f>
        <v>52395</v>
      </c>
      <c r="I22" s="40"/>
      <c r="J22" s="37">
        <f>SUM(J20:J21)</f>
        <v>36708</v>
      </c>
      <c r="K22" s="9"/>
      <c r="L22" s="37">
        <f>SUM(L20:L21)</f>
        <v>52511</v>
      </c>
    </row>
    <row r="23" spans="1:12" ht="24" customHeight="1" thickTop="1">
      <c r="A23" s="32"/>
      <c r="C23" s="24"/>
      <c r="D23" s="25"/>
      <c r="E23" s="25"/>
      <c r="F23" s="9"/>
      <c r="G23" s="26"/>
      <c r="H23" s="9"/>
      <c r="I23" s="40"/>
      <c r="J23" s="9"/>
      <c r="K23" s="9"/>
      <c r="L23" s="9"/>
    </row>
    <row r="24" spans="1:12" ht="24" customHeight="1">
      <c r="A24" s="32" t="s">
        <v>25</v>
      </c>
      <c r="C24" s="24"/>
      <c r="D24" s="25"/>
      <c r="E24" s="25"/>
      <c r="F24" s="40"/>
      <c r="G24" s="25"/>
      <c r="H24" s="40"/>
      <c r="J24" s="40"/>
      <c r="L24" s="40"/>
    </row>
    <row r="25" spans="1:12" ht="24" customHeight="1">
      <c r="A25" s="10" t="s">
        <v>58</v>
      </c>
      <c r="C25" s="24"/>
      <c r="D25" s="25"/>
      <c r="E25" s="25"/>
      <c r="F25" s="40"/>
      <c r="G25" s="25"/>
      <c r="H25" s="40"/>
      <c r="J25" s="40"/>
      <c r="L25" s="12" t="s">
        <v>93</v>
      </c>
    </row>
    <row r="26" spans="1:12" ht="24" customHeight="1" thickBot="1">
      <c r="A26" s="5" t="s">
        <v>180</v>
      </c>
      <c r="C26" s="24"/>
      <c r="D26" s="47"/>
      <c r="E26" s="47"/>
      <c r="F26" s="50">
        <f>F22/815624</f>
        <v>4.3946720547703357E-2</v>
      </c>
      <c r="G26" s="47"/>
      <c r="H26" s="50">
        <f>H22/815624</f>
        <v>6.4239159220425099E-2</v>
      </c>
      <c r="I26" s="49"/>
      <c r="J26" s="50">
        <f>J22/815624</f>
        <v>4.5006032191303835E-2</v>
      </c>
      <c r="K26" s="51"/>
      <c r="L26" s="50">
        <f>L22/815624</f>
        <v>6.4381381617019603E-2</v>
      </c>
    </row>
    <row r="27" spans="1:12" s="24" customFormat="1" ht="24" customHeight="1" thickTop="1">
      <c r="A27" s="10"/>
      <c r="D27" s="25"/>
      <c r="E27" s="25"/>
      <c r="F27" s="25"/>
      <c r="G27" s="25"/>
      <c r="H27" s="25"/>
      <c r="I27" s="5"/>
      <c r="J27" s="5"/>
      <c r="K27" s="5"/>
      <c r="L27" s="5"/>
    </row>
    <row r="28" spans="1:12" ht="24" customHeight="1">
      <c r="A28" s="10" t="s">
        <v>9</v>
      </c>
      <c r="C28" s="24"/>
    </row>
    <row r="29" spans="1:12" ht="24" customHeight="1">
      <c r="L29" s="17" t="s">
        <v>75</v>
      </c>
    </row>
    <row r="30" spans="1:12" ht="24" customHeight="1">
      <c r="A30" s="1" t="s">
        <v>71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24" customHeight="1">
      <c r="A31" s="1" t="s">
        <v>26</v>
      </c>
      <c r="B31" s="1"/>
      <c r="C31" s="1"/>
      <c r="D31" s="1"/>
      <c r="E31" s="1"/>
      <c r="F31" s="1"/>
      <c r="G31" s="1"/>
      <c r="H31" s="1"/>
      <c r="I31" s="27"/>
      <c r="J31" s="27"/>
      <c r="K31" s="27"/>
      <c r="L31" s="27"/>
    </row>
    <row r="32" spans="1:12" ht="24" customHeight="1">
      <c r="A32" s="32" t="s">
        <v>185</v>
      </c>
      <c r="B32" s="1"/>
      <c r="C32" s="1"/>
      <c r="D32" s="1"/>
      <c r="E32" s="1"/>
      <c r="F32" s="1"/>
      <c r="G32" s="1"/>
      <c r="H32" s="1"/>
      <c r="I32" s="27"/>
      <c r="J32" s="27"/>
      <c r="K32" s="27"/>
      <c r="L32" s="27"/>
    </row>
    <row r="33" spans="1:12" ht="24" customHeight="1">
      <c r="C33" s="24"/>
      <c r="D33" s="24"/>
      <c r="E33" s="24"/>
      <c r="F33" s="24"/>
      <c r="G33" s="24"/>
      <c r="H33" s="24"/>
      <c r="I33" s="2"/>
      <c r="J33" s="39"/>
      <c r="K33" s="2"/>
      <c r="L33" s="12" t="s">
        <v>78</v>
      </c>
    </row>
    <row r="34" spans="1:12" ht="24" customHeight="1">
      <c r="C34" s="24"/>
      <c r="D34" s="24"/>
      <c r="E34" s="24"/>
      <c r="F34" s="53" t="s">
        <v>63</v>
      </c>
      <c r="G34" s="53"/>
      <c r="H34" s="53"/>
      <c r="I34" s="3"/>
      <c r="J34" s="54" t="s">
        <v>62</v>
      </c>
      <c r="K34" s="54"/>
      <c r="L34" s="54"/>
    </row>
    <row r="35" spans="1:12" ht="24" customHeight="1">
      <c r="C35" s="24"/>
      <c r="D35" s="24"/>
      <c r="E35" s="24"/>
      <c r="F35" s="4">
        <v>2569</v>
      </c>
      <c r="G35" s="24"/>
      <c r="H35" s="4">
        <v>2568</v>
      </c>
      <c r="I35" s="31"/>
      <c r="J35" s="4">
        <v>2569</v>
      </c>
      <c r="K35" s="24"/>
      <c r="L35" s="4">
        <v>2568</v>
      </c>
    </row>
    <row r="36" spans="1:12" ht="24" customHeight="1">
      <c r="C36" s="24"/>
      <c r="D36" s="24"/>
      <c r="E36" s="24"/>
      <c r="F36" s="8"/>
      <c r="G36" s="24"/>
      <c r="H36" s="8"/>
      <c r="I36" s="31"/>
      <c r="J36" s="8"/>
      <c r="K36" s="31"/>
      <c r="L36" s="8"/>
    </row>
    <row r="37" spans="1:12" ht="24" customHeight="1">
      <c r="A37" s="3" t="s">
        <v>76</v>
      </c>
      <c r="C37" s="24"/>
      <c r="F37" s="11">
        <f>F22</f>
        <v>35844</v>
      </c>
      <c r="G37" s="26"/>
      <c r="H37" s="11">
        <f>H22</f>
        <v>52395</v>
      </c>
      <c r="I37" s="40"/>
      <c r="J37" s="11">
        <f>J22</f>
        <v>36708</v>
      </c>
      <c r="K37" s="9"/>
      <c r="L37" s="11">
        <f>L22</f>
        <v>52511</v>
      </c>
    </row>
    <row r="38" spans="1:12" ht="24" customHeight="1">
      <c r="C38" s="24"/>
    </row>
    <row r="39" spans="1:12" ht="24" customHeight="1">
      <c r="A39" s="32" t="s">
        <v>27</v>
      </c>
      <c r="C39" s="24"/>
      <c r="D39" s="47"/>
      <c r="E39" s="47"/>
      <c r="F39" s="9"/>
      <c r="G39" s="47"/>
      <c r="H39" s="9"/>
      <c r="I39" s="40"/>
      <c r="J39" s="9"/>
      <c r="K39" s="9"/>
      <c r="L39" s="9"/>
    </row>
    <row r="40" spans="1:12" ht="24" customHeight="1">
      <c r="A40" s="36" t="s">
        <v>114</v>
      </c>
      <c r="C40" s="24"/>
      <c r="D40" s="47"/>
      <c r="E40" s="47"/>
      <c r="F40" s="9"/>
      <c r="G40" s="47"/>
      <c r="H40" s="9"/>
      <c r="I40" s="40"/>
      <c r="J40" s="9"/>
      <c r="K40" s="9"/>
      <c r="L40" s="9"/>
    </row>
    <row r="41" spans="1:12" ht="24" customHeight="1">
      <c r="A41" s="10" t="s">
        <v>162</v>
      </c>
      <c r="C41" s="24"/>
      <c r="D41" s="47"/>
      <c r="E41" s="47"/>
      <c r="F41" s="9"/>
      <c r="G41" s="47"/>
      <c r="H41" s="9"/>
      <c r="I41" s="40"/>
      <c r="J41" s="9"/>
      <c r="K41" s="9"/>
      <c r="L41" s="9"/>
    </row>
    <row r="42" spans="1:12" ht="24" customHeight="1">
      <c r="A42" s="10" t="s">
        <v>163</v>
      </c>
      <c r="C42" s="24"/>
      <c r="D42" s="47"/>
      <c r="E42" s="47"/>
      <c r="F42" s="11">
        <v>260</v>
      </c>
      <c r="G42" s="47"/>
      <c r="H42" s="11">
        <v>-819</v>
      </c>
      <c r="I42" s="40"/>
      <c r="J42" s="11">
        <v>0</v>
      </c>
      <c r="K42" s="9"/>
      <c r="L42" s="11">
        <v>0</v>
      </c>
    </row>
    <row r="43" spans="1:12" ht="24" customHeight="1">
      <c r="A43" s="32" t="s">
        <v>115</v>
      </c>
      <c r="C43" s="24"/>
      <c r="D43" s="47"/>
      <c r="E43" s="47"/>
      <c r="F43" s="34">
        <f>SUM(F42)</f>
        <v>260</v>
      </c>
      <c r="G43" s="47"/>
      <c r="H43" s="34">
        <f>SUM(H42)</f>
        <v>-819</v>
      </c>
      <c r="I43" s="40"/>
      <c r="J43" s="34">
        <f>SUM(J42)</f>
        <v>0</v>
      </c>
      <c r="K43" s="9"/>
      <c r="L43" s="34">
        <f>SUM(L42)</f>
        <v>0</v>
      </c>
    </row>
    <row r="44" spans="1:12" ht="24" customHeight="1">
      <c r="C44" s="24"/>
    </row>
    <row r="45" spans="1:12" ht="24" customHeight="1" thickBot="1">
      <c r="A45" s="32" t="s">
        <v>124</v>
      </c>
      <c r="C45" s="24"/>
      <c r="F45" s="6">
        <f>F37+F43</f>
        <v>36104</v>
      </c>
      <c r="G45" s="26"/>
      <c r="H45" s="6">
        <f>H37+H43</f>
        <v>51576</v>
      </c>
      <c r="I45" s="40"/>
      <c r="J45" s="6">
        <f>J37+J43</f>
        <v>36708</v>
      </c>
      <c r="K45" s="9"/>
      <c r="L45" s="6">
        <f>L37+L43</f>
        <v>52511</v>
      </c>
    </row>
    <row r="46" spans="1:12" ht="24" customHeight="1" thickTop="1">
      <c r="A46" s="32"/>
      <c r="C46" s="24"/>
      <c r="F46" s="9"/>
      <c r="G46" s="26"/>
      <c r="H46" s="9"/>
      <c r="I46" s="40"/>
      <c r="J46" s="9"/>
      <c r="K46" s="9"/>
      <c r="L46" s="9"/>
    </row>
    <row r="47" spans="1:12" ht="24" customHeight="1">
      <c r="A47" s="2" t="s">
        <v>9</v>
      </c>
      <c r="B47" s="5"/>
      <c r="C47" s="5"/>
      <c r="D47" s="5"/>
      <c r="E47" s="5"/>
      <c r="F47" s="5"/>
      <c r="G47" s="5"/>
      <c r="H47" s="5"/>
      <c r="K47" s="12"/>
    </row>
    <row r="48" spans="1:12" ht="24" customHeight="1">
      <c r="L48" s="17" t="s">
        <v>75</v>
      </c>
    </row>
    <row r="49" spans="1:14" ht="24" customHeight="1">
      <c r="A49" s="1" t="s">
        <v>71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4" s="1" customFormat="1" ht="24" customHeight="1">
      <c r="A50" s="1" t="s">
        <v>164</v>
      </c>
      <c r="I50" s="27"/>
      <c r="J50" s="27"/>
      <c r="K50" s="27"/>
      <c r="L50" s="27"/>
    </row>
    <row r="51" spans="1:14" s="1" customFormat="1" ht="24" customHeight="1">
      <c r="A51" s="32" t="s">
        <v>188</v>
      </c>
      <c r="I51" s="27"/>
      <c r="J51" s="27"/>
      <c r="K51" s="27"/>
      <c r="L51" s="27"/>
    </row>
    <row r="52" spans="1:14" ht="24" customHeight="1">
      <c r="A52" s="39"/>
      <c r="B52" s="24"/>
      <c r="C52" s="24"/>
      <c r="D52" s="24"/>
      <c r="E52" s="24"/>
      <c r="F52" s="24"/>
      <c r="G52" s="24"/>
      <c r="H52" s="24"/>
      <c r="I52" s="2"/>
      <c r="J52" s="39"/>
      <c r="K52" s="2"/>
      <c r="L52" s="12" t="s">
        <v>78</v>
      </c>
    </row>
    <row r="53" spans="1:14" ht="24" customHeight="1">
      <c r="A53" s="39"/>
      <c r="B53" s="24"/>
      <c r="C53" s="24"/>
      <c r="D53" s="24"/>
      <c r="E53" s="24"/>
      <c r="F53" s="53" t="s">
        <v>63</v>
      </c>
      <c r="G53" s="53"/>
      <c r="H53" s="53"/>
      <c r="I53" s="3"/>
      <c r="J53" s="54" t="s">
        <v>62</v>
      </c>
      <c r="K53" s="54"/>
      <c r="L53" s="54"/>
    </row>
    <row r="54" spans="1:14" ht="24" customHeight="1">
      <c r="A54" s="24"/>
      <c r="B54" s="24"/>
      <c r="C54" s="24"/>
      <c r="D54" s="30" t="s">
        <v>0</v>
      </c>
      <c r="E54" s="24"/>
      <c r="F54" s="4">
        <v>2569</v>
      </c>
      <c r="G54" s="24"/>
      <c r="H54" s="4">
        <v>2568</v>
      </c>
      <c r="I54" s="31"/>
      <c r="J54" s="4">
        <v>2569</v>
      </c>
      <c r="K54" s="24"/>
      <c r="L54" s="4">
        <v>2568</v>
      </c>
      <c r="N54" s="24"/>
    </row>
    <row r="55" spans="1:14" ht="24" customHeight="1">
      <c r="A55" s="44" t="s">
        <v>30</v>
      </c>
      <c r="C55" s="24"/>
      <c r="D55" s="25"/>
      <c r="E55" s="25"/>
      <c r="F55" s="9"/>
      <c r="G55" s="26"/>
      <c r="H55" s="9"/>
      <c r="I55" s="40"/>
      <c r="J55" s="9"/>
      <c r="K55" s="9"/>
      <c r="L55" s="9"/>
    </row>
    <row r="56" spans="1:14" ht="24" customHeight="1">
      <c r="A56" s="45" t="s">
        <v>111</v>
      </c>
      <c r="C56" s="24"/>
      <c r="D56" s="7">
        <v>9</v>
      </c>
      <c r="E56" s="7"/>
      <c r="F56" s="9">
        <v>813563</v>
      </c>
      <c r="G56" s="26"/>
      <c r="H56" s="9">
        <v>809248</v>
      </c>
      <c r="I56" s="26"/>
      <c r="J56" s="9">
        <v>781483</v>
      </c>
      <c r="K56" s="26"/>
      <c r="L56" s="9">
        <v>778439</v>
      </c>
    </row>
    <row r="57" spans="1:14" ht="24" customHeight="1">
      <c r="A57" s="45" t="s">
        <v>31</v>
      </c>
      <c r="C57" s="24"/>
      <c r="D57" s="7"/>
      <c r="E57" s="7"/>
      <c r="F57" s="9">
        <v>6251</v>
      </c>
      <c r="G57" s="26"/>
      <c r="H57" s="9">
        <v>7054</v>
      </c>
      <c r="I57" s="26"/>
      <c r="J57" s="9">
        <v>8141</v>
      </c>
      <c r="K57" s="26"/>
      <c r="L57" s="9">
        <v>9713</v>
      </c>
    </row>
    <row r="58" spans="1:14" ht="24" customHeight="1">
      <c r="A58" s="46" t="s">
        <v>32</v>
      </c>
      <c r="C58" s="24"/>
      <c r="D58" s="47"/>
      <c r="E58" s="47"/>
      <c r="F58" s="34">
        <f>SUM(F56:F57)</f>
        <v>819814</v>
      </c>
      <c r="G58" s="47"/>
      <c r="H58" s="34">
        <f>SUM(H56:H57)</f>
        <v>816302</v>
      </c>
      <c r="I58" s="40"/>
      <c r="J58" s="34">
        <f>SUM(J56:J57)</f>
        <v>789624</v>
      </c>
      <c r="K58" s="9"/>
      <c r="L58" s="34">
        <f>SUM(L56:L57)</f>
        <v>788152</v>
      </c>
    </row>
    <row r="59" spans="1:14" ht="24" customHeight="1">
      <c r="A59" s="44" t="s">
        <v>33</v>
      </c>
      <c r="C59" s="24"/>
      <c r="D59" s="25"/>
      <c r="E59" s="25"/>
      <c r="F59" s="48"/>
      <c r="G59" s="26"/>
      <c r="H59" s="48"/>
      <c r="I59" s="40"/>
      <c r="J59" s="48"/>
      <c r="K59" s="48"/>
      <c r="L59" s="48"/>
    </row>
    <row r="60" spans="1:14" ht="24" customHeight="1">
      <c r="A60" s="49" t="s">
        <v>34</v>
      </c>
      <c r="C60" s="24"/>
      <c r="D60" s="25"/>
      <c r="E60" s="25"/>
      <c r="F60" s="9">
        <v>318141</v>
      </c>
      <c r="G60" s="26"/>
      <c r="H60" s="9">
        <v>298754</v>
      </c>
      <c r="I60" s="26"/>
      <c r="J60" s="9">
        <v>304768</v>
      </c>
      <c r="K60" s="26"/>
      <c r="L60" s="9">
        <v>289827</v>
      </c>
    </row>
    <row r="61" spans="1:14" ht="24" customHeight="1">
      <c r="A61" s="49" t="s">
        <v>100</v>
      </c>
      <c r="C61" s="24"/>
      <c r="D61" s="7"/>
      <c r="E61" s="7"/>
      <c r="F61" s="9">
        <v>245643</v>
      </c>
      <c r="G61" s="26"/>
      <c r="H61" s="9">
        <v>224467</v>
      </c>
      <c r="I61" s="26"/>
      <c r="J61" s="9">
        <v>233825</v>
      </c>
      <c r="K61" s="26"/>
      <c r="L61" s="9">
        <v>212938</v>
      </c>
    </row>
    <row r="62" spans="1:14" ht="24" customHeight="1">
      <c r="A62" s="49" t="s">
        <v>24</v>
      </c>
      <c r="C62" s="24"/>
      <c r="D62" s="7"/>
      <c r="E62" s="7"/>
      <c r="F62" s="9">
        <v>140242</v>
      </c>
      <c r="G62" s="26"/>
      <c r="H62" s="9">
        <v>140867</v>
      </c>
      <c r="I62" s="26"/>
      <c r="J62" s="9">
        <v>133614</v>
      </c>
      <c r="K62" s="26"/>
      <c r="L62" s="9">
        <v>132766</v>
      </c>
    </row>
    <row r="63" spans="1:14" ht="24" customHeight="1">
      <c r="A63" s="44" t="s">
        <v>35</v>
      </c>
      <c r="C63" s="24"/>
      <c r="D63" s="25"/>
      <c r="E63" s="25"/>
      <c r="F63" s="34">
        <f>SUM(F60:F62)</f>
        <v>704026</v>
      </c>
      <c r="G63" s="26"/>
      <c r="H63" s="34">
        <f>SUM(H60:H62)</f>
        <v>664088</v>
      </c>
      <c r="I63" s="40"/>
      <c r="J63" s="34">
        <f>SUM(J60:J62)</f>
        <v>672207</v>
      </c>
      <c r="K63" s="9"/>
      <c r="L63" s="34">
        <f>SUM(L60:L62)</f>
        <v>635531</v>
      </c>
    </row>
    <row r="64" spans="1:14" ht="24" customHeight="1">
      <c r="A64" s="20" t="s">
        <v>126</v>
      </c>
      <c r="C64" s="24"/>
      <c r="D64" s="25"/>
      <c r="E64" s="25"/>
      <c r="F64" s="9">
        <f>F58-F63</f>
        <v>115788</v>
      </c>
      <c r="G64" s="26"/>
      <c r="H64" s="9">
        <f>H58-H63</f>
        <v>152214</v>
      </c>
      <c r="I64" s="40"/>
      <c r="J64" s="9">
        <f>J58-J63</f>
        <v>117417</v>
      </c>
      <c r="K64" s="9"/>
      <c r="L64" s="9">
        <f>L58-L63</f>
        <v>152621</v>
      </c>
    </row>
    <row r="65" spans="1:12" ht="24" customHeight="1">
      <c r="A65" s="43" t="s">
        <v>112</v>
      </c>
      <c r="C65" s="24"/>
      <c r="D65" s="25"/>
      <c r="E65" s="25"/>
      <c r="F65" s="9">
        <v>1651</v>
      </c>
      <c r="G65" s="26"/>
      <c r="H65" s="9">
        <v>1665</v>
      </c>
      <c r="I65" s="40"/>
      <c r="J65" s="9">
        <v>1276</v>
      </c>
      <c r="K65" s="9"/>
      <c r="L65" s="9">
        <v>1281</v>
      </c>
    </row>
    <row r="66" spans="1:12" ht="24" customHeight="1">
      <c r="A66" s="43" t="s">
        <v>113</v>
      </c>
      <c r="C66" s="24"/>
      <c r="D66" s="25"/>
      <c r="E66" s="25"/>
      <c r="F66" s="11">
        <v>-5527</v>
      </c>
      <c r="G66" s="26"/>
      <c r="H66" s="11">
        <v>-5048</v>
      </c>
      <c r="I66" s="26"/>
      <c r="J66" s="11">
        <v>-5165</v>
      </c>
      <c r="K66" s="11"/>
      <c r="L66" s="11">
        <v>-4737</v>
      </c>
    </row>
    <row r="67" spans="1:12" ht="24" customHeight="1">
      <c r="A67" s="20" t="s">
        <v>127</v>
      </c>
      <c r="C67" s="24"/>
      <c r="D67" s="25"/>
      <c r="E67" s="25"/>
      <c r="F67" s="9">
        <f>SUM(F64:F66)</f>
        <v>111912</v>
      </c>
      <c r="G67" s="26"/>
      <c r="H67" s="9">
        <f>SUM(H64:H66)</f>
        <v>148831</v>
      </c>
      <c r="I67" s="40"/>
      <c r="J67" s="9">
        <f>SUM(J64:J66)</f>
        <v>113528</v>
      </c>
      <c r="K67" s="9"/>
      <c r="L67" s="9">
        <f>SUM(L64:L66)</f>
        <v>149165</v>
      </c>
    </row>
    <row r="68" spans="1:12" ht="24" customHeight="1">
      <c r="A68" s="43" t="s">
        <v>128</v>
      </c>
      <c r="C68" s="24"/>
      <c r="D68" s="25">
        <v>10</v>
      </c>
      <c r="E68" s="25"/>
      <c r="F68" s="11">
        <v>-22321</v>
      </c>
      <c r="G68" s="26"/>
      <c r="H68" s="11">
        <v>-31126</v>
      </c>
      <c r="I68" s="26"/>
      <c r="J68" s="11">
        <v>-22724</v>
      </c>
      <c r="K68" s="26"/>
      <c r="L68" s="11">
        <v>-30789</v>
      </c>
    </row>
    <row r="69" spans="1:12" ht="24" customHeight="1" thickBot="1">
      <c r="A69" s="3" t="s">
        <v>76</v>
      </c>
      <c r="C69" s="24"/>
      <c r="D69" s="25"/>
      <c r="E69" s="25"/>
      <c r="F69" s="37">
        <f>SUM(F67:F68)</f>
        <v>89591</v>
      </c>
      <c r="G69" s="26"/>
      <c r="H69" s="37">
        <f>SUM(H67:H68)</f>
        <v>117705</v>
      </c>
      <c r="I69" s="40"/>
      <c r="J69" s="37">
        <f>SUM(J67:J68)</f>
        <v>90804</v>
      </c>
      <c r="K69" s="9"/>
      <c r="L69" s="37">
        <f>SUM(L67:L68)</f>
        <v>118376</v>
      </c>
    </row>
    <row r="70" spans="1:12" ht="24" customHeight="1" thickTop="1">
      <c r="A70" s="32"/>
      <c r="C70" s="24"/>
      <c r="D70" s="25"/>
      <c r="E70" s="25"/>
      <c r="F70" s="9"/>
      <c r="G70" s="26"/>
      <c r="H70" s="9"/>
      <c r="I70" s="40"/>
      <c r="J70" s="9"/>
      <c r="K70" s="9"/>
      <c r="L70" s="9"/>
    </row>
    <row r="71" spans="1:12" ht="24" customHeight="1">
      <c r="A71" s="32" t="s">
        <v>25</v>
      </c>
      <c r="C71" s="24"/>
      <c r="D71" s="25"/>
      <c r="E71" s="25"/>
      <c r="F71" s="40"/>
      <c r="G71" s="25"/>
      <c r="H71" s="40"/>
      <c r="J71" s="40"/>
      <c r="L71" s="40"/>
    </row>
    <row r="72" spans="1:12" ht="24" customHeight="1">
      <c r="A72" s="10" t="s">
        <v>58</v>
      </c>
      <c r="C72" s="24"/>
      <c r="D72" s="25"/>
      <c r="E72" s="25"/>
      <c r="F72" s="40"/>
      <c r="G72" s="25"/>
      <c r="H72" s="40"/>
      <c r="J72" s="40"/>
      <c r="L72" s="12" t="s">
        <v>93</v>
      </c>
    </row>
    <row r="73" spans="1:12" ht="24" customHeight="1" thickBot="1">
      <c r="A73" s="5" t="s">
        <v>180</v>
      </c>
      <c r="C73" s="24"/>
      <c r="D73" s="47"/>
      <c r="E73" s="47"/>
      <c r="F73" s="50">
        <f>F69/815624</f>
        <v>0.10984350632154032</v>
      </c>
      <c r="G73" s="47"/>
      <c r="H73" s="50">
        <f>H69/815624</f>
        <v>0.14431282061341991</v>
      </c>
      <c r="I73" s="49"/>
      <c r="J73" s="50">
        <f>J69/815624</f>
        <v>0.11133071121006738</v>
      </c>
      <c r="K73" s="51"/>
      <c r="L73" s="50">
        <f>L69/815624</f>
        <v>0.14513550361441055</v>
      </c>
    </row>
    <row r="74" spans="1:12" s="24" customFormat="1" ht="24" customHeight="1" thickTop="1">
      <c r="A74" s="10"/>
      <c r="D74" s="25"/>
      <c r="E74" s="25"/>
      <c r="F74" s="25"/>
      <c r="G74" s="25"/>
      <c r="H74" s="25"/>
      <c r="I74" s="5"/>
      <c r="J74" s="5"/>
      <c r="K74" s="5"/>
      <c r="L74" s="5"/>
    </row>
    <row r="75" spans="1:12" ht="24" customHeight="1">
      <c r="A75" s="10" t="s">
        <v>9</v>
      </c>
      <c r="C75" s="24"/>
    </row>
    <row r="76" spans="1:12" ht="24" customHeight="1">
      <c r="L76" s="17" t="s">
        <v>75</v>
      </c>
    </row>
    <row r="77" spans="1:12" ht="24" customHeight="1">
      <c r="A77" s="1" t="s">
        <v>71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24" customHeight="1">
      <c r="A78" s="1" t="s">
        <v>26</v>
      </c>
      <c r="B78" s="1"/>
      <c r="C78" s="1"/>
      <c r="D78" s="1"/>
      <c r="E78" s="1"/>
      <c r="F78" s="1"/>
      <c r="G78" s="1"/>
      <c r="H78" s="1"/>
      <c r="I78" s="27"/>
      <c r="J78" s="27"/>
      <c r="K78" s="27"/>
      <c r="L78" s="27"/>
    </row>
    <row r="79" spans="1:12" ht="24" customHeight="1">
      <c r="A79" s="32" t="s">
        <v>188</v>
      </c>
      <c r="B79" s="1"/>
      <c r="C79" s="1"/>
      <c r="D79" s="1"/>
      <c r="E79" s="1"/>
      <c r="F79" s="1"/>
      <c r="G79" s="1"/>
      <c r="H79" s="1"/>
      <c r="I79" s="27"/>
      <c r="J79" s="27"/>
      <c r="K79" s="27"/>
      <c r="L79" s="27"/>
    </row>
    <row r="80" spans="1:12" ht="24" customHeight="1">
      <c r="C80" s="24"/>
      <c r="D80" s="24"/>
      <c r="E80" s="24"/>
      <c r="F80" s="24"/>
      <c r="G80" s="24"/>
      <c r="H80" s="24"/>
      <c r="I80" s="2"/>
      <c r="J80" s="39"/>
      <c r="K80" s="2"/>
      <c r="L80" s="12" t="s">
        <v>78</v>
      </c>
    </row>
    <row r="81" spans="1:12" ht="24" customHeight="1">
      <c r="C81" s="24"/>
      <c r="D81" s="24"/>
      <c r="E81" s="24"/>
      <c r="F81" s="53" t="s">
        <v>63</v>
      </c>
      <c r="G81" s="53"/>
      <c r="H81" s="53"/>
      <c r="I81" s="3"/>
      <c r="J81" s="54" t="s">
        <v>62</v>
      </c>
      <c r="K81" s="54"/>
      <c r="L81" s="54"/>
    </row>
    <row r="82" spans="1:12" ht="24" customHeight="1">
      <c r="C82" s="24"/>
      <c r="D82" s="24"/>
      <c r="E82" s="24"/>
      <c r="F82" s="4">
        <v>2569</v>
      </c>
      <c r="G82" s="24"/>
      <c r="H82" s="4">
        <v>2568</v>
      </c>
      <c r="I82" s="31"/>
      <c r="J82" s="4">
        <v>2569</v>
      </c>
      <c r="K82" s="24"/>
      <c r="L82" s="4">
        <v>2568</v>
      </c>
    </row>
    <row r="83" spans="1:12" ht="24" customHeight="1">
      <c r="C83" s="24"/>
      <c r="D83" s="24"/>
      <c r="E83" s="24"/>
      <c r="F83" s="8"/>
      <c r="G83" s="24"/>
      <c r="H83" s="8"/>
      <c r="I83" s="31"/>
      <c r="J83" s="8"/>
      <c r="K83" s="31"/>
      <c r="L83" s="8"/>
    </row>
    <row r="84" spans="1:12" ht="24" customHeight="1">
      <c r="A84" s="3" t="s">
        <v>76</v>
      </c>
      <c r="C84" s="24"/>
      <c r="F84" s="11">
        <f>F69</f>
        <v>89591</v>
      </c>
      <c r="G84" s="26"/>
      <c r="H84" s="11">
        <f>H69</f>
        <v>117705</v>
      </c>
      <c r="I84" s="40"/>
      <c r="J84" s="11">
        <f>J69</f>
        <v>90804</v>
      </c>
      <c r="K84" s="9"/>
      <c r="L84" s="11">
        <f>L69</f>
        <v>118376</v>
      </c>
    </row>
    <row r="85" spans="1:12" ht="24" customHeight="1">
      <c r="C85" s="24"/>
    </row>
    <row r="86" spans="1:12" ht="24" customHeight="1">
      <c r="A86" s="32" t="s">
        <v>27</v>
      </c>
      <c r="C86" s="24"/>
      <c r="D86" s="47"/>
      <c r="E86" s="47"/>
      <c r="F86" s="9"/>
      <c r="G86" s="47"/>
      <c r="H86" s="9"/>
      <c r="I86" s="40"/>
      <c r="J86" s="9"/>
      <c r="K86" s="9"/>
      <c r="L86" s="9"/>
    </row>
    <row r="87" spans="1:12" ht="24" customHeight="1">
      <c r="A87" s="36" t="s">
        <v>114</v>
      </c>
      <c r="C87" s="24"/>
      <c r="D87" s="47"/>
      <c r="E87" s="47"/>
      <c r="F87" s="9"/>
      <c r="G87" s="47"/>
      <c r="H87" s="9"/>
      <c r="I87" s="40"/>
      <c r="J87" s="9"/>
      <c r="K87" s="9"/>
      <c r="L87" s="9"/>
    </row>
    <row r="88" spans="1:12" ht="24" customHeight="1">
      <c r="A88" s="10" t="s">
        <v>162</v>
      </c>
      <c r="C88" s="24"/>
      <c r="D88" s="47"/>
      <c r="E88" s="47"/>
      <c r="F88" s="9"/>
      <c r="G88" s="47"/>
      <c r="H88" s="9"/>
      <c r="I88" s="40"/>
      <c r="J88" s="9"/>
      <c r="K88" s="9"/>
      <c r="L88" s="9"/>
    </row>
    <row r="89" spans="1:12" ht="24" customHeight="1">
      <c r="A89" s="10" t="s">
        <v>163</v>
      </c>
      <c r="C89" s="24"/>
      <c r="D89" s="47"/>
      <c r="E89" s="47"/>
      <c r="F89" s="11">
        <v>1020</v>
      </c>
      <c r="G89" s="47"/>
      <c r="H89" s="11">
        <v>-851</v>
      </c>
      <c r="I89" s="40"/>
      <c r="J89" s="11">
        <v>0</v>
      </c>
      <c r="K89" s="9"/>
      <c r="L89" s="11">
        <v>0</v>
      </c>
    </row>
    <row r="90" spans="1:12" ht="24" customHeight="1">
      <c r="A90" s="32" t="s">
        <v>115</v>
      </c>
      <c r="C90" s="24"/>
      <c r="D90" s="47"/>
      <c r="E90" s="47"/>
      <c r="F90" s="34">
        <f>SUM(F89)</f>
        <v>1020</v>
      </c>
      <c r="G90" s="47"/>
      <c r="H90" s="34">
        <f>SUM(H89)</f>
        <v>-851</v>
      </c>
      <c r="I90" s="40"/>
      <c r="J90" s="34">
        <f>SUM(J89)</f>
        <v>0</v>
      </c>
      <c r="K90" s="9"/>
      <c r="L90" s="34">
        <f>SUM(L89)</f>
        <v>0</v>
      </c>
    </row>
    <row r="91" spans="1:12" ht="24" customHeight="1">
      <c r="C91" s="24"/>
    </row>
    <row r="92" spans="1:12" ht="24" customHeight="1" thickBot="1">
      <c r="A92" s="32" t="s">
        <v>124</v>
      </c>
      <c r="C92" s="24"/>
      <c r="F92" s="6">
        <f>F84+F90</f>
        <v>90611</v>
      </c>
      <c r="G92" s="26"/>
      <c r="H92" s="6">
        <f>H84+H90</f>
        <v>116854</v>
      </c>
      <c r="I92" s="40"/>
      <c r="J92" s="6">
        <f>J84+J90</f>
        <v>90804</v>
      </c>
      <c r="K92" s="9"/>
      <c r="L92" s="6">
        <f>L84+L90</f>
        <v>118376</v>
      </c>
    </row>
    <row r="93" spans="1:12" ht="24" customHeight="1" thickTop="1">
      <c r="A93" s="32"/>
      <c r="C93" s="24"/>
      <c r="F93" s="9"/>
      <c r="G93" s="26"/>
      <c r="H93" s="9"/>
      <c r="I93" s="40"/>
      <c r="J93" s="9"/>
      <c r="K93" s="9"/>
      <c r="L93" s="9"/>
    </row>
    <row r="94" spans="1:12" ht="24" customHeight="1">
      <c r="A94" s="2" t="s">
        <v>9</v>
      </c>
      <c r="B94" s="5"/>
      <c r="C94" s="5"/>
      <c r="D94" s="5"/>
      <c r="E94" s="5"/>
      <c r="F94" s="5"/>
      <c r="G94" s="5"/>
      <c r="H94" s="5"/>
      <c r="K94" s="12"/>
    </row>
    <row r="95" spans="1:12" ht="19.95" customHeight="1">
      <c r="C95" s="24"/>
      <c r="L95" s="17" t="s">
        <v>75</v>
      </c>
    </row>
    <row r="96" spans="1:12" ht="19.95" customHeight="1">
      <c r="A96" s="32" t="s">
        <v>71</v>
      </c>
    </row>
    <row r="97" spans="1:12" ht="19.95" customHeight="1">
      <c r="A97" s="32" t="s">
        <v>40</v>
      </c>
    </row>
    <row r="98" spans="1:12" ht="19.95" customHeight="1">
      <c r="A98" s="32" t="s">
        <v>188</v>
      </c>
      <c r="B98" s="32"/>
      <c r="C98" s="32"/>
    </row>
    <row r="99" spans="1:12" ht="19.95" customHeight="1">
      <c r="A99" s="39"/>
      <c r="B99" s="24"/>
      <c r="C99" s="24"/>
      <c r="D99" s="24"/>
      <c r="E99" s="24"/>
      <c r="F99" s="24"/>
      <c r="G99" s="24"/>
      <c r="H99" s="24"/>
      <c r="I99" s="2"/>
      <c r="J99" s="39"/>
      <c r="K99" s="2"/>
      <c r="L99" s="12" t="s">
        <v>78</v>
      </c>
    </row>
    <row r="100" spans="1:12" ht="19.95" customHeight="1">
      <c r="A100" s="39"/>
      <c r="B100" s="24"/>
      <c r="C100" s="24"/>
      <c r="D100" s="24"/>
      <c r="E100" s="24"/>
      <c r="F100" s="53" t="s">
        <v>63</v>
      </c>
      <c r="G100" s="53"/>
      <c r="H100" s="53"/>
      <c r="I100" s="3"/>
      <c r="J100" s="54" t="s">
        <v>62</v>
      </c>
      <c r="K100" s="54"/>
      <c r="L100" s="54"/>
    </row>
    <row r="101" spans="1:12" ht="19.95" customHeight="1">
      <c r="A101" s="24"/>
      <c r="B101" s="24"/>
      <c r="C101" s="24"/>
      <c r="D101" s="24"/>
      <c r="E101" s="24"/>
      <c r="F101" s="4">
        <v>2569</v>
      </c>
      <c r="G101" s="24"/>
      <c r="H101" s="4">
        <v>2568</v>
      </c>
      <c r="I101" s="31"/>
      <c r="J101" s="4">
        <v>2569</v>
      </c>
      <c r="K101" s="24"/>
      <c r="L101" s="4">
        <v>2568</v>
      </c>
    </row>
    <row r="102" spans="1:12" ht="19.95" customHeight="1">
      <c r="A102" s="3" t="s">
        <v>41</v>
      </c>
      <c r="F102" s="40"/>
      <c r="G102" s="40"/>
      <c r="H102" s="40"/>
      <c r="I102" s="40"/>
      <c r="J102" s="40"/>
      <c r="K102" s="40"/>
      <c r="L102" s="40"/>
    </row>
    <row r="103" spans="1:12" ht="19.95" customHeight="1">
      <c r="A103" s="2" t="s">
        <v>129</v>
      </c>
      <c r="F103" s="9">
        <f>F67</f>
        <v>111912</v>
      </c>
      <c r="G103" s="40"/>
      <c r="H103" s="9">
        <f>H67</f>
        <v>148831</v>
      </c>
      <c r="I103" s="40"/>
      <c r="J103" s="9">
        <f>J67</f>
        <v>113528</v>
      </c>
      <c r="K103" s="9"/>
      <c r="L103" s="9">
        <f>L67</f>
        <v>149165</v>
      </c>
    </row>
    <row r="104" spans="1:12" ht="19.95" customHeight="1">
      <c r="A104" s="2" t="s">
        <v>130</v>
      </c>
      <c r="F104" s="9"/>
      <c r="G104" s="40"/>
      <c r="H104" s="9"/>
      <c r="I104" s="40"/>
      <c r="J104" s="9"/>
      <c r="K104" s="9"/>
      <c r="L104" s="9"/>
    </row>
    <row r="105" spans="1:12" ht="19.95" customHeight="1">
      <c r="A105" s="2" t="s">
        <v>42</v>
      </c>
      <c r="F105" s="9"/>
      <c r="G105" s="40"/>
      <c r="H105" s="9"/>
      <c r="I105" s="40"/>
      <c r="J105" s="9"/>
      <c r="K105" s="9"/>
      <c r="L105" s="9"/>
    </row>
    <row r="106" spans="1:12" ht="19.95" customHeight="1">
      <c r="A106" s="43" t="s">
        <v>43</v>
      </c>
      <c r="F106" s="9">
        <v>96921</v>
      </c>
      <c r="G106" s="40"/>
      <c r="H106" s="9">
        <v>93052</v>
      </c>
      <c r="I106" s="40"/>
      <c r="J106" s="9">
        <v>90553</v>
      </c>
      <c r="K106" s="40"/>
      <c r="L106" s="9">
        <v>87888</v>
      </c>
    </row>
    <row r="107" spans="1:12" ht="19.95" customHeight="1">
      <c r="A107" s="43" t="s">
        <v>158</v>
      </c>
      <c r="F107" s="9">
        <v>0</v>
      </c>
      <c r="G107" s="40"/>
      <c r="H107" s="9">
        <v>7282</v>
      </c>
      <c r="I107" s="40"/>
      <c r="J107" s="9">
        <v>0</v>
      </c>
      <c r="K107" s="40"/>
      <c r="L107" s="9">
        <v>5902</v>
      </c>
    </row>
    <row r="108" spans="1:12" ht="19.95" customHeight="1">
      <c r="A108" s="43" t="s">
        <v>182</v>
      </c>
      <c r="F108" s="9">
        <v>65</v>
      </c>
      <c r="G108" s="40"/>
      <c r="H108" s="9">
        <v>315</v>
      </c>
      <c r="I108" s="40"/>
      <c r="J108" s="9">
        <v>59</v>
      </c>
      <c r="K108" s="40"/>
      <c r="L108" s="9">
        <v>306</v>
      </c>
    </row>
    <row r="109" spans="1:12" ht="19.95" customHeight="1">
      <c r="A109" s="43" t="s">
        <v>87</v>
      </c>
      <c r="F109" s="9">
        <v>857</v>
      </c>
      <c r="G109" s="40"/>
      <c r="H109" s="9">
        <v>691</v>
      </c>
      <c r="I109" s="40"/>
      <c r="J109" s="9">
        <v>735</v>
      </c>
      <c r="K109" s="40"/>
      <c r="L109" s="9">
        <v>691</v>
      </c>
    </row>
    <row r="110" spans="1:12" ht="19.95" customHeight="1">
      <c r="A110" s="10" t="s">
        <v>191</v>
      </c>
      <c r="F110" s="9"/>
      <c r="G110" s="40"/>
      <c r="H110" s="9"/>
      <c r="I110" s="40"/>
      <c r="J110" s="9"/>
      <c r="K110" s="40"/>
      <c r="L110" s="9"/>
    </row>
    <row r="111" spans="1:12" ht="19.95" customHeight="1">
      <c r="A111" s="10" t="s">
        <v>122</v>
      </c>
      <c r="F111" s="9">
        <v>-274</v>
      </c>
      <c r="G111" s="40"/>
      <c r="H111" s="9">
        <v>-1677</v>
      </c>
      <c r="I111" s="40"/>
      <c r="J111" s="9">
        <v>-274</v>
      </c>
      <c r="K111" s="40"/>
      <c r="L111" s="9">
        <v>-1677</v>
      </c>
    </row>
    <row r="112" spans="1:12" ht="19.95" customHeight="1">
      <c r="A112" s="10" t="s">
        <v>175</v>
      </c>
      <c r="F112" s="40">
        <v>0</v>
      </c>
      <c r="G112" s="40"/>
      <c r="H112" s="40">
        <v>0</v>
      </c>
      <c r="I112" s="40"/>
      <c r="J112" s="40">
        <v>643</v>
      </c>
      <c r="K112" s="40"/>
      <c r="L112" s="40">
        <v>0</v>
      </c>
    </row>
    <row r="113" spans="1:12" ht="19.95" customHeight="1">
      <c r="A113" s="43" t="s">
        <v>176</v>
      </c>
      <c r="F113" s="9">
        <v>-1410</v>
      </c>
      <c r="G113" s="40"/>
      <c r="H113" s="9">
        <v>642</v>
      </c>
      <c r="I113" s="40"/>
      <c r="J113" s="9">
        <v>-1342</v>
      </c>
      <c r="K113" s="40"/>
      <c r="L113" s="9">
        <v>613</v>
      </c>
    </row>
    <row r="114" spans="1:12" ht="19.95" customHeight="1">
      <c r="A114" s="43" t="s">
        <v>131</v>
      </c>
      <c r="F114" s="9">
        <v>1645</v>
      </c>
      <c r="G114" s="40"/>
      <c r="H114" s="9">
        <v>349</v>
      </c>
      <c r="I114" s="40"/>
      <c r="J114" s="9">
        <v>1256</v>
      </c>
      <c r="K114" s="40"/>
      <c r="L114" s="9">
        <v>292</v>
      </c>
    </row>
    <row r="115" spans="1:12" ht="19.95" customHeight="1">
      <c r="A115" s="43" t="s">
        <v>170</v>
      </c>
      <c r="F115" s="9">
        <v>45</v>
      </c>
      <c r="G115" s="40"/>
      <c r="H115" s="9">
        <v>-2379</v>
      </c>
      <c r="I115" s="40"/>
      <c r="J115" s="9">
        <v>45</v>
      </c>
      <c r="K115" s="40"/>
      <c r="L115" s="9">
        <v>-2378</v>
      </c>
    </row>
    <row r="116" spans="1:12" ht="19.95" customHeight="1">
      <c r="A116" s="43" t="s">
        <v>177</v>
      </c>
      <c r="F116" s="9">
        <v>294</v>
      </c>
      <c r="G116" s="40"/>
      <c r="H116" s="9">
        <v>-332</v>
      </c>
      <c r="I116" s="40"/>
      <c r="J116" s="9">
        <v>294</v>
      </c>
      <c r="K116" s="40"/>
      <c r="L116" s="9">
        <v>-353</v>
      </c>
    </row>
    <row r="117" spans="1:12" ht="19.95" customHeight="1">
      <c r="A117" s="2" t="s">
        <v>157</v>
      </c>
      <c r="F117" s="9">
        <v>3226</v>
      </c>
      <c r="G117" s="40"/>
      <c r="H117" s="9">
        <v>1731</v>
      </c>
      <c r="I117" s="40"/>
      <c r="J117" s="9">
        <v>3062</v>
      </c>
      <c r="K117" s="40"/>
      <c r="L117" s="9">
        <v>1641</v>
      </c>
    </row>
    <row r="118" spans="1:12" ht="19.95" customHeight="1">
      <c r="A118" s="2" t="s">
        <v>120</v>
      </c>
      <c r="F118" s="9">
        <v>-1651</v>
      </c>
      <c r="G118" s="40"/>
      <c r="H118" s="9">
        <v>-1665</v>
      </c>
      <c r="I118" s="40"/>
      <c r="J118" s="9">
        <v>-1276</v>
      </c>
      <c r="K118" s="40"/>
      <c r="L118" s="9">
        <v>-1281</v>
      </c>
    </row>
    <row r="119" spans="1:12" ht="19.95" customHeight="1">
      <c r="A119" s="2" t="s">
        <v>121</v>
      </c>
      <c r="F119" s="11">
        <v>5527</v>
      </c>
      <c r="G119" s="40"/>
      <c r="H119" s="11">
        <v>5048</v>
      </c>
      <c r="I119" s="40"/>
      <c r="J119" s="11">
        <v>5165</v>
      </c>
      <c r="K119" s="40"/>
      <c r="L119" s="11">
        <v>4737</v>
      </c>
    </row>
    <row r="120" spans="1:12" ht="19.95" customHeight="1">
      <c r="A120" s="2" t="s">
        <v>98</v>
      </c>
      <c r="F120" s="9"/>
      <c r="G120" s="40"/>
      <c r="H120" s="9"/>
      <c r="I120" s="40"/>
      <c r="J120" s="9"/>
      <c r="K120" s="9"/>
      <c r="L120" s="9"/>
    </row>
    <row r="121" spans="1:12" ht="19.95" customHeight="1">
      <c r="A121" s="2" t="s">
        <v>99</v>
      </c>
      <c r="F121" s="9">
        <f>SUM(F103:F119)</f>
        <v>217157</v>
      </c>
      <c r="G121" s="40"/>
      <c r="H121" s="9">
        <f>SUM(H103:H119)</f>
        <v>251888</v>
      </c>
      <c r="I121" s="40"/>
      <c r="J121" s="9">
        <f>SUM(J103:J119)</f>
        <v>212448</v>
      </c>
      <c r="K121" s="9"/>
      <c r="L121" s="9">
        <f>SUM(L103:L119)</f>
        <v>245546</v>
      </c>
    </row>
    <row r="122" spans="1:12" ht="19.95" customHeight="1">
      <c r="A122" s="2" t="s">
        <v>44</v>
      </c>
      <c r="F122" s="9"/>
      <c r="G122" s="40"/>
      <c r="H122" s="9"/>
      <c r="I122" s="40"/>
      <c r="J122" s="9"/>
      <c r="K122" s="9"/>
      <c r="L122" s="9"/>
    </row>
    <row r="123" spans="1:12" ht="19.95" customHeight="1">
      <c r="A123" s="2" t="s">
        <v>155</v>
      </c>
      <c r="F123" s="9">
        <v>6326</v>
      </c>
      <c r="G123" s="40"/>
      <c r="H123" s="9">
        <v>-14947</v>
      </c>
      <c r="I123" s="40"/>
      <c r="J123" s="9">
        <v>4806</v>
      </c>
      <c r="K123" s="40"/>
      <c r="L123" s="9">
        <v>-17741</v>
      </c>
    </row>
    <row r="124" spans="1:12" ht="19.95" customHeight="1">
      <c r="A124" s="2" t="s">
        <v>45</v>
      </c>
      <c r="F124" s="9">
        <v>-12001</v>
      </c>
      <c r="G124" s="40"/>
      <c r="H124" s="9">
        <v>5833</v>
      </c>
      <c r="I124" s="40"/>
      <c r="J124" s="9">
        <v>-9289</v>
      </c>
      <c r="K124" s="40"/>
      <c r="L124" s="9">
        <v>5768</v>
      </c>
    </row>
    <row r="125" spans="1:12" ht="19.95" customHeight="1">
      <c r="A125" s="43" t="s">
        <v>46</v>
      </c>
      <c r="F125" s="9">
        <v>5214</v>
      </c>
      <c r="G125" s="40"/>
      <c r="H125" s="9">
        <v>-4812</v>
      </c>
      <c r="I125" s="40"/>
      <c r="J125" s="9">
        <v>4919</v>
      </c>
      <c r="K125" s="40"/>
      <c r="L125" s="9">
        <v>-4962</v>
      </c>
    </row>
    <row r="126" spans="1:12" ht="19.95" customHeight="1">
      <c r="A126" s="2" t="s">
        <v>60</v>
      </c>
      <c r="F126" s="9">
        <v>-3203</v>
      </c>
      <c r="G126" s="40"/>
      <c r="H126" s="9">
        <v>-267</v>
      </c>
      <c r="I126" s="40"/>
      <c r="J126" s="9">
        <v>-3049</v>
      </c>
      <c r="K126" s="40"/>
      <c r="L126" s="9">
        <v>62</v>
      </c>
    </row>
    <row r="127" spans="1:12" ht="19.95" customHeight="1">
      <c r="A127" s="2" t="s">
        <v>150</v>
      </c>
      <c r="F127" s="9">
        <v>225</v>
      </c>
      <c r="G127" s="40"/>
      <c r="H127" s="9">
        <v>225</v>
      </c>
      <c r="I127" s="40"/>
      <c r="J127" s="9">
        <v>225</v>
      </c>
      <c r="K127" s="40"/>
      <c r="L127" s="9">
        <v>225</v>
      </c>
    </row>
    <row r="128" spans="1:12" ht="19.95" customHeight="1">
      <c r="A128" s="2" t="s">
        <v>47</v>
      </c>
      <c r="F128" s="9"/>
      <c r="G128" s="40"/>
      <c r="H128" s="9"/>
      <c r="I128" s="40"/>
      <c r="J128" s="9"/>
      <c r="K128" s="40"/>
      <c r="L128" s="9"/>
    </row>
    <row r="129" spans="1:12" ht="19.95" customHeight="1">
      <c r="A129" s="43" t="s">
        <v>156</v>
      </c>
      <c r="F129" s="9">
        <v>-44363</v>
      </c>
      <c r="G129" s="40"/>
      <c r="H129" s="9">
        <v>-44672</v>
      </c>
      <c r="I129" s="40"/>
      <c r="J129" s="9">
        <v>-49626</v>
      </c>
      <c r="K129" s="40"/>
      <c r="L129" s="9">
        <v>-41024</v>
      </c>
    </row>
    <row r="130" spans="1:12" ht="19.95" customHeight="1">
      <c r="A130" s="43" t="s">
        <v>48</v>
      </c>
      <c r="F130" s="9">
        <v>-8363</v>
      </c>
      <c r="G130" s="40"/>
      <c r="H130" s="9">
        <v>-2065</v>
      </c>
      <c r="I130" s="40"/>
      <c r="J130" s="9">
        <v>-6307</v>
      </c>
      <c r="K130" s="40"/>
      <c r="L130" s="9">
        <v>1262</v>
      </c>
    </row>
    <row r="131" spans="1:12" ht="19.95" customHeight="1">
      <c r="A131" s="2" t="s">
        <v>49</v>
      </c>
      <c r="F131" s="11">
        <v>-259</v>
      </c>
      <c r="G131" s="40"/>
      <c r="H131" s="11">
        <v>-2685</v>
      </c>
      <c r="I131" s="40"/>
      <c r="J131" s="11">
        <v>-1058</v>
      </c>
      <c r="K131" s="40"/>
      <c r="L131" s="11">
        <v>-8</v>
      </c>
    </row>
    <row r="132" spans="1:12" ht="19.95" customHeight="1">
      <c r="A132" s="43" t="s">
        <v>95</v>
      </c>
      <c r="F132" s="9">
        <f>SUM(F121:F131)</f>
        <v>160733</v>
      </c>
      <c r="G132" s="40"/>
      <c r="H132" s="9">
        <f>SUM(H121:H131)</f>
        <v>188498</v>
      </c>
      <c r="I132" s="40"/>
      <c r="J132" s="9">
        <f>SUM(J121:J131)</f>
        <v>153069</v>
      </c>
      <c r="K132" s="9"/>
      <c r="L132" s="9">
        <f>SUM(L121:L131)</f>
        <v>189128</v>
      </c>
    </row>
    <row r="133" spans="1:12" ht="19.95" customHeight="1">
      <c r="A133" s="43" t="s">
        <v>146</v>
      </c>
      <c r="F133" s="9">
        <v>742</v>
      </c>
      <c r="G133" s="40"/>
      <c r="H133" s="9">
        <v>789</v>
      </c>
      <c r="I133" s="40"/>
      <c r="J133" s="9">
        <v>389</v>
      </c>
      <c r="K133" s="9"/>
      <c r="L133" s="9">
        <v>526</v>
      </c>
    </row>
    <row r="134" spans="1:12" ht="19.95" customHeight="1">
      <c r="A134" s="43" t="s">
        <v>123</v>
      </c>
      <c r="F134" s="9">
        <v>-5355</v>
      </c>
      <c r="G134" s="40"/>
      <c r="H134" s="9">
        <v>-4862</v>
      </c>
      <c r="I134" s="40"/>
      <c r="J134" s="9">
        <v>-5064</v>
      </c>
      <c r="K134" s="40"/>
      <c r="L134" s="9">
        <v>-4591</v>
      </c>
    </row>
    <row r="135" spans="1:12" ht="19.95" customHeight="1">
      <c r="A135" s="43" t="s">
        <v>132</v>
      </c>
      <c r="F135" s="9">
        <v>-1189</v>
      </c>
      <c r="G135" s="40"/>
      <c r="H135" s="9">
        <v>-687</v>
      </c>
      <c r="I135" s="40"/>
      <c r="J135" s="9">
        <v>-1189</v>
      </c>
      <c r="K135" s="40"/>
      <c r="L135" s="9">
        <v>-646</v>
      </c>
    </row>
    <row r="136" spans="1:12" ht="19.95" customHeight="1">
      <c r="A136" s="43" t="s">
        <v>85</v>
      </c>
      <c r="F136" s="9">
        <v>-1281</v>
      </c>
      <c r="G136" s="40"/>
      <c r="H136" s="9">
        <v>-1931</v>
      </c>
      <c r="I136" s="40"/>
      <c r="J136" s="9">
        <v>-1197</v>
      </c>
      <c r="K136" s="40"/>
      <c r="L136" s="9">
        <v>-1817</v>
      </c>
    </row>
    <row r="137" spans="1:12" ht="19.95" customHeight="1">
      <c r="A137" s="43" t="s">
        <v>86</v>
      </c>
      <c r="F137" s="11">
        <v>-29100</v>
      </c>
      <c r="G137" s="40"/>
      <c r="H137" s="11">
        <v>-47245</v>
      </c>
      <c r="I137" s="40"/>
      <c r="J137" s="11">
        <v>-29100</v>
      </c>
      <c r="K137" s="40"/>
      <c r="L137" s="11">
        <v>-46555</v>
      </c>
    </row>
    <row r="138" spans="1:12" ht="19.95" customHeight="1">
      <c r="A138" s="20" t="s">
        <v>94</v>
      </c>
      <c r="F138" s="11">
        <f>SUM(F132:F137)</f>
        <v>124550</v>
      </c>
      <c r="G138" s="40"/>
      <c r="H138" s="11">
        <f>SUM(H132:H137)</f>
        <v>134562</v>
      </c>
      <c r="I138" s="40"/>
      <c r="J138" s="11">
        <f>SUM(J132:J137)</f>
        <v>116908</v>
      </c>
      <c r="K138" s="9"/>
      <c r="L138" s="11">
        <f>SUM(L132:L137)</f>
        <v>136045</v>
      </c>
    </row>
    <row r="139" spans="1:12" ht="12.6" customHeight="1">
      <c r="A139" s="2"/>
      <c r="J139" s="9"/>
      <c r="K139" s="9"/>
      <c r="L139" s="9"/>
    </row>
    <row r="140" spans="1:12" ht="19.95" customHeight="1">
      <c r="A140" s="33" t="s">
        <v>9</v>
      </c>
      <c r="J140" s="9"/>
      <c r="K140" s="9"/>
      <c r="L140" s="9"/>
    </row>
    <row r="141" spans="1:12" ht="22.5" customHeight="1">
      <c r="A141" s="33"/>
      <c r="J141" s="9"/>
      <c r="K141" s="9"/>
      <c r="L141" s="17" t="s">
        <v>75</v>
      </c>
    </row>
    <row r="142" spans="1:12" ht="22.5" customHeight="1">
      <c r="A142" s="1" t="s">
        <v>71</v>
      </c>
    </row>
    <row r="143" spans="1:12" ht="22.5" customHeight="1">
      <c r="A143" s="20" t="s">
        <v>50</v>
      </c>
    </row>
    <row r="144" spans="1:12" ht="22.5" customHeight="1">
      <c r="A144" s="32" t="s">
        <v>188</v>
      </c>
    </row>
    <row r="145" spans="1:12" ht="22.5" customHeight="1">
      <c r="A145" s="39"/>
      <c r="B145" s="24"/>
      <c r="C145" s="24"/>
      <c r="D145" s="24"/>
      <c r="E145" s="24"/>
      <c r="F145" s="24"/>
      <c r="G145" s="24"/>
      <c r="H145" s="24"/>
      <c r="I145" s="2"/>
      <c r="J145" s="39"/>
      <c r="K145" s="2"/>
      <c r="L145" s="12" t="s">
        <v>78</v>
      </c>
    </row>
    <row r="146" spans="1:12" ht="22.5" customHeight="1">
      <c r="A146" s="39"/>
      <c r="B146" s="24"/>
      <c r="C146" s="24"/>
      <c r="D146" s="24"/>
      <c r="E146" s="24"/>
      <c r="F146" s="53" t="s">
        <v>63</v>
      </c>
      <c r="G146" s="53"/>
      <c r="H146" s="53"/>
      <c r="I146" s="3"/>
      <c r="J146" s="54" t="s">
        <v>62</v>
      </c>
      <c r="K146" s="54"/>
      <c r="L146" s="54"/>
    </row>
    <row r="147" spans="1:12" ht="22.5" customHeight="1">
      <c r="A147" s="24"/>
      <c r="B147" s="24"/>
      <c r="C147" s="24"/>
      <c r="D147" s="24"/>
      <c r="E147" s="24"/>
      <c r="F147" s="4">
        <v>2569</v>
      </c>
      <c r="G147" s="24"/>
      <c r="H147" s="4">
        <v>2568</v>
      </c>
      <c r="I147" s="31"/>
      <c r="J147" s="4">
        <v>2569</v>
      </c>
      <c r="K147" s="24"/>
      <c r="L147" s="4">
        <v>2568</v>
      </c>
    </row>
    <row r="148" spans="1:12" ht="22.5" customHeight="1">
      <c r="A148" s="3" t="s">
        <v>51</v>
      </c>
      <c r="F148" s="40"/>
      <c r="G148" s="40"/>
      <c r="H148" s="40"/>
      <c r="I148" s="40"/>
      <c r="J148" s="40"/>
      <c r="K148" s="40"/>
      <c r="L148" s="40"/>
    </row>
    <row r="149" spans="1:12" ht="22.5" customHeight="1">
      <c r="A149" s="10" t="s">
        <v>171</v>
      </c>
      <c r="F149" s="40">
        <v>-300000</v>
      </c>
      <c r="G149" s="40"/>
      <c r="H149" s="40">
        <v>0</v>
      </c>
      <c r="I149" s="40"/>
      <c r="J149" s="40">
        <v>-300000</v>
      </c>
      <c r="K149" s="40"/>
      <c r="L149" s="40">
        <v>0</v>
      </c>
    </row>
    <row r="150" spans="1:12" ht="22.5" customHeight="1">
      <c r="A150" s="10" t="s">
        <v>195</v>
      </c>
      <c r="F150" s="40"/>
      <c r="G150" s="40"/>
      <c r="H150" s="40"/>
      <c r="I150" s="40"/>
      <c r="J150" s="40"/>
      <c r="K150" s="40"/>
      <c r="L150" s="40"/>
    </row>
    <row r="151" spans="1:12" ht="22.5" customHeight="1">
      <c r="A151" s="10" t="s">
        <v>189</v>
      </c>
      <c r="F151" s="40">
        <v>300274</v>
      </c>
      <c r="G151" s="40"/>
      <c r="H151" s="40">
        <v>255137</v>
      </c>
      <c r="I151" s="40"/>
      <c r="J151" s="40">
        <v>300274</v>
      </c>
      <c r="K151" s="40"/>
      <c r="L151" s="40">
        <v>255137</v>
      </c>
    </row>
    <row r="152" spans="1:12" ht="22.5" customHeight="1">
      <c r="A152" s="10" t="s">
        <v>193</v>
      </c>
      <c r="F152" s="9">
        <v>-1164</v>
      </c>
      <c r="G152" s="40"/>
      <c r="H152" s="9">
        <v>339</v>
      </c>
      <c r="I152" s="40"/>
      <c r="J152" s="9">
        <v>0</v>
      </c>
      <c r="K152" s="40"/>
      <c r="L152" s="9">
        <v>0</v>
      </c>
    </row>
    <row r="153" spans="1:12" ht="22.5" customHeight="1">
      <c r="A153" s="2" t="s">
        <v>69</v>
      </c>
      <c r="F153" s="9">
        <v>-31519</v>
      </c>
      <c r="G153" s="40"/>
      <c r="H153" s="9">
        <v>-46351</v>
      </c>
      <c r="I153" s="40"/>
      <c r="J153" s="9">
        <v>-28284</v>
      </c>
      <c r="K153" s="40"/>
      <c r="L153" s="9">
        <v>-63180</v>
      </c>
    </row>
    <row r="154" spans="1:12" ht="22.5" customHeight="1">
      <c r="A154" s="2" t="s">
        <v>61</v>
      </c>
      <c r="F154" s="9">
        <v>-93</v>
      </c>
      <c r="G154" s="40"/>
      <c r="H154" s="9">
        <v>-153</v>
      </c>
      <c r="I154" s="40"/>
      <c r="J154" s="9">
        <v>-89</v>
      </c>
      <c r="K154" s="40"/>
      <c r="L154" s="9">
        <v>-153</v>
      </c>
    </row>
    <row r="155" spans="1:12" ht="22.5" customHeight="1">
      <c r="A155" s="2" t="s">
        <v>89</v>
      </c>
      <c r="F155" s="9">
        <v>-1610</v>
      </c>
      <c r="G155" s="40"/>
      <c r="H155" s="9">
        <v>-13661</v>
      </c>
      <c r="I155" s="40"/>
      <c r="J155" s="9">
        <v>-1437</v>
      </c>
      <c r="K155" s="40"/>
      <c r="L155" s="9">
        <v>-13621</v>
      </c>
    </row>
    <row r="156" spans="1:12" ht="22.5" customHeight="1">
      <c r="A156" s="2" t="s">
        <v>70</v>
      </c>
      <c r="F156" s="9">
        <v>133</v>
      </c>
      <c r="G156" s="40"/>
      <c r="H156" s="9">
        <v>199</v>
      </c>
      <c r="I156" s="40"/>
      <c r="J156" s="9">
        <v>104</v>
      </c>
      <c r="K156" s="40"/>
      <c r="L156" s="9">
        <v>498</v>
      </c>
    </row>
    <row r="157" spans="1:12" ht="22.5" customHeight="1">
      <c r="A157" s="2" t="s">
        <v>172</v>
      </c>
      <c r="F157" s="11">
        <v>-1912</v>
      </c>
      <c r="G157" s="40"/>
      <c r="H157" s="11">
        <v>-9241</v>
      </c>
      <c r="I157" s="40"/>
      <c r="J157" s="11">
        <v>-1870</v>
      </c>
      <c r="K157" s="40"/>
      <c r="L157" s="11">
        <v>-9158</v>
      </c>
    </row>
    <row r="158" spans="1:12" ht="22.5" customHeight="1">
      <c r="A158" s="3" t="s">
        <v>194</v>
      </c>
      <c r="F158" s="11">
        <f>SUM(F149:F157)</f>
        <v>-35891</v>
      </c>
      <c r="G158" s="40"/>
      <c r="H158" s="11">
        <f>SUM(H149:H157)</f>
        <v>186269</v>
      </c>
      <c r="I158" s="40"/>
      <c r="J158" s="11">
        <f>SUM(J149:J157)</f>
        <v>-31302</v>
      </c>
      <c r="K158" s="9"/>
      <c r="L158" s="11">
        <f>SUM(L149:L157)</f>
        <v>169523</v>
      </c>
    </row>
    <row r="159" spans="1:12" ht="22.5" customHeight="1">
      <c r="A159" s="3" t="s">
        <v>52</v>
      </c>
      <c r="F159" s="9"/>
      <c r="G159" s="40"/>
      <c r="H159" s="9"/>
      <c r="I159" s="40"/>
      <c r="J159" s="9"/>
      <c r="K159" s="9"/>
      <c r="L159" s="9"/>
    </row>
    <row r="160" spans="1:12" ht="22.5" customHeight="1">
      <c r="A160" s="2" t="s">
        <v>181</v>
      </c>
      <c r="F160" s="9">
        <v>-56657</v>
      </c>
      <c r="G160" s="40"/>
      <c r="H160" s="9">
        <v>-52228</v>
      </c>
      <c r="I160" s="40"/>
      <c r="J160" s="9">
        <v>-53117</v>
      </c>
      <c r="K160" s="40"/>
      <c r="L160" s="9">
        <v>-49365</v>
      </c>
    </row>
    <row r="161" spans="1:12" ht="22.5" customHeight="1">
      <c r="A161" s="2" t="s">
        <v>190</v>
      </c>
      <c r="F161" s="9">
        <v>-203761</v>
      </c>
      <c r="G161" s="40"/>
      <c r="H161" s="9">
        <v>-268996</v>
      </c>
      <c r="I161" s="40"/>
      <c r="J161" s="9">
        <v>-203761</v>
      </c>
      <c r="K161" s="40"/>
      <c r="L161" s="9">
        <v>-268996</v>
      </c>
    </row>
    <row r="162" spans="1:12" ht="22.5" customHeight="1">
      <c r="A162" s="3" t="s">
        <v>92</v>
      </c>
      <c r="F162" s="34">
        <f>SUM(F160:F161)</f>
        <v>-260418</v>
      </c>
      <c r="G162" s="40"/>
      <c r="H162" s="34">
        <f>SUM(H160:H161)</f>
        <v>-321224</v>
      </c>
      <c r="I162" s="9"/>
      <c r="J162" s="34">
        <f>SUM(J160:J161)</f>
        <v>-256878</v>
      </c>
      <c r="K162" s="9"/>
      <c r="L162" s="34">
        <f>SUM(L160:L161)</f>
        <v>-318361</v>
      </c>
    </row>
    <row r="163" spans="1:12" ht="22.5" customHeight="1">
      <c r="A163" s="2" t="s">
        <v>169</v>
      </c>
      <c r="F163" s="34">
        <v>1020</v>
      </c>
      <c r="G163" s="40"/>
      <c r="H163" s="34">
        <v>-851</v>
      </c>
      <c r="I163" s="40"/>
      <c r="J163" s="34">
        <v>0</v>
      </c>
      <c r="K163" s="9"/>
      <c r="L163" s="34">
        <v>0</v>
      </c>
    </row>
    <row r="164" spans="1:12" ht="22.5" customHeight="1">
      <c r="A164" s="3" t="s">
        <v>173</v>
      </c>
      <c r="F164" s="9">
        <f>SUM(F138,F158,F162,F163)</f>
        <v>-170739</v>
      </c>
      <c r="G164" s="40"/>
      <c r="H164" s="9">
        <f>SUM(H138,H158,H162,H163)</f>
        <v>-1244</v>
      </c>
      <c r="I164" s="40"/>
      <c r="J164" s="9">
        <f>SUM(J138,J158,J162,J163)</f>
        <v>-171272</v>
      </c>
      <c r="K164" s="9"/>
      <c r="L164" s="9">
        <f>SUM(L138,L158,L162,L163)</f>
        <v>-12793</v>
      </c>
    </row>
    <row r="165" spans="1:12" ht="22.5" customHeight="1">
      <c r="A165" s="43" t="s">
        <v>79</v>
      </c>
      <c r="F165" s="11">
        <f>+BS!H11</f>
        <v>389727</v>
      </c>
      <c r="G165" s="40"/>
      <c r="H165" s="11">
        <v>245291</v>
      </c>
      <c r="I165" s="40"/>
      <c r="J165" s="11">
        <f>+BS!L11</f>
        <v>351688</v>
      </c>
      <c r="K165" s="40"/>
      <c r="L165" s="11">
        <v>224130</v>
      </c>
    </row>
    <row r="166" spans="1:12" ht="22.5" customHeight="1" thickBot="1">
      <c r="A166" s="52" t="s">
        <v>80</v>
      </c>
      <c r="F166" s="37">
        <f>SUM(F164:F165)</f>
        <v>218988</v>
      </c>
      <c r="G166" s="40"/>
      <c r="H166" s="37">
        <f>SUM(H164:H165)</f>
        <v>244047</v>
      </c>
      <c r="I166" s="40"/>
      <c r="J166" s="37">
        <f>SUM(J164:J165)</f>
        <v>180416</v>
      </c>
      <c r="K166" s="9"/>
      <c r="L166" s="37">
        <f>SUM(L164:L165)</f>
        <v>211337</v>
      </c>
    </row>
    <row r="167" spans="1:12" ht="12" customHeight="1" thickTop="1">
      <c r="A167" s="2"/>
      <c r="F167" s="9">
        <f>F166-BS!F11</f>
        <v>0</v>
      </c>
      <c r="G167" s="40"/>
      <c r="H167" s="9"/>
      <c r="I167" s="40"/>
      <c r="J167" s="9">
        <f>J166-BS!J11</f>
        <v>0</v>
      </c>
      <c r="K167" s="9">
        <v>0</v>
      </c>
      <c r="L167" s="9"/>
    </row>
    <row r="168" spans="1:12" ht="22.5" customHeight="1">
      <c r="A168" s="42" t="s">
        <v>54</v>
      </c>
      <c r="F168" s="40"/>
      <c r="G168" s="40"/>
      <c r="H168" s="40"/>
      <c r="I168" s="40"/>
      <c r="J168" s="9"/>
      <c r="K168" s="9"/>
      <c r="L168" s="9"/>
    </row>
    <row r="169" spans="1:12" ht="22.5" customHeight="1">
      <c r="A169" s="5" t="s">
        <v>55</v>
      </c>
      <c r="F169" s="40"/>
      <c r="G169" s="40"/>
      <c r="H169" s="40"/>
      <c r="I169" s="40"/>
      <c r="J169" s="40"/>
      <c r="K169" s="40"/>
      <c r="L169" s="40"/>
    </row>
    <row r="170" spans="1:12" ht="22.5" customHeight="1">
      <c r="A170" s="5" t="s">
        <v>101</v>
      </c>
      <c r="F170" s="9">
        <v>2196</v>
      </c>
      <c r="G170" s="40"/>
      <c r="H170" s="9">
        <v>5207</v>
      </c>
      <c r="I170" s="40"/>
      <c r="J170" s="9">
        <v>1973</v>
      </c>
      <c r="K170" s="40"/>
      <c r="L170" s="9">
        <v>5157</v>
      </c>
    </row>
    <row r="171" spans="1:12" ht="22.5" customHeight="1">
      <c r="A171" s="5" t="s">
        <v>118</v>
      </c>
      <c r="F171" s="40">
        <v>32296</v>
      </c>
      <c r="G171" s="40"/>
      <c r="H171" s="40">
        <v>52541</v>
      </c>
      <c r="I171" s="40"/>
      <c r="J171" s="40">
        <v>23863</v>
      </c>
      <c r="K171" s="40"/>
      <c r="L171" s="40">
        <v>45750</v>
      </c>
    </row>
    <row r="172" spans="1:12" ht="22.5" customHeight="1">
      <c r="A172" s="5" t="s">
        <v>119</v>
      </c>
      <c r="F172" s="40">
        <v>30982</v>
      </c>
      <c r="G172" s="40"/>
      <c r="H172" s="40">
        <v>49513</v>
      </c>
      <c r="I172" s="40"/>
      <c r="J172" s="40">
        <v>23592</v>
      </c>
      <c r="K172" s="40"/>
      <c r="L172" s="40">
        <v>44132</v>
      </c>
    </row>
    <row r="173" spans="1:12" ht="22.5" customHeight="1">
      <c r="A173" s="5" t="s">
        <v>196</v>
      </c>
      <c r="F173" s="9">
        <v>1199</v>
      </c>
      <c r="G173" s="40"/>
      <c r="H173" s="9">
        <v>0</v>
      </c>
      <c r="I173" s="40"/>
      <c r="J173" s="9">
        <v>1199</v>
      </c>
      <c r="K173" s="40"/>
      <c r="L173" s="9">
        <v>0</v>
      </c>
    </row>
    <row r="174" spans="1:12" ht="22.5" customHeight="1">
      <c r="A174" s="5" t="s">
        <v>148</v>
      </c>
      <c r="F174" s="40"/>
      <c r="G174" s="40"/>
      <c r="H174" s="40"/>
      <c r="I174" s="40"/>
      <c r="J174" s="40"/>
      <c r="K174" s="40"/>
      <c r="L174" s="40"/>
    </row>
    <row r="175" spans="1:12" ht="22.5" customHeight="1">
      <c r="A175" s="10" t="s">
        <v>134</v>
      </c>
      <c r="F175" s="40">
        <v>46895</v>
      </c>
      <c r="G175" s="40"/>
      <c r="H175" s="40">
        <v>41824</v>
      </c>
      <c r="I175" s="40"/>
      <c r="J175" s="40">
        <v>46895</v>
      </c>
      <c r="K175" s="40"/>
      <c r="L175" s="40">
        <v>41668</v>
      </c>
    </row>
    <row r="176" spans="1:12" ht="22.5" customHeight="1">
      <c r="A176" s="5" t="s">
        <v>149</v>
      </c>
      <c r="F176" s="40"/>
      <c r="G176" s="40"/>
      <c r="H176" s="40"/>
      <c r="I176" s="40"/>
      <c r="J176" s="40"/>
      <c r="K176" s="40"/>
      <c r="L176" s="40"/>
    </row>
    <row r="177" spans="1:12" ht="22.5" customHeight="1">
      <c r="A177" s="10" t="s">
        <v>134</v>
      </c>
      <c r="F177" s="40">
        <v>46940</v>
      </c>
      <c r="G177" s="40"/>
      <c r="H177" s="40">
        <v>39445</v>
      </c>
      <c r="I177" s="40"/>
      <c r="J177" s="40">
        <v>46940</v>
      </c>
      <c r="K177" s="40"/>
      <c r="L177" s="40">
        <v>39290</v>
      </c>
    </row>
    <row r="178" spans="1:12" ht="22.5" customHeight="1">
      <c r="A178" s="5" t="s">
        <v>133</v>
      </c>
      <c r="F178" s="40">
        <v>5275</v>
      </c>
      <c r="G178" s="40"/>
      <c r="H178" s="40">
        <v>7977</v>
      </c>
      <c r="I178" s="40"/>
      <c r="J178" s="40">
        <v>5254</v>
      </c>
      <c r="K178" s="40"/>
      <c r="L178" s="40">
        <v>7936</v>
      </c>
    </row>
    <row r="179" spans="1:12" ht="22.5" customHeight="1">
      <c r="A179" s="5" t="s">
        <v>147</v>
      </c>
      <c r="F179" s="10">
        <v>368</v>
      </c>
      <c r="H179" s="10">
        <v>320</v>
      </c>
      <c r="I179" s="10"/>
      <c r="J179" s="40">
        <v>368</v>
      </c>
      <c r="K179" s="10"/>
      <c r="L179" s="10">
        <v>320</v>
      </c>
    </row>
    <row r="180" spans="1:12" ht="22.5" customHeight="1">
      <c r="A180" s="10" t="s">
        <v>174</v>
      </c>
      <c r="F180" s="40">
        <v>0</v>
      </c>
      <c r="G180" s="40"/>
      <c r="H180" s="40">
        <v>0</v>
      </c>
      <c r="I180" s="40"/>
      <c r="J180" s="40">
        <v>4694</v>
      </c>
      <c r="K180" s="40"/>
      <c r="L180" s="40">
        <v>0</v>
      </c>
    </row>
    <row r="181" spans="1:12" ht="12" customHeight="1"/>
    <row r="182" spans="1:12" ht="22.5" customHeight="1">
      <c r="A182" s="10" t="s">
        <v>9</v>
      </c>
    </row>
  </sheetData>
  <mergeCells count="12">
    <mergeCell ref="F6:H6"/>
    <mergeCell ref="J6:L6"/>
    <mergeCell ref="F34:H34"/>
    <mergeCell ref="J34:L34"/>
    <mergeCell ref="F146:H146"/>
    <mergeCell ref="J146:L146"/>
    <mergeCell ref="F53:H53"/>
    <mergeCell ref="J53:L53"/>
    <mergeCell ref="F81:H81"/>
    <mergeCell ref="J81:L81"/>
    <mergeCell ref="F100:H100"/>
    <mergeCell ref="J100:L100"/>
  </mergeCells>
  <phoneticPr fontId="7" type="noConversion"/>
  <pageMargins left="0.78740157480314965" right="0.19685039370078741" top="0.59055118110236227" bottom="0.19685039370078741" header="0.31496062992125984" footer="0.31496062992125984"/>
  <pageSetup paperSize="9" scale="85" orientation="portrait" r:id="rId1"/>
  <rowBreaks count="5" manualBreakCount="5">
    <brk id="28" max="16383" man="1"/>
    <brk id="47" max="16383" man="1"/>
    <brk id="75" max="16383" man="1"/>
    <brk id="94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showGridLines="0" view="pageBreakPreview" zoomScale="70" zoomScaleNormal="100" zoomScaleSheetLayoutView="70" workbookViewId="0">
      <selection activeCell="C11" sqref="C11"/>
    </sheetView>
  </sheetViews>
  <sheetFormatPr defaultColWidth="9.33203125" defaultRowHeight="24" customHeight="1"/>
  <cols>
    <col min="1" max="1" width="30.5546875" style="2" customWidth="1"/>
    <col min="2" max="2" width="1.6640625" style="2" customWidth="1"/>
    <col min="3" max="3" width="19.6640625" style="2" customWidth="1"/>
    <col min="4" max="4" width="1.6640625" style="2" customWidth="1"/>
    <col min="5" max="5" width="19.6640625" style="2" customWidth="1"/>
    <col min="6" max="6" width="1.6640625" style="2" customWidth="1"/>
    <col min="7" max="7" width="19.6640625" style="2" customWidth="1"/>
    <col min="8" max="8" width="1.6640625" style="2" customWidth="1"/>
    <col min="9" max="9" width="19.6640625" style="2" customWidth="1"/>
    <col min="10" max="10" width="1.6640625" style="2" customWidth="1"/>
    <col min="11" max="11" width="19.6640625" style="2" customWidth="1"/>
    <col min="12" max="12" width="1.6640625" style="2" customWidth="1"/>
    <col min="13" max="13" width="19.6640625" style="2" customWidth="1"/>
    <col min="14" max="14" width="1.6640625" style="2" customWidth="1"/>
    <col min="15" max="15" width="19.6640625" style="2" customWidth="1"/>
    <col min="16" max="16384" width="9.33203125" style="2"/>
  </cols>
  <sheetData>
    <row r="1" spans="1:21" ht="24" customHeight="1">
      <c r="O1" s="17" t="s">
        <v>75</v>
      </c>
    </row>
    <row r="2" spans="1:21" s="10" customFormat="1" ht="24" customHeight="1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2"/>
      <c r="R2" s="1"/>
      <c r="S2" s="1"/>
      <c r="T2" s="1"/>
      <c r="U2" s="1"/>
    </row>
    <row r="3" spans="1:21" ht="24" customHeight="1">
      <c r="A3" s="56" t="s">
        <v>144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21" ht="24" customHeight="1">
      <c r="A4" s="56" t="s">
        <v>188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20"/>
      <c r="M4" s="56"/>
      <c r="N4" s="56"/>
      <c r="O4" s="56"/>
    </row>
    <row r="5" spans="1:21" ht="24" customHeight="1">
      <c r="A5" s="57" t="s">
        <v>78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21" ht="24" customHeight="1">
      <c r="A6" s="19"/>
      <c r="B6" s="19"/>
      <c r="C6" s="59" t="s">
        <v>63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1" ht="24" customHeight="1">
      <c r="A7" s="19"/>
      <c r="B7" s="19"/>
      <c r="C7" s="21"/>
      <c r="D7" s="21"/>
      <c r="E7" s="21"/>
      <c r="F7" s="21"/>
      <c r="G7" s="21"/>
      <c r="H7" s="21"/>
      <c r="I7" s="21"/>
      <c r="J7" s="21"/>
      <c r="K7" s="21"/>
      <c r="L7" s="21"/>
      <c r="M7" s="8" t="s">
        <v>102</v>
      </c>
      <c r="N7" s="21"/>
      <c r="O7" s="21"/>
    </row>
    <row r="8" spans="1:21" ht="24" customHeight="1">
      <c r="A8" s="19"/>
      <c r="B8" s="19"/>
      <c r="C8" s="21"/>
      <c r="D8" s="21"/>
      <c r="E8" s="21"/>
      <c r="F8" s="21"/>
      <c r="G8" s="8" t="s">
        <v>136</v>
      </c>
      <c r="H8" s="21"/>
      <c r="L8" s="21"/>
      <c r="M8" s="4" t="s">
        <v>103</v>
      </c>
      <c r="N8" s="21"/>
      <c r="O8" s="21"/>
    </row>
    <row r="9" spans="1:21" s="8" customFormat="1" ht="24" customHeight="1">
      <c r="G9" s="8" t="s">
        <v>137</v>
      </c>
      <c r="I9" s="60" t="s">
        <v>20</v>
      </c>
      <c r="J9" s="60"/>
      <c r="K9" s="60"/>
      <c r="M9" s="8" t="s">
        <v>104</v>
      </c>
    </row>
    <row r="10" spans="1:21" s="8" customFormat="1" ht="24" customHeight="1">
      <c r="C10" s="8" t="s">
        <v>59</v>
      </c>
      <c r="E10" s="8" t="s">
        <v>83</v>
      </c>
      <c r="G10" s="8" t="s">
        <v>138</v>
      </c>
      <c r="I10" s="8" t="s">
        <v>97</v>
      </c>
      <c r="J10" s="2"/>
      <c r="M10" s="8" t="s">
        <v>105</v>
      </c>
    </row>
    <row r="11" spans="1:21" s="8" customFormat="1" ht="24" customHeight="1">
      <c r="C11" s="4" t="s">
        <v>36</v>
      </c>
      <c r="E11" s="4" t="s">
        <v>84</v>
      </c>
      <c r="G11" s="4" t="s">
        <v>139</v>
      </c>
      <c r="I11" s="13" t="s">
        <v>67</v>
      </c>
      <c r="J11" s="14"/>
      <c r="K11" s="18" t="s">
        <v>65</v>
      </c>
      <c r="L11" s="22"/>
      <c r="M11" s="4" t="s">
        <v>106</v>
      </c>
      <c r="O11" s="4" t="s">
        <v>39</v>
      </c>
    </row>
    <row r="12" spans="1:21" ht="24" customHeight="1">
      <c r="A12" s="3" t="s">
        <v>151</v>
      </c>
      <c r="B12" s="7"/>
      <c r="C12" s="9">
        <v>81562</v>
      </c>
      <c r="D12" s="9"/>
      <c r="E12" s="9">
        <v>709576</v>
      </c>
      <c r="F12" s="9"/>
      <c r="G12" s="9">
        <v>-183</v>
      </c>
      <c r="H12" s="9"/>
      <c r="I12" s="9">
        <v>8156</v>
      </c>
      <c r="J12" s="9"/>
      <c r="K12" s="9">
        <v>308247</v>
      </c>
      <c r="L12" s="9"/>
      <c r="M12" s="9">
        <v>-234</v>
      </c>
      <c r="N12" s="9"/>
      <c r="O12" s="9">
        <f>SUM(C12:N12)</f>
        <v>1107124</v>
      </c>
      <c r="P12" s="9"/>
    </row>
    <row r="13" spans="1:21" ht="24" customHeight="1">
      <c r="A13" s="2" t="s">
        <v>76</v>
      </c>
      <c r="B13" s="7"/>
      <c r="C13" s="9">
        <v>0</v>
      </c>
      <c r="D13" s="9"/>
      <c r="E13" s="9">
        <v>0</v>
      </c>
      <c r="F13" s="9"/>
      <c r="G13" s="9">
        <v>0</v>
      </c>
      <c r="H13" s="9"/>
      <c r="I13" s="9">
        <v>0</v>
      </c>
      <c r="J13" s="9"/>
      <c r="K13" s="9">
        <f>'PL&amp;CF'!H69</f>
        <v>117705</v>
      </c>
      <c r="L13" s="9"/>
      <c r="M13" s="9">
        <v>0</v>
      </c>
      <c r="N13" s="9"/>
      <c r="O13" s="9">
        <f>SUM(C13:N13)</f>
        <v>117705</v>
      </c>
      <c r="P13" s="9"/>
    </row>
    <row r="14" spans="1:21" ht="24" customHeight="1">
      <c r="A14" s="2" t="s">
        <v>115</v>
      </c>
      <c r="B14" s="7"/>
      <c r="C14" s="11">
        <v>0</v>
      </c>
      <c r="D14" s="9"/>
      <c r="E14" s="11">
        <v>0</v>
      </c>
      <c r="F14" s="9"/>
      <c r="G14" s="11">
        <v>0</v>
      </c>
      <c r="H14" s="9"/>
      <c r="I14" s="11">
        <v>0</v>
      </c>
      <c r="J14" s="9"/>
      <c r="K14" s="11">
        <v>0</v>
      </c>
      <c r="L14" s="9"/>
      <c r="M14" s="11">
        <f>'PL&amp;CF'!H89</f>
        <v>-851</v>
      </c>
      <c r="N14" s="9"/>
      <c r="O14" s="11">
        <f>SUM(C14:N14)</f>
        <v>-851</v>
      </c>
      <c r="P14" s="9"/>
    </row>
    <row r="15" spans="1:21" ht="24" customHeight="1">
      <c r="A15" s="2" t="s">
        <v>115</v>
      </c>
      <c r="B15" s="7"/>
      <c r="C15" s="9">
        <f>SUM(C13:C14)</f>
        <v>0</v>
      </c>
      <c r="D15" s="9"/>
      <c r="E15" s="9">
        <f>SUM(E13:E14)</f>
        <v>0</v>
      </c>
      <c r="F15" s="9"/>
      <c r="G15" s="9">
        <f>SUM(G13:G14)</f>
        <v>0</v>
      </c>
      <c r="H15" s="9"/>
      <c r="I15" s="9">
        <f>SUM(I13:I14)</f>
        <v>0</v>
      </c>
      <c r="J15" s="9"/>
      <c r="K15" s="9">
        <f>SUM(K13:K14)</f>
        <v>117705</v>
      </c>
      <c r="L15" s="9"/>
      <c r="M15" s="9">
        <f>SUM(M13:M14)</f>
        <v>-851</v>
      </c>
      <c r="N15" s="9"/>
      <c r="O15" s="9">
        <f>SUM(O13:O14)</f>
        <v>116854</v>
      </c>
      <c r="P15" s="9"/>
    </row>
    <row r="16" spans="1:21" ht="24" customHeight="1">
      <c r="A16" s="2" t="s">
        <v>192</v>
      </c>
      <c r="B16" s="7"/>
      <c r="C16" s="11">
        <f>SUM(C13:C14)</f>
        <v>0</v>
      </c>
      <c r="D16" s="9"/>
      <c r="E16" s="11">
        <f>SUM(E13:E14)</f>
        <v>0</v>
      </c>
      <c r="F16" s="9"/>
      <c r="G16" s="11">
        <f>SUM(G13:G14)</f>
        <v>0</v>
      </c>
      <c r="H16" s="9"/>
      <c r="I16" s="11">
        <f>SUM(I13:I14)</f>
        <v>0</v>
      </c>
      <c r="J16" s="9"/>
      <c r="K16" s="11">
        <v>-269154</v>
      </c>
      <c r="L16" s="9"/>
      <c r="M16" s="11">
        <v>0</v>
      </c>
      <c r="N16" s="9"/>
      <c r="O16" s="11">
        <f>SUM(C16:N16)</f>
        <v>-269154</v>
      </c>
      <c r="P16" s="9"/>
    </row>
    <row r="17" spans="1:16" ht="24" customHeight="1" thickBot="1">
      <c r="A17" s="3" t="s">
        <v>186</v>
      </c>
      <c r="B17" s="7"/>
      <c r="C17" s="6">
        <f>SUM(C15:C16,C12)</f>
        <v>81562</v>
      </c>
      <c r="D17" s="9"/>
      <c r="E17" s="6">
        <f>SUM(E15:E16,E12)</f>
        <v>709576</v>
      </c>
      <c r="F17" s="9"/>
      <c r="G17" s="6">
        <f>SUM(G15:G16,G12)</f>
        <v>-183</v>
      </c>
      <c r="H17" s="9"/>
      <c r="I17" s="6">
        <f>SUM(I15:I16,I12)</f>
        <v>8156</v>
      </c>
      <c r="J17" s="9"/>
      <c r="K17" s="6">
        <f>SUM(K15:K16,K12)</f>
        <v>156798</v>
      </c>
      <c r="L17" s="9"/>
      <c r="M17" s="6">
        <f>SUM(M15:M16,M12)</f>
        <v>-1085</v>
      </c>
      <c r="N17" s="9"/>
      <c r="O17" s="6">
        <f>SUM(O15:O16,O12)</f>
        <v>954824</v>
      </c>
    </row>
    <row r="18" spans="1:16" ht="24" customHeight="1" thickTop="1">
      <c r="A18" s="3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6" ht="24" customHeight="1">
      <c r="A19" s="3" t="s">
        <v>165</v>
      </c>
      <c r="B19" s="7"/>
      <c r="C19" s="9">
        <v>81562</v>
      </c>
      <c r="D19" s="9"/>
      <c r="E19" s="9">
        <v>709576</v>
      </c>
      <c r="F19" s="9"/>
      <c r="G19" s="9">
        <v>-183</v>
      </c>
      <c r="H19" s="9"/>
      <c r="I19" s="9">
        <v>8156</v>
      </c>
      <c r="J19" s="9"/>
      <c r="K19" s="9">
        <v>235871</v>
      </c>
      <c r="L19" s="9"/>
      <c r="M19" s="9">
        <v>-752</v>
      </c>
      <c r="N19" s="9"/>
      <c r="O19" s="9">
        <f>SUM(C19:N19)</f>
        <v>1034230</v>
      </c>
      <c r="P19" s="9"/>
    </row>
    <row r="20" spans="1:16" ht="24" customHeight="1">
      <c r="A20" s="2" t="s">
        <v>76</v>
      </c>
      <c r="B20" s="7"/>
      <c r="C20" s="9">
        <v>0</v>
      </c>
      <c r="D20" s="9"/>
      <c r="E20" s="9">
        <v>0</v>
      </c>
      <c r="F20" s="9"/>
      <c r="G20" s="9">
        <v>0</v>
      </c>
      <c r="H20" s="9"/>
      <c r="I20" s="9">
        <v>0</v>
      </c>
      <c r="J20" s="9"/>
      <c r="K20" s="9">
        <f>'PL&amp;CF'!F69</f>
        <v>89591</v>
      </c>
      <c r="L20" s="9"/>
      <c r="M20" s="9">
        <v>0</v>
      </c>
      <c r="N20" s="9"/>
      <c r="O20" s="9">
        <f>SUM(C20:N20)</f>
        <v>89591</v>
      </c>
      <c r="P20" s="9"/>
    </row>
    <row r="21" spans="1:16" ht="24" customHeight="1">
      <c r="A21" s="2" t="s">
        <v>115</v>
      </c>
      <c r="B21" s="7"/>
      <c r="C21" s="11">
        <v>0</v>
      </c>
      <c r="D21" s="9"/>
      <c r="E21" s="11">
        <v>0</v>
      </c>
      <c r="F21" s="9"/>
      <c r="G21" s="11">
        <v>0</v>
      </c>
      <c r="H21" s="9"/>
      <c r="I21" s="11">
        <v>0</v>
      </c>
      <c r="J21" s="9"/>
      <c r="K21" s="11">
        <v>0</v>
      </c>
      <c r="L21" s="9"/>
      <c r="M21" s="11">
        <f>'PL&amp;CF'!F89</f>
        <v>1020</v>
      </c>
      <c r="N21" s="9"/>
      <c r="O21" s="11">
        <f>SUM(C21:N21)</f>
        <v>1020</v>
      </c>
      <c r="P21" s="9"/>
    </row>
    <row r="22" spans="1:16" ht="24" customHeight="1">
      <c r="A22" s="2" t="s">
        <v>77</v>
      </c>
      <c r="B22" s="7"/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0</v>
      </c>
      <c r="J22" s="9"/>
      <c r="K22" s="9">
        <f>SUM(K20:K21)</f>
        <v>89591</v>
      </c>
      <c r="L22" s="9"/>
      <c r="M22" s="9">
        <f>SUM(M20:M21)</f>
        <v>1020</v>
      </c>
      <c r="N22" s="9"/>
      <c r="O22" s="9">
        <f>SUM(O20:O21)</f>
        <v>90611</v>
      </c>
    </row>
    <row r="23" spans="1:16" ht="24" customHeight="1">
      <c r="A23" s="2" t="s">
        <v>192</v>
      </c>
      <c r="B23" s="7"/>
      <c r="C23" s="11">
        <f>SUM(C20:C21)</f>
        <v>0</v>
      </c>
      <c r="D23" s="9"/>
      <c r="E23" s="11">
        <f>SUM(E20:E21)</f>
        <v>0</v>
      </c>
      <c r="F23" s="9"/>
      <c r="G23" s="11">
        <f>SUM(G20:G21)</f>
        <v>0</v>
      </c>
      <c r="H23" s="9"/>
      <c r="I23" s="11">
        <f>SUM(I20:I21)</f>
        <v>0</v>
      </c>
      <c r="J23" s="9"/>
      <c r="K23" s="11">
        <v>-203899</v>
      </c>
      <c r="L23" s="9"/>
      <c r="M23" s="11">
        <v>0</v>
      </c>
      <c r="N23" s="9"/>
      <c r="O23" s="11">
        <f>SUM(C23:N23)</f>
        <v>-203899</v>
      </c>
      <c r="P23" s="9"/>
    </row>
    <row r="24" spans="1:16" ht="24" customHeight="1" thickBot="1">
      <c r="A24" s="3" t="s">
        <v>187</v>
      </c>
      <c r="B24" s="7"/>
      <c r="C24" s="6">
        <f>SUM(C22:C23,C19)</f>
        <v>81562</v>
      </c>
      <c r="D24" s="9"/>
      <c r="E24" s="6">
        <f>SUM(E22:E23,E19)</f>
        <v>709576</v>
      </c>
      <c r="F24" s="9"/>
      <c r="G24" s="6">
        <f>SUM(G22:G23,G19)</f>
        <v>-183</v>
      </c>
      <c r="H24" s="9"/>
      <c r="I24" s="6">
        <f>SUM(I22:I23,I19)</f>
        <v>8156</v>
      </c>
      <c r="J24" s="9"/>
      <c r="K24" s="6">
        <f>SUM(K22:K23,K19)</f>
        <v>121563</v>
      </c>
      <c r="L24" s="9"/>
      <c r="M24" s="6">
        <f>SUM(M22:M23,M19)</f>
        <v>268</v>
      </c>
      <c r="N24" s="9"/>
      <c r="O24" s="6">
        <f>SUM(O22:O23,O19)</f>
        <v>920942</v>
      </c>
    </row>
    <row r="25" spans="1:16" ht="24" customHeight="1" thickTop="1">
      <c r="A25" s="3"/>
      <c r="B25" s="23"/>
      <c r="C25" s="9">
        <f>SUM(C24-BS!F75)</f>
        <v>0</v>
      </c>
      <c r="D25" s="9"/>
      <c r="E25" s="9">
        <f>E24-BS!F76</f>
        <v>0</v>
      </c>
      <c r="F25" s="9"/>
      <c r="G25" s="9">
        <f>G24-BS!F78</f>
        <v>0</v>
      </c>
      <c r="H25" s="9"/>
      <c r="I25" s="9">
        <f>SUM(I24-BS!F80)</f>
        <v>0</v>
      </c>
      <c r="J25" s="9"/>
      <c r="K25" s="9">
        <f>SUM(K24-BS!F81)</f>
        <v>0</v>
      </c>
      <c r="L25" s="9"/>
      <c r="M25" s="9">
        <f>SUM(M24-BS!F82)</f>
        <v>0</v>
      </c>
      <c r="N25" s="9"/>
      <c r="O25" s="9">
        <f>SUM(O24-BS!F83)</f>
        <v>0</v>
      </c>
    </row>
    <row r="26" spans="1:16" ht="24" customHeight="1">
      <c r="A26" s="58" t="s">
        <v>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6" ht="24" customHeight="1">
      <c r="F27" s="8"/>
      <c r="H27" s="8"/>
      <c r="M27" s="5"/>
      <c r="N27" s="5"/>
      <c r="O27" s="5"/>
    </row>
    <row r="28" spans="1:16" ht="24" customHeight="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6" ht="24" customHeight="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16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6" ht="24" customHeight="1">
      <c r="F31" s="8"/>
      <c r="H31" s="8"/>
      <c r="M31" s="5"/>
      <c r="N31" s="5"/>
      <c r="O31" s="5"/>
    </row>
    <row r="32" spans="1:16" ht="24" customHeight="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ht="24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</sheetData>
  <mergeCells count="11">
    <mergeCell ref="A28:O28"/>
    <mergeCell ref="A29:O29"/>
    <mergeCell ref="A32:O32"/>
    <mergeCell ref="A33:O33"/>
    <mergeCell ref="A3:O3"/>
    <mergeCell ref="A5:O5"/>
    <mergeCell ref="A26:O26"/>
    <mergeCell ref="C6:O6"/>
    <mergeCell ref="A4:K4"/>
    <mergeCell ref="M4:O4"/>
    <mergeCell ref="I9:K9"/>
  </mergeCells>
  <printOptions horizontalCentered="1"/>
  <pageMargins left="0.39370078740157483" right="0.19685039370078741" top="0.70866141732283472" bottom="0.31496062992125984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view="pageBreakPreview" zoomScale="85" zoomScaleNormal="100" zoomScaleSheetLayoutView="85" workbookViewId="0">
      <selection activeCell="C25" sqref="C25"/>
    </sheetView>
  </sheetViews>
  <sheetFormatPr defaultColWidth="9.33203125" defaultRowHeight="24" customHeight="1"/>
  <cols>
    <col min="1" max="1" width="38.44140625" style="2" customWidth="1"/>
    <col min="2" max="2" width="1.6640625" style="2" customWidth="1"/>
    <col min="3" max="3" width="16.5546875" style="2" customWidth="1"/>
    <col min="4" max="4" width="1.44140625" style="2" customWidth="1"/>
    <col min="5" max="5" width="16.5546875" style="2" customWidth="1"/>
    <col min="6" max="6" width="1.33203125" style="2" customWidth="1"/>
    <col min="7" max="7" width="16.5546875" style="2" customWidth="1"/>
    <col min="8" max="8" width="2.33203125" style="2" customWidth="1"/>
    <col min="9" max="9" width="16.5546875" style="2" customWidth="1"/>
    <col min="10" max="10" width="1.33203125" style="2" customWidth="1"/>
    <col min="11" max="11" width="16.5546875" style="2" customWidth="1"/>
    <col min="12" max="16384" width="9.33203125" style="2"/>
  </cols>
  <sheetData>
    <row r="1" spans="1:17" ht="24" customHeight="1">
      <c r="K1" s="17" t="s">
        <v>75</v>
      </c>
    </row>
    <row r="2" spans="1:17" s="10" customFormat="1" ht="24" customHeight="1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4" customHeight="1">
      <c r="A3" s="56" t="s">
        <v>145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7" ht="24" customHeight="1">
      <c r="A4" s="56" t="s">
        <v>188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7" ht="24" customHeight="1">
      <c r="A5" s="57" t="s">
        <v>78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7" ht="24" customHeight="1">
      <c r="A6" s="19"/>
      <c r="B6" s="19"/>
      <c r="C6" s="59" t="s">
        <v>62</v>
      </c>
      <c r="D6" s="59"/>
      <c r="E6" s="59"/>
      <c r="F6" s="59"/>
      <c r="G6" s="59"/>
      <c r="H6" s="59"/>
      <c r="I6" s="59"/>
      <c r="J6" s="59"/>
      <c r="K6" s="59"/>
    </row>
    <row r="7" spans="1:17" s="8" customFormat="1" ht="24" customHeight="1">
      <c r="G7" s="61" t="s">
        <v>20</v>
      </c>
      <c r="H7" s="61"/>
      <c r="I7" s="61"/>
    </row>
    <row r="8" spans="1:17" s="8" customFormat="1" ht="24" customHeight="1">
      <c r="C8" s="8" t="s">
        <v>59</v>
      </c>
      <c r="E8" s="8" t="s">
        <v>83</v>
      </c>
      <c r="G8" s="8" t="s">
        <v>66</v>
      </c>
    </row>
    <row r="9" spans="1:17" s="8" customFormat="1" ht="24" customHeight="1">
      <c r="C9" s="4" t="s">
        <v>36</v>
      </c>
      <c r="E9" s="4" t="s">
        <v>84</v>
      </c>
      <c r="G9" s="13" t="s">
        <v>67</v>
      </c>
      <c r="H9" s="14"/>
      <c r="I9" s="18" t="s">
        <v>65</v>
      </c>
      <c r="K9" s="4" t="s">
        <v>39</v>
      </c>
    </row>
    <row r="10" spans="1:17" ht="24" customHeight="1">
      <c r="A10" s="3" t="s">
        <v>151</v>
      </c>
      <c r="C10" s="9">
        <v>81562</v>
      </c>
      <c r="D10" s="9"/>
      <c r="E10" s="9">
        <v>709576</v>
      </c>
      <c r="F10" s="9"/>
      <c r="G10" s="9">
        <v>8156</v>
      </c>
      <c r="H10" s="9"/>
      <c r="I10" s="9">
        <v>286931</v>
      </c>
      <c r="J10" s="9"/>
      <c r="K10" s="9">
        <f>SUM(C10:J10)</f>
        <v>1086225</v>
      </c>
      <c r="L10" s="9"/>
    </row>
    <row r="11" spans="1:17" ht="24" customHeight="1">
      <c r="A11" s="2" t="s">
        <v>76</v>
      </c>
      <c r="C11" s="11">
        <v>0</v>
      </c>
      <c r="D11" s="9"/>
      <c r="E11" s="11">
        <v>0</v>
      </c>
      <c r="F11" s="9"/>
      <c r="G11" s="11">
        <v>0</v>
      </c>
      <c r="H11" s="9"/>
      <c r="I11" s="11">
        <f>'PL&amp;CF'!L69</f>
        <v>118376</v>
      </c>
      <c r="J11" s="9"/>
      <c r="K11" s="11">
        <f>SUM(C11:I11)</f>
        <v>118376</v>
      </c>
      <c r="L11" s="9"/>
    </row>
    <row r="12" spans="1:17" ht="24" customHeight="1">
      <c r="A12" s="2" t="s">
        <v>77</v>
      </c>
      <c r="C12" s="9">
        <f>SUM(C11:C11)</f>
        <v>0</v>
      </c>
      <c r="D12" s="9"/>
      <c r="E12" s="9">
        <f>SUM(E11:E11)</f>
        <v>0</v>
      </c>
      <c r="F12" s="9"/>
      <c r="G12" s="9">
        <f>SUM(G11:G11)</f>
        <v>0</v>
      </c>
      <c r="H12" s="9"/>
      <c r="I12" s="9">
        <f>SUM(I11:I11)</f>
        <v>118376</v>
      </c>
      <c r="J12" s="9"/>
      <c r="K12" s="9">
        <f>SUM(K11:K11)</f>
        <v>118376</v>
      </c>
      <c r="L12" s="9"/>
    </row>
    <row r="13" spans="1:17" ht="24" customHeight="1">
      <c r="A13" s="2" t="s">
        <v>192</v>
      </c>
      <c r="C13" s="11">
        <f>SUM(C12:C12)</f>
        <v>0</v>
      </c>
      <c r="D13" s="9"/>
      <c r="E13" s="11">
        <f>SUM(E12:E12)</f>
        <v>0</v>
      </c>
      <c r="F13" s="9"/>
      <c r="G13" s="11">
        <f>SUM(G12:G12)</f>
        <v>0</v>
      </c>
      <c r="H13" s="9"/>
      <c r="I13" s="11">
        <v>-269154</v>
      </c>
      <c r="J13" s="9"/>
      <c r="K13" s="11">
        <f>SUM(C13:J13)</f>
        <v>-269154</v>
      </c>
      <c r="L13" s="9"/>
    </row>
    <row r="14" spans="1:17" ht="24" customHeight="1" thickBot="1">
      <c r="A14" s="3" t="s">
        <v>186</v>
      </c>
      <c r="B14" s="8"/>
      <c r="C14" s="6">
        <f>SUM(C12:C13,C10)</f>
        <v>81562</v>
      </c>
      <c r="D14" s="9"/>
      <c r="E14" s="6">
        <f>SUM(E12:E13,E10)</f>
        <v>709576</v>
      </c>
      <c r="F14" s="9"/>
      <c r="G14" s="6">
        <f>SUM(G12:G13,G10)</f>
        <v>8156</v>
      </c>
      <c r="H14" s="9"/>
      <c r="I14" s="6">
        <f>SUM(I12:I13,I10)</f>
        <v>136153</v>
      </c>
      <c r="J14" s="9"/>
      <c r="K14" s="6">
        <f>SUM(K12:K13,K10)</f>
        <v>935447</v>
      </c>
    </row>
    <row r="15" spans="1:17" ht="24" customHeight="1" thickTop="1">
      <c r="A15" s="3"/>
      <c r="B15" s="8"/>
      <c r="C15" s="9"/>
      <c r="D15" s="9"/>
      <c r="E15" s="9"/>
      <c r="F15" s="9"/>
      <c r="G15" s="9"/>
      <c r="H15" s="9"/>
      <c r="I15" s="9"/>
      <c r="J15" s="9"/>
      <c r="K15" s="9"/>
    </row>
    <row r="16" spans="1:17" ht="24" customHeight="1">
      <c r="A16" s="3" t="s">
        <v>165</v>
      </c>
      <c r="C16" s="9">
        <v>81562</v>
      </c>
      <c r="D16" s="9"/>
      <c r="E16" s="9">
        <v>709576</v>
      </c>
      <c r="F16" s="9"/>
      <c r="G16" s="9">
        <v>8156</v>
      </c>
      <c r="H16" s="9"/>
      <c r="I16" s="9">
        <v>218974</v>
      </c>
      <c r="J16" s="9"/>
      <c r="K16" s="9">
        <f>SUM(C16:J16)</f>
        <v>1018268</v>
      </c>
      <c r="L16" s="9"/>
    </row>
    <row r="17" spans="1:12" ht="24" customHeight="1">
      <c r="A17" s="2" t="s">
        <v>76</v>
      </c>
      <c r="C17" s="11">
        <v>0</v>
      </c>
      <c r="D17" s="9"/>
      <c r="E17" s="11">
        <v>0</v>
      </c>
      <c r="F17" s="9"/>
      <c r="G17" s="11">
        <v>0</v>
      </c>
      <c r="H17" s="9"/>
      <c r="I17" s="11">
        <f>'PL&amp;CF'!J69</f>
        <v>90804</v>
      </c>
      <c r="J17" s="9"/>
      <c r="K17" s="11">
        <f>SUM(C17:I17)</f>
        <v>90804</v>
      </c>
      <c r="L17" s="9"/>
    </row>
    <row r="18" spans="1:12" ht="24" customHeight="1">
      <c r="A18" s="2" t="s">
        <v>77</v>
      </c>
      <c r="C18" s="9">
        <f>SUM(C17:C17)</f>
        <v>0</v>
      </c>
      <c r="D18" s="9"/>
      <c r="E18" s="9">
        <f>SUM(E17:E17)</f>
        <v>0</v>
      </c>
      <c r="F18" s="9"/>
      <c r="G18" s="9">
        <f>SUM(G17:G17)</f>
        <v>0</v>
      </c>
      <c r="H18" s="9"/>
      <c r="I18" s="9">
        <f>SUM(I17:I17)</f>
        <v>90804</v>
      </c>
      <c r="J18" s="9"/>
      <c r="K18" s="9">
        <f>SUM(K17:K17)</f>
        <v>90804</v>
      </c>
      <c r="L18" s="9"/>
    </row>
    <row r="19" spans="1:12" ht="24" customHeight="1">
      <c r="A19" s="2" t="s">
        <v>192</v>
      </c>
      <c r="C19" s="11">
        <f>SUM(C18:C18)</f>
        <v>0</v>
      </c>
      <c r="D19" s="9"/>
      <c r="E19" s="11">
        <f>SUM(E18:E18)</f>
        <v>0</v>
      </c>
      <c r="F19" s="9"/>
      <c r="G19" s="11">
        <f>SUM(G18:G18)</f>
        <v>0</v>
      </c>
      <c r="H19" s="9"/>
      <c r="I19" s="11">
        <v>-203899</v>
      </c>
      <c r="J19" s="9"/>
      <c r="K19" s="11">
        <f>SUM(C19:J19)</f>
        <v>-203899</v>
      </c>
      <c r="L19" s="9"/>
    </row>
    <row r="20" spans="1:12" ht="24" customHeight="1" thickBot="1">
      <c r="A20" s="3" t="s">
        <v>187</v>
      </c>
      <c r="B20" s="8"/>
      <c r="C20" s="6">
        <f>SUM(C18:C19,C16)</f>
        <v>81562</v>
      </c>
      <c r="D20" s="9"/>
      <c r="E20" s="6">
        <f>SUM(E18:E19,E16)</f>
        <v>709576</v>
      </c>
      <c r="F20" s="9"/>
      <c r="G20" s="6">
        <f>SUM(G18:G19,G16)</f>
        <v>8156</v>
      </c>
      <c r="H20" s="9"/>
      <c r="I20" s="6">
        <f>SUM(I18:I19,I16)</f>
        <v>105879</v>
      </c>
      <c r="J20" s="9"/>
      <c r="K20" s="6">
        <f>SUM(K18:K19,K16)</f>
        <v>905173</v>
      </c>
    </row>
    <row r="21" spans="1:12" ht="24" customHeight="1" thickTop="1">
      <c r="C21" s="9">
        <f>SUM(C20-BS!J75)</f>
        <v>0</v>
      </c>
      <c r="D21" s="9"/>
      <c r="E21" s="9">
        <f>E20-BS!J76</f>
        <v>0</v>
      </c>
      <c r="F21" s="9"/>
      <c r="G21" s="9">
        <f>SUM(G20-BS!J80)</f>
        <v>0</v>
      </c>
      <c r="H21" s="9"/>
      <c r="I21" s="9">
        <f>SUM(I20-BS!J81)</f>
        <v>0</v>
      </c>
      <c r="J21" s="9"/>
      <c r="K21" s="9">
        <f>SUM(K20-BS!J83)</f>
        <v>0</v>
      </c>
    </row>
    <row r="22" spans="1:12" ht="24" customHeight="1">
      <c r="A22" s="58" t="s">
        <v>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2" ht="24" customHeight="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2" ht="24" customHeight="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2" ht="24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2" ht="24" customHeight="1">
      <c r="F26" s="8"/>
      <c r="J26" s="5"/>
      <c r="K26" s="5"/>
    </row>
    <row r="27" spans="1:12" ht="24" customHeight="1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2" ht="24" customHeight="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</sheetData>
  <mergeCells count="10">
    <mergeCell ref="A24:K24"/>
    <mergeCell ref="A27:K27"/>
    <mergeCell ref="A28:K28"/>
    <mergeCell ref="A3:K3"/>
    <mergeCell ref="A4:K4"/>
    <mergeCell ref="A5:K5"/>
    <mergeCell ref="C6:K6"/>
    <mergeCell ref="G7:I7"/>
    <mergeCell ref="A22:K22"/>
    <mergeCell ref="A23:K23"/>
  </mergeCells>
  <printOptions horizontalCentered="1"/>
  <pageMargins left="0.78740157480314965" right="0.31496062992125984" top="0.7086614173228347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CE_Conso</vt:lpstr>
      <vt:lpstr>CE_Company</vt:lpstr>
      <vt:lpstr>CE_Company!Print_Area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Pakamart Poopalai</cp:lastModifiedBy>
  <cp:lastPrinted>2026-08-04T06:26:08Z</cp:lastPrinted>
  <dcterms:created xsi:type="dcterms:W3CDTF">2011-09-29T08:05:59Z</dcterms:created>
  <dcterms:modified xsi:type="dcterms:W3CDTF">2026-08-06T05:17:31Z</dcterms:modified>
</cp:coreProperties>
</file>