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After You\After You\2026\Q2'2026\"/>
    </mc:Choice>
  </mc:AlternateContent>
  <xr:revisionPtr revIDLastSave="0" documentId="13_ncr:1_{5156F736-3F00-4060-AC5C-7B8B8A7DF222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BS" sheetId="1" r:id="rId1"/>
    <sheet name="PL" sheetId="4" r:id="rId2"/>
    <sheet name="CE Conso" sheetId="6" r:id="rId3"/>
    <sheet name="CE Company" sheetId="3" r:id="rId4"/>
  </sheets>
  <definedNames>
    <definedName name="_xlnm.Print_Area" localSheetId="0">BS!$A$1:$L$76</definedName>
    <definedName name="_xlnm.Print_Area" localSheetId="3">'CE Company'!$A$1:$N$22</definedName>
    <definedName name="_xlnm.Print_Area" localSheetId="2">'CE Conso'!$A$1:$P$27</definedName>
    <definedName name="_xlnm.Print_Area" localSheetId="1">PL!$A$1:$K$185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3" l="1"/>
  <c r="H20" i="3"/>
  <c r="J20" i="3"/>
  <c r="D25" i="6"/>
  <c r="F25" i="6"/>
  <c r="H25" i="6"/>
  <c r="J25" i="6"/>
  <c r="K164" i="4"/>
  <c r="I164" i="4"/>
  <c r="G164" i="4"/>
  <c r="E164" i="4"/>
  <c r="K44" i="4" l="1"/>
  <c r="I44" i="4"/>
  <c r="G44" i="4"/>
  <c r="E44" i="4"/>
  <c r="K16" i="4"/>
  <c r="I16" i="4"/>
  <c r="G16" i="4"/>
  <c r="E16" i="4"/>
  <c r="K11" i="4"/>
  <c r="I11" i="4"/>
  <c r="G11" i="4"/>
  <c r="G17" i="4" s="1"/>
  <c r="G20" i="4" s="1"/>
  <c r="G22" i="4" s="1"/>
  <c r="E11" i="4"/>
  <c r="I17" i="4" l="1"/>
  <c r="I20" i="4" s="1"/>
  <c r="I22" i="4" s="1"/>
  <c r="I37" i="4" s="1"/>
  <c r="I46" i="4" s="1"/>
  <c r="K17" i="4"/>
  <c r="K20" i="4" s="1"/>
  <c r="K22" i="4" s="1"/>
  <c r="K26" i="4" s="1"/>
  <c r="E17" i="4"/>
  <c r="E20" i="4" s="1"/>
  <c r="E22" i="4" s="1"/>
  <c r="E37" i="4" s="1"/>
  <c r="E46" i="4" s="1"/>
  <c r="G26" i="4"/>
  <c r="G37" i="4"/>
  <c r="G46" i="4" s="1"/>
  <c r="I26" i="4" l="1"/>
  <c r="E26" i="4"/>
  <c r="K37" i="4"/>
  <c r="K46" i="4" s="1"/>
  <c r="G67" i="1"/>
  <c r="N22" i="6" l="1"/>
  <c r="N15" i="6"/>
  <c r="K92" i="4"/>
  <c r="I92" i="4"/>
  <c r="G92" i="4"/>
  <c r="E92" i="4"/>
  <c r="P20" i="6" l="1"/>
  <c r="P13" i="6"/>
  <c r="P22" i="6"/>
  <c r="P15" i="6"/>
  <c r="G63" i="1" l="1"/>
  <c r="H23" i="6"/>
  <c r="H16" i="6"/>
  <c r="H24" i="6" l="1"/>
  <c r="H17" i="6"/>
  <c r="H18" i="6" s="1"/>
  <c r="E63" i="1"/>
  <c r="H26" i="6" l="1"/>
  <c r="J23" i="6"/>
  <c r="F23" i="6"/>
  <c r="D23" i="6"/>
  <c r="D24" i="6" l="1"/>
  <c r="F24" i="6"/>
  <c r="J24" i="6"/>
  <c r="N23" i="6"/>
  <c r="N25" i="6" s="1"/>
  <c r="P24" i="6" l="1"/>
  <c r="G160" i="4"/>
  <c r="I160" i="4"/>
  <c r="K160" i="4"/>
  <c r="N10" i="3" l="1"/>
  <c r="E160" i="4" l="1"/>
  <c r="K66" i="1" l="1"/>
  <c r="K65" i="1"/>
  <c r="K61" i="1"/>
  <c r="K60" i="1"/>
  <c r="G66" i="1"/>
  <c r="G65" i="1"/>
  <c r="G61" i="1"/>
  <c r="G60" i="1"/>
  <c r="N16" i="3"/>
  <c r="K68" i="1" l="1"/>
  <c r="G68" i="1"/>
  <c r="J12" i="3"/>
  <c r="H12" i="3"/>
  <c r="F12" i="3"/>
  <c r="N16" i="6"/>
  <c r="N18" i="6" s="1"/>
  <c r="J16" i="6"/>
  <c r="F16" i="6"/>
  <c r="D16" i="6"/>
  <c r="H13" i="3" l="1"/>
  <c r="H14" i="3" s="1"/>
  <c r="F13" i="3"/>
  <c r="J13" i="3"/>
  <c r="J14" i="3" s="1"/>
  <c r="J17" i="6"/>
  <c r="J18" i="6" s="1"/>
  <c r="D17" i="6"/>
  <c r="P17" i="6" s="1"/>
  <c r="F17" i="6"/>
  <c r="F18" i="6" s="1"/>
  <c r="K53" i="1"/>
  <c r="I53" i="1"/>
  <c r="G53" i="1"/>
  <c r="E53" i="1"/>
  <c r="K29" i="1"/>
  <c r="I29" i="1"/>
  <c r="G29" i="1"/>
  <c r="E29" i="1"/>
  <c r="N13" i="3" l="1"/>
  <c r="F14" i="3"/>
  <c r="D18" i="6"/>
  <c r="E67" i="1"/>
  <c r="N26" i="6" s="1"/>
  <c r="I167" i="4"/>
  <c r="E167" i="4"/>
  <c r="F18" i="3" l="1"/>
  <c r="F19" i="3" l="1"/>
  <c r="K64" i="4"/>
  <c r="K59" i="4"/>
  <c r="G64" i="4"/>
  <c r="G59" i="4"/>
  <c r="K65" i="4" l="1"/>
  <c r="K68" i="4" s="1"/>
  <c r="K70" i="4" s="1"/>
  <c r="K74" i="4" s="1"/>
  <c r="G65" i="4"/>
  <c r="G68" i="4" s="1"/>
  <c r="G70" i="4" s="1"/>
  <c r="G74" i="4" s="1"/>
  <c r="G85" i="4" l="1"/>
  <c r="G94" i="4" s="1"/>
  <c r="K85" i="4"/>
  <c r="K94" i="4" s="1"/>
  <c r="L14" i="6"/>
  <c r="P14" i="6" s="1"/>
  <c r="L11" i="3"/>
  <c r="K105" i="4"/>
  <c r="K123" i="4" s="1"/>
  <c r="K134" i="4" s="1"/>
  <c r="G105" i="4"/>
  <c r="G123" i="4" s="1"/>
  <c r="G134" i="4" s="1"/>
  <c r="G140" i="4" l="1"/>
  <c r="G166" i="4" s="1"/>
  <c r="G168" i="4" s="1"/>
  <c r="K140" i="4"/>
  <c r="K166" i="4" s="1"/>
  <c r="K168" i="4" s="1"/>
  <c r="L16" i="6"/>
  <c r="L18" i="6" s="1"/>
  <c r="L12" i="3"/>
  <c r="L14" i="3" s="1"/>
  <c r="N11" i="3"/>
  <c r="N12" i="3" s="1"/>
  <c r="N14" i="3" s="1"/>
  <c r="P16" i="6" l="1"/>
  <c r="P18" i="6" s="1"/>
  <c r="E47" i="1"/>
  <c r="G47" i="1"/>
  <c r="I47" i="1"/>
  <c r="J18" i="3" l="1"/>
  <c r="H18" i="3"/>
  <c r="I60" i="1"/>
  <c r="E65" i="1"/>
  <c r="E61" i="1"/>
  <c r="E60" i="1"/>
  <c r="J19" i="3" l="1"/>
  <c r="I61" i="1"/>
  <c r="H21" i="3" s="1"/>
  <c r="H19" i="3"/>
  <c r="N19" i="3" s="1"/>
  <c r="I65" i="1"/>
  <c r="D26" i="6"/>
  <c r="F26" i="6"/>
  <c r="J26" i="6"/>
  <c r="K47" i="1"/>
  <c r="I64" i="4" l="1"/>
  <c r="E64" i="4"/>
  <c r="I59" i="4"/>
  <c r="E59" i="4"/>
  <c r="E65" i="4" l="1"/>
  <c r="E68" i="4" s="1"/>
  <c r="E70" i="4" s="1"/>
  <c r="E74" i="4" s="1"/>
  <c r="I65" i="4"/>
  <c r="I68" i="4" s="1"/>
  <c r="I70" i="4" s="1"/>
  <c r="I74" i="4" s="1"/>
  <c r="I85" i="4" l="1"/>
  <c r="I94" i="4" s="1"/>
  <c r="E85" i="4"/>
  <c r="E94" i="4" s="1"/>
  <c r="L21" i="6"/>
  <c r="P21" i="6" s="1"/>
  <c r="L17" i="3"/>
  <c r="E105" i="4"/>
  <c r="E123" i="4" s="1"/>
  <c r="E134" i="4" s="1"/>
  <c r="I105" i="4"/>
  <c r="I123" i="4" s="1"/>
  <c r="I134" i="4" s="1"/>
  <c r="L23" i="6" l="1"/>
  <c r="L25" i="6" s="1"/>
  <c r="I140" i="4"/>
  <c r="I166" i="4" s="1"/>
  <c r="N17" i="3"/>
  <c r="N18" i="3" s="1"/>
  <c r="N20" i="3" s="1"/>
  <c r="L18" i="3"/>
  <c r="L20" i="3" s="1"/>
  <c r="E140" i="4" l="1"/>
  <c r="E166" i="4" s="1"/>
  <c r="E168" i="4" s="1"/>
  <c r="E169" i="4" s="1"/>
  <c r="P23" i="6"/>
  <c r="P25" i="6" s="1"/>
  <c r="I168" i="4"/>
  <c r="I169" i="4" s="1"/>
  <c r="I66" i="1"/>
  <c r="I68" i="1" s="1"/>
  <c r="G17" i="1"/>
  <c r="E17" i="1"/>
  <c r="E66" i="1" l="1"/>
  <c r="E68" i="1" s="1"/>
  <c r="E30" i="1"/>
  <c r="E54" i="1"/>
  <c r="G30" i="1"/>
  <c r="G54" i="1"/>
  <c r="G69" i="1" s="1"/>
  <c r="K17" i="1"/>
  <c r="L26" i="6" l="1"/>
  <c r="G70" i="1"/>
  <c r="P26" i="6" l="1"/>
  <c r="I17" i="1"/>
  <c r="E69" i="1" l="1"/>
  <c r="E70" i="1" s="1"/>
  <c r="I54" i="1"/>
  <c r="I69" i="1" s="1"/>
  <c r="K54" i="1"/>
  <c r="K69" i="1" s="1"/>
  <c r="K30" i="1"/>
  <c r="I30" i="1"/>
  <c r="F21" i="3" l="1"/>
  <c r="I70" i="1"/>
  <c r="K70" i="1"/>
  <c r="J21" i="3" l="1"/>
  <c r="L21" i="3" l="1"/>
  <c r="N21" i="3" l="1"/>
</calcChain>
</file>

<file path=xl/sharedStrings.xml><?xml version="1.0" encoding="utf-8"?>
<sst xmlns="http://schemas.openxmlformats.org/spreadsheetml/2006/main" count="331" uniqueCount="198">
  <si>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</si>
  <si>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</si>
  <si>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</si>
  <si>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</si>
  <si>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</si>
  <si>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</si>
  <si>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</si>
  <si>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</si>
  <si>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</si>
  <si>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</si>
  <si>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</si>
  <si>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</si>
  <si>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</si>
  <si>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</si>
  <si>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</si>
  <si>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</si>
  <si>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</si>
  <si>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</si>
  <si>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</si>
  <si>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</si>
  <si>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</si>
  <si>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</si>
  <si>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</si>
  <si>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</si>
  <si>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</si>
  <si>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</si>
  <si>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</si>
  <si>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</si>
  <si>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</si>
  <si>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</si>
  <si>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</si>
  <si>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Earnings per share</t>
  </si>
  <si>
    <t>Cash flows from operating activities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</si>
  <si>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</si>
  <si>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</si>
  <si>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</si>
  <si>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</si>
  <si>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</si>
  <si>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</si>
  <si>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</si>
  <si>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</si>
  <si>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</si>
  <si>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</si>
  <si>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</si>
  <si>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</si>
  <si>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</si>
  <si>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>share capital</t>
  </si>
  <si>
    <t>Other comprehensive income:</t>
  </si>
  <si>
    <t xml:space="preserve">Profit from operating activities before  </t>
  </si>
  <si>
    <t xml:space="preserve">Inventories </t>
  </si>
  <si>
    <t xml:space="preserve">Property, plant and equipment </t>
  </si>
  <si>
    <t xml:space="preserve">Intangible assets </t>
  </si>
  <si>
    <t>Deferred tax assets</t>
  </si>
  <si>
    <t xml:space="preserve">Provision for decommissioning </t>
  </si>
  <si>
    <t>Cost of sales</t>
  </si>
  <si>
    <t>Rental deposits</t>
  </si>
  <si>
    <t>Basic earnings per share</t>
  </si>
  <si>
    <t xml:space="preserve">   Rental deposits</t>
  </si>
  <si>
    <t>Supplemental cash flows information</t>
  </si>
  <si>
    <t>Retained earnings</t>
  </si>
  <si>
    <t>Unappropriated</t>
  </si>
  <si>
    <t>Appropriated -</t>
  </si>
  <si>
    <t>Consolidated financial statements</t>
  </si>
  <si>
    <t>Separate financial statements</t>
  </si>
  <si>
    <t>statutory reserve</t>
  </si>
  <si>
    <t>(Unit: Thousand Baht)</t>
  </si>
  <si>
    <t>(Unaudited</t>
  </si>
  <si>
    <t>(Audited)</t>
  </si>
  <si>
    <t>but reviewed)</t>
  </si>
  <si>
    <t>(Unaudited but reviewed)</t>
  </si>
  <si>
    <t>paid-up</t>
  </si>
  <si>
    <t>Acquisition of computer software</t>
  </si>
  <si>
    <t xml:space="preserve">   Issued and paid-up</t>
  </si>
  <si>
    <t>Total comprehensive income for the period</t>
  </si>
  <si>
    <t>Cash and cash equivalents at beginning of period</t>
  </si>
  <si>
    <t>Cash and cash equivalents at end of period</t>
  </si>
  <si>
    <t xml:space="preserve">Non-cash items </t>
  </si>
  <si>
    <t>Premium on ordinary shares</t>
  </si>
  <si>
    <t xml:space="preserve">   Unappropriated</t>
  </si>
  <si>
    <t xml:space="preserve"> Premium on</t>
  </si>
  <si>
    <t>ordinary shares</t>
  </si>
  <si>
    <t>Profit for the period</t>
  </si>
  <si>
    <t xml:space="preserve">   Cash paid for income tax</t>
  </si>
  <si>
    <t xml:space="preserve">      and equipment accounts</t>
  </si>
  <si>
    <t xml:space="preserve">   provided by (paid from) operating activities</t>
  </si>
  <si>
    <t xml:space="preserve">   Write-off obsolete inventories</t>
  </si>
  <si>
    <t>Advances paid for acquisition of assets</t>
  </si>
  <si>
    <t>(Unit: Baht)</t>
  </si>
  <si>
    <t xml:space="preserve">      815,625,000 ordinary shares of Baht 0.10 each </t>
  </si>
  <si>
    <t xml:space="preserve">      815,623,561 ordinary shares of Baht 0.10 each </t>
  </si>
  <si>
    <t>Restricted bank deposits</t>
  </si>
  <si>
    <t xml:space="preserve">   Transfer advances for acquisition of assets to building  </t>
  </si>
  <si>
    <t>After You Public Company Limited and its subsidiaries</t>
  </si>
  <si>
    <t>Net cash flows from operating activities</t>
  </si>
  <si>
    <t xml:space="preserve">   Appropriated - statutory reserve</t>
  </si>
  <si>
    <t xml:space="preserve">Appropriated - </t>
  </si>
  <si>
    <t>Investments in subsidiaries</t>
  </si>
  <si>
    <t>Net cash flows used in financing activities</t>
  </si>
  <si>
    <t>Acquisition of buildings and equipment</t>
  </si>
  <si>
    <t>Selling and distribution expenses</t>
  </si>
  <si>
    <t xml:space="preserve">Other components </t>
  </si>
  <si>
    <t>of equity</t>
  </si>
  <si>
    <t>Exchange differences</t>
  </si>
  <si>
    <t>on translation of</t>
  </si>
  <si>
    <t>financial statements</t>
  </si>
  <si>
    <t>in foreign currency</t>
  </si>
  <si>
    <t>Other components of shareholders' equity</t>
  </si>
  <si>
    <t>Other current financial assets</t>
  </si>
  <si>
    <t>Right-of-use assets</t>
  </si>
  <si>
    <t>Revenue from contracts with customers</t>
  </si>
  <si>
    <t>Finance income</t>
  </si>
  <si>
    <t>Other comprehensive income to be reclassified to profit or loss</t>
  </si>
  <si>
    <t xml:space="preserve">   in subsequent period</t>
  </si>
  <si>
    <t xml:space="preserve">Proceeds from sales of equipment </t>
  </si>
  <si>
    <t xml:space="preserve">   Increase in right-of-use assets due to new lease agreements</t>
  </si>
  <si>
    <t xml:space="preserve">   Increase in lease liabilities due to new lease agreements</t>
  </si>
  <si>
    <t>Current portion of lease liabilities</t>
  </si>
  <si>
    <t xml:space="preserve">   Interest paid</t>
  </si>
  <si>
    <t>2, 3</t>
  </si>
  <si>
    <t>Finance costs</t>
  </si>
  <si>
    <t xml:space="preserve">   Finance income</t>
  </si>
  <si>
    <t xml:space="preserve">      and cancellation </t>
  </si>
  <si>
    <t xml:space="preserve">   Finance costs</t>
  </si>
  <si>
    <t>Payment of principal portion of lease liabilities</t>
  </si>
  <si>
    <t>Other comprehensive income for the period</t>
  </si>
  <si>
    <t>2, 7</t>
  </si>
  <si>
    <t xml:space="preserve">Operating profit </t>
  </si>
  <si>
    <t>Profit before income tax expenses</t>
  </si>
  <si>
    <t>Income tax expenses</t>
  </si>
  <si>
    <t>Profit before tax</t>
  </si>
  <si>
    <t>Adjustments to reconcile profit before tax to net cash</t>
  </si>
  <si>
    <t xml:space="preserve">   Loss on sales and write-off of equipment</t>
  </si>
  <si>
    <t xml:space="preserve">   Cash paid for decommissioning of assets</t>
  </si>
  <si>
    <t>Cash paid for right-of-use assets</t>
  </si>
  <si>
    <t>Other non-current assets</t>
  </si>
  <si>
    <t>Deficit</t>
  </si>
  <si>
    <t>from change in</t>
  </si>
  <si>
    <t>shareholding</t>
  </si>
  <si>
    <t>percentage</t>
  </si>
  <si>
    <t>in a subsidiary</t>
  </si>
  <si>
    <t>Deficit from change in shareholding percentage</t>
  </si>
  <si>
    <t xml:space="preserve">   in a subsidiary</t>
  </si>
  <si>
    <t xml:space="preserve">   Interest received</t>
  </si>
  <si>
    <t xml:space="preserve">   Increase in right-of-use assets due to lease modification </t>
  </si>
  <si>
    <t xml:space="preserve">   Increase in lease liabilities due to lease modification </t>
  </si>
  <si>
    <t xml:space="preserve">   Dividend payable</t>
  </si>
  <si>
    <t xml:space="preserve">   Other non-current assets</t>
  </si>
  <si>
    <t>Balance as at 1 January 2025</t>
  </si>
  <si>
    <t>Advances for acquisition of assets</t>
  </si>
  <si>
    <t>Trade and other current receivables</t>
  </si>
  <si>
    <t>Trade and other current payables</t>
  </si>
  <si>
    <t>Non-current provision for employee benefits</t>
  </si>
  <si>
    <t xml:space="preserve">   Trade and other current receivables</t>
  </si>
  <si>
    <t xml:space="preserve">   Trade and other current payables</t>
  </si>
  <si>
    <t xml:space="preserve">      Exchange differences on translation of financial statements</t>
  </si>
  <si>
    <t xml:space="preserve">         in foreign currency</t>
  </si>
  <si>
    <t xml:space="preserve">   Allowance for expected credit losses</t>
  </si>
  <si>
    <t xml:space="preserve">   Provision for employee benefits</t>
  </si>
  <si>
    <t xml:space="preserve">   Cash paid for employee benefits</t>
  </si>
  <si>
    <t>Balance as at 1 January 2026</t>
  </si>
  <si>
    <t>31 December 2025</t>
  </si>
  <si>
    <t>Increase (decrease) in translation adjustment</t>
  </si>
  <si>
    <t>Current portion of finance lease receivables</t>
  </si>
  <si>
    <t xml:space="preserve">   Loss (gain) on lease modification and cancellation</t>
  </si>
  <si>
    <t>Statements of financial position</t>
  </si>
  <si>
    <t>Statements of financial position (continued)</t>
  </si>
  <si>
    <t>Income statements</t>
  </si>
  <si>
    <t>Statements of comprehensive income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</si>
  <si>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</si>
  <si>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</si>
  <si>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</si>
  <si>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</si>
  <si>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 xml:space="preserve">   Allowance for impairment loss on investment</t>
  </si>
  <si>
    <t xml:space="preserve">   Allowance for impairment loss on assets (reversal)</t>
  </si>
  <si>
    <t xml:space="preserve">   Provision for decommissioning (reversal)</t>
  </si>
  <si>
    <t>Net decrease in cash and cash equivalents</t>
  </si>
  <si>
    <t>Lease liabilities, net of current portion</t>
  </si>
  <si>
    <t xml:space="preserve">   Profit for the period</t>
  </si>
  <si>
    <t>Finance lease receivables, net of current portion</t>
  </si>
  <si>
    <t>Acquisition of investments in short-term structured note</t>
  </si>
  <si>
    <t xml:space="preserve">   Payables for construction and acquisition of equipment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</si>
  <si>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</si>
  <si>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</si>
  <si>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</si>
  <si>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</si>
  <si>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</si>
  <si>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>For the six-month period ended 30 June 2026</t>
  </si>
  <si>
    <t xml:space="preserve">  and fixed income fund </t>
  </si>
  <si>
    <t>Dividend paid</t>
  </si>
  <si>
    <t>Dividend paid (Note 11)</t>
  </si>
  <si>
    <t xml:space="preserve">     through profit or loss</t>
  </si>
  <si>
    <t xml:space="preserve">   Gain on sales of financial assets at fair value </t>
  </si>
  <si>
    <t>Decrease (increase) in fixed deposits</t>
  </si>
  <si>
    <t xml:space="preserve">   Reduction of inventories to net relisable value</t>
  </si>
  <si>
    <t>Net cash flows from (used in) investing activities</t>
  </si>
  <si>
    <t>Sales of investments in short-term structured note</t>
  </si>
  <si>
    <t xml:space="preserve">   Transfer right-of-use assets to finance lease receivables</t>
  </si>
  <si>
    <t xml:space="preserve">   Receivable from sales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</si>
</sst>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d\ \ด\ด\ด\ด\ \b\b\b\b"/>
    <numFmt numFmtId="166" formatCode="[$-F800]dddd\,\ mmmm\ dd\,\ yyyy"/>
    <numFmt numFmtId="167" formatCode="_(* #,##0.00_);_(* \(#,##0.00\);_(* &quot;-&quot;_);_(@_)"/>
  </numFmts>
  <fonts count="9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" fontId="8" fillId="0" borderId="0" applyFont="0" applyFill="0" applyBorder="0" applyAlignment="0" applyProtection="0"/>
  </cellStyleXfs>
  <cellXfs count="69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49" fontId="4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41" fontId="3" fillId="0" borderId="2" xfId="0" applyNumberFormat="1" applyFont="1" applyBorder="1" applyAlignment="1">
      <alignment horizontal="center" vertical="center"/>
    </xf>
    <xf numFmtId="164" fontId="3" fillId="0" borderId="0" xfId="0" quotePrefix="1" applyNumberFormat="1" applyFont="1" applyAlignment="1">
      <alignment horizontal="left"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3" xfId="0" applyNumberFormat="1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64" fontId="3" fillId="0" borderId="0" xfId="0" quotePrefix="1" applyNumberFormat="1" applyFont="1" applyAlignment="1">
      <alignment horizontal="centerContinuous" vertical="center"/>
    </xf>
    <xf numFmtId="41" fontId="3" fillId="0" borderId="4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5" fontId="3" fillId="0" borderId="1" xfId="0" quotePrefix="1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6" fontId="3" fillId="0" borderId="1" xfId="0" quotePrefix="1" applyNumberFormat="1" applyFont="1" applyBorder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2" xfId="1" applyNumberFormat="1" applyFont="1" applyFill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38" fontId="3" fillId="0" borderId="0" xfId="0" applyNumberFormat="1" applyFont="1" applyAlignment="1">
      <alignment horizontal="centerContinuous" vertical="center"/>
    </xf>
    <xf numFmtId="1" fontId="5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167" fontId="3" fillId="0" borderId="4" xfId="0" applyNumberFormat="1" applyFont="1" applyBorder="1" applyAlignment="1">
      <alignment vertical="center"/>
    </xf>
    <xf numFmtId="43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41" fontId="2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1" fontId="3" fillId="0" borderId="4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41" fontId="3" fillId="0" borderId="4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38" fontId="3" fillId="0" borderId="2" xfId="0" applyNumberFormat="1" applyFont="1" applyBorder="1" applyAlignment="1">
      <alignment horizontal="center" vertical="center"/>
    </xf>
  </cellXfs>
  <cellStyles count="5">
    <cellStyle name="Comma" xfId="1" builtinId="3"/>
    <cellStyle name="Comma 2" xfId="4" xr:uid="{00000000-0005-0000-0000-000001000000}"/>
    <cellStyle name="Comma 3" xfId="2" xr:uid="{00000000-0005-0000-0000-000002000000}"/>
    <cellStyle name="Normal" xfId="0" builtinId="0"/>
    <cellStyle name="Normal 2" xfId="3" xr:uid="{00000000-0005-0000-0000-000004000000}"/>
  </cellStyles>
  <dxfs count="0"/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7"/>
  <sheetViews>
    <sheetView showGridLines="0" view="pageBreakPreview" topLeftCell="A7" zoomScale="70" zoomScaleNormal="100" zoomScaleSheetLayoutView="70" workbookViewId="0">
      <selection activeCell="E24" sqref="E24"/>
    </sheetView>
  </sheetViews>
  <sheetFormatPr defaultColWidth="10.6640625" defaultRowHeight="24" customHeight="1"/>
  <cols>
    <col min="1" max="1" width="36.109375" style="2" customWidth="1"/>
    <col min="2" max="2" width="6.33203125" style="15" customWidth="1"/>
    <col min="3" max="3" width="9.5546875" style="2" customWidth="1"/>
    <col min="4" max="4" width="1.44140625" style="15" customWidth="1"/>
    <col min="5" max="5" width="16.6640625" style="15" customWidth="1"/>
    <col min="6" max="6" width="1.33203125" style="15" customWidth="1"/>
    <col min="7" max="7" width="16.6640625" style="15" customWidth="1"/>
    <col min="8" max="8" width="1.33203125" style="15" customWidth="1"/>
    <col min="9" max="9" width="16.6640625" style="15" customWidth="1"/>
    <col min="10" max="10" width="1.33203125" style="15" customWidth="1"/>
    <col min="11" max="11" width="16.6640625" style="15" customWidth="1"/>
    <col min="12" max="12" width="1.109375" style="15" customWidth="1"/>
    <col min="13" max="16384" width="10.6640625" style="15"/>
  </cols>
  <sheetData>
    <row r="1" spans="1:14" s="14" customFormat="1" ht="24" customHeight="1">
      <c r="A1" s="17" t="s">
        <v>92</v>
      </c>
      <c r="B1" s="29"/>
      <c r="C1" s="19"/>
      <c r="D1" s="18"/>
      <c r="E1" s="18"/>
      <c r="F1" s="18"/>
      <c r="G1" s="18"/>
      <c r="H1" s="18"/>
      <c r="I1" s="18"/>
      <c r="J1" s="18"/>
      <c r="K1" s="18"/>
      <c r="L1" s="18"/>
    </row>
    <row r="2" spans="1:14" s="14" customFormat="1" ht="24" customHeight="1">
      <c r="A2" s="17" t="s">
        <v>164</v>
      </c>
      <c r="B2" s="18"/>
      <c r="C2" s="19"/>
      <c r="D2" s="18"/>
      <c r="E2" s="18"/>
      <c r="F2" s="18"/>
      <c r="G2" s="18"/>
      <c r="H2" s="18"/>
      <c r="I2" s="18"/>
      <c r="J2" s="18"/>
      <c r="K2" s="18"/>
      <c r="L2" s="18"/>
    </row>
    <row r="3" spans="1:14" s="14" customFormat="1" ht="24" customHeight="1">
      <c r="A3" s="17" t="s">
        <v>181</v>
      </c>
      <c r="B3" s="18"/>
      <c r="C3" s="19"/>
      <c r="D3" s="18"/>
      <c r="E3" s="18"/>
      <c r="F3" s="18"/>
      <c r="G3" s="18"/>
      <c r="H3" s="18"/>
      <c r="I3" s="18"/>
      <c r="J3" s="18"/>
      <c r="K3" s="18"/>
      <c r="L3" s="18"/>
    </row>
    <row r="4" spans="1:14" s="14" customFormat="1" ht="24" customHeight="1">
      <c r="B4" s="18"/>
      <c r="C4" s="19"/>
      <c r="D4" s="18"/>
      <c r="E4" s="18"/>
      <c r="F4" s="18"/>
      <c r="G4" s="20"/>
      <c r="H4" s="18"/>
      <c r="I4" s="18"/>
      <c r="J4" s="18"/>
      <c r="K4" s="20" t="s">
        <v>65</v>
      </c>
      <c r="L4" s="18"/>
    </row>
    <row r="5" spans="1:14" s="14" customFormat="1" ht="24" customHeight="1">
      <c r="B5" s="18"/>
      <c r="C5" s="19"/>
      <c r="D5" s="18"/>
      <c r="E5" s="65" t="s">
        <v>62</v>
      </c>
      <c r="F5" s="65"/>
      <c r="G5" s="65"/>
      <c r="H5" s="1"/>
      <c r="I5" s="65" t="s">
        <v>63</v>
      </c>
      <c r="J5" s="65"/>
      <c r="K5" s="65"/>
      <c r="L5" s="18"/>
    </row>
    <row r="6" spans="1:14" ht="24" customHeight="1">
      <c r="C6" s="31" t="s">
        <v>0</v>
      </c>
      <c r="E6" s="32" t="s">
        <v>182</v>
      </c>
      <c r="F6" s="33"/>
      <c r="G6" s="34" t="s">
        <v>160</v>
      </c>
      <c r="H6" s="33"/>
      <c r="I6" s="32" t="s">
        <v>182</v>
      </c>
      <c r="J6" s="33"/>
      <c r="K6" s="34" t="s">
        <v>160</v>
      </c>
    </row>
    <row r="7" spans="1:14" s="7" customFormat="1" ht="24" customHeight="1">
      <c r="A7" s="2"/>
      <c r="B7" s="3"/>
      <c r="D7" s="3"/>
      <c r="E7" s="1" t="s">
        <v>66</v>
      </c>
      <c r="F7" s="4"/>
      <c r="G7" s="5" t="s">
        <v>67</v>
      </c>
      <c r="H7" s="6"/>
      <c r="I7" s="1" t="s">
        <v>66</v>
      </c>
      <c r="J7" s="1"/>
      <c r="K7" s="5" t="s">
        <v>67</v>
      </c>
      <c r="L7" s="5"/>
      <c r="M7" s="4"/>
      <c r="N7" s="5"/>
    </row>
    <row r="8" spans="1:14" s="7" customFormat="1" ht="24" customHeight="1">
      <c r="A8" s="2"/>
      <c r="B8" s="3"/>
      <c r="D8" s="3"/>
      <c r="E8" s="1" t="s">
        <v>68</v>
      </c>
      <c r="F8" s="4"/>
      <c r="G8" s="5"/>
      <c r="H8" s="6"/>
      <c r="I8" s="1" t="s">
        <v>68</v>
      </c>
      <c r="J8" s="1"/>
      <c r="K8" s="5"/>
      <c r="L8" s="5"/>
      <c r="M8" s="4"/>
      <c r="N8" s="5"/>
    </row>
    <row r="9" spans="1:14" ht="24" customHeight="1">
      <c r="A9" s="17" t="s">
        <v>1</v>
      </c>
      <c r="C9" s="8"/>
      <c r="E9" s="22"/>
      <c r="F9" s="22"/>
      <c r="G9" s="22"/>
      <c r="H9" s="22"/>
      <c r="I9" s="22"/>
      <c r="J9" s="22"/>
      <c r="K9" s="22"/>
      <c r="L9" s="22"/>
    </row>
    <row r="10" spans="1:14" ht="24" customHeight="1">
      <c r="A10" s="17" t="s">
        <v>2</v>
      </c>
      <c r="C10" s="8"/>
      <c r="E10" s="22"/>
      <c r="F10" s="22"/>
      <c r="G10" s="22"/>
      <c r="H10" s="22"/>
      <c r="I10" s="22"/>
      <c r="J10" s="22"/>
      <c r="K10" s="22"/>
      <c r="L10" s="22"/>
    </row>
    <row r="11" spans="1:14" ht="24" customHeight="1">
      <c r="A11" s="2" t="s">
        <v>3</v>
      </c>
      <c r="B11" s="25"/>
      <c r="C11" s="8"/>
      <c r="E11" s="11">
        <v>218988</v>
      </c>
      <c r="F11" s="35"/>
      <c r="G11" s="35">
        <v>389727</v>
      </c>
      <c r="H11" s="35"/>
      <c r="I11" s="11">
        <v>180416</v>
      </c>
      <c r="J11" s="35"/>
      <c r="K11" s="35">
        <v>351688</v>
      </c>
      <c r="L11" s="35"/>
    </row>
    <row r="12" spans="1:14" ht="24" customHeight="1">
      <c r="A12" s="2" t="s">
        <v>149</v>
      </c>
      <c r="C12" s="8" t="s">
        <v>118</v>
      </c>
      <c r="D12" s="36"/>
      <c r="E12" s="11">
        <v>72832</v>
      </c>
      <c r="F12" s="37"/>
      <c r="G12" s="37">
        <v>79169</v>
      </c>
      <c r="H12" s="37"/>
      <c r="I12" s="11">
        <v>104619</v>
      </c>
      <c r="J12" s="37"/>
      <c r="K12" s="37">
        <v>109352</v>
      </c>
      <c r="L12" s="37"/>
    </row>
    <row r="13" spans="1:14" ht="24" customHeight="1">
      <c r="A13" s="2" t="s">
        <v>162</v>
      </c>
      <c r="C13" s="8"/>
      <c r="D13" s="36"/>
      <c r="E13" s="11">
        <v>905</v>
      </c>
      <c r="F13" s="37"/>
      <c r="G13" s="37">
        <v>0</v>
      </c>
      <c r="H13" s="37"/>
      <c r="I13" s="11">
        <v>905</v>
      </c>
      <c r="J13" s="37"/>
      <c r="K13" s="37">
        <v>0</v>
      </c>
      <c r="L13" s="37"/>
    </row>
    <row r="14" spans="1:14" ht="24" customHeight="1">
      <c r="A14" s="2" t="s">
        <v>49</v>
      </c>
      <c r="B14" s="14"/>
      <c r="C14" s="8"/>
      <c r="E14" s="11">
        <v>109504</v>
      </c>
      <c r="F14" s="35"/>
      <c r="G14" s="35">
        <v>98425</v>
      </c>
      <c r="H14" s="35"/>
      <c r="I14" s="11">
        <v>103443</v>
      </c>
      <c r="J14" s="35"/>
      <c r="K14" s="35">
        <v>94948</v>
      </c>
      <c r="L14" s="35"/>
    </row>
    <row r="15" spans="1:14" ht="24" customHeight="1">
      <c r="A15" s="2" t="s">
        <v>107</v>
      </c>
      <c r="B15" s="14"/>
      <c r="C15" s="8">
        <v>4</v>
      </c>
      <c r="E15" s="11">
        <v>16935</v>
      </c>
      <c r="F15" s="35"/>
      <c r="G15" s="35">
        <v>15771</v>
      </c>
      <c r="H15" s="35"/>
      <c r="I15" s="11">
        <v>0</v>
      </c>
      <c r="J15" s="35"/>
      <c r="K15" s="35">
        <v>0</v>
      </c>
      <c r="L15" s="35"/>
    </row>
    <row r="16" spans="1:14" ht="24" customHeight="1">
      <c r="A16" s="2" t="s">
        <v>4</v>
      </c>
      <c r="C16" s="8"/>
      <c r="E16" s="11">
        <v>19674</v>
      </c>
      <c r="F16" s="35"/>
      <c r="G16" s="35">
        <v>24888</v>
      </c>
      <c r="H16" s="35"/>
      <c r="I16" s="11">
        <v>17935</v>
      </c>
      <c r="J16" s="35"/>
      <c r="K16" s="35">
        <v>22854</v>
      </c>
      <c r="L16" s="35"/>
    </row>
    <row r="17" spans="1:12" ht="24" customHeight="1">
      <c r="A17" s="17" t="s">
        <v>5</v>
      </c>
      <c r="C17" s="8"/>
      <c r="E17" s="38">
        <f>SUM(E11:E16)</f>
        <v>438838</v>
      </c>
      <c r="F17" s="35"/>
      <c r="G17" s="38">
        <f>SUM(G11:G16)</f>
        <v>607980</v>
      </c>
      <c r="H17" s="35"/>
      <c r="I17" s="38">
        <f>SUM(I11:I16)</f>
        <v>407318</v>
      </c>
      <c r="J17" s="35"/>
      <c r="K17" s="38">
        <f>SUM(K11:K16)</f>
        <v>578842</v>
      </c>
      <c r="L17" s="35"/>
    </row>
    <row r="18" spans="1:12" ht="24" customHeight="1">
      <c r="A18" s="17" t="s">
        <v>6</v>
      </c>
      <c r="C18" s="8"/>
      <c r="E18" s="9"/>
      <c r="F18" s="9"/>
      <c r="G18" s="9"/>
      <c r="H18" s="9"/>
      <c r="I18" s="9"/>
      <c r="J18" s="9"/>
      <c r="K18" s="9"/>
      <c r="L18" s="9"/>
    </row>
    <row r="19" spans="1:12" ht="24" customHeight="1">
      <c r="A19" s="2" t="s">
        <v>90</v>
      </c>
      <c r="C19" s="8"/>
      <c r="E19" s="11">
        <v>200</v>
      </c>
      <c r="F19" s="9"/>
      <c r="G19" s="9">
        <v>200</v>
      </c>
      <c r="H19" s="9"/>
      <c r="I19" s="11">
        <v>200</v>
      </c>
      <c r="J19" s="9"/>
      <c r="K19" s="9">
        <v>200</v>
      </c>
      <c r="L19" s="9"/>
    </row>
    <row r="20" spans="1:12" ht="24" customHeight="1">
      <c r="A20" s="2" t="s">
        <v>178</v>
      </c>
      <c r="C20" s="8"/>
      <c r="E20" s="11">
        <v>333</v>
      </c>
      <c r="F20" s="9"/>
      <c r="G20" s="9">
        <v>0</v>
      </c>
      <c r="H20" s="9"/>
      <c r="I20" s="11">
        <v>333</v>
      </c>
      <c r="J20" s="9"/>
      <c r="K20" s="9">
        <v>0</v>
      </c>
      <c r="L20" s="9"/>
    </row>
    <row r="21" spans="1:12" ht="24" customHeight="1">
      <c r="A21" s="2" t="s">
        <v>96</v>
      </c>
      <c r="C21" s="8"/>
      <c r="E21" s="11">
        <v>0</v>
      </c>
      <c r="F21" s="9"/>
      <c r="G21" s="9">
        <v>0</v>
      </c>
      <c r="H21" s="9"/>
      <c r="I21" s="11">
        <v>20963</v>
      </c>
      <c r="J21" s="9"/>
      <c r="K21" s="9">
        <v>21606</v>
      </c>
      <c r="L21" s="9"/>
    </row>
    <row r="22" spans="1:12" ht="24" customHeight="1">
      <c r="A22" s="2" t="s">
        <v>50</v>
      </c>
      <c r="B22" s="14"/>
      <c r="C22" s="45">
        <v>5</v>
      </c>
      <c r="E22" s="11">
        <v>590654</v>
      </c>
      <c r="F22" s="9"/>
      <c r="G22" s="9">
        <v>594767</v>
      </c>
      <c r="H22" s="9"/>
      <c r="I22" s="11">
        <v>573177</v>
      </c>
      <c r="J22" s="9"/>
      <c r="K22" s="9">
        <v>578064</v>
      </c>
      <c r="L22" s="9"/>
    </row>
    <row r="23" spans="1:12" ht="24" customHeight="1">
      <c r="A23" s="2" t="s">
        <v>108</v>
      </c>
      <c r="B23" s="14"/>
      <c r="C23" s="8">
        <v>6</v>
      </c>
      <c r="E23" s="11">
        <v>261267</v>
      </c>
      <c r="F23" s="9"/>
      <c r="G23" s="9">
        <v>240173</v>
      </c>
      <c r="H23" s="9"/>
      <c r="I23" s="11">
        <v>248265</v>
      </c>
      <c r="J23" s="9"/>
      <c r="K23" s="9">
        <v>231505</v>
      </c>
      <c r="L23" s="9"/>
    </row>
    <row r="24" spans="1:12" ht="24" customHeight="1">
      <c r="A24" s="2" t="s">
        <v>51</v>
      </c>
      <c r="B24" s="14"/>
      <c r="C24" s="8"/>
      <c r="E24" s="11">
        <v>7519</v>
      </c>
      <c r="F24" s="9"/>
      <c r="G24" s="9">
        <v>8245</v>
      </c>
      <c r="H24" s="9"/>
      <c r="I24" s="11">
        <v>7496</v>
      </c>
      <c r="J24" s="9"/>
      <c r="K24" s="9">
        <v>8224</v>
      </c>
      <c r="L24" s="9"/>
    </row>
    <row r="25" spans="1:12" ht="24" customHeight="1">
      <c r="A25" s="2" t="s">
        <v>148</v>
      </c>
      <c r="B25" s="14"/>
      <c r="C25" s="8"/>
      <c r="E25" s="11">
        <v>8499</v>
      </c>
      <c r="F25" s="9"/>
      <c r="G25" s="9">
        <v>9085</v>
      </c>
      <c r="H25" s="9"/>
      <c r="I25" s="11">
        <v>8493</v>
      </c>
      <c r="J25" s="9"/>
      <c r="K25" s="9">
        <v>9029</v>
      </c>
      <c r="L25" s="9"/>
    </row>
    <row r="26" spans="1:12" ht="24" customHeight="1">
      <c r="A26" s="2" t="s">
        <v>55</v>
      </c>
      <c r="B26" s="14"/>
      <c r="C26" s="8"/>
      <c r="E26" s="11">
        <v>46621</v>
      </c>
      <c r="F26" s="9"/>
      <c r="G26" s="9">
        <v>42537</v>
      </c>
      <c r="H26" s="9"/>
      <c r="I26" s="11">
        <v>45079</v>
      </c>
      <c r="J26" s="9"/>
      <c r="K26" s="9">
        <v>41182</v>
      </c>
      <c r="L26" s="9"/>
    </row>
    <row r="27" spans="1:12" ht="24" customHeight="1">
      <c r="A27" s="2" t="s">
        <v>52</v>
      </c>
      <c r="B27" s="14"/>
      <c r="C27" s="8"/>
      <c r="E27" s="11">
        <v>17549</v>
      </c>
      <c r="F27" s="9"/>
      <c r="G27" s="9">
        <v>20955</v>
      </c>
      <c r="H27" s="9"/>
      <c r="I27" s="11">
        <v>15884</v>
      </c>
      <c r="J27" s="9"/>
      <c r="K27" s="9">
        <v>19693</v>
      </c>
      <c r="L27" s="9"/>
    </row>
    <row r="28" spans="1:12" ht="24" customHeight="1">
      <c r="A28" s="2" t="s">
        <v>134</v>
      </c>
      <c r="B28" s="14"/>
      <c r="C28" s="8"/>
      <c r="E28" s="12">
        <v>512</v>
      </c>
      <c r="F28" s="9"/>
      <c r="G28" s="26">
        <v>737</v>
      </c>
      <c r="H28" s="9"/>
      <c r="I28" s="12">
        <v>79</v>
      </c>
      <c r="J28" s="9"/>
      <c r="K28" s="26">
        <v>304</v>
      </c>
      <c r="L28" s="9"/>
    </row>
    <row r="29" spans="1:12" ht="24" customHeight="1">
      <c r="A29" s="17" t="s">
        <v>7</v>
      </c>
      <c r="C29" s="8"/>
      <c r="E29" s="9">
        <f>SUM(E19:E28)</f>
        <v>933154</v>
      </c>
      <c r="F29" s="9"/>
      <c r="G29" s="9">
        <f>SUM(G19:G28)</f>
        <v>916699</v>
      </c>
      <c r="H29" s="9"/>
      <c r="I29" s="9">
        <f>SUM(I19:I28)</f>
        <v>919969</v>
      </c>
      <c r="J29" s="9"/>
      <c r="K29" s="9">
        <f>SUM(K19:K28)</f>
        <v>909807</v>
      </c>
      <c r="L29" s="9"/>
    </row>
    <row r="30" spans="1:12" ht="24" customHeight="1" thickBot="1">
      <c r="A30" s="17" t="s">
        <v>8</v>
      </c>
      <c r="E30" s="27">
        <f>SUM(E17,E29)</f>
        <v>1371992</v>
      </c>
      <c r="F30" s="9"/>
      <c r="G30" s="27">
        <f>SUM(G17,G29)</f>
        <v>1524679</v>
      </c>
      <c r="H30" s="9"/>
      <c r="I30" s="27">
        <f>SUM(I17,I29)</f>
        <v>1327287</v>
      </c>
      <c r="J30" s="9"/>
      <c r="K30" s="27">
        <f>SUM(K17,K29)</f>
        <v>1488649</v>
      </c>
      <c r="L30" s="9"/>
    </row>
    <row r="31" spans="1:12" ht="24" customHeight="1" thickTop="1">
      <c r="E31" s="16"/>
      <c r="F31" s="16"/>
      <c r="G31" s="16"/>
      <c r="H31" s="16"/>
      <c r="I31" s="16"/>
      <c r="J31" s="16"/>
      <c r="K31" s="16"/>
      <c r="L31" s="16"/>
    </row>
    <row r="32" spans="1:12" ht="24" customHeight="1">
      <c r="A32" s="39" t="s">
        <v>9</v>
      </c>
      <c r="B32" s="25"/>
      <c r="E32" s="16"/>
      <c r="F32" s="16"/>
      <c r="G32" s="16"/>
      <c r="H32" s="16"/>
      <c r="I32" s="16"/>
      <c r="J32" s="16"/>
      <c r="K32" s="16"/>
      <c r="L32" s="16"/>
    </row>
    <row r="33" spans="1:15" s="14" customFormat="1" ht="24" customHeight="1">
      <c r="A33" s="17" t="s">
        <v>92</v>
      </c>
      <c r="B33" s="29"/>
      <c r="C33" s="19"/>
      <c r="D33" s="18"/>
      <c r="E33" s="18"/>
      <c r="F33" s="18"/>
      <c r="G33" s="18"/>
      <c r="H33" s="18"/>
      <c r="I33" s="18"/>
      <c r="J33" s="18"/>
      <c r="K33" s="18"/>
      <c r="L33" s="18"/>
      <c r="N33" s="15"/>
      <c r="O33" s="15"/>
    </row>
    <row r="34" spans="1:15" s="14" customFormat="1" ht="24" customHeight="1">
      <c r="A34" s="17" t="s">
        <v>165</v>
      </c>
      <c r="B34" s="18"/>
      <c r="C34" s="19"/>
      <c r="D34" s="18"/>
      <c r="E34" s="18"/>
      <c r="F34" s="18"/>
      <c r="G34" s="18"/>
      <c r="H34" s="18"/>
      <c r="I34" s="18"/>
      <c r="J34" s="18"/>
      <c r="K34" s="18"/>
      <c r="L34" s="18"/>
      <c r="N34" s="15"/>
      <c r="O34" s="15"/>
    </row>
    <row r="35" spans="1:15" s="14" customFormat="1" ht="24" customHeight="1">
      <c r="A35" s="17" t="s">
        <v>181</v>
      </c>
      <c r="B35" s="18"/>
      <c r="C35" s="19"/>
      <c r="D35" s="18"/>
      <c r="E35" s="18"/>
      <c r="F35" s="18"/>
      <c r="G35" s="18"/>
      <c r="H35" s="18"/>
      <c r="I35" s="18"/>
      <c r="J35" s="18"/>
      <c r="K35" s="18"/>
      <c r="L35" s="18"/>
      <c r="N35" s="15"/>
      <c r="O35" s="15"/>
    </row>
    <row r="36" spans="1:15" s="14" customFormat="1" ht="24" customHeight="1">
      <c r="B36" s="18"/>
      <c r="C36" s="19"/>
      <c r="D36" s="18"/>
      <c r="E36" s="18"/>
      <c r="F36" s="18"/>
      <c r="G36" s="20"/>
      <c r="H36" s="18"/>
      <c r="I36" s="18"/>
      <c r="J36" s="18"/>
      <c r="K36" s="20" t="s">
        <v>65</v>
      </c>
      <c r="L36" s="18"/>
      <c r="N36" s="15"/>
      <c r="O36" s="15"/>
    </row>
    <row r="37" spans="1:15" s="14" customFormat="1" ht="24" customHeight="1">
      <c r="B37" s="18"/>
      <c r="C37" s="19"/>
      <c r="D37" s="18"/>
      <c r="E37" s="65" t="s">
        <v>62</v>
      </c>
      <c r="F37" s="65"/>
      <c r="G37" s="65"/>
      <c r="H37" s="1"/>
      <c r="I37" s="65" t="s">
        <v>63</v>
      </c>
      <c r="J37" s="65"/>
      <c r="K37" s="65"/>
      <c r="L37" s="18"/>
      <c r="N37" s="15"/>
      <c r="O37" s="15"/>
    </row>
    <row r="38" spans="1:15" ht="24" customHeight="1">
      <c r="C38" s="31" t="s">
        <v>0</v>
      </c>
      <c r="E38" s="32" t="s">
        <v>182</v>
      </c>
      <c r="F38" s="33"/>
      <c r="G38" s="34" t="s">
        <v>160</v>
      </c>
      <c r="H38" s="33"/>
      <c r="I38" s="32" t="s">
        <v>182</v>
      </c>
      <c r="J38" s="33"/>
      <c r="K38" s="34" t="s">
        <v>160</v>
      </c>
      <c r="L38" s="21"/>
    </row>
    <row r="39" spans="1:15" s="7" customFormat="1" ht="24" customHeight="1">
      <c r="A39" s="2"/>
      <c r="B39" s="3"/>
      <c r="D39" s="3"/>
      <c r="E39" s="1" t="s">
        <v>66</v>
      </c>
      <c r="F39" s="4"/>
      <c r="G39" s="5" t="s">
        <v>67</v>
      </c>
      <c r="H39" s="6"/>
      <c r="I39" s="1" t="s">
        <v>66</v>
      </c>
      <c r="J39" s="1"/>
      <c r="K39" s="5" t="s">
        <v>67</v>
      </c>
      <c r="L39" s="5"/>
      <c r="M39" s="4"/>
      <c r="N39" s="15"/>
      <c r="O39" s="15"/>
    </row>
    <row r="40" spans="1:15" s="7" customFormat="1" ht="24" customHeight="1">
      <c r="A40" s="2"/>
      <c r="B40" s="3"/>
      <c r="D40" s="3"/>
      <c r="E40" s="1" t="s">
        <v>68</v>
      </c>
      <c r="F40" s="4"/>
      <c r="G40" s="5"/>
      <c r="H40" s="6"/>
      <c r="I40" s="1" t="s">
        <v>68</v>
      </c>
      <c r="J40" s="1"/>
      <c r="K40" s="5"/>
      <c r="L40" s="5"/>
      <c r="M40" s="4"/>
      <c r="N40" s="15"/>
      <c r="O40" s="15"/>
    </row>
    <row r="41" spans="1:15" ht="24" customHeight="1">
      <c r="A41" s="17" t="s">
        <v>10</v>
      </c>
      <c r="C41" s="8"/>
      <c r="E41" s="22"/>
      <c r="F41" s="22"/>
      <c r="G41" s="22"/>
      <c r="H41" s="22"/>
      <c r="I41" s="22"/>
      <c r="J41" s="22"/>
      <c r="K41" s="22"/>
      <c r="L41" s="22"/>
    </row>
    <row r="42" spans="1:15" ht="24" customHeight="1">
      <c r="A42" s="17" t="s">
        <v>11</v>
      </c>
      <c r="C42" s="8"/>
      <c r="E42" s="22"/>
      <c r="F42" s="22"/>
      <c r="G42" s="22"/>
      <c r="H42" s="22"/>
      <c r="I42" s="22"/>
      <c r="J42" s="22"/>
      <c r="K42" s="22"/>
      <c r="L42" s="22"/>
    </row>
    <row r="43" spans="1:15" ht="24" customHeight="1">
      <c r="A43" s="2" t="s">
        <v>150</v>
      </c>
      <c r="C43" s="8" t="s">
        <v>125</v>
      </c>
      <c r="E43" s="11">
        <v>88565</v>
      </c>
      <c r="F43" s="9"/>
      <c r="G43" s="9">
        <v>132958</v>
      </c>
      <c r="H43" s="9"/>
      <c r="I43" s="11">
        <v>84280</v>
      </c>
      <c r="J43" s="9"/>
      <c r="K43" s="9">
        <v>133754</v>
      </c>
      <c r="L43" s="9"/>
    </row>
    <row r="44" spans="1:15" ht="24" customHeight="1">
      <c r="A44" s="2" t="s">
        <v>116</v>
      </c>
      <c r="B44" s="14"/>
      <c r="C44" s="8">
        <v>8</v>
      </c>
      <c r="E44" s="11">
        <v>104168</v>
      </c>
      <c r="F44" s="9"/>
      <c r="G44" s="9">
        <v>97394</v>
      </c>
      <c r="H44" s="9"/>
      <c r="I44" s="11">
        <v>97846</v>
      </c>
      <c r="J44" s="9"/>
      <c r="K44" s="9">
        <v>92831</v>
      </c>
      <c r="L44" s="9"/>
    </row>
    <row r="45" spans="1:15" ht="24" customHeight="1">
      <c r="A45" s="2" t="s">
        <v>12</v>
      </c>
      <c r="B45" s="14"/>
      <c r="C45" s="8"/>
      <c r="E45" s="11">
        <v>18899</v>
      </c>
      <c r="F45" s="9"/>
      <c r="G45" s="9">
        <v>29084</v>
      </c>
      <c r="H45" s="9"/>
      <c r="I45" s="11">
        <v>18899</v>
      </c>
      <c r="J45" s="9"/>
      <c r="K45" s="9">
        <v>29084</v>
      </c>
      <c r="L45" s="9"/>
    </row>
    <row r="46" spans="1:15" ht="24" customHeight="1">
      <c r="A46" s="2" t="s">
        <v>13</v>
      </c>
      <c r="C46" s="8"/>
      <c r="E46" s="11">
        <v>19331</v>
      </c>
      <c r="F46" s="9"/>
      <c r="G46" s="9">
        <v>27694</v>
      </c>
      <c r="H46" s="9"/>
      <c r="I46" s="11">
        <v>18033</v>
      </c>
      <c r="J46" s="9"/>
      <c r="K46" s="9">
        <v>24340</v>
      </c>
      <c r="L46" s="9"/>
    </row>
    <row r="47" spans="1:15" ht="24" customHeight="1">
      <c r="A47" s="17" t="s">
        <v>14</v>
      </c>
      <c r="C47" s="8"/>
      <c r="E47" s="24">
        <f>SUM(E43:E46)</f>
        <v>230963</v>
      </c>
      <c r="F47" s="9"/>
      <c r="G47" s="24">
        <f>SUM(G43:G46)</f>
        <v>287130</v>
      </c>
      <c r="H47" s="9"/>
      <c r="I47" s="24">
        <f>SUM(I43:I46)</f>
        <v>219058</v>
      </c>
      <c r="J47" s="9"/>
      <c r="K47" s="24">
        <f>SUM(K43:K46)</f>
        <v>280009</v>
      </c>
      <c r="L47" s="9"/>
    </row>
    <row r="48" spans="1:15" ht="24" customHeight="1">
      <c r="A48" s="17" t="s">
        <v>15</v>
      </c>
      <c r="C48" s="8"/>
      <c r="E48" s="9"/>
      <c r="F48" s="9"/>
      <c r="G48" s="9"/>
      <c r="H48" s="9"/>
      <c r="I48" s="9"/>
      <c r="J48" s="9"/>
      <c r="K48" s="9"/>
      <c r="L48" s="9"/>
    </row>
    <row r="49" spans="1:12" ht="24" customHeight="1">
      <c r="A49" s="2" t="s">
        <v>176</v>
      </c>
      <c r="C49" s="8">
        <v>8</v>
      </c>
      <c r="E49" s="9">
        <v>153112</v>
      </c>
      <c r="F49" s="9"/>
      <c r="G49" s="9">
        <v>138621</v>
      </c>
      <c r="H49" s="9"/>
      <c r="I49" s="9">
        <v>148043</v>
      </c>
      <c r="J49" s="9"/>
      <c r="K49" s="9">
        <v>135643</v>
      </c>
      <c r="L49" s="9"/>
    </row>
    <row r="50" spans="1:12" ht="24" customHeight="1">
      <c r="A50" s="2" t="s">
        <v>53</v>
      </c>
      <c r="C50" s="8"/>
      <c r="D50" s="10"/>
      <c r="E50" s="11">
        <v>21070</v>
      </c>
      <c r="F50" s="9"/>
      <c r="G50" s="9">
        <v>20479</v>
      </c>
      <c r="H50" s="9"/>
      <c r="I50" s="11">
        <v>17757</v>
      </c>
      <c r="J50" s="9"/>
      <c r="K50" s="9">
        <v>18280</v>
      </c>
      <c r="L50" s="9"/>
    </row>
    <row r="51" spans="1:12" ht="24" customHeight="1">
      <c r="A51" s="2" t="s">
        <v>151</v>
      </c>
      <c r="C51" s="8"/>
      <c r="D51" s="10"/>
      <c r="E51" s="11">
        <v>37382</v>
      </c>
      <c r="F51" s="9"/>
      <c r="G51" s="9">
        <v>35437</v>
      </c>
      <c r="H51" s="9"/>
      <c r="I51" s="11">
        <v>35850</v>
      </c>
      <c r="J51" s="9"/>
      <c r="K51" s="9">
        <v>33985</v>
      </c>
      <c r="L51" s="9"/>
    </row>
    <row r="52" spans="1:12" ht="24" customHeight="1">
      <c r="A52" s="2" t="s">
        <v>16</v>
      </c>
      <c r="C52" s="8"/>
      <c r="D52" s="10"/>
      <c r="E52" s="11">
        <v>8523</v>
      </c>
      <c r="F52" s="9"/>
      <c r="G52" s="26">
        <v>8782</v>
      </c>
      <c r="H52" s="9"/>
      <c r="I52" s="11">
        <v>1406</v>
      </c>
      <c r="J52" s="9"/>
      <c r="K52" s="26">
        <v>2464</v>
      </c>
      <c r="L52" s="9"/>
    </row>
    <row r="53" spans="1:12" ht="24" customHeight="1">
      <c r="A53" s="17" t="s">
        <v>17</v>
      </c>
      <c r="C53" s="8"/>
      <c r="E53" s="40">
        <f>SUM(E49:E52)</f>
        <v>220087</v>
      </c>
      <c r="F53" s="9"/>
      <c r="G53" s="40">
        <f>SUM(G49:G52)</f>
        <v>203319</v>
      </c>
      <c r="H53" s="9"/>
      <c r="I53" s="40">
        <f>SUM(I49:I52)</f>
        <v>203056</v>
      </c>
      <c r="J53" s="9"/>
      <c r="K53" s="40">
        <f>SUM(K49:K52)</f>
        <v>190372</v>
      </c>
      <c r="L53" s="9"/>
    </row>
    <row r="54" spans="1:12" ht="24" customHeight="1">
      <c r="A54" s="17" t="s">
        <v>18</v>
      </c>
      <c r="E54" s="24">
        <f>SUM(E47,E53)</f>
        <v>451050</v>
      </c>
      <c r="F54" s="9"/>
      <c r="G54" s="24">
        <f>SUM(G47,G53)</f>
        <v>490449</v>
      </c>
      <c r="H54" s="9"/>
      <c r="I54" s="24">
        <f>SUM(I47,I53)</f>
        <v>422114</v>
      </c>
      <c r="J54" s="9"/>
      <c r="K54" s="24">
        <f>SUM(K47,K53)</f>
        <v>470381</v>
      </c>
      <c r="L54" s="9"/>
    </row>
    <row r="55" spans="1:12" ht="24" customHeight="1">
      <c r="A55" s="17" t="s">
        <v>19</v>
      </c>
      <c r="E55" s="11"/>
      <c r="F55" s="11"/>
      <c r="G55" s="11"/>
      <c r="H55" s="11"/>
      <c r="I55" s="11"/>
      <c r="J55" s="11"/>
      <c r="K55" s="11"/>
      <c r="L55" s="11"/>
    </row>
    <row r="56" spans="1:12" ht="24" customHeight="1">
      <c r="A56" s="2" t="s">
        <v>20</v>
      </c>
      <c r="C56" s="8"/>
      <c r="E56" s="11"/>
      <c r="F56" s="11"/>
      <c r="G56" s="11"/>
      <c r="H56" s="11"/>
      <c r="I56" s="11"/>
      <c r="J56" s="11"/>
      <c r="K56" s="11"/>
      <c r="L56" s="11"/>
    </row>
    <row r="57" spans="1:12" ht="24" customHeight="1">
      <c r="A57" s="2" t="s">
        <v>21</v>
      </c>
      <c r="B57" s="25"/>
      <c r="C57" s="8"/>
      <c r="E57" s="11"/>
      <c r="F57" s="11"/>
      <c r="G57" s="11"/>
      <c r="H57" s="11"/>
      <c r="I57" s="11"/>
      <c r="J57" s="11"/>
      <c r="K57" s="11"/>
      <c r="L57" s="11"/>
    </row>
    <row r="58" spans="1:12" ht="24" customHeight="1" thickBot="1">
      <c r="A58" s="2" t="s">
        <v>88</v>
      </c>
      <c r="B58" s="25"/>
      <c r="C58" s="8"/>
      <c r="E58" s="30">
        <v>81563</v>
      </c>
      <c r="F58" s="22"/>
      <c r="G58" s="30">
        <v>81563</v>
      </c>
      <c r="H58" s="22"/>
      <c r="I58" s="30">
        <v>81563</v>
      </c>
      <c r="J58" s="22"/>
      <c r="K58" s="30">
        <v>81563</v>
      </c>
      <c r="L58" s="11"/>
    </row>
    <row r="59" spans="1:12" ht="24" customHeight="1" thickTop="1">
      <c r="A59" s="2" t="s">
        <v>72</v>
      </c>
      <c r="B59" s="25"/>
      <c r="C59" s="8"/>
      <c r="E59" s="22"/>
      <c r="F59" s="22"/>
      <c r="G59" s="22"/>
      <c r="H59" s="22"/>
      <c r="I59" s="22"/>
      <c r="J59" s="22"/>
      <c r="K59" s="22"/>
      <c r="L59" s="22"/>
    </row>
    <row r="60" spans="1:12" ht="24" customHeight="1">
      <c r="A60" s="2" t="s">
        <v>89</v>
      </c>
      <c r="B60" s="25"/>
      <c r="C60" s="8"/>
      <c r="E60" s="22">
        <f>'CE Conso'!D25</f>
        <v>81562</v>
      </c>
      <c r="F60" s="22"/>
      <c r="G60" s="22">
        <f>'CE Conso'!D20</f>
        <v>81562</v>
      </c>
      <c r="H60" s="22"/>
      <c r="I60" s="22">
        <f>'CE Company'!F20</f>
        <v>81562</v>
      </c>
      <c r="J60" s="22"/>
      <c r="K60" s="22">
        <f>'CE Company'!F16</f>
        <v>81562</v>
      </c>
      <c r="L60" s="22"/>
    </row>
    <row r="61" spans="1:12" ht="24" customHeight="1">
      <c r="A61" s="2" t="s">
        <v>77</v>
      </c>
      <c r="B61" s="14"/>
      <c r="C61" s="8"/>
      <c r="E61" s="22">
        <f>'CE Conso'!F25</f>
        <v>709576</v>
      </c>
      <c r="F61" s="22"/>
      <c r="G61" s="22">
        <f>'CE Conso'!F20</f>
        <v>709576</v>
      </c>
      <c r="H61" s="22"/>
      <c r="I61" s="22">
        <f>'CE Company'!H20</f>
        <v>709576</v>
      </c>
      <c r="J61" s="22"/>
      <c r="K61" s="22">
        <f>'CE Company'!H16</f>
        <v>709576</v>
      </c>
      <c r="L61" s="11"/>
    </row>
    <row r="62" spans="1:12" ht="24" customHeight="1">
      <c r="A62" s="2" t="s">
        <v>140</v>
      </c>
      <c r="B62" s="14"/>
      <c r="C62" s="8"/>
      <c r="E62" s="22"/>
      <c r="F62" s="22"/>
      <c r="G62" s="22"/>
      <c r="H62" s="22"/>
      <c r="I62" s="22"/>
      <c r="J62" s="22"/>
      <c r="K62" s="22"/>
      <c r="L62" s="11"/>
    </row>
    <row r="63" spans="1:12" ht="24" customHeight="1">
      <c r="A63" s="2" t="s">
        <v>141</v>
      </c>
      <c r="B63" s="14"/>
      <c r="C63" s="8"/>
      <c r="E63" s="22">
        <f>'CE Conso'!H25</f>
        <v>-183</v>
      </c>
      <c r="F63" s="22"/>
      <c r="G63" s="22">
        <f>'CE Conso'!H20</f>
        <v>-183</v>
      </c>
      <c r="H63" s="22"/>
      <c r="I63" s="22">
        <v>0</v>
      </c>
      <c r="J63" s="22"/>
      <c r="K63" s="22">
        <v>0</v>
      </c>
      <c r="L63" s="11"/>
    </row>
    <row r="64" spans="1:12" ht="24" customHeight="1">
      <c r="A64" s="2" t="s">
        <v>59</v>
      </c>
      <c r="B64" s="14"/>
      <c r="C64" s="8"/>
      <c r="E64" s="22"/>
      <c r="F64" s="22"/>
      <c r="G64" s="22"/>
      <c r="H64" s="22"/>
      <c r="I64" s="22"/>
      <c r="J64" s="22"/>
      <c r="K64" s="22"/>
      <c r="L64" s="22"/>
    </row>
    <row r="65" spans="1:12" ht="24" customHeight="1">
      <c r="A65" s="2" t="s">
        <v>94</v>
      </c>
      <c r="B65" s="14"/>
      <c r="C65" s="8"/>
      <c r="E65" s="22">
        <f>'CE Conso'!J25</f>
        <v>8156</v>
      </c>
      <c r="F65" s="22"/>
      <c r="G65" s="22">
        <f>'CE Conso'!J20</f>
        <v>8156</v>
      </c>
      <c r="H65" s="22"/>
      <c r="I65" s="22">
        <f>'CE Company'!J20</f>
        <v>8156</v>
      </c>
      <c r="J65" s="22"/>
      <c r="K65" s="22">
        <f>'CE Company'!J16</f>
        <v>8156</v>
      </c>
      <c r="L65" s="22"/>
    </row>
    <row r="66" spans="1:12" ht="24" customHeight="1">
      <c r="A66" s="2" t="s">
        <v>78</v>
      </c>
      <c r="B66" s="14"/>
      <c r="E66" s="22">
        <f>'CE Conso'!L25</f>
        <v>121563</v>
      </c>
      <c r="F66" s="22"/>
      <c r="G66" s="22">
        <f>'CE Conso'!L20</f>
        <v>235871</v>
      </c>
      <c r="H66" s="22"/>
      <c r="I66" s="22">
        <f>'CE Company'!L20</f>
        <v>105879</v>
      </c>
      <c r="J66" s="22"/>
      <c r="K66" s="22">
        <f>'CE Company'!L16</f>
        <v>218974</v>
      </c>
      <c r="L66" s="11"/>
    </row>
    <row r="67" spans="1:12" ht="24" customHeight="1">
      <c r="A67" s="2" t="s">
        <v>106</v>
      </c>
      <c r="B67" s="14"/>
      <c r="E67" s="43">
        <f>'CE Conso'!N25</f>
        <v>268</v>
      </c>
      <c r="F67" s="22"/>
      <c r="G67" s="43">
        <f>'CE Conso'!N20</f>
        <v>-752</v>
      </c>
      <c r="H67" s="22"/>
      <c r="I67" s="43">
        <v>0</v>
      </c>
      <c r="J67" s="22"/>
      <c r="K67" s="43">
        <v>0</v>
      </c>
      <c r="L67" s="11"/>
    </row>
    <row r="68" spans="1:12" ht="24" customHeight="1">
      <c r="A68" s="17" t="s">
        <v>22</v>
      </c>
      <c r="B68" s="25"/>
      <c r="E68" s="12">
        <f>SUM(E60:E67)</f>
        <v>920942</v>
      </c>
      <c r="F68" s="11"/>
      <c r="G68" s="12">
        <f>SUM(G60:G67)</f>
        <v>1034230</v>
      </c>
      <c r="H68" s="11"/>
      <c r="I68" s="12">
        <f>SUM(I60:I67)</f>
        <v>905173</v>
      </c>
      <c r="J68" s="11"/>
      <c r="K68" s="12">
        <f>SUM(K60:K67)</f>
        <v>1018268</v>
      </c>
      <c r="L68" s="11"/>
    </row>
    <row r="69" spans="1:12" ht="24" customHeight="1" thickBot="1">
      <c r="A69" s="17" t="s">
        <v>23</v>
      </c>
      <c r="E69" s="41">
        <f>SUM(E54,E68)</f>
        <v>1371992</v>
      </c>
      <c r="F69" s="11"/>
      <c r="G69" s="41">
        <f>SUM(G54,G68)</f>
        <v>1524679</v>
      </c>
      <c r="H69" s="11"/>
      <c r="I69" s="41">
        <f>SUM(I54,I68)</f>
        <v>1327287</v>
      </c>
      <c r="J69" s="11"/>
      <c r="K69" s="41">
        <f>SUM(K54,K68)</f>
        <v>1488649</v>
      </c>
      <c r="L69" s="11"/>
    </row>
    <row r="70" spans="1:12" ht="24" customHeight="1" thickTop="1">
      <c r="E70" s="11">
        <f>E69-E30</f>
        <v>0</v>
      </c>
      <c r="F70" s="11"/>
      <c r="G70" s="11">
        <f>G69-G30</f>
        <v>0</v>
      </c>
      <c r="H70" s="11"/>
      <c r="I70" s="11">
        <f>I69-I30</f>
        <v>0</v>
      </c>
      <c r="J70" s="11"/>
      <c r="K70" s="11">
        <f>K69-K30</f>
        <v>0</v>
      </c>
      <c r="L70" s="11"/>
    </row>
    <row r="71" spans="1:12" ht="24" customHeight="1">
      <c r="A71" s="39" t="s">
        <v>9</v>
      </c>
      <c r="B71" s="25"/>
      <c r="C71" s="28"/>
    </row>
    <row r="72" spans="1:12" ht="24" customHeight="1">
      <c r="A72" s="39"/>
      <c r="B72" s="25"/>
      <c r="C72" s="28"/>
      <c r="E72" s="16"/>
      <c r="G72" s="16"/>
      <c r="I72" s="16"/>
      <c r="K72" s="16"/>
    </row>
    <row r="73" spans="1:12" ht="24" customHeight="1">
      <c r="A73" s="42"/>
      <c r="C73" s="28"/>
    </row>
    <row r="74" spans="1:12" ht="24" customHeight="1">
      <c r="A74" s="39"/>
      <c r="B74" s="25"/>
      <c r="C74" s="28"/>
    </row>
    <row r="75" spans="1:12" ht="24" customHeight="1">
      <c r="A75" s="39"/>
      <c r="B75" s="13" t="s">
        <v>24</v>
      </c>
      <c r="C75" s="15"/>
    </row>
    <row r="76" spans="1:12" ht="24" customHeight="1">
      <c r="A76" s="42"/>
      <c r="C76" s="1"/>
    </row>
    <row r="77" spans="1:12" ht="24" customHeight="1">
      <c r="C77" s="1"/>
    </row>
  </sheetData>
  <mergeCells count="4">
    <mergeCell ref="E5:G5"/>
    <mergeCell ref="I5:K5"/>
    <mergeCell ref="E37:G37"/>
    <mergeCell ref="I37:K37"/>
  </mergeCells>
  <printOptions horizontalCentered="1"/>
  <pageMargins left="0.78740157480314965" right="0.31496062992125984" top="0.78740157480314965" bottom="0.19685039370078741" header="0.31496062992125984" footer="0.31496062992125984"/>
  <pageSetup paperSize="9" scale="73" fitToHeight="7" orientation="portrait" r:id="rId1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85"/>
  <sheetViews>
    <sheetView showGridLines="0" tabSelected="1" view="pageBreakPreview" topLeftCell="A163" zoomScale="70" zoomScaleNormal="100" zoomScaleSheetLayoutView="70" workbookViewId="0">
      <selection activeCell="A172" sqref="A172"/>
    </sheetView>
  </sheetViews>
  <sheetFormatPr defaultColWidth="10.6640625" defaultRowHeight="24" customHeight="1"/>
  <cols>
    <col min="1" max="1" width="46.33203125" style="2" customWidth="1"/>
    <col min="2" max="2" width="2.6640625" style="15" customWidth="1"/>
    <col min="3" max="3" width="6.44140625" style="2" customWidth="1"/>
    <col min="4" max="4" width="1.33203125" style="15" customWidth="1"/>
    <col min="5" max="5" width="15.88671875" style="15" customWidth="1"/>
    <col min="6" max="6" width="1.44140625" style="15" customWidth="1"/>
    <col min="7" max="7" width="15.88671875" style="15" customWidth="1"/>
    <col min="8" max="8" width="1.44140625" style="15" customWidth="1"/>
    <col min="9" max="9" width="15.88671875" style="15" customWidth="1"/>
    <col min="10" max="10" width="1.44140625" style="15" customWidth="1"/>
    <col min="11" max="11" width="15.88671875" style="15" customWidth="1"/>
    <col min="12" max="12" width="1.6640625" style="15" customWidth="1"/>
    <col min="13" max="16384" width="10.6640625" style="15"/>
  </cols>
  <sheetData>
    <row r="1" spans="1:11" ht="24" customHeight="1">
      <c r="A1" s="13"/>
      <c r="B1" s="14"/>
      <c r="C1" s="1"/>
      <c r="K1" s="16" t="s">
        <v>69</v>
      </c>
    </row>
    <row r="2" spans="1:11" ht="24" customHeight="1">
      <c r="A2" s="17" t="s">
        <v>92</v>
      </c>
      <c r="B2" s="14"/>
      <c r="C2" s="1"/>
      <c r="K2" s="16"/>
    </row>
    <row r="3" spans="1:11" s="14" customFormat="1" ht="24" customHeight="1">
      <c r="A3" s="17" t="s">
        <v>166</v>
      </c>
      <c r="B3" s="18"/>
      <c r="C3" s="19"/>
      <c r="D3" s="18"/>
      <c r="E3" s="18"/>
      <c r="F3" s="18"/>
      <c r="G3" s="18"/>
      <c r="I3" s="18"/>
      <c r="J3" s="18"/>
      <c r="K3" s="18"/>
    </row>
    <row r="4" spans="1:11" s="14" customFormat="1" ht="24" customHeight="1">
      <c r="A4" s="17" t="s">
        <v>183</v>
      </c>
      <c r="B4" s="18"/>
      <c r="C4" s="19"/>
      <c r="D4" s="18"/>
      <c r="E4" s="18"/>
      <c r="F4" s="18"/>
      <c r="G4" s="18"/>
      <c r="I4" s="18"/>
      <c r="J4" s="18"/>
      <c r="K4" s="18"/>
    </row>
    <row r="5" spans="1:11" s="14" customFormat="1" ht="24" customHeight="1">
      <c r="B5" s="18"/>
      <c r="C5" s="19"/>
      <c r="D5" s="18"/>
      <c r="E5" s="18"/>
      <c r="F5" s="18"/>
      <c r="G5" s="20"/>
      <c r="I5" s="18"/>
      <c r="J5" s="18"/>
      <c r="K5" s="20" t="s">
        <v>65</v>
      </c>
    </row>
    <row r="6" spans="1:11" s="14" customFormat="1" ht="24" customHeight="1">
      <c r="B6" s="18"/>
      <c r="C6" s="19"/>
      <c r="D6" s="18"/>
      <c r="E6" s="65" t="s">
        <v>62</v>
      </c>
      <c r="F6" s="65"/>
      <c r="G6" s="65"/>
      <c r="H6" s="1"/>
      <c r="I6" s="65" t="s">
        <v>63</v>
      </c>
      <c r="J6" s="65"/>
      <c r="K6" s="65"/>
    </row>
    <row r="7" spans="1:11" ht="24" customHeight="1">
      <c r="C7" s="46" t="s">
        <v>0</v>
      </c>
      <c r="D7" s="4"/>
      <c r="E7" s="47">
        <v>2026</v>
      </c>
      <c r="F7" s="21"/>
      <c r="G7" s="47">
        <v>2025</v>
      </c>
      <c r="H7" s="21"/>
      <c r="I7" s="47">
        <v>2026</v>
      </c>
      <c r="J7" s="21"/>
      <c r="K7" s="47">
        <v>2025</v>
      </c>
    </row>
    <row r="8" spans="1:11" ht="24" customHeight="1">
      <c r="A8" s="17" t="s">
        <v>25</v>
      </c>
      <c r="D8" s="48"/>
      <c r="E8" s="22"/>
      <c r="F8" s="22"/>
      <c r="G8" s="22"/>
      <c r="I8" s="22"/>
      <c r="J8" s="22"/>
      <c r="K8" s="22"/>
    </row>
    <row r="9" spans="1:11" ht="24" customHeight="1">
      <c r="A9" s="2" t="s">
        <v>109</v>
      </c>
      <c r="B9" s="14"/>
      <c r="C9" s="8">
        <v>9</v>
      </c>
      <c r="D9" s="23"/>
      <c r="E9" s="11">
        <v>394173</v>
      </c>
      <c r="F9" s="9"/>
      <c r="G9" s="11">
        <v>388225</v>
      </c>
      <c r="H9" s="9"/>
      <c r="I9" s="11">
        <v>378209</v>
      </c>
      <c r="J9" s="9"/>
      <c r="K9" s="11">
        <v>373514</v>
      </c>
    </row>
    <row r="10" spans="1:11" ht="24" customHeight="1">
      <c r="A10" s="2" t="s">
        <v>26</v>
      </c>
      <c r="B10" s="14"/>
      <c r="C10" s="8"/>
      <c r="D10" s="23"/>
      <c r="E10" s="11">
        <v>2545</v>
      </c>
      <c r="F10" s="9"/>
      <c r="G10" s="11">
        <v>2679</v>
      </c>
      <c r="H10" s="9"/>
      <c r="I10" s="11">
        <v>3414</v>
      </c>
      <c r="J10" s="9"/>
      <c r="K10" s="11">
        <v>3878</v>
      </c>
    </row>
    <row r="11" spans="1:11" ht="24" customHeight="1">
      <c r="A11" s="17" t="s">
        <v>27</v>
      </c>
      <c r="C11" s="9"/>
      <c r="D11" s="23"/>
      <c r="E11" s="24">
        <f>SUM(E9:E10)</f>
        <v>396718</v>
      </c>
      <c r="F11" s="9"/>
      <c r="G11" s="24">
        <f>SUM(G9:G10)</f>
        <v>390904</v>
      </c>
      <c r="I11" s="24">
        <f>SUM(I9:I10)</f>
        <v>381623</v>
      </c>
      <c r="J11" s="9"/>
      <c r="K11" s="24">
        <f>SUM(K9:K10)</f>
        <v>377392</v>
      </c>
    </row>
    <row r="12" spans="1:11" ht="24" customHeight="1">
      <c r="A12" s="17" t="s">
        <v>28</v>
      </c>
      <c r="C12" s="10"/>
      <c r="D12" s="23"/>
      <c r="E12" s="9"/>
      <c r="F12" s="9"/>
      <c r="G12" s="9"/>
      <c r="I12" s="9"/>
      <c r="J12" s="9"/>
      <c r="K12" s="9"/>
    </row>
    <row r="13" spans="1:11" ht="24" customHeight="1">
      <c r="A13" s="2" t="s">
        <v>54</v>
      </c>
      <c r="B13" s="14"/>
      <c r="C13" s="10"/>
      <c r="D13" s="23"/>
      <c r="E13" s="11">
        <v>154730</v>
      </c>
      <c r="F13" s="9"/>
      <c r="G13" s="11">
        <v>145597</v>
      </c>
      <c r="H13" s="9"/>
      <c r="I13" s="11">
        <v>147878</v>
      </c>
      <c r="J13" s="9"/>
      <c r="K13" s="11">
        <v>140913</v>
      </c>
    </row>
    <row r="14" spans="1:11" ht="24" customHeight="1">
      <c r="A14" s="2" t="s">
        <v>99</v>
      </c>
      <c r="B14" s="25"/>
      <c r="C14" s="8"/>
      <c r="D14" s="23"/>
      <c r="E14" s="11">
        <v>124404</v>
      </c>
      <c r="F14" s="9"/>
      <c r="G14" s="11">
        <v>111009</v>
      </c>
      <c r="H14" s="9"/>
      <c r="I14" s="11">
        <v>118468</v>
      </c>
      <c r="J14" s="9"/>
      <c r="K14" s="11">
        <v>105637</v>
      </c>
    </row>
    <row r="15" spans="1:11" ht="24" customHeight="1">
      <c r="A15" s="2" t="s">
        <v>29</v>
      </c>
      <c r="B15" s="25"/>
      <c r="C15" s="8"/>
      <c r="D15" s="23"/>
      <c r="E15" s="12">
        <v>71371</v>
      </c>
      <c r="F15" s="9"/>
      <c r="G15" s="12">
        <v>67191</v>
      </c>
      <c r="H15" s="9"/>
      <c r="I15" s="12">
        <v>67998</v>
      </c>
      <c r="J15" s="9"/>
      <c r="K15" s="12">
        <v>63640</v>
      </c>
    </row>
    <row r="16" spans="1:11" ht="24" customHeight="1">
      <c r="A16" s="17" t="s">
        <v>30</v>
      </c>
      <c r="C16" s="10"/>
      <c r="D16" s="23"/>
      <c r="E16" s="26">
        <f>SUM(E13:E15)</f>
        <v>350505</v>
      </c>
      <c r="F16" s="9"/>
      <c r="G16" s="26">
        <f>SUM(G13:G15)</f>
        <v>323797</v>
      </c>
      <c r="I16" s="26">
        <f>SUM(I13:I15)</f>
        <v>334344</v>
      </c>
      <c r="J16" s="9"/>
      <c r="K16" s="26">
        <f>SUM(K13:K15)</f>
        <v>310190</v>
      </c>
    </row>
    <row r="17" spans="1:11" ht="24" customHeight="1">
      <c r="A17" s="17" t="s">
        <v>126</v>
      </c>
      <c r="C17" s="10"/>
      <c r="D17" s="23"/>
      <c r="E17" s="9">
        <f>E11-E16</f>
        <v>46213</v>
      </c>
      <c r="F17" s="9"/>
      <c r="G17" s="9">
        <f>G11-G16</f>
        <v>67107</v>
      </c>
      <c r="I17" s="9">
        <f>I11-I16</f>
        <v>47279</v>
      </c>
      <c r="J17" s="9"/>
      <c r="K17" s="9">
        <f>K11-K16</f>
        <v>67202</v>
      </c>
    </row>
    <row r="18" spans="1:11" ht="24" customHeight="1">
      <c r="A18" s="2" t="s">
        <v>110</v>
      </c>
      <c r="C18" s="10"/>
      <c r="D18" s="23"/>
      <c r="E18" s="9">
        <v>1025</v>
      </c>
      <c r="F18" s="9"/>
      <c r="G18" s="9">
        <v>1125</v>
      </c>
      <c r="H18" s="9"/>
      <c r="I18" s="9">
        <v>834</v>
      </c>
      <c r="K18" s="9">
        <v>896</v>
      </c>
    </row>
    <row r="19" spans="1:11" ht="24" customHeight="1">
      <c r="A19" s="2" t="s">
        <v>119</v>
      </c>
      <c r="C19" s="10"/>
      <c r="D19" s="23"/>
      <c r="E19" s="12">
        <v>-2744</v>
      </c>
      <c r="F19" s="9"/>
      <c r="G19" s="12">
        <v>-2636</v>
      </c>
      <c r="H19" s="9"/>
      <c r="I19" s="12">
        <v>-2556</v>
      </c>
      <c r="J19" s="9"/>
      <c r="K19" s="12">
        <v>-2463</v>
      </c>
    </row>
    <row r="20" spans="1:11" ht="24" customHeight="1">
      <c r="A20" s="17" t="s">
        <v>127</v>
      </c>
      <c r="C20" s="10"/>
      <c r="D20" s="23"/>
      <c r="E20" s="9">
        <f>SUM(E17:E19)</f>
        <v>44494</v>
      </c>
      <c r="F20" s="9"/>
      <c r="G20" s="9">
        <f>SUM(G17:G19)</f>
        <v>65596</v>
      </c>
      <c r="I20" s="9">
        <f>SUM(I17:I19)</f>
        <v>45557</v>
      </c>
      <c r="J20" s="9"/>
      <c r="K20" s="9">
        <f>SUM(K17:K19)</f>
        <v>65635</v>
      </c>
    </row>
    <row r="21" spans="1:11" ht="24" customHeight="1">
      <c r="A21" s="2" t="s">
        <v>128</v>
      </c>
      <c r="C21" s="8">
        <v>10</v>
      </c>
      <c r="D21" s="23"/>
      <c r="E21" s="12">
        <v>-8650</v>
      </c>
      <c r="F21" s="9"/>
      <c r="G21" s="12">
        <v>-13201</v>
      </c>
      <c r="H21" s="9"/>
      <c r="I21" s="12">
        <v>-8849</v>
      </c>
      <c r="J21" s="9"/>
      <c r="K21" s="12">
        <v>-13124</v>
      </c>
    </row>
    <row r="22" spans="1:11" ht="24" customHeight="1" thickBot="1">
      <c r="A22" s="17" t="s">
        <v>81</v>
      </c>
      <c r="B22" s="14"/>
      <c r="C22" s="10"/>
      <c r="D22" s="23"/>
      <c r="E22" s="27">
        <f>SUM(E20:E21)</f>
        <v>35844</v>
      </c>
      <c r="F22" s="9"/>
      <c r="G22" s="27">
        <f>SUM(G20:G21)</f>
        <v>52395</v>
      </c>
      <c r="I22" s="27">
        <f>SUM(I20:I21)</f>
        <v>36708</v>
      </c>
      <c r="J22" s="9"/>
      <c r="K22" s="27">
        <f>SUM(K20:K21)</f>
        <v>52511</v>
      </c>
    </row>
    <row r="23" spans="1:11" ht="24" customHeight="1" thickTop="1">
      <c r="C23" s="10"/>
      <c r="E23" s="11"/>
      <c r="F23" s="11"/>
      <c r="G23" s="11"/>
      <c r="I23" s="11"/>
      <c r="J23" s="11"/>
      <c r="K23" s="11"/>
    </row>
    <row r="24" spans="1:11" ht="24" customHeight="1">
      <c r="A24" s="17" t="s">
        <v>31</v>
      </c>
      <c r="C24" s="8"/>
      <c r="E24" s="11"/>
      <c r="F24" s="11"/>
      <c r="G24" s="11"/>
      <c r="I24" s="11"/>
      <c r="J24" s="11"/>
      <c r="K24" s="11"/>
    </row>
    <row r="25" spans="1:11" ht="24" customHeight="1">
      <c r="A25" s="2" t="s">
        <v>56</v>
      </c>
      <c r="E25" s="11"/>
      <c r="F25" s="11"/>
      <c r="G25" s="11"/>
      <c r="I25" s="11"/>
      <c r="J25" s="11"/>
      <c r="K25" s="20" t="s">
        <v>87</v>
      </c>
    </row>
    <row r="26" spans="1:11" ht="24" customHeight="1" thickBot="1">
      <c r="A26" s="2" t="s">
        <v>177</v>
      </c>
      <c r="E26" s="51">
        <f>E22/815624</f>
        <v>4.3946720547703357E-2</v>
      </c>
      <c r="F26" s="11"/>
      <c r="G26" s="51">
        <f>G22/815624</f>
        <v>6.4239159220425099E-2</v>
      </c>
      <c r="H26" s="11"/>
      <c r="I26" s="51">
        <f>I22/815624</f>
        <v>4.5006032191303835E-2</v>
      </c>
      <c r="K26" s="51">
        <f>K22/815624</f>
        <v>6.4381381617019603E-2</v>
      </c>
    </row>
    <row r="27" spans="1:11" ht="24" customHeight="1" thickTop="1">
      <c r="B27" s="14"/>
      <c r="D27" s="52"/>
      <c r="E27" s="11"/>
      <c r="F27" s="11"/>
      <c r="G27" s="11"/>
      <c r="I27" s="11"/>
      <c r="J27" s="11"/>
      <c r="K27" s="11"/>
    </row>
    <row r="28" spans="1:11" ht="24" customHeight="1">
      <c r="A28" s="2" t="s">
        <v>9</v>
      </c>
      <c r="C28" s="28"/>
      <c r="E28" s="16"/>
      <c r="F28" s="16"/>
      <c r="G28" s="16"/>
      <c r="I28" s="16"/>
      <c r="J28" s="16"/>
      <c r="K28" s="16"/>
    </row>
    <row r="29" spans="1:11" ht="24" customHeight="1">
      <c r="A29" s="13"/>
      <c r="B29" s="14"/>
      <c r="C29" s="1"/>
      <c r="K29" s="16" t="s">
        <v>69</v>
      </c>
    </row>
    <row r="30" spans="1:11" ht="24" customHeight="1">
      <c r="A30" s="17" t="s">
        <v>92</v>
      </c>
      <c r="B30" s="14"/>
      <c r="C30" s="1"/>
      <c r="K30" s="16"/>
    </row>
    <row r="31" spans="1:11" ht="24" customHeight="1">
      <c r="A31" s="17" t="s">
        <v>167</v>
      </c>
      <c r="B31" s="18"/>
      <c r="C31" s="19"/>
      <c r="D31" s="18"/>
      <c r="E31" s="18"/>
      <c r="F31" s="18"/>
      <c r="G31" s="18"/>
      <c r="H31" s="14"/>
      <c r="I31" s="18"/>
      <c r="J31" s="18"/>
      <c r="K31" s="18"/>
    </row>
    <row r="32" spans="1:11" ht="24" customHeight="1">
      <c r="A32" s="17" t="s">
        <v>183</v>
      </c>
      <c r="B32" s="18"/>
      <c r="C32" s="19"/>
      <c r="D32" s="18"/>
      <c r="E32" s="18"/>
      <c r="F32" s="18"/>
      <c r="G32" s="18"/>
      <c r="H32" s="14"/>
      <c r="I32" s="18"/>
      <c r="J32" s="18"/>
      <c r="K32" s="18"/>
    </row>
    <row r="33" spans="1:11" ht="24" customHeight="1">
      <c r="C33" s="28"/>
      <c r="E33" s="18"/>
      <c r="F33" s="18"/>
      <c r="G33" s="20"/>
      <c r="H33" s="14"/>
      <c r="I33" s="18"/>
      <c r="J33" s="18"/>
      <c r="K33" s="20" t="s">
        <v>65</v>
      </c>
    </row>
    <row r="34" spans="1:11" ht="24" customHeight="1">
      <c r="C34" s="28"/>
      <c r="E34" s="65" t="s">
        <v>62</v>
      </c>
      <c r="F34" s="65"/>
      <c r="G34" s="65"/>
      <c r="H34" s="1"/>
      <c r="I34" s="65" t="s">
        <v>63</v>
      </c>
      <c r="J34" s="65"/>
      <c r="K34" s="65"/>
    </row>
    <row r="35" spans="1:11" ht="24" customHeight="1">
      <c r="C35" s="28"/>
      <c r="E35" s="47">
        <v>2026</v>
      </c>
      <c r="F35" s="21"/>
      <c r="G35" s="47">
        <v>2025</v>
      </c>
      <c r="H35" s="21"/>
      <c r="I35" s="47">
        <v>2026</v>
      </c>
      <c r="J35" s="21"/>
      <c r="K35" s="47">
        <v>2025</v>
      </c>
    </row>
    <row r="36" spans="1:11" ht="24" customHeight="1">
      <c r="C36" s="28"/>
      <c r="E36" s="16"/>
      <c r="F36" s="16"/>
      <c r="G36" s="16"/>
      <c r="I36" s="16"/>
      <c r="J36" s="16"/>
      <c r="K36" s="16"/>
    </row>
    <row r="37" spans="1:11" ht="24" customHeight="1">
      <c r="A37" s="17" t="s">
        <v>81</v>
      </c>
      <c r="C37" s="1"/>
      <c r="E37" s="26">
        <f>E22</f>
        <v>35844</v>
      </c>
      <c r="G37" s="53">
        <f>G22</f>
        <v>52395</v>
      </c>
      <c r="I37" s="26">
        <f>I22</f>
        <v>36708</v>
      </c>
      <c r="K37" s="53">
        <f>K22</f>
        <v>52511</v>
      </c>
    </row>
    <row r="38" spans="1:11" ht="24" customHeight="1">
      <c r="C38" s="1"/>
      <c r="G38" s="20"/>
      <c r="K38" s="20"/>
    </row>
    <row r="39" spans="1:11" ht="24" customHeight="1">
      <c r="A39" s="49" t="s">
        <v>47</v>
      </c>
      <c r="C39" s="9"/>
      <c r="D39" s="50"/>
      <c r="E39" s="54"/>
      <c r="F39" s="22"/>
      <c r="G39" s="54"/>
      <c r="I39" s="54"/>
      <c r="J39" s="22"/>
      <c r="K39" s="54"/>
    </row>
    <row r="40" spans="1:11" ht="24" customHeight="1">
      <c r="A40" s="55" t="s">
        <v>111</v>
      </c>
      <c r="C40" s="9"/>
      <c r="D40" s="50"/>
      <c r="E40" s="54"/>
      <c r="F40" s="22"/>
      <c r="G40" s="54"/>
      <c r="I40" s="54"/>
      <c r="J40" s="22"/>
      <c r="K40" s="54"/>
    </row>
    <row r="41" spans="1:11" ht="24" customHeight="1">
      <c r="A41" s="55" t="s">
        <v>112</v>
      </c>
      <c r="C41" s="9"/>
      <c r="D41" s="50"/>
      <c r="E41" s="54"/>
      <c r="F41" s="22"/>
      <c r="G41" s="54"/>
      <c r="I41" s="54"/>
      <c r="J41" s="22"/>
      <c r="K41" s="54"/>
    </row>
    <row r="42" spans="1:11" ht="24" customHeight="1">
      <c r="A42" s="56" t="s">
        <v>154</v>
      </c>
      <c r="C42" s="9"/>
      <c r="D42" s="50"/>
      <c r="E42" s="54"/>
      <c r="F42" s="22"/>
      <c r="G42" s="54"/>
      <c r="I42" s="54"/>
      <c r="J42" s="22"/>
      <c r="K42" s="54"/>
    </row>
    <row r="43" spans="1:11" ht="24" customHeight="1">
      <c r="A43" s="56" t="s">
        <v>155</v>
      </c>
      <c r="C43" s="9"/>
      <c r="D43" s="22"/>
      <c r="E43" s="12">
        <v>260</v>
      </c>
      <c r="F43" s="22"/>
      <c r="G43" s="12">
        <v>-819</v>
      </c>
      <c r="H43" s="22"/>
      <c r="I43" s="12">
        <v>0</v>
      </c>
      <c r="K43" s="12">
        <v>0</v>
      </c>
    </row>
    <row r="44" spans="1:11" ht="24" customHeight="1">
      <c r="A44" s="49" t="s">
        <v>124</v>
      </c>
      <c r="C44" s="9"/>
      <c r="D44" s="50"/>
      <c r="E44" s="40">
        <f>SUM(E43)</f>
        <v>260</v>
      </c>
      <c r="F44" s="22"/>
      <c r="G44" s="40">
        <f>SUM(G43)</f>
        <v>-819</v>
      </c>
      <c r="I44" s="40">
        <f>SUM(I43)</f>
        <v>0</v>
      </c>
      <c r="J44" s="22"/>
      <c r="K44" s="40">
        <f>SUM(K43)</f>
        <v>0</v>
      </c>
    </row>
    <row r="45" spans="1:11" ht="24" customHeight="1">
      <c r="A45" s="49"/>
      <c r="C45" s="9"/>
      <c r="D45" s="50"/>
      <c r="E45" s="11"/>
      <c r="F45" s="22"/>
      <c r="G45" s="11"/>
      <c r="I45" s="11"/>
      <c r="J45" s="22"/>
      <c r="K45" s="11"/>
    </row>
    <row r="46" spans="1:11" ht="24" customHeight="1" thickBot="1">
      <c r="A46" s="49" t="s">
        <v>73</v>
      </c>
      <c r="C46" s="9"/>
      <c r="D46" s="50"/>
      <c r="E46" s="57">
        <f>SUM(E37,E44)</f>
        <v>36104</v>
      </c>
      <c r="F46" s="22"/>
      <c r="G46" s="57">
        <f>SUM(G37,G44)</f>
        <v>51576</v>
      </c>
      <c r="I46" s="57">
        <f>SUM(I37,I44)</f>
        <v>36708</v>
      </c>
      <c r="J46" s="22"/>
      <c r="K46" s="57">
        <f>SUM(K37,K44)</f>
        <v>52511</v>
      </c>
    </row>
    <row r="47" spans="1:11" ht="24" customHeight="1" thickTop="1">
      <c r="A47" s="49"/>
      <c r="C47" s="9"/>
      <c r="D47" s="50"/>
      <c r="E47" s="11"/>
      <c r="F47" s="22"/>
      <c r="G47" s="11"/>
      <c r="I47" s="11"/>
      <c r="J47" s="22"/>
      <c r="K47" s="11"/>
    </row>
    <row r="48" spans="1:11" ht="24" customHeight="1">
      <c r="A48" s="2" t="s">
        <v>9</v>
      </c>
      <c r="C48" s="1"/>
      <c r="G48" s="20"/>
      <c r="K48" s="20"/>
    </row>
    <row r="49" spans="1:11" ht="24" customHeight="1">
      <c r="A49" s="13"/>
      <c r="B49" s="14"/>
      <c r="C49" s="1"/>
      <c r="K49" s="16" t="s">
        <v>69</v>
      </c>
    </row>
    <row r="50" spans="1:11" ht="24" customHeight="1">
      <c r="A50" s="17" t="s">
        <v>92</v>
      </c>
      <c r="B50" s="14"/>
      <c r="C50" s="1"/>
      <c r="K50" s="16"/>
    </row>
    <row r="51" spans="1:11" s="14" customFormat="1" ht="24" customHeight="1">
      <c r="A51" s="17" t="s">
        <v>166</v>
      </c>
      <c r="B51" s="18"/>
      <c r="C51" s="19"/>
      <c r="D51" s="18"/>
      <c r="E51" s="18"/>
      <c r="F51" s="18"/>
      <c r="G51" s="18"/>
      <c r="I51" s="18"/>
      <c r="J51" s="18"/>
      <c r="K51" s="18"/>
    </row>
    <row r="52" spans="1:11" s="14" customFormat="1" ht="24" customHeight="1">
      <c r="A52" s="17" t="s">
        <v>186</v>
      </c>
      <c r="B52" s="18"/>
      <c r="C52" s="19"/>
      <c r="D52" s="18"/>
      <c r="E52" s="18"/>
      <c r="F52" s="18"/>
      <c r="G52" s="18"/>
      <c r="I52" s="18"/>
      <c r="J52" s="18"/>
      <c r="K52" s="18"/>
    </row>
    <row r="53" spans="1:11" s="14" customFormat="1" ht="24" customHeight="1">
      <c r="B53" s="18"/>
      <c r="C53" s="19"/>
      <c r="D53" s="18"/>
      <c r="E53" s="18"/>
      <c r="F53" s="18"/>
      <c r="G53" s="20"/>
      <c r="I53" s="18"/>
      <c r="J53" s="18"/>
      <c r="K53" s="20" t="s">
        <v>65</v>
      </c>
    </row>
    <row r="54" spans="1:11" s="14" customFormat="1" ht="24" customHeight="1">
      <c r="B54" s="18"/>
      <c r="C54" s="19"/>
      <c r="D54" s="18"/>
      <c r="E54" s="65" t="s">
        <v>62</v>
      </c>
      <c r="F54" s="65"/>
      <c r="G54" s="65"/>
      <c r="H54" s="1"/>
      <c r="I54" s="65" t="s">
        <v>63</v>
      </c>
      <c r="J54" s="65"/>
      <c r="K54" s="65"/>
    </row>
    <row r="55" spans="1:11" ht="24" customHeight="1">
      <c r="C55" s="46" t="s">
        <v>0</v>
      </c>
      <c r="D55" s="4"/>
      <c r="E55" s="47">
        <v>2026</v>
      </c>
      <c r="F55" s="21"/>
      <c r="G55" s="47">
        <v>2025</v>
      </c>
      <c r="H55" s="21"/>
      <c r="I55" s="47">
        <v>2026</v>
      </c>
      <c r="J55" s="21"/>
      <c r="K55" s="47">
        <v>2025</v>
      </c>
    </row>
    <row r="56" spans="1:11" ht="24" customHeight="1">
      <c r="A56" s="17" t="s">
        <v>25</v>
      </c>
      <c r="D56" s="48"/>
      <c r="E56" s="22"/>
      <c r="F56" s="22"/>
      <c r="G56" s="22"/>
      <c r="I56" s="22"/>
      <c r="J56" s="22"/>
      <c r="K56" s="22"/>
    </row>
    <row r="57" spans="1:11" ht="24" customHeight="1">
      <c r="A57" s="2" t="s">
        <v>109</v>
      </c>
      <c r="B57" s="14"/>
      <c r="C57" s="8">
        <v>9</v>
      </c>
      <c r="D57" s="23"/>
      <c r="E57" s="11">
        <v>813563</v>
      </c>
      <c r="F57" s="9"/>
      <c r="G57" s="11">
        <v>809248</v>
      </c>
      <c r="H57" s="9"/>
      <c r="I57" s="11">
        <v>781483</v>
      </c>
      <c r="J57" s="9"/>
      <c r="K57" s="11">
        <v>778439</v>
      </c>
    </row>
    <row r="58" spans="1:11" ht="24" customHeight="1">
      <c r="A58" s="2" t="s">
        <v>26</v>
      </c>
      <c r="B58" s="14"/>
      <c r="C58" s="8"/>
      <c r="D58" s="23"/>
      <c r="E58" s="11">
        <v>6251</v>
      </c>
      <c r="F58" s="9"/>
      <c r="G58" s="11">
        <v>7054</v>
      </c>
      <c r="H58" s="9"/>
      <c r="I58" s="11">
        <v>8141</v>
      </c>
      <c r="J58" s="9"/>
      <c r="K58" s="11">
        <v>9713</v>
      </c>
    </row>
    <row r="59" spans="1:11" ht="24" customHeight="1">
      <c r="A59" s="17" t="s">
        <v>27</v>
      </c>
      <c r="C59" s="9"/>
      <c r="D59" s="23"/>
      <c r="E59" s="24">
        <f>SUM(E57:E58)</f>
        <v>819814</v>
      </c>
      <c r="F59" s="9"/>
      <c r="G59" s="24">
        <f>SUM(G57:G58)</f>
        <v>816302</v>
      </c>
      <c r="I59" s="24">
        <f>SUM(I57:I58)</f>
        <v>789624</v>
      </c>
      <c r="J59" s="9"/>
      <c r="K59" s="24">
        <f>SUM(K57:K58)</f>
        <v>788152</v>
      </c>
    </row>
    <row r="60" spans="1:11" ht="24" customHeight="1">
      <c r="A60" s="17" t="s">
        <v>28</v>
      </c>
      <c r="C60" s="10"/>
      <c r="D60" s="23"/>
      <c r="E60" s="9"/>
      <c r="F60" s="9"/>
      <c r="G60" s="9"/>
      <c r="I60" s="9"/>
      <c r="J60" s="9"/>
      <c r="K60" s="9"/>
    </row>
    <row r="61" spans="1:11" ht="24" customHeight="1">
      <c r="A61" s="2" t="s">
        <v>54</v>
      </c>
      <c r="B61" s="14"/>
      <c r="C61" s="10"/>
      <c r="D61" s="23"/>
      <c r="E61" s="11">
        <v>318141</v>
      </c>
      <c r="F61" s="9"/>
      <c r="G61" s="11">
        <v>298754</v>
      </c>
      <c r="H61" s="9"/>
      <c r="I61" s="11">
        <v>304768</v>
      </c>
      <c r="J61" s="9"/>
      <c r="K61" s="11">
        <v>289827</v>
      </c>
    </row>
    <row r="62" spans="1:11" ht="24" customHeight="1">
      <c r="A62" s="2" t="s">
        <v>99</v>
      </c>
      <c r="B62" s="25"/>
      <c r="C62" s="8"/>
      <c r="D62" s="23"/>
      <c r="E62" s="11">
        <v>245643</v>
      </c>
      <c r="F62" s="9"/>
      <c r="G62" s="11">
        <v>224467</v>
      </c>
      <c r="H62" s="9"/>
      <c r="I62" s="11">
        <v>233825</v>
      </c>
      <c r="J62" s="9"/>
      <c r="K62" s="11">
        <v>212938</v>
      </c>
    </row>
    <row r="63" spans="1:11" ht="24" customHeight="1">
      <c r="A63" s="2" t="s">
        <v>29</v>
      </c>
      <c r="B63" s="25"/>
      <c r="C63" s="8"/>
      <c r="D63" s="23"/>
      <c r="E63" s="12">
        <v>140242</v>
      </c>
      <c r="F63" s="9"/>
      <c r="G63" s="12">
        <v>140867</v>
      </c>
      <c r="H63" s="9"/>
      <c r="I63" s="12">
        <v>133614</v>
      </c>
      <c r="J63" s="9"/>
      <c r="K63" s="12">
        <v>132766</v>
      </c>
    </row>
    <row r="64" spans="1:11" ht="24" customHeight="1">
      <c r="A64" s="17" t="s">
        <v>30</v>
      </c>
      <c r="C64" s="10"/>
      <c r="D64" s="23"/>
      <c r="E64" s="26">
        <f>SUM(E61:E63)</f>
        <v>704026</v>
      </c>
      <c r="F64" s="9"/>
      <c r="G64" s="26">
        <f>SUM(G61:G63)</f>
        <v>664088</v>
      </c>
      <c r="I64" s="26">
        <f>SUM(I61:I63)</f>
        <v>672207</v>
      </c>
      <c r="J64" s="9"/>
      <c r="K64" s="26">
        <f>SUM(K61:K63)</f>
        <v>635531</v>
      </c>
    </row>
    <row r="65" spans="1:11" ht="24" customHeight="1">
      <c r="A65" s="17" t="s">
        <v>126</v>
      </c>
      <c r="C65" s="10"/>
      <c r="D65" s="23"/>
      <c r="E65" s="9">
        <f>E59-E64</f>
        <v>115788</v>
      </c>
      <c r="F65" s="9"/>
      <c r="G65" s="9">
        <f>G59-G64</f>
        <v>152214</v>
      </c>
      <c r="I65" s="9">
        <f>I59-I64</f>
        <v>117417</v>
      </c>
      <c r="J65" s="9"/>
      <c r="K65" s="9">
        <f>K59-K64</f>
        <v>152621</v>
      </c>
    </row>
    <row r="66" spans="1:11" ht="24" customHeight="1">
      <c r="A66" s="2" t="s">
        <v>110</v>
      </c>
      <c r="C66" s="10"/>
      <c r="D66" s="23"/>
      <c r="E66" s="9">
        <v>1651</v>
      </c>
      <c r="F66" s="9"/>
      <c r="G66" s="9">
        <v>1665</v>
      </c>
      <c r="H66" s="9"/>
      <c r="I66" s="9">
        <v>1276</v>
      </c>
      <c r="K66" s="9">
        <v>1281</v>
      </c>
    </row>
    <row r="67" spans="1:11" ht="24" customHeight="1">
      <c r="A67" s="2" t="s">
        <v>119</v>
      </c>
      <c r="C67" s="10"/>
      <c r="D67" s="23"/>
      <c r="E67" s="12">
        <v>-5527</v>
      </c>
      <c r="F67" s="9"/>
      <c r="G67" s="12">
        <v>-5048</v>
      </c>
      <c r="H67" s="9"/>
      <c r="I67" s="12">
        <v>-5165</v>
      </c>
      <c r="J67" s="9"/>
      <c r="K67" s="12">
        <v>-4737</v>
      </c>
    </row>
    <row r="68" spans="1:11" ht="24" customHeight="1">
      <c r="A68" s="17" t="s">
        <v>127</v>
      </c>
      <c r="C68" s="10"/>
      <c r="D68" s="23"/>
      <c r="E68" s="9">
        <f>SUM(E65:E67)</f>
        <v>111912</v>
      </c>
      <c r="F68" s="9"/>
      <c r="G68" s="9">
        <f>SUM(G65:G67)</f>
        <v>148831</v>
      </c>
      <c r="I68" s="9">
        <f>SUM(I65:I67)</f>
        <v>113528</v>
      </c>
      <c r="J68" s="9"/>
      <c r="K68" s="9">
        <f>SUM(K65:K67)</f>
        <v>149165</v>
      </c>
    </row>
    <row r="69" spans="1:11" ht="24" customHeight="1">
      <c r="A69" s="2" t="s">
        <v>128</v>
      </c>
      <c r="C69" s="8">
        <v>10</v>
      </c>
      <c r="D69" s="23"/>
      <c r="E69" s="12">
        <v>-22321</v>
      </c>
      <c r="F69" s="9"/>
      <c r="G69" s="12">
        <v>-31126</v>
      </c>
      <c r="H69" s="9"/>
      <c r="I69" s="12">
        <v>-22724</v>
      </c>
      <c r="J69" s="9"/>
      <c r="K69" s="12">
        <v>-30789</v>
      </c>
    </row>
    <row r="70" spans="1:11" ht="24" customHeight="1" thickBot="1">
      <c r="A70" s="17" t="s">
        <v>81</v>
      </c>
      <c r="B70" s="14"/>
      <c r="C70" s="10"/>
      <c r="D70" s="23"/>
      <c r="E70" s="27">
        <f>SUM(E68:E69)</f>
        <v>89591</v>
      </c>
      <c r="F70" s="9"/>
      <c r="G70" s="27">
        <f>SUM(G68:G69)</f>
        <v>117705</v>
      </c>
      <c r="I70" s="27">
        <f>SUM(I68:I69)</f>
        <v>90804</v>
      </c>
      <c r="J70" s="9"/>
      <c r="K70" s="27">
        <f>SUM(K68:K69)</f>
        <v>118376</v>
      </c>
    </row>
    <row r="71" spans="1:11" ht="24" customHeight="1" thickTop="1">
      <c r="C71" s="10"/>
      <c r="E71" s="11"/>
      <c r="F71" s="11"/>
      <c r="G71" s="11"/>
      <c r="I71" s="11"/>
      <c r="J71" s="11"/>
      <c r="K71" s="11"/>
    </row>
    <row r="72" spans="1:11" ht="24" customHeight="1">
      <c r="A72" s="17" t="s">
        <v>31</v>
      </c>
      <c r="C72" s="8"/>
      <c r="E72" s="11"/>
      <c r="F72" s="11"/>
      <c r="G72" s="11"/>
      <c r="I72" s="11"/>
      <c r="J72" s="11"/>
      <c r="K72" s="11"/>
    </row>
    <row r="73" spans="1:11" ht="24" customHeight="1">
      <c r="A73" s="2" t="s">
        <v>56</v>
      </c>
      <c r="E73" s="11"/>
      <c r="F73" s="11"/>
      <c r="G73" s="11"/>
      <c r="I73" s="11"/>
      <c r="J73" s="11"/>
      <c r="K73" s="20" t="s">
        <v>87</v>
      </c>
    </row>
    <row r="74" spans="1:11" ht="24" customHeight="1" thickBot="1">
      <c r="A74" s="2" t="s">
        <v>177</v>
      </c>
      <c r="E74" s="51">
        <f>E70/815624</f>
        <v>0.10984350632154032</v>
      </c>
      <c r="F74" s="11"/>
      <c r="G74" s="51">
        <f>G70/815624</f>
        <v>0.14431282061341991</v>
      </c>
      <c r="H74" s="11"/>
      <c r="I74" s="51">
        <f>I70/815624</f>
        <v>0.11133071121006738</v>
      </c>
      <c r="K74" s="51">
        <f>K70/815624</f>
        <v>0.14513550361441055</v>
      </c>
    </row>
    <row r="75" spans="1:11" ht="24" customHeight="1" thickTop="1">
      <c r="B75" s="14"/>
      <c r="D75" s="52"/>
      <c r="E75" s="11"/>
      <c r="F75" s="11"/>
      <c r="G75" s="11"/>
      <c r="I75" s="11"/>
      <c r="J75" s="11"/>
      <c r="K75" s="11"/>
    </row>
    <row r="76" spans="1:11" ht="24" customHeight="1">
      <c r="A76" s="2" t="s">
        <v>9</v>
      </c>
      <c r="C76" s="28"/>
      <c r="E76" s="16"/>
      <c r="F76" s="16"/>
      <c r="G76" s="16"/>
      <c r="I76" s="16"/>
      <c r="J76" s="16"/>
      <c r="K76" s="16"/>
    </row>
    <row r="77" spans="1:11" ht="24" customHeight="1">
      <c r="A77" s="13"/>
      <c r="B77" s="14"/>
      <c r="C77" s="1"/>
      <c r="K77" s="16" t="s">
        <v>69</v>
      </c>
    </row>
    <row r="78" spans="1:11" ht="24" customHeight="1">
      <c r="A78" s="17" t="s">
        <v>92</v>
      </c>
      <c r="B78" s="14"/>
      <c r="C78" s="1"/>
      <c r="K78" s="16"/>
    </row>
    <row r="79" spans="1:11" ht="24" customHeight="1">
      <c r="A79" s="17" t="s">
        <v>167</v>
      </c>
      <c r="B79" s="18"/>
      <c r="C79" s="19"/>
      <c r="D79" s="18"/>
      <c r="E79" s="18"/>
      <c r="F79" s="18"/>
      <c r="G79" s="18"/>
      <c r="H79" s="14"/>
      <c r="I79" s="18"/>
      <c r="J79" s="18"/>
      <c r="K79" s="18"/>
    </row>
    <row r="80" spans="1:11" ht="24" customHeight="1">
      <c r="A80" s="17" t="s">
        <v>186</v>
      </c>
      <c r="B80" s="18"/>
      <c r="C80" s="19"/>
      <c r="D80" s="18"/>
      <c r="E80" s="18"/>
      <c r="F80" s="18"/>
      <c r="G80" s="18"/>
      <c r="H80" s="14"/>
      <c r="I80" s="18"/>
      <c r="J80" s="18"/>
      <c r="K80" s="18"/>
    </row>
    <row r="81" spans="1:11" ht="24" customHeight="1">
      <c r="C81" s="28"/>
      <c r="E81" s="18"/>
      <c r="F81" s="18"/>
      <c r="G81" s="20"/>
      <c r="H81" s="14"/>
      <c r="I81" s="18"/>
      <c r="J81" s="18"/>
      <c r="K81" s="20" t="s">
        <v>65</v>
      </c>
    </row>
    <row r="82" spans="1:11" ht="24" customHeight="1">
      <c r="C82" s="28"/>
      <c r="E82" s="65" t="s">
        <v>62</v>
      </c>
      <c r="F82" s="65"/>
      <c r="G82" s="65"/>
      <c r="H82" s="1"/>
      <c r="I82" s="65" t="s">
        <v>63</v>
      </c>
      <c r="J82" s="65"/>
      <c r="K82" s="65"/>
    </row>
    <row r="83" spans="1:11" ht="24" customHeight="1">
      <c r="C83" s="28"/>
      <c r="E83" s="47">
        <v>2026</v>
      </c>
      <c r="F83" s="21"/>
      <c r="G83" s="47">
        <v>2025</v>
      </c>
      <c r="H83" s="21"/>
      <c r="I83" s="47">
        <v>2026</v>
      </c>
      <c r="J83" s="21"/>
      <c r="K83" s="47">
        <v>2025</v>
      </c>
    </row>
    <row r="84" spans="1:11" ht="24" customHeight="1">
      <c r="C84" s="28"/>
      <c r="E84" s="16"/>
      <c r="F84" s="16"/>
      <c r="G84" s="16"/>
      <c r="I84" s="16"/>
      <c r="J84" s="16"/>
      <c r="K84" s="16"/>
    </row>
    <row r="85" spans="1:11" ht="24" customHeight="1">
      <c r="A85" s="17" t="s">
        <v>81</v>
      </c>
      <c r="C85" s="1"/>
      <c r="E85" s="26">
        <f>E70</f>
        <v>89591</v>
      </c>
      <c r="G85" s="53">
        <f>G70</f>
        <v>117705</v>
      </c>
      <c r="I85" s="26">
        <f>I70</f>
        <v>90804</v>
      </c>
      <c r="K85" s="53">
        <f>K70</f>
        <v>118376</v>
      </c>
    </row>
    <row r="86" spans="1:11" ht="24" customHeight="1">
      <c r="C86" s="1"/>
      <c r="G86" s="20"/>
      <c r="K86" s="20"/>
    </row>
    <row r="87" spans="1:11" ht="24" customHeight="1">
      <c r="A87" s="49" t="s">
        <v>47</v>
      </c>
      <c r="C87" s="9"/>
      <c r="D87" s="50"/>
      <c r="E87" s="54"/>
      <c r="F87" s="22"/>
      <c r="G87" s="54"/>
      <c r="I87" s="54"/>
      <c r="J87" s="22"/>
      <c r="K87" s="54"/>
    </row>
    <row r="88" spans="1:11" ht="24" customHeight="1">
      <c r="A88" s="55" t="s">
        <v>111</v>
      </c>
      <c r="C88" s="9"/>
      <c r="D88" s="50"/>
      <c r="E88" s="54"/>
      <c r="F88" s="22"/>
      <c r="G88" s="54"/>
      <c r="I88" s="54"/>
      <c r="J88" s="22"/>
      <c r="K88" s="54"/>
    </row>
    <row r="89" spans="1:11" ht="24" customHeight="1">
      <c r="A89" s="55" t="s">
        <v>112</v>
      </c>
      <c r="C89" s="9"/>
      <c r="D89" s="50"/>
      <c r="E89" s="54"/>
      <c r="F89" s="22"/>
      <c r="G89" s="54"/>
      <c r="I89" s="54"/>
      <c r="J89" s="22"/>
      <c r="K89" s="54"/>
    </row>
    <row r="90" spans="1:11" ht="24" customHeight="1">
      <c r="A90" s="56" t="s">
        <v>154</v>
      </c>
      <c r="C90" s="9"/>
      <c r="D90" s="50"/>
      <c r="E90" s="54"/>
      <c r="F90" s="22"/>
      <c r="G90" s="54"/>
      <c r="I90" s="54"/>
      <c r="J90" s="22"/>
      <c r="K90" s="54"/>
    </row>
    <row r="91" spans="1:11" ht="24" customHeight="1">
      <c r="A91" s="56" t="s">
        <v>155</v>
      </c>
      <c r="C91" s="9"/>
      <c r="D91" s="22"/>
      <c r="E91" s="12">
        <v>1020</v>
      </c>
      <c r="F91" s="22"/>
      <c r="G91" s="12">
        <v>-851</v>
      </c>
      <c r="H91" s="22"/>
      <c r="I91" s="12">
        <v>0</v>
      </c>
      <c r="K91" s="12">
        <v>0</v>
      </c>
    </row>
    <row r="92" spans="1:11" ht="24" customHeight="1">
      <c r="A92" s="49" t="s">
        <v>124</v>
      </c>
      <c r="C92" s="9"/>
      <c r="D92" s="50"/>
      <c r="E92" s="40">
        <f>SUM(E91)</f>
        <v>1020</v>
      </c>
      <c r="F92" s="22"/>
      <c r="G92" s="40">
        <f>SUM(G91)</f>
        <v>-851</v>
      </c>
      <c r="I92" s="40">
        <f>SUM(I91)</f>
        <v>0</v>
      </c>
      <c r="J92" s="22"/>
      <c r="K92" s="40">
        <f>SUM(K91)</f>
        <v>0</v>
      </c>
    </row>
    <row r="93" spans="1:11" ht="24" customHeight="1">
      <c r="A93" s="49"/>
      <c r="C93" s="9"/>
      <c r="D93" s="50"/>
      <c r="E93" s="11"/>
      <c r="F93" s="22"/>
      <c r="G93" s="11"/>
      <c r="I93" s="11"/>
      <c r="J93" s="22"/>
      <c r="K93" s="11"/>
    </row>
    <row r="94" spans="1:11" ht="24" customHeight="1" thickBot="1">
      <c r="A94" s="49" t="s">
        <v>73</v>
      </c>
      <c r="C94" s="9"/>
      <c r="D94" s="50"/>
      <c r="E94" s="57">
        <f>SUM(E85,E92)</f>
        <v>90611</v>
      </c>
      <c r="F94" s="22"/>
      <c r="G94" s="57">
        <f>SUM(G85,G92)</f>
        <v>116854</v>
      </c>
      <c r="I94" s="57">
        <f>SUM(I85,I92)</f>
        <v>90804</v>
      </c>
      <c r="J94" s="22"/>
      <c r="K94" s="57">
        <f>SUM(K85,K92)</f>
        <v>118376</v>
      </c>
    </row>
    <row r="95" spans="1:11" ht="24" customHeight="1" thickTop="1">
      <c r="A95" s="49"/>
      <c r="C95" s="9"/>
      <c r="D95" s="50"/>
      <c r="E95" s="11"/>
      <c r="F95" s="22"/>
      <c r="G95" s="11"/>
      <c r="I95" s="11"/>
      <c r="J95" s="22"/>
      <c r="K95" s="11"/>
    </row>
    <row r="96" spans="1:11" ht="24" customHeight="1">
      <c r="A96" s="2" t="s">
        <v>9</v>
      </c>
      <c r="C96" s="1"/>
      <c r="G96" s="20"/>
      <c r="K96" s="20"/>
    </row>
    <row r="97" spans="1:12" ht="22.2" customHeight="1">
      <c r="A97" s="13"/>
      <c r="B97" s="14"/>
      <c r="C97" s="1"/>
      <c r="K97" s="16" t="s">
        <v>69</v>
      </c>
    </row>
    <row r="98" spans="1:12" ht="22.2" customHeight="1">
      <c r="A98" s="17" t="s">
        <v>92</v>
      </c>
      <c r="B98" s="14"/>
      <c r="C98" s="1"/>
      <c r="K98" s="16"/>
    </row>
    <row r="99" spans="1:12" ht="22.2" customHeight="1">
      <c r="A99" s="17" t="s">
        <v>170</v>
      </c>
      <c r="B99" s="29"/>
      <c r="C99" s="19"/>
      <c r="D99" s="18"/>
      <c r="E99" s="18"/>
      <c r="F99" s="18"/>
      <c r="G99" s="18"/>
      <c r="H99" s="14"/>
      <c r="I99" s="18"/>
      <c r="J99" s="18"/>
      <c r="K99" s="18"/>
      <c r="L99" s="14"/>
    </row>
    <row r="100" spans="1:12" ht="22.2" customHeight="1">
      <c r="A100" s="17" t="s">
        <v>186</v>
      </c>
      <c r="B100" s="18"/>
      <c r="C100" s="19"/>
      <c r="D100" s="18"/>
      <c r="E100" s="18"/>
      <c r="F100" s="18"/>
      <c r="G100" s="18"/>
      <c r="H100" s="14"/>
      <c r="I100" s="18"/>
      <c r="J100" s="18"/>
      <c r="K100" s="18"/>
      <c r="L100" s="14"/>
    </row>
    <row r="101" spans="1:12" ht="22.2" customHeight="1">
      <c r="A101" s="14"/>
      <c r="B101" s="18"/>
      <c r="C101" s="19"/>
      <c r="D101" s="18"/>
      <c r="E101" s="18"/>
      <c r="F101" s="18"/>
      <c r="G101" s="20"/>
      <c r="H101" s="14"/>
      <c r="I101" s="18"/>
      <c r="J101" s="18"/>
      <c r="K101" s="20" t="s">
        <v>65</v>
      </c>
      <c r="L101" s="14"/>
    </row>
    <row r="102" spans="1:12" ht="22.2" customHeight="1">
      <c r="A102" s="14"/>
      <c r="B102" s="18"/>
      <c r="C102" s="19"/>
      <c r="D102" s="18"/>
      <c r="E102" s="65" t="s">
        <v>62</v>
      </c>
      <c r="F102" s="65"/>
      <c r="G102" s="65"/>
      <c r="H102" s="1"/>
      <c r="I102" s="65" t="s">
        <v>63</v>
      </c>
      <c r="J102" s="65"/>
      <c r="K102" s="65"/>
      <c r="L102" s="14"/>
    </row>
    <row r="103" spans="1:12" ht="22.2" customHeight="1">
      <c r="C103" s="19"/>
      <c r="E103" s="47">
        <v>2026</v>
      </c>
      <c r="F103" s="21"/>
      <c r="G103" s="47">
        <v>2025</v>
      </c>
      <c r="H103" s="21"/>
      <c r="I103" s="47">
        <v>2026</v>
      </c>
      <c r="J103" s="21"/>
      <c r="K103" s="47">
        <v>2025</v>
      </c>
    </row>
    <row r="104" spans="1:12" ht="22.2" customHeight="1">
      <c r="A104" s="17" t="s">
        <v>32</v>
      </c>
      <c r="B104" s="58"/>
      <c r="C104" s="19"/>
      <c r="D104" s="58"/>
      <c r="E104" s="59"/>
      <c r="F104" s="59"/>
      <c r="G104" s="59"/>
      <c r="H104" s="58"/>
      <c r="I104" s="59"/>
      <c r="J104" s="59"/>
      <c r="K104" s="59"/>
      <c r="L104" s="58"/>
    </row>
    <row r="105" spans="1:12" ht="22.2" customHeight="1">
      <c r="A105" s="2" t="s">
        <v>129</v>
      </c>
      <c r="C105" s="1"/>
      <c r="E105" s="9">
        <f>E68</f>
        <v>111912</v>
      </c>
      <c r="F105" s="9"/>
      <c r="G105" s="9">
        <f>G68</f>
        <v>148831</v>
      </c>
      <c r="H105" s="22"/>
      <c r="I105" s="9">
        <f>I68</f>
        <v>113528</v>
      </c>
      <c r="J105" s="9"/>
      <c r="K105" s="9">
        <f>K68</f>
        <v>149165</v>
      </c>
    </row>
    <row r="106" spans="1:12" ht="22.2" customHeight="1">
      <c r="A106" s="2" t="s">
        <v>130</v>
      </c>
      <c r="C106" s="1"/>
      <c r="E106" s="9"/>
      <c r="F106" s="9"/>
      <c r="G106" s="9"/>
      <c r="H106" s="22"/>
      <c r="I106" s="9"/>
      <c r="J106" s="9"/>
      <c r="K106" s="9"/>
    </row>
    <row r="107" spans="1:12" ht="22.2" customHeight="1">
      <c r="A107" s="2" t="s">
        <v>84</v>
      </c>
      <c r="C107" s="1"/>
      <c r="E107" s="9"/>
      <c r="F107" s="9"/>
      <c r="G107" s="9"/>
      <c r="H107" s="22"/>
      <c r="I107" s="9"/>
      <c r="J107" s="9"/>
      <c r="K107" s="9"/>
    </row>
    <row r="108" spans="1:12" ht="22.2" customHeight="1">
      <c r="A108" s="13" t="s">
        <v>33</v>
      </c>
      <c r="C108" s="1"/>
      <c r="E108" s="11">
        <v>96921</v>
      </c>
      <c r="F108" s="9"/>
      <c r="G108" s="11">
        <v>93052</v>
      </c>
      <c r="H108" s="9"/>
      <c r="I108" s="11">
        <v>90553</v>
      </c>
      <c r="J108" s="9"/>
      <c r="K108" s="11">
        <v>87888</v>
      </c>
    </row>
    <row r="109" spans="1:12" ht="22.2" customHeight="1">
      <c r="A109" s="13" t="s">
        <v>156</v>
      </c>
      <c r="C109" s="1"/>
      <c r="E109" s="11">
        <v>0</v>
      </c>
      <c r="F109" s="9"/>
      <c r="G109" s="11">
        <v>7282</v>
      </c>
      <c r="H109" s="9"/>
      <c r="I109" s="11">
        <v>0</v>
      </c>
      <c r="J109" s="9"/>
      <c r="K109" s="11">
        <v>5902</v>
      </c>
    </row>
    <row r="110" spans="1:12" ht="22.2" customHeight="1">
      <c r="A110" s="13" t="s">
        <v>193</v>
      </c>
      <c r="C110" s="1"/>
      <c r="E110" s="11">
        <v>65</v>
      </c>
      <c r="F110" s="9"/>
      <c r="G110" s="11">
        <v>315</v>
      </c>
      <c r="H110" s="9"/>
      <c r="I110" s="11">
        <v>59</v>
      </c>
      <c r="J110" s="9"/>
      <c r="K110" s="11">
        <v>306</v>
      </c>
    </row>
    <row r="111" spans="1:12" ht="22.2" customHeight="1">
      <c r="A111" s="13" t="s">
        <v>85</v>
      </c>
      <c r="C111" s="1"/>
      <c r="E111" s="11">
        <v>857</v>
      </c>
      <c r="F111" s="9"/>
      <c r="G111" s="11">
        <v>691</v>
      </c>
      <c r="H111" s="9"/>
      <c r="I111" s="11">
        <v>735</v>
      </c>
      <c r="J111" s="9"/>
      <c r="K111" s="11">
        <v>691</v>
      </c>
    </row>
    <row r="112" spans="1:12" ht="22.2" customHeight="1">
      <c r="A112" s="13" t="s">
        <v>191</v>
      </c>
      <c r="C112" s="1"/>
    </row>
    <row r="113" spans="1:11" ht="22.2" customHeight="1">
      <c r="A113" s="15" t="s">
        <v>190</v>
      </c>
      <c r="C113" s="1"/>
      <c r="E113" s="11">
        <v>-274</v>
      </c>
      <c r="F113" s="9"/>
      <c r="G113" s="11">
        <v>-1677</v>
      </c>
      <c r="H113" s="9"/>
      <c r="I113" s="11">
        <v>-274</v>
      </c>
      <c r="J113" s="9"/>
      <c r="K113" s="11">
        <v>-1677</v>
      </c>
    </row>
    <row r="114" spans="1:11" ht="22.2" customHeight="1">
      <c r="A114" s="13" t="s">
        <v>172</v>
      </c>
      <c r="C114" s="1"/>
      <c r="E114" s="11">
        <v>0</v>
      </c>
      <c r="F114" s="9"/>
      <c r="G114" s="11">
        <v>0</v>
      </c>
      <c r="H114" s="9"/>
      <c r="I114" s="11">
        <v>643</v>
      </c>
      <c r="J114" s="9"/>
      <c r="K114" s="11">
        <v>0</v>
      </c>
    </row>
    <row r="115" spans="1:11" ht="22.2" customHeight="1">
      <c r="A115" s="13" t="s">
        <v>173</v>
      </c>
      <c r="C115" s="1"/>
      <c r="E115" s="11">
        <v>-1410</v>
      </c>
      <c r="F115" s="9"/>
      <c r="G115" s="11">
        <v>642</v>
      </c>
      <c r="H115" s="9"/>
      <c r="I115" s="11">
        <v>-1342</v>
      </c>
      <c r="J115" s="9"/>
      <c r="K115" s="11">
        <v>613</v>
      </c>
    </row>
    <row r="116" spans="1:11" ht="22.2" customHeight="1">
      <c r="A116" s="13" t="s">
        <v>131</v>
      </c>
      <c r="C116" s="1"/>
      <c r="E116" s="11">
        <v>1645</v>
      </c>
      <c r="F116" s="9"/>
      <c r="G116" s="11">
        <v>349</v>
      </c>
      <c r="H116" s="9"/>
      <c r="I116" s="11">
        <v>1256</v>
      </c>
      <c r="J116" s="9"/>
      <c r="K116" s="11">
        <v>292</v>
      </c>
    </row>
    <row r="117" spans="1:11" ht="22.2" customHeight="1">
      <c r="A117" s="13" t="s">
        <v>163</v>
      </c>
      <c r="C117" s="1"/>
      <c r="E117" s="11">
        <v>45</v>
      </c>
      <c r="F117" s="9"/>
      <c r="G117" s="11">
        <v>-2379</v>
      </c>
      <c r="H117" s="9"/>
      <c r="I117" s="11">
        <v>45</v>
      </c>
      <c r="J117" s="9"/>
      <c r="K117" s="11">
        <v>-2378</v>
      </c>
    </row>
    <row r="118" spans="1:11" ht="22.2" customHeight="1">
      <c r="A118" s="13" t="s">
        <v>174</v>
      </c>
      <c r="C118" s="1"/>
      <c r="E118" s="11">
        <v>294</v>
      </c>
      <c r="F118" s="9"/>
      <c r="G118" s="11">
        <v>-332</v>
      </c>
      <c r="H118" s="9"/>
      <c r="I118" s="11">
        <v>294</v>
      </c>
      <c r="J118" s="9"/>
      <c r="K118" s="11">
        <v>-353</v>
      </c>
    </row>
    <row r="119" spans="1:11" ht="22.2" customHeight="1">
      <c r="A119" s="2" t="s">
        <v>157</v>
      </c>
      <c r="C119" s="1"/>
      <c r="E119" s="11">
        <v>3226</v>
      </c>
      <c r="F119" s="9"/>
      <c r="G119" s="11">
        <v>1731</v>
      </c>
      <c r="H119" s="9"/>
      <c r="I119" s="11">
        <v>3062</v>
      </c>
      <c r="J119" s="9"/>
      <c r="K119" s="11">
        <v>1641</v>
      </c>
    </row>
    <row r="120" spans="1:11" ht="22.2" customHeight="1">
      <c r="A120" s="2" t="s">
        <v>120</v>
      </c>
      <c r="C120" s="1"/>
      <c r="E120" s="11">
        <v>-1651</v>
      </c>
      <c r="F120" s="9"/>
      <c r="G120" s="11">
        <v>-1665</v>
      </c>
      <c r="H120" s="9"/>
      <c r="I120" s="11">
        <v>-1276</v>
      </c>
      <c r="J120" s="9"/>
      <c r="K120" s="11">
        <v>-1281</v>
      </c>
    </row>
    <row r="121" spans="1:11" ht="22.2" customHeight="1">
      <c r="A121" s="2" t="s">
        <v>122</v>
      </c>
      <c r="C121" s="1"/>
      <c r="E121" s="12">
        <v>5527</v>
      </c>
      <c r="F121" s="11"/>
      <c r="G121" s="12">
        <v>5048</v>
      </c>
      <c r="H121" s="11"/>
      <c r="I121" s="12">
        <v>5165</v>
      </c>
      <c r="J121" s="11"/>
      <c r="K121" s="12">
        <v>4737</v>
      </c>
    </row>
    <row r="122" spans="1:11" ht="22.2" customHeight="1">
      <c r="A122" s="13" t="s">
        <v>48</v>
      </c>
      <c r="C122" s="1"/>
      <c r="E122" s="9"/>
      <c r="F122" s="9"/>
      <c r="G122" s="9"/>
      <c r="H122" s="22"/>
      <c r="I122" s="9"/>
      <c r="J122" s="9"/>
      <c r="K122" s="9"/>
    </row>
    <row r="123" spans="1:11" ht="22.2" customHeight="1">
      <c r="A123" s="2" t="s">
        <v>34</v>
      </c>
      <c r="C123" s="1"/>
      <c r="E123" s="9">
        <f>SUM(E105:E122)</f>
        <v>217157</v>
      </c>
      <c r="F123" s="9"/>
      <c r="G123" s="9">
        <f>SUM(G105:G122)</f>
        <v>251888</v>
      </c>
      <c r="H123" s="22"/>
      <c r="I123" s="9">
        <f>SUM(I105:I122)</f>
        <v>212448</v>
      </c>
      <c r="J123" s="9"/>
      <c r="K123" s="9">
        <f>SUM(K105:K122)</f>
        <v>245546</v>
      </c>
    </row>
    <row r="124" spans="1:11" ht="22.2" customHeight="1">
      <c r="A124" s="2" t="s">
        <v>35</v>
      </c>
      <c r="C124" s="1"/>
      <c r="E124" s="9"/>
      <c r="F124" s="9"/>
      <c r="G124" s="9"/>
      <c r="H124" s="22"/>
      <c r="I124" s="9"/>
      <c r="J124" s="9"/>
      <c r="K124" s="9"/>
    </row>
    <row r="125" spans="1:11" ht="22.2" customHeight="1">
      <c r="A125" s="2" t="s">
        <v>152</v>
      </c>
      <c r="C125" s="1"/>
      <c r="E125" s="11">
        <v>6326</v>
      </c>
      <c r="F125" s="9"/>
      <c r="G125" s="11">
        <v>-14947</v>
      </c>
      <c r="H125" s="9"/>
      <c r="I125" s="11">
        <v>4806</v>
      </c>
      <c r="J125" s="9"/>
      <c r="K125" s="11">
        <v>-17741</v>
      </c>
    </row>
    <row r="126" spans="1:11" ht="22.2" customHeight="1">
      <c r="A126" s="2" t="s">
        <v>36</v>
      </c>
      <c r="C126" s="1"/>
      <c r="E126" s="11">
        <v>-12001</v>
      </c>
      <c r="F126" s="9"/>
      <c r="G126" s="11">
        <v>5833</v>
      </c>
      <c r="H126" s="9"/>
      <c r="I126" s="11">
        <v>-9289</v>
      </c>
      <c r="J126" s="9"/>
      <c r="K126" s="11">
        <v>5768</v>
      </c>
    </row>
    <row r="127" spans="1:11" ht="22.2" customHeight="1">
      <c r="A127" s="13" t="s">
        <v>37</v>
      </c>
      <c r="B127" s="14"/>
      <c r="C127" s="1"/>
      <c r="E127" s="11">
        <v>5214</v>
      </c>
      <c r="F127" s="9"/>
      <c r="G127" s="11">
        <v>-4812</v>
      </c>
      <c r="H127" s="9"/>
      <c r="I127" s="11">
        <v>4919</v>
      </c>
      <c r="J127" s="9"/>
      <c r="K127" s="11">
        <v>-4962</v>
      </c>
    </row>
    <row r="128" spans="1:11" ht="22.2" customHeight="1">
      <c r="A128" s="2" t="s">
        <v>57</v>
      </c>
      <c r="C128" s="1"/>
      <c r="E128" s="11">
        <v>-3203</v>
      </c>
      <c r="F128" s="9"/>
      <c r="G128" s="11">
        <v>-267</v>
      </c>
      <c r="H128" s="9"/>
      <c r="I128" s="11">
        <v>-3049</v>
      </c>
      <c r="J128" s="9"/>
      <c r="K128" s="11">
        <v>62</v>
      </c>
    </row>
    <row r="129" spans="1:11" ht="22.2" customHeight="1">
      <c r="A129" s="2" t="s">
        <v>146</v>
      </c>
      <c r="C129" s="1"/>
      <c r="E129" s="11">
        <v>225</v>
      </c>
      <c r="F129" s="9"/>
      <c r="G129" s="11">
        <v>225</v>
      </c>
      <c r="H129" s="9"/>
      <c r="I129" s="11">
        <v>225</v>
      </c>
      <c r="J129" s="9"/>
      <c r="K129" s="11">
        <v>225</v>
      </c>
    </row>
    <row r="130" spans="1:11" ht="22.2" customHeight="1">
      <c r="A130" s="2" t="s">
        <v>38</v>
      </c>
      <c r="C130" s="1"/>
      <c r="E130" s="11"/>
      <c r="F130" s="9"/>
      <c r="G130" s="11"/>
      <c r="H130" s="9"/>
      <c r="I130" s="11"/>
      <c r="J130" s="9"/>
      <c r="K130" s="11"/>
    </row>
    <row r="131" spans="1:11" ht="22.2" customHeight="1">
      <c r="A131" s="13" t="s">
        <v>153</v>
      </c>
      <c r="C131" s="1"/>
      <c r="E131" s="11">
        <v>-44363</v>
      </c>
      <c r="F131" s="9"/>
      <c r="G131" s="11">
        <v>-44672</v>
      </c>
      <c r="H131" s="9"/>
      <c r="I131" s="11">
        <v>-49626</v>
      </c>
      <c r="J131" s="9"/>
      <c r="K131" s="11">
        <v>-41024</v>
      </c>
    </row>
    <row r="132" spans="1:11" ht="22.2" customHeight="1">
      <c r="A132" s="2" t="s">
        <v>39</v>
      </c>
      <c r="C132" s="1"/>
      <c r="E132" s="11">
        <v>-8363</v>
      </c>
      <c r="F132" s="9"/>
      <c r="G132" s="11">
        <v>-2065</v>
      </c>
      <c r="H132" s="9"/>
      <c r="I132" s="11">
        <v>-6307</v>
      </c>
      <c r="J132" s="9"/>
      <c r="K132" s="11">
        <v>1262</v>
      </c>
    </row>
    <row r="133" spans="1:11" ht="22.2" customHeight="1">
      <c r="A133" s="2" t="s">
        <v>40</v>
      </c>
      <c r="C133" s="1"/>
      <c r="E133" s="12">
        <v>-259</v>
      </c>
      <c r="F133" s="9"/>
      <c r="G133" s="12">
        <v>-2685</v>
      </c>
      <c r="H133" s="9"/>
      <c r="I133" s="12">
        <v>-1058</v>
      </c>
      <c r="J133" s="9"/>
      <c r="K133" s="12">
        <v>-8</v>
      </c>
    </row>
    <row r="134" spans="1:11" ht="22.2" customHeight="1">
      <c r="A134" s="2" t="s">
        <v>32</v>
      </c>
      <c r="C134" s="1"/>
      <c r="E134" s="9">
        <f>SUM(E123:E133)</f>
        <v>160733</v>
      </c>
      <c r="F134" s="9"/>
      <c r="G134" s="9">
        <f>SUM(G123:G133)</f>
        <v>188498</v>
      </c>
      <c r="H134" s="22"/>
      <c r="I134" s="9">
        <f>SUM(I123:I133)</f>
        <v>153069</v>
      </c>
      <c r="J134" s="9"/>
      <c r="K134" s="9">
        <f>SUM(K123:K133)</f>
        <v>189128</v>
      </c>
    </row>
    <row r="135" spans="1:11" ht="22.2" customHeight="1">
      <c r="A135" s="2" t="s">
        <v>142</v>
      </c>
      <c r="C135" s="1"/>
      <c r="E135" s="9">
        <v>742</v>
      </c>
      <c r="F135" s="9"/>
      <c r="G135" s="9">
        <v>789</v>
      </c>
      <c r="H135" s="22"/>
      <c r="I135" s="9">
        <v>389</v>
      </c>
      <c r="J135" s="9"/>
      <c r="K135" s="9">
        <v>526</v>
      </c>
    </row>
    <row r="136" spans="1:11" ht="22.2" customHeight="1">
      <c r="A136" s="2" t="s">
        <v>117</v>
      </c>
      <c r="C136" s="1"/>
      <c r="E136" s="11">
        <v>-5355</v>
      </c>
      <c r="F136" s="9"/>
      <c r="G136" s="11">
        <v>-4862</v>
      </c>
      <c r="H136" s="9"/>
      <c r="I136" s="11">
        <v>-5064</v>
      </c>
      <c r="J136" s="9"/>
      <c r="K136" s="11">
        <v>-4591</v>
      </c>
    </row>
    <row r="137" spans="1:11" ht="22.2" customHeight="1">
      <c r="A137" s="2" t="s">
        <v>132</v>
      </c>
      <c r="C137" s="1"/>
      <c r="E137" s="11">
        <v>-1189</v>
      </c>
      <c r="F137" s="9"/>
      <c r="G137" s="11">
        <v>-687</v>
      </c>
      <c r="H137" s="9"/>
      <c r="I137" s="11">
        <v>-1189</v>
      </c>
      <c r="J137" s="9"/>
      <c r="K137" s="11">
        <v>-646</v>
      </c>
    </row>
    <row r="138" spans="1:11" ht="22.2" customHeight="1">
      <c r="A138" s="2" t="s">
        <v>158</v>
      </c>
      <c r="C138" s="1"/>
      <c r="E138" s="11">
        <v>-1281</v>
      </c>
      <c r="F138" s="9"/>
      <c r="G138" s="11">
        <v>-1931</v>
      </c>
      <c r="H138" s="9"/>
      <c r="I138" s="11">
        <v>-1197</v>
      </c>
      <c r="J138" s="9"/>
      <c r="K138" s="11">
        <v>-1817</v>
      </c>
    </row>
    <row r="139" spans="1:11" ht="22.2" customHeight="1">
      <c r="A139" s="2" t="s">
        <v>82</v>
      </c>
      <c r="C139" s="1"/>
      <c r="E139" s="12">
        <v>-29100</v>
      </c>
      <c r="F139" s="9"/>
      <c r="G139" s="12">
        <v>-47245</v>
      </c>
      <c r="H139" s="9"/>
      <c r="I139" s="12">
        <v>-29100</v>
      </c>
      <c r="J139" s="9"/>
      <c r="K139" s="12">
        <v>-46555</v>
      </c>
    </row>
    <row r="140" spans="1:11" ht="22.2" customHeight="1">
      <c r="A140" s="60" t="s">
        <v>93</v>
      </c>
      <c r="B140" s="14"/>
      <c r="C140" s="1"/>
      <c r="E140" s="26">
        <f>SUM(E134:E139)</f>
        <v>124550</v>
      </c>
      <c r="F140" s="9"/>
      <c r="G140" s="26">
        <f>SUM(G134:G139)</f>
        <v>134562</v>
      </c>
      <c r="H140" s="22"/>
      <c r="I140" s="26">
        <f>SUM(I134:I139)</f>
        <v>116908</v>
      </c>
      <c r="J140" s="9"/>
      <c r="K140" s="26">
        <f>SUM(K134:K139)</f>
        <v>136045</v>
      </c>
    </row>
    <row r="141" spans="1:11" ht="22.2" customHeight="1">
      <c r="A141" s="13"/>
      <c r="B141" s="14"/>
      <c r="C141" s="1"/>
    </row>
    <row r="142" spans="1:11" ht="22.2" customHeight="1">
      <c r="A142" s="13" t="s">
        <v>9</v>
      </c>
      <c r="B142" s="14"/>
      <c r="C142" s="1"/>
    </row>
    <row r="143" spans="1:11" ht="24" customHeight="1">
      <c r="A143" s="13"/>
      <c r="B143" s="14"/>
      <c r="C143" s="1"/>
      <c r="K143" s="16" t="s">
        <v>69</v>
      </c>
    </row>
    <row r="144" spans="1:11" ht="24" customHeight="1">
      <c r="A144" s="17" t="s">
        <v>92</v>
      </c>
      <c r="B144" s="14"/>
      <c r="C144" s="1"/>
      <c r="K144" s="16"/>
    </row>
    <row r="145" spans="1:12" ht="24" customHeight="1">
      <c r="A145" s="17" t="s">
        <v>171</v>
      </c>
      <c r="B145" s="29"/>
      <c r="C145" s="19"/>
      <c r="D145" s="18"/>
      <c r="E145" s="18"/>
      <c r="F145" s="18"/>
      <c r="G145" s="18"/>
      <c r="H145" s="14"/>
      <c r="I145" s="18"/>
      <c r="J145" s="18"/>
      <c r="K145" s="18"/>
      <c r="L145" s="14"/>
    </row>
    <row r="146" spans="1:12" ht="24" customHeight="1">
      <c r="A146" s="17" t="s">
        <v>186</v>
      </c>
      <c r="B146" s="18"/>
      <c r="C146" s="19"/>
      <c r="D146" s="18"/>
      <c r="E146" s="18"/>
      <c r="F146" s="18"/>
      <c r="G146" s="18"/>
      <c r="H146" s="14"/>
      <c r="I146" s="18"/>
      <c r="J146" s="18"/>
      <c r="K146" s="18"/>
      <c r="L146" s="14"/>
    </row>
    <row r="147" spans="1:12" ht="24" customHeight="1">
      <c r="A147" s="14"/>
      <c r="B147" s="18"/>
      <c r="C147" s="19"/>
      <c r="D147" s="18"/>
      <c r="E147" s="18"/>
      <c r="F147" s="18"/>
      <c r="G147" s="20"/>
      <c r="H147" s="14"/>
      <c r="I147" s="18"/>
      <c r="J147" s="18"/>
      <c r="K147" s="20" t="s">
        <v>65</v>
      </c>
      <c r="L147" s="14"/>
    </row>
    <row r="148" spans="1:12" s="14" customFormat="1" ht="24" customHeight="1">
      <c r="B148" s="18"/>
      <c r="C148" s="19"/>
      <c r="D148" s="18"/>
      <c r="E148" s="65" t="s">
        <v>62</v>
      </c>
      <c r="F148" s="65"/>
      <c r="G148" s="65"/>
      <c r="H148" s="1"/>
      <c r="I148" s="65" t="s">
        <v>63</v>
      </c>
      <c r="J148" s="65"/>
      <c r="K148" s="65"/>
    </row>
    <row r="149" spans="1:12" ht="24" customHeight="1">
      <c r="C149" s="19"/>
      <c r="E149" s="47">
        <v>2026</v>
      </c>
      <c r="F149" s="21"/>
      <c r="G149" s="47">
        <v>2025</v>
      </c>
      <c r="H149" s="21"/>
      <c r="I149" s="47">
        <v>2026</v>
      </c>
      <c r="J149" s="21"/>
      <c r="K149" s="47">
        <v>2025</v>
      </c>
    </row>
    <row r="150" spans="1:12" ht="24" customHeight="1">
      <c r="A150" s="17" t="s">
        <v>41</v>
      </c>
      <c r="B150" s="58"/>
      <c r="C150" s="19"/>
      <c r="E150" s="16"/>
      <c r="F150" s="16"/>
      <c r="G150" s="16"/>
      <c r="I150" s="16"/>
      <c r="J150" s="16"/>
      <c r="K150" s="16"/>
    </row>
    <row r="151" spans="1:12" ht="24" customHeight="1">
      <c r="A151" s="2" t="s">
        <v>179</v>
      </c>
      <c r="C151" s="1"/>
      <c r="E151" s="9">
        <v>-300000</v>
      </c>
      <c r="F151" s="9"/>
      <c r="G151" s="9">
        <v>0</v>
      </c>
      <c r="H151" s="9"/>
      <c r="I151" s="9">
        <v>-300000</v>
      </c>
      <c r="J151" s="9"/>
      <c r="K151" s="9">
        <v>0</v>
      </c>
    </row>
    <row r="152" spans="1:12" ht="24" customHeight="1">
      <c r="A152" s="2" t="s">
        <v>195</v>
      </c>
      <c r="C152" s="1"/>
      <c r="E152" s="9"/>
      <c r="F152" s="9"/>
      <c r="G152" s="9"/>
      <c r="H152" s="9"/>
      <c r="I152" s="9"/>
      <c r="J152" s="9"/>
      <c r="K152" s="9"/>
    </row>
    <row r="153" spans="1:12" ht="24" customHeight="1">
      <c r="A153" s="2" t="s">
        <v>187</v>
      </c>
      <c r="C153" s="1"/>
      <c r="E153" s="9">
        <v>300274</v>
      </c>
      <c r="F153" s="9"/>
      <c r="G153" s="9">
        <v>255137</v>
      </c>
      <c r="H153" s="9"/>
      <c r="I153" s="9">
        <v>300274</v>
      </c>
      <c r="J153" s="9"/>
      <c r="K153" s="9">
        <v>255137</v>
      </c>
    </row>
    <row r="154" spans="1:12" ht="24" customHeight="1">
      <c r="A154" s="2" t="s">
        <v>192</v>
      </c>
      <c r="C154" s="1"/>
      <c r="E154" s="11">
        <v>-1164</v>
      </c>
      <c r="F154" s="9"/>
      <c r="G154" s="11">
        <v>339</v>
      </c>
      <c r="H154" s="9"/>
      <c r="I154" s="11">
        <v>0</v>
      </c>
      <c r="J154" s="9"/>
      <c r="K154" s="11">
        <v>0</v>
      </c>
    </row>
    <row r="155" spans="1:12" ht="24" customHeight="1">
      <c r="A155" s="2" t="s">
        <v>98</v>
      </c>
      <c r="C155" s="1"/>
      <c r="E155" s="11">
        <v>-31519</v>
      </c>
      <c r="F155" s="9"/>
      <c r="G155" s="11">
        <v>-46351</v>
      </c>
      <c r="H155" s="9"/>
      <c r="I155" s="11">
        <v>-28284</v>
      </c>
      <c r="J155" s="9"/>
      <c r="K155" s="11">
        <v>-63180</v>
      </c>
    </row>
    <row r="156" spans="1:12" ht="24" customHeight="1">
      <c r="A156" s="2" t="s">
        <v>71</v>
      </c>
      <c r="C156" s="1"/>
      <c r="E156" s="11">
        <v>-93</v>
      </c>
      <c r="F156" s="9"/>
      <c r="G156" s="11">
        <v>-153</v>
      </c>
      <c r="H156" s="9"/>
      <c r="I156" s="11">
        <v>-89</v>
      </c>
      <c r="J156" s="9"/>
      <c r="K156" s="11">
        <v>-153</v>
      </c>
    </row>
    <row r="157" spans="1:12" ht="24" customHeight="1">
      <c r="A157" s="2" t="s">
        <v>86</v>
      </c>
      <c r="C157" s="1"/>
      <c r="E157" s="11">
        <v>-1610</v>
      </c>
      <c r="F157" s="9"/>
      <c r="G157" s="11">
        <v>-13661</v>
      </c>
      <c r="H157" s="9"/>
      <c r="I157" s="11">
        <v>-1437</v>
      </c>
      <c r="J157" s="9"/>
      <c r="K157" s="11">
        <v>-13621</v>
      </c>
    </row>
    <row r="158" spans="1:12" ht="24" customHeight="1">
      <c r="A158" s="2" t="s">
        <v>113</v>
      </c>
      <c r="C158" s="1"/>
      <c r="E158" s="11">
        <v>133</v>
      </c>
      <c r="F158" s="9"/>
      <c r="G158" s="11">
        <v>199</v>
      </c>
      <c r="H158" s="9"/>
      <c r="I158" s="11">
        <v>104</v>
      </c>
      <c r="J158" s="9"/>
      <c r="K158" s="11">
        <v>498</v>
      </c>
    </row>
    <row r="159" spans="1:12" ht="24" customHeight="1">
      <c r="A159" s="2" t="s">
        <v>133</v>
      </c>
      <c r="C159" s="1"/>
      <c r="E159" s="11">
        <v>-1912</v>
      </c>
      <c r="F159" s="9"/>
      <c r="G159" s="11">
        <v>-9241</v>
      </c>
      <c r="H159" s="9"/>
      <c r="I159" s="11">
        <v>-1870</v>
      </c>
      <c r="J159" s="9"/>
      <c r="K159" s="11">
        <v>-9158</v>
      </c>
    </row>
    <row r="160" spans="1:12" ht="24" customHeight="1">
      <c r="A160" s="17" t="s">
        <v>194</v>
      </c>
      <c r="C160" s="1"/>
      <c r="E160" s="24">
        <f>SUM(E151:E159)</f>
        <v>-35891</v>
      </c>
      <c r="F160" s="9"/>
      <c r="G160" s="24">
        <f>SUM(G151:G159)</f>
        <v>186269</v>
      </c>
      <c r="H160" s="22"/>
      <c r="I160" s="24">
        <f>SUM(I151:I159)</f>
        <v>-31302</v>
      </c>
      <c r="J160" s="9"/>
      <c r="K160" s="24">
        <f>SUM(K151:K159)</f>
        <v>169523</v>
      </c>
    </row>
    <row r="161" spans="1:11" ht="24" customHeight="1">
      <c r="A161" s="17" t="s">
        <v>42</v>
      </c>
      <c r="B161" s="58"/>
      <c r="C161" s="1"/>
      <c r="E161" s="9"/>
      <c r="F161" s="9"/>
      <c r="G161" s="9"/>
      <c r="H161" s="22"/>
      <c r="I161" s="9"/>
      <c r="J161" s="9"/>
      <c r="K161" s="9"/>
    </row>
    <row r="162" spans="1:11" ht="24" customHeight="1">
      <c r="A162" s="2" t="s">
        <v>123</v>
      </c>
      <c r="B162" s="58"/>
      <c r="C162" s="1"/>
      <c r="E162" s="9">
        <v>-56657</v>
      </c>
      <c r="F162" s="9"/>
      <c r="G162" s="9">
        <v>-52228</v>
      </c>
      <c r="H162" s="22"/>
      <c r="I162" s="9">
        <v>-53117</v>
      </c>
      <c r="J162" s="9"/>
      <c r="K162" s="9">
        <v>-49365</v>
      </c>
    </row>
    <row r="163" spans="1:11" ht="24" customHeight="1">
      <c r="A163" s="2" t="s">
        <v>188</v>
      </c>
      <c r="B163" s="58"/>
      <c r="C163" s="1"/>
      <c r="E163" s="9">
        <v>-203761</v>
      </c>
      <c r="F163" s="9"/>
      <c r="G163" s="9">
        <v>-268996</v>
      </c>
      <c r="H163" s="22"/>
      <c r="I163" s="9">
        <v>-203761</v>
      </c>
      <c r="J163" s="9"/>
      <c r="K163" s="9">
        <v>-268996</v>
      </c>
    </row>
    <row r="164" spans="1:11" ht="24" customHeight="1">
      <c r="A164" s="17" t="s">
        <v>97</v>
      </c>
      <c r="C164" s="1"/>
      <c r="E164" s="24">
        <f>SUM(E162:E163)</f>
        <v>-260418</v>
      </c>
      <c r="F164" s="9"/>
      <c r="G164" s="24">
        <f>SUM(G162:G163)</f>
        <v>-321224</v>
      </c>
      <c r="H164" s="22"/>
      <c r="I164" s="24">
        <f>SUM(I162:I163)</f>
        <v>-256878</v>
      </c>
      <c r="J164" s="9"/>
      <c r="K164" s="24">
        <f>SUM(K162:K163)</f>
        <v>-318361</v>
      </c>
    </row>
    <row r="165" spans="1:11" ht="24" customHeight="1">
      <c r="A165" s="2" t="s">
        <v>161</v>
      </c>
      <c r="C165" s="1"/>
      <c r="E165" s="24">
        <v>1020</v>
      </c>
      <c r="F165" s="9"/>
      <c r="G165" s="24">
        <v>-851</v>
      </c>
      <c r="H165" s="9"/>
      <c r="I165" s="24">
        <v>0</v>
      </c>
      <c r="J165" s="22"/>
      <c r="K165" s="24">
        <v>0</v>
      </c>
    </row>
    <row r="166" spans="1:11" ht="24" customHeight="1">
      <c r="A166" s="17" t="s">
        <v>175</v>
      </c>
      <c r="C166" s="1"/>
      <c r="E166" s="9">
        <f>SUM(E140,E160,E164,E165)</f>
        <v>-170739</v>
      </c>
      <c r="F166" s="9"/>
      <c r="G166" s="9">
        <f>SUM(G140,G160,G164,G165)</f>
        <v>-1244</v>
      </c>
      <c r="H166" s="22"/>
      <c r="I166" s="9">
        <f>SUM(I140,I160,I164,I165)</f>
        <v>-171272</v>
      </c>
      <c r="J166" s="9"/>
      <c r="K166" s="9">
        <f>SUM(K140,K160,K164,K165)</f>
        <v>-12793</v>
      </c>
    </row>
    <row r="167" spans="1:11" ht="24" customHeight="1">
      <c r="A167" s="13" t="s">
        <v>74</v>
      </c>
      <c r="B167" s="14"/>
      <c r="C167" s="1"/>
      <c r="E167" s="12">
        <f>BS!G11</f>
        <v>389727</v>
      </c>
      <c r="F167" s="9"/>
      <c r="G167" s="12">
        <v>245291</v>
      </c>
      <c r="H167" s="22"/>
      <c r="I167" s="12">
        <f>BS!K11</f>
        <v>351688</v>
      </c>
      <c r="J167" s="9"/>
      <c r="K167" s="12">
        <v>224130</v>
      </c>
    </row>
    <row r="168" spans="1:11" ht="24" customHeight="1" thickBot="1">
      <c r="A168" s="60" t="s">
        <v>75</v>
      </c>
      <c r="B168" s="14"/>
      <c r="C168" s="1"/>
      <c r="E168" s="61">
        <f>SUM(E166:E167)</f>
        <v>218988</v>
      </c>
      <c r="F168" s="9"/>
      <c r="G168" s="61">
        <f>SUM(G166:G167)</f>
        <v>244047</v>
      </c>
      <c r="H168" s="22"/>
      <c r="I168" s="61">
        <f>SUM(I166:I167)</f>
        <v>180416</v>
      </c>
      <c r="J168" s="9"/>
      <c r="K168" s="61">
        <f>SUM(K166:K167)</f>
        <v>211337</v>
      </c>
    </row>
    <row r="169" spans="1:11" ht="24" customHeight="1" thickTop="1">
      <c r="C169" s="1"/>
      <c r="E169" s="9">
        <f>E168-BS!E11</f>
        <v>0</v>
      </c>
      <c r="F169" s="9"/>
      <c r="G169" s="9"/>
      <c r="H169" s="22"/>
      <c r="I169" s="9">
        <f>I168-BS!I11</f>
        <v>0</v>
      </c>
      <c r="J169" s="9"/>
      <c r="K169" s="9"/>
    </row>
    <row r="170" spans="1:11" ht="24" customHeight="1">
      <c r="A170" s="17" t="s">
        <v>58</v>
      </c>
      <c r="C170" s="1"/>
      <c r="E170" s="9"/>
      <c r="F170" s="9"/>
      <c r="G170" s="9"/>
      <c r="H170" s="22"/>
      <c r="I170" s="9"/>
      <c r="J170" s="9"/>
      <c r="K170" s="9"/>
    </row>
    <row r="171" spans="1:11" ht="24" customHeight="1">
      <c r="A171" s="2" t="s">
        <v>76</v>
      </c>
      <c r="C171" s="1"/>
      <c r="E171" s="9"/>
      <c r="F171" s="9"/>
      <c r="G171" s="9"/>
      <c r="H171" s="22"/>
      <c r="I171" s="9"/>
      <c r="J171" s="9"/>
      <c r="K171" s="9"/>
    </row>
    <row r="172" spans="1:11" ht="24" customHeight="1">
      <c r="A172" s="2" t="s">
        <v>91</v>
      </c>
      <c r="C172" s="1"/>
      <c r="E172" s="9"/>
      <c r="F172" s="9"/>
      <c r="G172" s="9"/>
      <c r="H172" s="9"/>
      <c r="I172" s="9"/>
      <c r="J172" s="22"/>
      <c r="K172" s="9"/>
    </row>
    <row r="173" spans="1:11" ht="24" customHeight="1">
      <c r="A173" s="2" t="s">
        <v>83</v>
      </c>
      <c r="C173" s="1"/>
      <c r="E173" s="9">
        <v>2196</v>
      </c>
      <c r="F173" s="9"/>
      <c r="G173" s="9">
        <v>5207</v>
      </c>
      <c r="H173" s="9"/>
      <c r="I173" s="9">
        <v>1973</v>
      </c>
      <c r="J173" s="9"/>
      <c r="K173" s="9">
        <v>5157</v>
      </c>
    </row>
    <row r="174" spans="1:11" ht="24" customHeight="1">
      <c r="A174" s="2" t="s">
        <v>114</v>
      </c>
      <c r="C174" s="1"/>
      <c r="E174" s="9">
        <v>32296</v>
      </c>
      <c r="F174" s="9"/>
      <c r="G174" s="9">
        <v>52541</v>
      </c>
      <c r="H174" s="9"/>
      <c r="I174" s="9">
        <v>23863</v>
      </c>
      <c r="J174" s="9"/>
      <c r="K174" s="9">
        <v>45750</v>
      </c>
    </row>
    <row r="175" spans="1:11" ht="24" customHeight="1">
      <c r="A175" s="2" t="s">
        <v>115</v>
      </c>
      <c r="C175" s="1"/>
      <c r="E175" s="9">
        <v>30982</v>
      </c>
      <c r="F175" s="9"/>
      <c r="G175" s="9">
        <v>49513</v>
      </c>
      <c r="H175" s="9"/>
      <c r="I175" s="9">
        <v>23592</v>
      </c>
      <c r="J175" s="9"/>
      <c r="K175" s="9">
        <v>44132</v>
      </c>
    </row>
    <row r="176" spans="1:11" ht="24" customHeight="1">
      <c r="A176" s="2" t="s">
        <v>196</v>
      </c>
      <c r="C176" s="1"/>
      <c r="E176" s="9">
        <v>1199</v>
      </c>
      <c r="F176" s="9"/>
      <c r="G176" s="9">
        <v>0</v>
      </c>
      <c r="H176" s="9"/>
      <c r="I176" s="9">
        <v>1199</v>
      </c>
      <c r="J176" s="9"/>
      <c r="K176" s="9">
        <v>0</v>
      </c>
    </row>
    <row r="177" spans="1:11" ht="24" customHeight="1">
      <c r="A177" s="2" t="s">
        <v>143</v>
      </c>
      <c r="C177" s="1"/>
      <c r="E177" s="9"/>
      <c r="F177" s="9"/>
      <c r="G177" s="9"/>
      <c r="H177" s="9"/>
      <c r="J177" s="9"/>
    </row>
    <row r="178" spans="1:11" ht="24" customHeight="1">
      <c r="A178" s="2" t="s">
        <v>121</v>
      </c>
      <c r="C178" s="1"/>
      <c r="E178" s="9">
        <v>46895</v>
      </c>
      <c r="F178" s="9"/>
      <c r="G178" s="9">
        <v>41824</v>
      </c>
      <c r="H178" s="9"/>
      <c r="I178" s="9">
        <v>46895</v>
      </c>
      <c r="J178" s="9"/>
      <c r="K178" s="9">
        <v>41668</v>
      </c>
    </row>
    <row r="179" spans="1:11" ht="24" customHeight="1">
      <c r="A179" s="2" t="s">
        <v>144</v>
      </c>
      <c r="C179" s="1"/>
      <c r="E179" s="9"/>
      <c r="F179" s="9"/>
      <c r="G179" s="9"/>
      <c r="H179" s="9"/>
      <c r="J179" s="9"/>
    </row>
    <row r="180" spans="1:11" ht="24" customHeight="1">
      <c r="A180" s="2" t="s">
        <v>121</v>
      </c>
      <c r="C180" s="1"/>
      <c r="E180" s="9">
        <v>46940</v>
      </c>
      <c r="F180" s="9"/>
      <c r="G180" s="9">
        <v>39445</v>
      </c>
      <c r="H180" s="9"/>
      <c r="I180" s="9">
        <v>46940</v>
      </c>
      <c r="J180" s="9"/>
      <c r="K180" s="9">
        <v>39290</v>
      </c>
    </row>
    <row r="181" spans="1:11" ht="24" customHeight="1">
      <c r="A181" s="2" t="s">
        <v>180</v>
      </c>
      <c r="C181" s="1"/>
      <c r="E181" s="9">
        <v>5275</v>
      </c>
      <c r="F181" s="9"/>
      <c r="G181" s="9">
        <v>7977</v>
      </c>
      <c r="H181" s="9"/>
      <c r="I181" s="9">
        <v>5254</v>
      </c>
      <c r="J181" s="9"/>
      <c r="K181" s="9">
        <v>7936</v>
      </c>
    </row>
    <row r="182" spans="1:11" ht="24" customHeight="1">
      <c r="A182" s="2" t="s">
        <v>145</v>
      </c>
      <c r="C182" s="1"/>
      <c r="E182" s="9">
        <v>368</v>
      </c>
      <c r="F182" s="9"/>
      <c r="G182" s="9">
        <v>320</v>
      </c>
      <c r="H182" s="9"/>
      <c r="I182" s="9">
        <v>368</v>
      </c>
      <c r="J182" s="9"/>
      <c r="K182" s="9">
        <v>320</v>
      </c>
    </row>
    <row r="183" spans="1:11" ht="24" customHeight="1">
      <c r="A183" s="2" t="s">
        <v>197</v>
      </c>
      <c r="C183" s="1"/>
      <c r="E183" s="9">
        <v>0</v>
      </c>
      <c r="F183" s="9"/>
      <c r="G183" s="9">
        <v>0</v>
      </c>
      <c r="H183" s="9"/>
      <c r="I183" s="9">
        <v>4694</v>
      </c>
      <c r="J183" s="9"/>
      <c r="K183" s="9">
        <v>0</v>
      </c>
    </row>
    <row r="184" spans="1:11" ht="24" customHeight="1">
      <c r="C184" s="1"/>
      <c r="E184" s="23"/>
      <c r="F184" s="23"/>
      <c r="G184" s="23"/>
      <c r="I184" s="23"/>
      <c r="J184" s="23"/>
      <c r="K184" s="23"/>
    </row>
    <row r="185" spans="1:11" ht="24" customHeight="1">
      <c r="A185" s="13" t="s">
        <v>43</v>
      </c>
      <c r="B185" s="14"/>
      <c r="C185" s="1"/>
    </row>
  </sheetData>
  <mergeCells count="12">
    <mergeCell ref="E6:G6"/>
    <mergeCell ref="I6:K6"/>
    <mergeCell ref="E34:G34"/>
    <mergeCell ref="I34:K34"/>
    <mergeCell ref="E148:G148"/>
    <mergeCell ref="I148:K148"/>
    <mergeCell ref="E54:G54"/>
    <mergeCell ref="I54:K54"/>
    <mergeCell ref="E102:G102"/>
    <mergeCell ref="I102:K102"/>
    <mergeCell ref="E82:G82"/>
    <mergeCell ref="I82:K82"/>
  </mergeCells>
  <pageMargins left="0.78740157480314965" right="0.39370078740157483" top="0.78740157480314965" bottom="0.31496062992125984" header="0.31496062992125984" footer="0.31496062992125984"/>
  <pageSetup paperSize="9" scale="73" fitToHeight="2" orientation="portrait" r:id="rId1"/>
  <rowBreaks count="5" manualBreakCount="5">
    <brk id="28" max="10" man="1"/>
    <brk id="48" max="10" man="1"/>
    <brk id="76" max="10" man="1"/>
    <brk id="96" max="10" man="1"/>
    <brk id="14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7"/>
  <sheetViews>
    <sheetView showGridLines="0" view="pageBreakPreview" zoomScale="55" zoomScaleNormal="85" zoomScaleSheetLayoutView="55" workbookViewId="0">
      <selection activeCell="H20" sqref="H20"/>
    </sheetView>
  </sheetViews>
  <sheetFormatPr defaultColWidth="9.109375" defaultRowHeight="24" customHeight="1"/>
  <cols>
    <col min="1" max="1" width="11.109375" style="15" customWidth="1"/>
    <col min="2" max="2" width="27.6640625" style="15" customWidth="1"/>
    <col min="3" max="3" width="1.109375" style="15" customWidth="1"/>
    <col min="4" max="4" width="18.33203125" style="15" customWidth="1"/>
    <col min="5" max="5" width="1.33203125" style="15" customWidth="1"/>
    <col min="6" max="6" width="18.109375" style="15" customWidth="1"/>
    <col min="7" max="7" width="1.33203125" style="15" customWidth="1"/>
    <col min="8" max="8" width="18.109375" style="15" customWidth="1"/>
    <col min="9" max="9" width="1.33203125" style="15" customWidth="1"/>
    <col min="10" max="10" width="18.109375" style="15" customWidth="1"/>
    <col min="11" max="11" width="1.33203125" style="15" customWidth="1"/>
    <col min="12" max="12" width="18.109375" style="15" customWidth="1"/>
    <col min="13" max="13" width="1.33203125" style="15" customWidth="1"/>
    <col min="14" max="14" width="18.109375" style="15" customWidth="1"/>
    <col min="15" max="15" width="1.33203125" style="15" customWidth="1"/>
    <col min="16" max="16" width="18.109375" style="15" customWidth="1"/>
    <col min="17" max="16384" width="9.109375" style="15"/>
  </cols>
  <sheetData>
    <row r="1" spans="1:22" ht="24" customHeight="1">
      <c r="P1" s="16" t="s">
        <v>69</v>
      </c>
    </row>
    <row r="2" spans="1:22" ht="24" customHeight="1">
      <c r="A2" s="17" t="s">
        <v>92</v>
      </c>
    </row>
    <row r="3" spans="1:22" ht="24" customHeight="1">
      <c r="A3" s="17" t="s">
        <v>168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22" ht="24" customHeight="1">
      <c r="A4" s="17" t="s">
        <v>186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22" ht="24" customHeight="1"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20" t="s">
        <v>65</v>
      </c>
    </row>
    <row r="6" spans="1:22" ht="24" customHeight="1">
      <c r="B6" s="44"/>
      <c r="C6" s="44"/>
      <c r="D6" s="66" t="s">
        <v>62</v>
      </c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7" spans="1:22" ht="24" customHeight="1">
      <c r="B7" s="44"/>
      <c r="C7" s="44"/>
      <c r="D7" s="62"/>
      <c r="E7" s="62"/>
      <c r="F7" s="62"/>
      <c r="G7" s="62"/>
      <c r="H7" s="62"/>
      <c r="I7" s="62"/>
      <c r="J7" s="62"/>
      <c r="K7" s="62"/>
      <c r="L7" s="62"/>
      <c r="M7" s="62"/>
      <c r="N7" s="63" t="s">
        <v>100</v>
      </c>
      <c r="O7" s="62"/>
      <c r="P7" s="62"/>
    </row>
    <row r="8" spans="1:22" ht="24" customHeight="1">
      <c r="B8" s="44"/>
      <c r="C8" s="44"/>
      <c r="D8" s="62"/>
      <c r="E8" s="62"/>
      <c r="F8" s="62"/>
      <c r="G8" s="62"/>
      <c r="H8" s="23" t="s">
        <v>135</v>
      </c>
      <c r="I8" s="62"/>
      <c r="J8" s="62"/>
      <c r="K8" s="62"/>
      <c r="L8" s="62"/>
      <c r="M8" s="62"/>
      <c r="N8" s="64" t="s">
        <v>101</v>
      </c>
      <c r="O8" s="62"/>
      <c r="P8" s="62"/>
    </row>
    <row r="9" spans="1:22" ht="24" customHeight="1">
      <c r="B9" s="44"/>
      <c r="C9" s="44"/>
      <c r="D9" s="62"/>
      <c r="E9" s="62"/>
      <c r="F9" s="62"/>
      <c r="G9" s="62"/>
      <c r="H9" s="23" t="s">
        <v>136</v>
      </c>
      <c r="I9" s="62"/>
      <c r="J9" s="62"/>
      <c r="K9" s="62"/>
      <c r="L9" s="62"/>
      <c r="M9" s="62"/>
      <c r="N9" s="63" t="s">
        <v>102</v>
      </c>
      <c r="O9" s="62"/>
      <c r="P9" s="62"/>
    </row>
    <row r="10" spans="1:22" s="23" customFormat="1" ht="24" customHeight="1">
      <c r="D10" s="23" t="s">
        <v>45</v>
      </c>
      <c r="H10" s="23" t="s">
        <v>137</v>
      </c>
      <c r="J10" s="67" t="s">
        <v>59</v>
      </c>
      <c r="K10" s="67"/>
      <c r="L10" s="67"/>
      <c r="M10" s="63"/>
      <c r="N10" s="23" t="s">
        <v>103</v>
      </c>
    </row>
    <row r="11" spans="1:22" s="23" customFormat="1" ht="24" customHeight="1">
      <c r="D11" s="23" t="s">
        <v>70</v>
      </c>
      <c r="F11" s="23" t="s">
        <v>79</v>
      </c>
      <c r="H11" s="23" t="s">
        <v>138</v>
      </c>
      <c r="J11" s="23" t="s">
        <v>95</v>
      </c>
      <c r="K11" s="15"/>
      <c r="N11" s="23" t="s">
        <v>104</v>
      </c>
    </row>
    <row r="12" spans="1:22" s="23" customFormat="1" ht="24" customHeight="1">
      <c r="D12" s="31" t="s">
        <v>46</v>
      </c>
      <c r="F12" s="31" t="s">
        <v>80</v>
      </c>
      <c r="H12" s="31" t="s">
        <v>139</v>
      </c>
      <c r="J12" s="31" t="s">
        <v>64</v>
      </c>
      <c r="L12" s="31" t="s">
        <v>60</v>
      </c>
      <c r="N12" s="31" t="s">
        <v>105</v>
      </c>
      <c r="P12" s="31" t="s">
        <v>44</v>
      </c>
    </row>
    <row r="13" spans="1:22" ht="24" customHeight="1">
      <c r="A13" s="17" t="s">
        <v>147</v>
      </c>
      <c r="D13" s="9">
        <v>81562</v>
      </c>
      <c r="E13" s="9"/>
      <c r="F13" s="9">
        <v>709576</v>
      </c>
      <c r="G13" s="9"/>
      <c r="H13" s="9">
        <v>-183</v>
      </c>
      <c r="I13" s="9"/>
      <c r="J13" s="9">
        <v>8156</v>
      </c>
      <c r="K13" s="9"/>
      <c r="L13" s="9">
        <v>308247</v>
      </c>
      <c r="M13" s="9"/>
      <c r="N13" s="9">
        <v>-234</v>
      </c>
      <c r="O13" s="9"/>
      <c r="P13" s="9">
        <f>SUM(D13:O13)</f>
        <v>1107124</v>
      </c>
      <c r="Q13" s="23"/>
      <c r="R13" s="23"/>
      <c r="S13" s="23"/>
      <c r="T13" s="23"/>
      <c r="U13" s="23"/>
      <c r="V13" s="23"/>
    </row>
    <row r="14" spans="1:22" ht="24" customHeight="1">
      <c r="A14" s="2" t="s">
        <v>81</v>
      </c>
      <c r="D14" s="9">
        <v>0</v>
      </c>
      <c r="E14" s="9"/>
      <c r="F14" s="9">
        <v>0</v>
      </c>
      <c r="G14" s="9"/>
      <c r="H14" s="9">
        <v>0</v>
      </c>
      <c r="I14" s="9"/>
      <c r="J14" s="9">
        <v>0</v>
      </c>
      <c r="K14" s="9"/>
      <c r="L14" s="9">
        <f>PL!G70</f>
        <v>117705</v>
      </c>
      <c r="M14" s="9"/>
      <c r="N14" s="9">
        <v>0</v>
      </c>
      <c r="O14" s="9"/>
      <c r="P14" s="9">
        <f>SUM(D14:O14)</f>
        <v>117705</v>
      </c>
      <c r="Q14" s="23"/>
      <c r="R14" s="23"/>
      <c r="S14" s="23"/>
      <c r="T14" s="23"/>
      <c r="U14" s="23"/>
      <c r="V14" s="23"/>
    </row>
    <row r="15" spans="1:22" ht="24" customHeight="1">
      <c r="A15" s="2" t="s">
        <v>124</v>
      </c>
      <c r="D15" s="26">
        <v>0</v>
      </c>
      <c r="E15" s="9"/>
      <c r="F15" s="26">
        <v>0</v>
      </c>
      <c r="G15" s="9"/>
      <c r="H15" s="26">
        <v>0</v>
      </c>
      <c r="I15" s="9"/>
      <c r="J15" s="26">
        <v>0</v>
      </c>
      <c r="K15" s="9"/>
      <c r="L15" s="26">
        <v>0</v>
      </c>
      <c r="M15" s="9"/>
      <c r="N15" s="26">
        <f>PL!G91</f>
        <v>-851</v>
      </c>
      <c r="O15" s="9"/>
      <c r="P15" s="26">
        <f>SUM(D15:O15)</f>
        <v>-851</v>
      </c>
      <c r="Q15" s="23"/>
      <c r="R15" s="23"/>
      <c r="S15" s="23"/>
      <c r="T15" s="23"/>
      <c r="U15" s="23"/>
      <c r="V15" s="23"/>
    </row>
    <row r="16" spans="1:22" ht="24" customHeight="1">
      <c r="A16" s="2" t="s">
        <v>73</v>
      </c>
      <c r="D16" s="9">
        <f>SUM(D14:D15)</f>
        <v>0</v>
      </c>
      <c r="E16" s="9"/>
      <c r="F16" s="9">
        <f>SUM(F14:F15)</f>
        <v>0</v>
      </c>
      <c r="G16" s="9"/>
      <c r="H16" s="9">
        <f>SUM(H14:H15)</f>
        <v>0</v>
      </c>
      <c r="I16" s="9"/>
      <c r="J16" s="9">
        <f>SUM(J14:J15)</f>
        <v>0</v>
      </c>
      <c r="K16" s="9"/>
      <c r="L16" s="9">
        <f>SUM(L14:L15)</f>
        <v>117705</v>
      </c>
      <c r="M16" s="9"/>
      <c r="N16" s="9">
        <f>SUM(N14:N15)</f>
        <v>-851</v>
      </c>
      <c r="O16" s="9"/>
      <c r="P16" s="9">
        <f>SUM(P14:P15)</f>
        <v>116854</v>
      </c>
      <c r="Q16" s="23"/>
      <c r="R16" s="23"/>
      <c r="S16" s="23"/>
      <c r="T16" s="23"/>
      <c r="U16" s="23"/>
      <c r="V16" s="23"/>
    </row>
    <row r="17" spans="1:22" ht="24" customHeight="1">
      <c r="A17" s="2" t="s">
        <v>189</v>
      </c>
      <c r="D17" s="9">
        <f>SUM(D15:D16)</f>
        <v>0</v>
      </c>
      <c r="E17" s="9"/>
      <c r="F17" s="9">
        <f>SUM(F15:F16)</f>
        <v>0</v>
      </c>
      <c r="G17" s="9"/>
      <c r="H17" s="9">
        <f>SUM(H15:H16)</f>
        <v>0</v>
      </c>
      <c r="I17" s="9"/>
      <c r="J17" s="9">
        <f>SUM(J15:J16)</f>
        <v>0</v>
      </c>
      <c r="K17" s="9"/>
      <c r="L17" s="9">
        <v>-269154</v>
      </c>
      <c r="M17" s="9"/>
      <c r="N17" s="9">
        <v>0</v>
      </c>
      <c r="O17" s="9"/>
      <c r="P17" s="9">
        <f>SUM(D17:O17)</f>
        <v>-269154</v>
      </c>
      <c r="Q17" s="23"/>
      <c r="R17" s="23"/>
      <c r="S17" s="23"/>
      <c r="T17" s="23"/>
      <c r="U17" s="23"/>
      <c r="V17" s="23"/>
    </row>
    <row r="18" spans="1:22" ht="24" customHeight="1" thickBot="1">
      <c r="A18" s="17" t="s">
        <v>184</v>
      </c>
      <c r="D18" s="27">
        <f>SUM(D16:D17,D13)</f>
        <v>81562</v>
      </c>
      <c r="E18" s="9"/>
      <c r="F18" s="27">
        <f>SUM(F16:F17,F13)</f>
        <v>709576</v>
      </c>
      <c r="G18" s="9"/>
      <c r="H18" s="27">
        <f>SUM(H16:H17,H13)</f>
        <v>-183</v>
      </c>
      <c r="I18" s="9"/>
      <c r="J18" s="27">
        <f>SUM(J16:J17,J13)</f>
        <v>8156</v>
      </c>
      <c r="K18" s="9"/>
      <c r="L18" s="27">
        <f>SUM(L16:L17,L13)</f>
        <v>156798</v>
      </c>
      <c r="M18" s="9"/>
      <c r="N18" s="27">
        <f>SUM(N16:N17,N13)</f>
        <v>-1085</v>
      </c>
      <c r="O18" s="9"/>
      <c r="P18" s="27">
        <f>SUM(P16:P17,P13)</f>
        <v>954824</v>
      </c>
      <c r="Q18" s="23"/>
      <c r="R18" s="23"/>
      <c r="S18" s="23"/>
      <c r="T18" s="23"/>
      <c r="U18" s="23"/>
      <c r="V18" s="23"/>
    </row>
    <row r="19" spans="1:22" ht="24" customHeight="1" thickTop="1">
      <c r="A19" s="17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23"/>
      <c r="R19" s="23"/>
      <c r="S19" s="23"/>
      <c r="T19" s="23"/>
      <c r="U19" s="23"/>
      <c r="V19" s="23"/>
    </row>
    <row r="20" spans="1:22" ht="24" customHeight="1">
      <c r="A20" s="17" t="s">
        <v>159</v>
      </c>
      <c r="D20" s="9">
        <v>81562</v>
      </c>
      <c r="E20" s="9"/>
      <c r="F20" s="9">
        <v>709576</v>
      </c>
      <c r="G20" s="9"/>
      <c r="H20" s="9">
        <v>-183</v>
      </c>
      <c r="I20" s="9"/>
      <c r="J20" s="9">
        <v>8156</v>
      </c>
      <c r="K20" s="9"/>
      <c r="L20" s="9">
        <v>235871</v>
      </c>
      <c r="M20" s="9"/>
      <c r="N20" s="9">
        <v>-752</v>
      </c>
      <c r="O20" s="9"/>
      <c r="P20" s="9">
        <f>SUM(D20:O20)</f>
        <v>1034230</v>
      </c>
      <c r="Q20" s="23"/>
      <c r="R20" s="23"/>
      <c r="S20" s="23"/>
      <c r="T20" s="23"/>
      <c r="U20" s="23"/>
      <c r="V20" s="23"/>
    </row>
    <row r="21" spans="1:22" ht="24" customHeight="1">
      <c r="A21" s="2" t="s">
        <v>81</v>
      </c>
      <c r="D21" s="9">
        <v>0</v>
      </c>
      <c r="E21" s="9"/>
      <c r="F21" s="9">
        <v>0</v>
      </c>
      <c r="G21" s="9"/>
      <c r="H21" s="9">
        <v>0</v>
      </c>
      <c r="I21" s="9"/>
      <c r="J21" s="9">
        <v>0</v>
      </c>
      <c r="K21" s="9"/>
      <c r="L21" s="9">
        <f>PL!E70</f>
        <v>89591</v>
      </c>
      <c r="M21" s="9"/>
      <c r="N21" s="9">
        <v>0</v>
      </c>
      <c r="O21" s="9"/>
      <c r="P21" s="9">
        <f>SUM(D21:O21)</f>
        <v>89591</v>
      </c>
      <c r="Q21" s="23"/>
      <c r="R21" s="23"/>
      <c r="S21" s="23"/>
      <c r="T21" s="23"/>
      <c r="U21" s="23"/>
      <c r="V21" s="23"/>
    </row>
    <row r="22" spans="1:22" ht="24" customHeight="1">
      <c r="A22" s="2" t="s">
        <v>124</v>
      </c>
      <c r="D22" s="26">
        <v>0</v>
      </c>
      <c r="E22" s="9"/>
      <c r="F22" s="26">
        <v>0</v>
      </c>
      <c r="G22" s="9"/>
      <c r="H22" s="26">
        <v>0</v>
      </c>
      <c r="I22" s="9"/>
      <c r="J22" s="26">
        <v>0</v>
      </c>
      <c r="K22" s="9"/>
      <c r="L22" s="26">
        <v>0</v>
      </c>
      <c r="M22" s="9"/>
      <c r="N22" s="26">
        <f>PL!E91</f>
        <v>1020</v>
      </c>
      <c r="O22" s="9"/>
      <c r="P22" s="26">
        <f>SUM(D22:O22)</f>
        <v>1020</v>
      </c>
      <c r="Q22" s="23"/>
      <c r="R22" s="23"/>
      <c r="S22" s="23"/>
      <c r="T22" s="23"/>
      <c r="U22" s="23"/>
      <c r="V22" s="23"/>
    </row>
    <row r="23" spans="1:22" ht="24" customHeight="1">
      <c r="A23" s="2" t="s">
        <v>73</v>
      </c>
      <c r="D23" s="9">
        <f>SUM(D21:D22)</f>
        <v>0</v>
      </c>
      <c r="E23" s="9"/>
      <c r="F23" s="9">
        <f>SUM(F21:F22)</f>
        <v>0</v>
      </c>
      <c r="G23" s="9"/>
      <c r="H23" s="9">
        <f>SUM(H21:H22)</f>
        <v>0</v>
      </c>
      <c r="I23" s="9"/>
      <c r="J23" s="9">
        <f>SUM(J21:J22)</f>
        <v>0</v>
      </c>
      <c r="K23" s="9"/>
      <c r="L23" s="9">
        <f>SUM(L21:L22)</f>
        <v>89591</v>
      </c>
      <c r="M23" s="9"/>
      <c r="N23" s="9">
        <f>SUM(N21:N22)</f>
        <v>1020</v>
      </c>
      <c r="O23" s="9"/>
      <c r="P23" s="9">
        <f>SUM(P21:P22)</f>
        <v>90611</v>
      </c>
      <c r="Q23" s="23"/>
      <c r="R23" s="23"/>
      <c r="S23" s="23"/>
      <c r="T23" s="23"/>
      <c r="U23" s="23"/>
      <c r="V23" s="23"/>
    </row>
    <row r="24" spans="1:22" ht="24" customHeight="1">
      <c r="A24" s="2" t="s">
        <v>189</v>
      </c>
      <c r="D24" s="9">
        <f>SUM(D22:D23)</f>
        <v>0</v>
      </c>
      <c r="E24" s="9"/>
      <c r="F24" s="9">
        <f>SUM(F22:F23)</f>
        <v>0</v>
      </c>
      <c r="G24" s="9"/>
      <c r="H24" s="9">
        <f>SUM(H22:H23)</f>
        <v>0</v>
      </c>
      <c r="I24" s="9"/>
      <c r="J24" s="9">
        <f>SUM(J22:J23)</f>
        <v>0</v>
      </c>
      <c r="K24" s="9"/>
      <c r="L24" s="9">
        <v>-203899</v>
      </c>
      <c r="M24" s="9"/>
      <c r="N24" s="9">
        <v>0</v>
      </c>
      <c r="O24" s="9"/>
      <c r="P24" s="9">
        <f>SUM(D24:O24)</f>
        <v>-203899</v>
      </c>
      <c r="Q24" s="23"/>
      <c r="R24" s="23"/>
      <c r="S24" s="23"/>
      <c r="T24" s="23"/>
      <c r="U24" s="23"/>
      <c r="V24" s="23"/>
    </row>
    <row r="25" spans="1:22" ht="24" customHeight="1" thickBot="1">
      <c r="A25" s="17" t="s">
        <v>185</v>
      </c>
      <c r="D25" s="27">
        <f>SUM(D23:D24,D20)</f>
        <v>81562</v>
      </c>
      <c r="E25" s="9"/>
      <c r="F25" s="27">
        <f>SUM(F23:F24,F20)</f>
        <v>709576</v>
      </c>
      <c r="G25" s="9"/>
      <c r="H25" s="27">
        <f>SUM(H23:H24,H20)</f>
        <v>-183</v>
      </c>
      <c r="I25" s="9"/>
      <c r="J25" s="27">
        <f>SUM(J23:J24,J20)</f>
        <v>8156</v>
      </c>
      <c r="K25" s="9"/>
      <c r="L25" s="27">
        <f>SUM(L23:L24,L20)</f>
        <v>121563</v>
      </c>
      <c r="M25" s="9"/>
      <c r="N25" s="27">
        <f>SUM(N23:N24,N20)</f>
        <v>268</v>
      </c>
      <c r="O25" s="9"/>
      <c r="P25" s="27">
        <f>SUM(P23:P24,P20)</f>
        <v>920942</v>
      </c>
    </row>
    <row r="26" spans="1:22" ht="24" customHeight="1" thickTop="1">
      <c r="A26" s="17"/>
      <c r="D26" s="9">
        <f>SUM(D25-BS!E60)</f>
        <v>0</v>
      </c>
      <c r="E26" s="9"/>
      <c r="F26" s="9">
        <f>F25-BS!E61</f>
        <v>0</v>
      </c>
      <c r="G26" s="9"/>
      <c r="H26" s="9">
        <f>H25-BS!E63</f>
        <v>0</v>
      </c>
      <c r="I26" s="9"/>
      <c r="J26" s="9">
        <f>SUM(J25-BS!E65)</f>
        <v>0</v>
      </c>
      <c r="K26" s="9"/>
      <c r="L26" s="9">
        <f>SUM(L25-BS!E66)</f>
        <v>0</v>
      </c>
      <c r="M26" s="9"/>
      <c r="N26" s="9">
        <f>SUM(N25-BS!E67)</f>
        <v>0</v>
      </c>
      <c r="O26" s="9"/>
      <c r="P26" s="9">
        <f>SUM(P25-BS!E68)</f>
        <v>0</v>
      </c>
    </row>
    <row r="27" spans="1:22" ht="24" customHeight="1">
      <c r="A27" s="2" t="s">
        <v>9</v>
      </c>
    </row>
  </sheetData>
  <mergeCells count="2">
    <mergeCell ref="D6:P6"/>
    <mergeCell ref="J10:L10"/>
  </mergeCells>
  <printOptions horizontalCentered="1"/>
  <pageMargins left="0.55118110236220474" right="0.31496062992125984" top="0.78740157480314965" bottom="0.31496062992125984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2"/>
  <sheetViews>
    <sheetView showGridLines="0" view="pageBreakPreview" zoomScale="70" zoomScaleNormal="85" zoomScaleSheetLayoutView="70" workbookViewId="0">
      <selection activeCell="H13" sqref="H13"/>
    </sheetView>
  </sheetViews>
  <sheetFormatPr defaultColWidth="9.109375" defaultRowHeight="24" customHeight="1"/>
  <cols>
    <col min="1" max="1" width="11.109375" style="15" customWidth="1"/>
    <col min="2" max="2" width="23.88671875" style="15" customWidth="1"/>
    <col min="3" max="3" width="1.109375" style="15" customWidth="1"/>
    <col min="4" max="4" width="4.88671875" style="15" customWidth="1"/>
    <col min="5" max="5" width="2.33203125" style="15" customWidth="1"/>
    <col min="6" max="6" width="17.44140625" style="15" customWidth="1"/>
    <col min="7" max="7" width="2.109375" style="15" customWidth="1"/>
    <col min="8" max="8" width="17.44140625" style="15" customWidth="1"/>
    <col min="9" max="9" width="2.109375" style="15" customWidth="1"/>
    <col min="10" max="10" width="17.44140625" style="15" customWidth="1"/>
    <col min="11" max="11" width="2.109375" style="15" customWidth="1"/>
    <col min="12" max="12" width="17.44140625" style="15" customWidth="1"/>
    <col min="13" max="13" width="2.109375" style="15" customWidth="1"/>
    <col min="14" max="14" width="17.44140625" style="15" customWidth="1"/>
    <col min="15" max="16384" width="9.109375" style="15"/>
  </cols>
  <sheetData>
    <row r="1" spans="1:14" ht="24" customHeight="1">
      <c r="N1" s="16" t="s">
        <v>69</v>
      </c>
    </row>
    <row r="2" spans="1:14" ht="24" customHeight="1">
      <c r="A2" s="17" t="s">
        <v>92</v>
      </c>
    </row>
    <row r="3" spans="1:14" ht="24" customHeight="1">
      <c r="A3" s="17" t="s">
        <v>169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4" customHeight="1">
      <c r="A4" s="17" t="s">
        <v>186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24" customHeight="1"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20" t="s">
        <v>65</v>
      </c>
    </row>
    <row r="6" spans="1:14" ht="24" customHeight="1">
      <c r="B6" s="44"/>
      <c r="C6" s="44"/>
      <c r="D6" s="44"/>
      <c r="E6" s="44"/>
      <c r="F6" s="66" t="s">
        <v>63</v>
      </c>
      <c r="G6" s="66"/>
      <c r="H6" s="66"/>
      <c r="I6" s="66"/>
      <c r="J6" s="66"/>
      <c r="K6" s="66"/>
      <c r="L6" s="66"/>
      <c r="M6" s="66"/>
      <c r="N6" s="66"/>
    </row>
    <row r="7" spans="1:14" s="23" customFormat="1" ht="24" customHeight="1">
      <c r="D7" s="44"/>
      <c r="F7" s="23" t="s">
        <v>45</v>
      </c>
      <c r="J7" s="68" t="s">
        <v>59</v>
      </c>
      <c r="K7" s="68"/>
      <c r="L7" s="68"/>
    </row>
    <row r="8" spans="1:14" s="23" customFormat="1" ht="24" customHeight="1">
      <c r="D8" s="44"/>
      <c r="F8" s="23" t="s">
        <v>70</v>
      </c>
      <c r="H8" s="23" t="s">
        <v>79</v>
      </c>
      <c r="J8" s="23" t="s">
        <v>61</v>
      </c>
    </row>
    <row r="9" spans="1:14" s="23" customFormat="1" ht="24" customHeight="1">
      <c r="F9" s="31" t="s">
        <v>46</v>
      </c>
      <c r="H9" s="31" t="s">
        <v>80</v>
      </c>
      <c r="J9" s="31" t="s">
        <v>64</v>
      </c>
      <c r="L9" s="31" t="s">
        <v>60</v>
      </c>
      <c r="N9" s="31" t="s">
        <v>44</v>
      </c>
    </row>
    <row r="10" spans="1:14" ht="24" customHeight="1">
      <c r="A10" s="17" t="s">
        <v>147</v>
      </c>
      <c r="D10" s="10"/>
      <c r="E10" s="23"/>
      <c r="F10" s="9">
        <v>81562</v>
      </c>
      <c r="G10" s="9"/>
      <c r="H10" s="9">
        <v>709576</v>
      </c>
      <c r="I10" s="9"/>
      <c r="J10" s="9">
        <v>8156</v>
      </c>
      <c r="K10" s="9"/>
      <c r="L10" s="9">
        <v>286931</v>
      </c>
      <c r="M10" s="9"/>
      <c r="N10" s="9">
        <f>SUM(F10:L10)</f>
        <v>1086225</v>
      </c>
    </row>
    <row r="11" spans="1:14" ht="24" customHeight="1">
      <c r="A11" s="2" t="s">
        <v>81</v>
      </c>
      <c r="D11" s="10"/>
      <c r="E11" s="23"/>
      <c r="F11" s="26">
        <v>0</v>
      </c>
      <c r="G11" s="9"/>
      <c r="H11" s="26">
        <v>0</v>
      </c>
      <c r="I11" s="9"/>
      <c r="J11" s="26">
        <v>0</v>
      </c>
      <c r="K11" s="9"/>
      <c r="L11" s="26">
        <f>PL!K70</f>
        <v>118376</v>
      </c>
      <c r="M11" s="9"/>
      <c r="N11" s="26">
        <f>SUM(F11:L11)</f>
        <v>118376</v>
      </c>
    </row>
    <row r="12" spans="1:14" ht="24" customHeight="1">
      <c r="A12" s="2" t="s">
        <v>73</v>
      </c>
      <c r="D12" s="10"/>
      <c r="E12" s="23"/>
      <c r="F12" s="9">
        <f>SUM(F11:F11)</f>
        <v>0</v>
      </c>
      <c r="G12" s="9"/>
      <c r="H12" s="9">
        <f>SUM(H11:H11)</f>
        <v>0</v>
      </c>
      <c r="I12" s="9"/>
      <c r="J12" s="9">
        <f>SUM(J11:J11)</f>
        <v>0</v>
      </c>
      <c r="K12" s="9"/>
      <c r="L12" s="9">
        <f>SUM(L11:L11)</f>
        <v>118376</v>
      </c>
      <c r="M12" s="9"/>
      <c r="N12" s="9">
        <f>SUM(N11:N11)</f>
        <v>118376</v>
      </c>
    </row>
    <row r="13" spans="1:14" ht="24" customHeight="1">
      <c r="A13" s="2" t="s">
        <v>189</v>
      </c>
      <c r="D13" s="10"/>
      <c r="E13" s="23"/>
      <c r="F13" s="9">
        <f>SUM(F12:F12)</f>
        <v>0</v>
      </c>
      <c r="G13" s="9"/>
      <c r="H13" s="9">
        <f>SUM(H12:H12)</f>
        <v>0</v>
      </c>
      <c r="I13" s="9"/>
      <c r="J13" s="9">
        <f>SUM(J12:J12)</f>
        <v>0</v>
      </c>
      <c r="K13" s="9"/>
      <c r="L13" s="9">
        <v>-269154</v>
      </c>
      <c r="M13" s="9"/>
      <c r="N13" s="26">
        <f>SUM(F13:L13)</f>
        <v>-269154</v>
      </c>
    </row>
    <row r="14" spans="1:14" ht="24" customHeight="1" thickBot="1">
      <c r="A14" s="17" t="s">
        <v>184</v>
      </c>
      <c r="D14" s="10"/>
      <c r="E14" s="23"/>
      <c r="F14" s="27">
        <f>SUM(F12:F13,F10)</f>
        <v>81562</v>
      </c>
      <c r="G14" s="9"/>
      <c r="H14" s="27">
        <f>SUM(H12:H13,H10)</f>
        <v>709576</v>
      </c>
      <c r="I14" s="9"/>
      <c r="J14" s="27">
        <f>SUM(J12:J13,J10)</f>
        <v>8156</v>
      </c>
      <c r="K14" s="9"/>
      <c r="L14" s="27">
        <f>SUM(L12:L13,L10)</f>
        <v>136153</v>
      </c>
      <c r="M14" s="9"/>
      <c r="N14" s="27">
        <f>SUM(N12:N13,N10)</f>
        <v>935447</v>
      </c>
    </row>
    <row r="15" spans="1:14" ht="24" customHeight="1" thickTop="1">
      <c r="A15" s="17"/>
      <c r="D15" s="10"/>
      <c r="E15" s="23"/>
      <c r="F15" s="9"/>
      <c r="G15" s="9"/>
      <c r="H15" s="9"/>
      <c r="I15" s="9"/>
      <c r="J15" s="9"/>
      <c r="K15" s="9"/>
      <c r="L15" s="9"/>
      <c r="M15" s="9"/>
      <c r="N15" s="9"/>
    </row>
    <row r="16" spans="1:14" ht="24" customHeight="1">
      <c r="A16" s="17" t="s">
        <v>159</v>
      </c>
      <c r="D16" s="10"/>
      <c r="E16" s="23"/>
      <c r="F16" s="9">
        <v>81562</v>
      </c>
      <c r="G16" s="9"/>
      <c r="H16" s="9">
        <v>709576</v>
      </c>
      <c r="I16" s="9"/>
      <c r="J16" s="9">
        <v>8156</v>
      </c>
      <c r="K16" s="9"/>
      <c r="L16" s="9">
        <v>218974</v>
      </c>
      <c r="M16" s="9"/>
      <c r="N16" s="9">
        <f>SUM(F16:L16)</f>
        <v>1018268</v>
      </c>
    </row>
    <row r="17" spans="1:14" ht="24" customHeight="1">
      <c r="A17" s="2" t="s">
        <v>81</v>
      </c>
      <c r="D17" s="10"/>
      <c r="E17" s="23"/>
      <c r="F17" s="26">
        <v>0</v>
      </c>
      <c r="G17" s="9"/>
      <c r="H17" s="26">
        <v>0</v>
      </c>
      <c r="I17" s="9"/>
      <c r="J17" s="26">
        <v>0</v>
      </c>
      <c r="K17" s="9"/>
      <c r="L17" s="26">
        <f>PL!I70</f>
        <v>90804</v>
      </c>
      <c r="M17" s="9"/>
      <c r="N17" s="26">
        <f>SUM(F17:L17)</f>
        <v>90804</v>
      </c>
    </row>
    <row r="18" spans="1:14" ht="24" customHeight="1">
      <c r="A18" s="2" t="s">
        <v>73</v>
      </c>
      <c r="D18" s="10"/>
      <c r="E18" s="23"/>
      <c r="F18" s="9">
        <f>SUM(F17:F17)</f>
        <v>0</v>
      </c>
      <c r="G18" s="9"/>
      <c r="H18" s="9">
        <f>SUM(H17:H17)</f>
        <v>0</v>
      </c>
      <c r="I18" s="9"/>
      <c r="J18" s="9">
        <f>SUM(J17:J17)</f>
        <v>0</v>
      </c>
      <c r="K18" s="9"/>
      <c r="L18" s="9">
        <f>SUM(L17:L17)</f>
        <v>90804</v>
      </c>
      <c r="M18" s="9"/>
      <c r="N18" s="9">
        <f>SUM(N17:N17)</f>
        <v>90804</v>
      </c>
    </row>
    <row r="19" spans="1:14" ht="24" customHeight="1">
      <c r="A19" s="2" t="s">
        <v>189</v>
      </c>
      <c r="D19" s="10"/>
      <c r="E19" s="23"/>
      <c r="F19" s="9">
        <f>SUM(F18:F18)</f>
        <v>0</v>
      </c>
      <c r="G19" s="9"/>
      <c r="H19" s="9">
        <f>SUM(H18:H18)</f>
        <v>0</v>
      </c>
      <c r="I19" s="9"/>
      <c r="J19" s="9">
        <f>SUM(J18:J18)</f>
        <v>0</v>
      </c>
      <c r="K19" s="9"/>
      <c r="L19" s="9">
        <v>-203899</v>
      </c>
      <c r="M19" s="9"/>
      <c r="N19" s="26">
        <f>SUM(F19:L19)</f>
        <v>-203899</v>
      </c>
    </row>
    <row r="20" spans="1:14" ht="24" customHeight="1" thickBot="1">
      <c r="A20" s="17" t="s">
        <v>185</v>
      </c>
      <c r="D20" s="10"/>
      <c r="E20" s="23"/>
      <c r="F20" s="27">
        <f>SUM(F18:F19,F16)</f>
        <v>81562</v>
      </c>
      <c r="G20" s="9"/>
      <c r="H20" s="27">
        <f>SUM(H18:H19,H16)</f>
        <v>709576</v>
      </c>
      <c r="I20" s="9"/>
      <c r="J20" s="27">
        <f>SUM(J18:J19,J16)</f>
        <v>8156</v>
      </c>
      <c r="K20" s="9"/>
      <c r="L20" s="27">
        <f>SUM(L18:L19,L16)</f>
        <v>105879</v>
      </c>
      <c r="M20" s="9"/>
      <c r="N20" s="27">
        <f>SUM(N18:N19,N16)</f>
        <v>905173</v>
      </c>
    </row>
    <row r="21" spans="1:14" ht="24" customHeight="1" thickTop="1">
      <c r="A21" s="17"/>
      <c r="D21" s="23"/>
      <c r="E21" s="23"/>
      <c r="F21" s="9">
        <f>SUM(F20-BS!I60)</f>
        <v>0</v>
      </c>
      <c r="G21" s="9"/>
      <c r="H21" s="9">
        <f>H20-BS!I61</f>
        <v>0</v>
      </c>
      <c r="I21" s="9"/>
      <c r="J21" s="9">
        <f>SUM(J20-BS!I65)</f>
        <v>0</v>
      </c>
      <c r="K21" s="9"/>
      <c r="L21" s="9">
        <f>SUM(L20-BS!I66)</f>
        <v>0</v>
      </c>
      <c r="M21" s="9"/>
      <c r="N21" s="9">
        <f>SUM(N20-BS!I68)</f>
        <v>0</v>
      </c>
    </row>
    <row r="22" spans="1:14" ht="24" customHeight="1">
      <c r="A22" s="2" t="s">
        <v>9</v>
      </c>
    </row>
  </sheetData>
  <mergeCells count="2">
    <mergeCell ref="J7:L7"/>
    <mergeCell ref="F6:N6"/>
  </mergeCells>
  <printOptions horizontalCentered="1"/>
  <pageMargins left="0.74803149606299213" right="0.31496062992125984" top="0.70866141732283472" bottom="0.19685039370078741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 Conso</vt:lpstr>
      <vt:lpstr>CE Company</vt:lpstr>
      <vt:lpstr>BS!Print_Area</vt:lpstr>
      <vt:lpstr>'CE Company'!Print_Area</vt:lpstr>
      <vt:lpstr>'CE Conso'!Print_Area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Pakamart Poopalai</cp:lastModifiedBy>
  <cp:lastPrinted>2026-08-06T07:16:46Z</cp:lastPrinted>
  <dcterms:created xsi:type="dcterms:W3CDTF">2011-03-15T03:50:46Z</dcterms:created>
  <dcterms:modified xsi:type="dcterms:W3CDTF">2026-08-06T07:16:50Z</dcterms:modified>
</cp:coreProperties>
</file>