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9\งบ ด.06.69\งบการเงิน Q2.2569\งบการเงิน Q2.69 Final\"/>
    </mc:Choice>
  </mc:AlternateContent>
  <xr:revisionPtr revIDLastSave="0" documentId="13_ncr:1_{74F386EF-4A5E-4D8E-96BA-81A48A1D8DE1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P 2" sheetId="72" r:id="rId1"/>
    <sheet name="P 3" sheetId="73" r:id="rId2"/>
    <sheet name="P 4 (3m)" sheetId="82" r:id="rId3"/>
    <sheet name="P 5 (6m)" sheetId="81" r:id="rId4"/>
    <sheet name="P 6" sheetId="76" r:id="rId5"/>
    <sheet name="P 7" sheetId="77" r:id="rId6"/>
    <sheet name="P 8-9" sheetId="78" r:id="rId7"/>
  </sheets>
  <definedNames>
    <definedName name="_xlnm.Print_Area" localSheetId="0">'P 2'!$A$1:$K$47</definedName>
    <definedName name="_xlnm.Print_Area" localSheetId="1">'P 3'!$A$1:$L$47</definedName>
    <definedName name="_xlnm.Print_Area" localSheetId="3">'P 5 (6m)'!$A$1:$K$51</definedName>
    <definedName name="_xlnm.Print_Area" localSheetId="4">'P 6'!$A$1:$U$38</definedName>
    <definedName name="_xlnm.Print_Area" localSheetId="5">'P 7'!$A$1:$P$53</definedName>
    <definedName name="_xlnm.Print_Area" localSheetId="6">'P 8-9'!$A$1:$K$102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82" l="1"/>
  <c r="J44" i="82"/>
  <c r="H44" i="82"/>
  <c r="G44" i="82"/>
  <c r="K44" i="81"/>
  <c r="J44" i="81"/>
  <c r="H44" i="81"/>
  <c r="G44" i="81"/>
  <c r="K42" i="82" l="1"/>
  <c r="J42" i="82"/>
  <c r="H42" i="82"/>
  <c r="G42" i="82"/>
  <c r="K42" i="81"/>
  <c r="H42" i="81"/>
  <c r="G42" i="81"/>
  <c r="K37" i="81"/>
  <c r="H37" i="81"/>
  <c r="K37" i="82"/>
  <c r="J37" i="82"/>
  <c r="H37" i="82"/>
  <c r="G37" i="82"/>
  <c r="G37" i="81"/>
  <c r="G17" i="72"/>
  <c r="P16" i="77"/>
  <c r="G72" i="78"/>
  <c r="H16" i="73" l="1"/>
  <c r="K11" i="82"/>
  <c r="K16" i="82" s="1"/>
  <c r="K20" i="82" s="1"/>
  <c r="K22" i="82" s="1"/>
  <c r="H11" i="82"/>
  <c r="H16" i="82" s="1"/>
  <c r="H20" i="82" s="1"/>
  <c r="H22" i="82" s="1"/>
  <c r="P27" i="77"/>
  <c r="P28" i="77" s="1"/>
  <c r="L28" i="77"/>
  <c r="P25" i="77"/>
  <c r="P24" i="77"/>
  <c r="P24" i="76"/>
  <c r="Q24" i="76" s="1"/>
  <c r="Q26" i="76"/>
  <c r="Q25" i="76"/>
  <c r="P22" i="76"/>
  <c r="Q22" i="76" s="1"/>
  <c r="U22" i="76" s="1"/>
  <c r="K31" i="82"/>
  <c r="H31" i="82"/>
  <c r="K30" i="82"/>
  <c r="H30" i="82"/>
  <c r="G30" i="82"/>
  <c r="J30" i="82"/>
  <c r="J31" i="82" s="1"/>
  <c r="J11" i="82"/>
  <c r="J16" i="82" s="1"/>
  <c r="J20" i="82" s="1"/>
  <c r="J22" i="82" s="1"/>
  <c r="J11" i="81"/>
  <c r="G11" i="82" l="1"/>
  <c r="G16" i="82" s="1"/>
  <c r="G20" i="82" s="1"/>
  <c r="G22" i="82" s="1"/>
  <c r="H32" i="82"/>
  <c r="K32" i="82"/>
  <c r="G31" i="82"/>
  <c r="U24" i="76"/>
  <c r="K56" i="78"/>
  <c r="J56" i="78"/>
  <c r="O28" i="76"/>
  <c r="M28" i="76"/>
  <c r="G32" i="82" l="1"/>
  <c r="J32" i="82"/>
  <c r="G80" i="78"/>
  <c r="S18" i="76"/>
  <c r="K18" i="76"/>
  <c r="Q13" i="76"/>
  <c r="U13" i="76" s="1"/>
  <c r="H20" i="73"/>
  <c r="N18" i="77"/>
  <c r="J30" i="81"/>
  <c r="P15" i="77"/>
  <c r="P13" i="77"/>
  <c r="S19" i="76" l="1"/>
  <c r="S20" i="76" s="1"/>
  <c r="P17" i="77"/>
  <c r="Q15" i="76"/>
  <c r="U15" i="76" s="1"/>
  <c r="P15" i="76"/>
  <c r="K27" i="76"/>
  <c r="K28" i="76" l="1"/>
  <c r="K29" i="76" s="1"/>
  <c r="Q27" i="76"/>
  <c r="H30" i="81"/>
  <c r="G30" i="81"/>
  <c r="H80" i="78"/>
  <c r="Q28" i="76" l="1"/>
  <c r="Q29" i="76" s="1"/>
  <c r="U27" i="76"/>
  <c r="U28" i="76" s="1"/>
  <c r="U29" i="76" s="1"/>
  <c r="M18" i="76"/>
  <c r="K17" i="76"/>
  <c r="K19" i="76" s="1"/>
  <c r="K20" i="76" s="1"/>
  <c r="N19" i="77"/>
  <c r="G28" i="77"/>
  <c r="G29" i="77" s="1"/>
  <c r="H28" i="77"/>
  <c r="H29" i="77" s="1"/>
  <c r="I28" i="77"/>
  <c r="I29" i="77" s="1"/>
  <c r="J28" i="77"/>
  <c r="J29" i="77" s="1"/>
  <c r="K28" i="77"/>
  <c r="K29" i="77" s="1"/>
  <c r="L29" i="77"/>
  <c r="N28" i="77"/>
  <c r="N29" i="77" s="1"/>
  <c r="P29" i="77"/>
  <c r="F28" i="77"/>
  <c r="F29" i="77" s="1"/>
  <c r="E28" i="76"/>
  <c r="E29" i="76" s="1"/>
  <c r="F28" i="76"/>
  <c r="F29" i="76" s="1"/>
  <c r="G28" i="76"/>
  <c r="G29" i="76" s="1"/>
  <c r="H28" i="76"/>
  <c r="H29" i="76" s="1"/>
  <c r="I28" i="76"/>
  <c r="I29" i="76" s="1"/>
  <c r="J28" i="76"/>
  <c r="J29" i="76" s="1"/>
  <c r="L28" i="76"/>
  <c r="L29" i="76" s="1"/>
  <c r="M29" i="76"/>
  <c r="N28" i="76"/>
  <c r="N29" i="76" s="1"/>
  <c r="O29" i="76"/>
  <c r="P28" i="76"/>
  <c r="P29" i="76" s="1"/>
  <c r="R28" i="76"/>
  <c r="R29" i="76" s="1"/>
  <c r="S28" i="76"/>
  <c r="S29" i="76" s="1"/>
  <c r="T28" i="76"/>
  <c r="T29" i="76" s="1"/>
  <c r="H28" i="72"/>
  <c r="K17" i="72"/>
  <c r="H17" i="72"/>
  <c r="K11" i="81"/>
  <c r="K16" i="81" s="1"/>
  <c r="K20" i="81" s="1"/>
  <c r="J16" i="81"/>
  <c r="J20" i="81" s="1"/>
  <c r="J22" i="81" s="1"/>
  <c r="H11" i="81"/>
  <c r="H16" i="81" s="1"/>
  <c r="H20" i="81" s="1"/>
  <c r="H22" i="81" s="1"/>
  <c r="G11" i="81"/>
  <c r="G16" i="81" s="1"/>
  <c r="I16" i="73"/>
  <c r="K22" i="81" l="1"/>
  <c r="H29" i="78"/>
  <c r="Q18" i="76"/>
  <c r="P18" i="76"/>
  <c r="M17" i="76"/>
  <c r="Q17" i="76" s="1"/>
  <c r="U17" i="76" s="1"/>
  <c r="N20" i="77"/>
  <c r="H29" i="72"/>
  <c r="G31" i="81"/>
  <c r="H58" i="78" l="1"/>
  <c r="H63" i="78" s="1"/>
  <c r="Q19" i="76"/>
  <c r="Q20" i="76" s="1"/>
  <c r="U18" i="76"/>
  <c r="U19" i="76" s="1"/>
  <c r="U20" i="76" s="1"/>
  <c r="P17" i="76"/>
  <c r="P19" i="76" s="1"/>
  <c r="P20" i="76" s="1"/>
  <c r="M19" i="76"/>
  <c r="M20" i="76" s="1"/>
  <c r="G20" i="81"/>
  <c r="G29" i="78" l="1"/>
  <c r="G58" i="78" s="1"/>
  <c r="G22" i="81"/>
  <c r="G32" i="81" s="1"/>
  <c r="J31" i="81"/>
  <c r="K80" i="78" l="1"/>
  <c r="K31" i="81"/>
  <c r="H31" i="81"/>
  <c r="E19" i="76"/>
  <c r="J7" i="81"/>
  <c r="J29" i="78" l="1"/>
  <c r="J58" i="78" s="1"/>
  <c r="K29" i="78"/>
  <c r="G19" i="76"/>
  <c r="K58" i="78" l="1"/>
  <c r="K63" i="78" s="1"/>
  <c r="O19" i="76"/>
  <c r="O20" i="76" s="1"/>
  <c r="J19" i="77"/>
  <c r="J20" i="77" l="1"/>
  <c r="K19" i="77" l="1"/>
  <c r="K20" i="77" s="1"/>
  <c r="I19" i="77"/>
  <c r="I20" i="77" s="1"/>
  <c r="H19" i="77"/>
  <c r="H20" i="77" s="1"/>
  <c r="G19" i="77"/>
  <c r="G20" i="77" s="1"/>
  <c r="F19" i="77"/>
  <c r="G20" i="76"/>
  <c r="E20" i="76"/>
  <c r="F20" i="77" l="1"/>
  <c r="J17" i="72" l="1"/>
  <c r="H32" i="81"/>
  <c r="I72" i="78" l="1"/>
  <c r="J72" i="78"/>
  <c r="K72" i="78"/>
  <c r="J32" i="81" l="1"/>
  <c r="J40" i="81" s="1"/>
  <c r="J42" i="81" s="1"/>
  <c r="J35" i="81" l="1"/>
  <c r="J37" i="81" s="1"/>
  <c r="F11" i="81"/>
  <c r="L18" i="77" l="1"/>
  <c r="L19" i="77" s="1"/>
  <c r="K7" i="78"/>
  <c r="J7" i="78"/>
  <c r="K7" i="81"/>
  <c r="L7" i="73"/>
  <c r="J80" i="78"/>
  <c r="P18" i="77" l="1"/>
  <c r="I19" i="76"/>
  <c r="I20" i="76" s="1"/>
  <c r="L35" i="73"/>
  <c r="L37" i="73" s="1"/>
  <c r="L20" i="73"/>
  <c r="L16" i="73"/>
  <c r="I35" i="73"/>
  <c r="I37" i="73" s="1"/>
  <c r="I20" i="73"/>
  <c r="K28" i="72"/>
  <c r="K29" i="72" s="1"/>
  <c r="H21" i="73"/>
  <c r="G28" i="72"/>
  <c r="G29" i="72" s="1"/>
  <c r="A2" i="78"/>
  <c r="A51" i="78" s="1"/>
  <c r="F72" i="78"/>
  <c r="F80" i="78"/>
  <c r="I80" i="78"/>
  <c r="A4" i="77"/>
  <c r="K16" i="73"/>
  <c r="K20" i="73"/>
  <c r="J7" i="72"/>
  <c r="K7" i="72"/>
  <c r="J28" i="72"/>
  <c r="L20" i="77" l="1"/>
  <c r="P19" i="77"/>
  <c r="P20" i="77" s="1"/>
  <c r="A4" i="78"/>
  <c r="A53" i="78" s="1"/>
  <c r="L21" i="73"/>
  <c r="L38" i="73" s="1"/>
  <c r="I21" i="73"/>
  <c r="I38" i="73" s="1"/>
  <c r="K21" i="73"/>
  <c r="J29" i="72"/>
  <c r="H35" i="73" l="1"/>
  <c r="H37" i="73" s="1"/>
  <c r="V20" i="76" s="1"/>
  <c r="K35" i="73"/>
  <c r="G63" i="78"/>
  <c r="G81" i="78" s="1"/>
  <c r="G83" i="78" s="1"/>
  <c r="H38" i="73" l="1"/>
  <c r="K81" i="78"/>
  <c r="K83" i="78" s="1"/>
  <c r="J63" i="78"/>
  <c r="K32" i="81"/>
  <c r="J81" i="78" l="1"/>
  <c r="J83" i="78" s="1"/>
  <c r="K37" i="73" l="1"/>
  <c r="K38" i="73" l="1"/>
  <c r="H72" i="78"/>
  <c r="H81" i="78" s="1"/>
  <c r="H83" i="78" s="1"/>
</calcChain>
</file>

<file path=xl/sharedStrings.xml><?xml version="1.0" encoding="utf-8"?>
<sst xmlns="http://schemas.openxmlformats.org/spreadsheetml/2006/main" count="365" uniqueCount="213">
  <si>
    <t>บริษัท  สยามอีสต์ โซลูชั่น จำกัด (มหาชน) และบริษัทย่อย</t>
  </si>
  <si>
    <t>งบฐานะการเงิน</t>
  </si>
  <si>
    <t>ณ วันที่ 30 มิถุนายน 2569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</si>
  <si>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</si>
  <si>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</si>
  <si>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</si>
  <si>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</si>
  <si>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</si>
  <si>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</si>
  <si>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</si>
  <si>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</si>
  <si>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</si>
  <si>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</si>
  <si>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</si>
  <si>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</si>
  <si>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</si>
  <si>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สินทรัพย์ตราสารอนุพันธ์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</si>
  <si>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</si>
  <si>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</si>
  <si>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</si>
  <si>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</si>
  <si>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</si>
  <si>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</si>
  <si>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</si>
  <si>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</si>
  <si>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</si>
  <si>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</si>
  <si>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</si>
  <si>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</si>
  <si>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</si>
  <si>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</si>
  <si>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</si>
  <si>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</si>
  <si>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</si>
  <si>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(นางสาวอรสา  วิมลเฉลา)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</si>
  <si>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</si>
  <si>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</si>
  <si>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</si>
  <si>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</si>
  <si>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</si>
  <si>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</si>
  <si>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</si>
  <si>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</si>
  <si>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</si>
  <si>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</si>
  <si>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</si>
  <si>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</si>
  <si>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</si>
  <si>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</si>
  <si>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</si>
  <si>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</si>
  <si>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679,450,333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</si>
  <si>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</si>
  <si>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</si>
  <si>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</si>
  <si>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</si>
  <si>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</si>
  <si>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</si>
  <si>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</si>
  <si>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</si>
  <si>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</si>
  <si>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</si>
  <si>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</si>
  <si>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</si>
  <si>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(นางสาวณิชกมล  วงศ์พิพัฒน์)</t>
  </si>
  <si>
    <t>งบกำไรขาดทุนเบ็ดเสร็จ (ไม่ได้ตรวจสอบ)</t>
  </si>
  <si>
    <t>สำหรับงวดสามเดือนสิ้นสุดวันที่ 30 มิถุนายน 2569</t>
  </si>
  <si>
    <t>2569</t>
  </si>
  <si>
    <t>2568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</si>
  <si>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</si>
  <si>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</si>
  <si>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</si>
  <si>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</si>
  <si>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</si>
  <si>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</si>
  <si>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</si>
  <si>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</si>
  <si>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</si>
  <si>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</si>
  <si>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</si>
  <si>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กำไรเบ็ดเสร็จอื่น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</si>
  <si>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</si>
  <si>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</si>
  <si>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</si>
  <si>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</si>
  <si>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</si>
  <si>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</si>
  <si>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</si>
  <si>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</si>
  <si>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</si>
  <si>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</si>
  <si>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</si>
  <si>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</si>
  <si>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   ลงชื่อ ………………………………......กรรมการตามอำนาจ</t>
  </si>
  <si>
    <t xml:space="preserve">          ลงชื่อ ………………………………......กรรมการตามอำนาจ</t>
  </si>
  <si>
    <t xml:space="preserve">             (นางสาวอรสา     วิมลเฉลา)</t>
  </si>
  <si>
    <t xml:space="preserve">                   (นางสาวณิชกมล  วงศ์พิพัฒน์)</t>
  </si>
  <si>
    <t>สำหรับงวดหกเดือนสิ้นสุดวันที่ 30 มิถุนายน 2569</t>
  </si>
  <si>
    <t>ฝ</t>
  </si>
  <si>
    <t>กำไรก่อนรายได้ (ค่าใช้จ่าย) ภาษีเงินได้</t>
  </si>
  <si>
    <t>รายได้ (ค่าใช้จ่าย) ภาษีเงินได้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</si>
  <si>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</si>
  <si>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</si>
  <si>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กำไร (ขาดทุน) จาก</t>
  </si>
  <si>
    <t>ผลต่างจากการ</t>
  </si>
  <si>
    <t>รวม</t>
  </si>
  <si>
    <t>ส่วนเกิน</t>
  </si>
  <si>
    <t>จัดสรรแล้ว</t>
  </si>
  <si>
    <t>การวัดมูลค่าใหม่ของ</t>
  </si>
  <si>
    <t>รวมกิจการภายใต้</t>
  </si>
  <si>
    <t>องค์ประกอบอื่น</t>
  </si>
  <si>
    <t>รวมส่วน</t>
  </si>
  <si>
    <t>ทุนที่ออก</t>
  </si>
  <si>
    <t>มูลค่า</t>
  </si>
  <si>
    <t>สำรอง</t>
  </si>
  <si>
    <t>ยังไม่ได้</t>
  </si>
  <si>
    <t>ผลประโยชน์พนักงาน</t>
  </si>
  <si>
    <t>การควบคุม</t>
  </si>
  <si>
    <t>ของส่วนของ</t>
  </si>
  <si>
    <t>ของผู้ถือหุ้น</t>
  </si>
  <si>
    <t>ส่วนได้เสียที่ไม่มี</t>
  </si>
  <si>
    <t>และชำระแล้ว</t>
  </si>
  <si>
    <t>หุ้นสามัญ</t>
  </si>
  <si>
    <t>ตามกฎหมาย</t>
  </si>
  <si>
    <t>จัดสรร</t>
  </si>
  <si>
    <t>ที่กำหนดไว้</t>
  </si>
  <si>
    <t>เดียวกัน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</si>
  <si>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</si>
  <si>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</si>
  <si>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</si>
  <si>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2569</t>
  </si>
  <si>
    <t>การเปลี่ยนแปลงส่วนของผู้ถือหุ้น:-</t>
  </si>
  <si>
    <t>เงินปันผลจ่ายเป็นเงินสด</t>
  </si>
  <si>
    <t>สำรองตามกฎหมาย</t>
  </si>
  <si>
    <t>โอนไปกำไรสะสม</t>
  </si>
  <si>
    <t>กำไรเบ็ดเสร็จสำหรับงวด</t>
  </si>
  <si>
    <t>รวมกำไรเบ็ดเสร็จรวมสำหรับงวด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</si>
  <si>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</si>
  <si>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</si>
  <si>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</si>
  <si>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</si>
  <si>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</si>
  <si>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       (นางสาวอรสา  วิมลเฉลา)</t>
  </si>
  <si>
    <t xml:space="preserve">      (นางสาวณิชกมล  วงศ์พิพัฒน์)</t>
  </si>
  <si>
    <t>งบการเปลี่ยนแปลงส่วนของผู้ถือหุ้นเฉพาะกิจการ (ไม่ได้ตรวจสอบ)</t>
  </si>
  <si>
    <t xml:space="preserve">องค์ประกอบอื่น
</t>
  </si>
  <si>
    <t>ของส่วนของผู้ถือหุ้น</t>
  </si>
  <si>
    <t>กำไรขาดทุนเบ็ดเสร็จอื่น</t>
  </si>
  <si>
    <t>กำไร(ขาดทุน)จาก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</si>
  <si>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</si>
  <si>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</si>
  <si>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</si>
  <si>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</si>
  <si>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</si>
  <si>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>สำรองตามกฏหมาย</t>
  </si>
  <si>
    <t xml:space="preserve"> โอนไปกำไรสะสม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</si>
  <si>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</si>
  <si>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>งบกระแสเงินสด (ไม่ได้ตรวจสอบ)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</si>
  <si>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</si>
  <si>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</si>
  <si>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</si>
  <si>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</si>
  <si>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</si>
  <si>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</si>
  <si>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ขาดทุนจากการตัดจำหน่ายสินทรัพย์ถาวร</t>
  </si>
  <si>
    <t>(โอนกลับ) ผลขาดทุนด้านเครดิตที่คาดว่าจะเกิดขึ้น</t>
  </si>
  <si>
    <t>(โอนกลับ) ผลขาดทุนจากการลดมูลค่าสินค้าคงเหลือ</t>
  </si>
  <si>
    <t>กำไรจากการจำหน่ายที่ดิน อาคารและอุปกรณ์</t>
  </si>
  <si>
    <t>ขาดทุนจากการด้อยค่าสินทรัพย์ทางการเงินไม่หมุนเวียนอื่น</t>
  </si>
  <si>
    <t>(กำไร) ขาดทุนจากอัตราแลกเปลี่ยนที่ยังไม่เกิดขึ้น</t>
  </si>
  <si>
    <t>เงินปันผลรับ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</si>
  <si>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</si>
  <si>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</si>
  <si>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</si>
  <si>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</si>
  <si>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เงินสดรับดอกเบี้ย</t>
  </si>
  <si>
    <t>เงินสดจ่ายดอกเบี้ย</t>
  </si>
  <si>
    <t>เงินสดจ่ายประมาณการหนี้สินไม่หมุนเวียนสำหรับผลประโยชน์พนักงาน</t>
  </si>
  <si>
    <t>เงินสดจ่ายภาษีเงินได้</t>
  </si>
  <si>
    <t xml:space="preserve">กระแสเงินสดจากกิจกรรมลงทุน </t>
  </si>
  <si>
    <t>(เพิ่มขึ้น) ลดลงในสินทรัพย์ทางการเงินหมุนเวียนอื่น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</si>
  <si>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</si>
  <si>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</si>
  <si>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เงินสดจ่ายเงินลงทุนในบริษัทร่วม</t>
  </si>
  <si>
    <t>เงินสดจ่ายซื้อสินทรัพย์สิทธิการใช้</t>
  </si>
  <si>
    <t>กระแสเงินสดจากกิจกรรมจัดหาเงิน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</si>
  <si>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</si>
  <si>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</si>
  <si>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</si>
  <si>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</si>
  <si>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</si>
  <si>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</si>
  <si>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      (นางสาวอรสา  วิมลเฉลา)</t>
  </si>
  <si>
    <t xml:space="preserve">             (นางสาวอรสา  วิมลเฉลา)</t>
  </si>
  <si>
    <t xml:space="preserve">                (นางสาวณิชกมล  วงศ์พิพัฒน์)</t>
  </si>
  <si>
    <t>กำไร (ขาดทุน) ก่อนรายได้ (ค่าใช้จ่าย) ภาษีเงินได้</t>
  </si>
  <si>
    <t>กำไร (ขาดทุน) จากการดำเนินงาน</t>
  </si>
  <si>
    <t>รายการที่จะไม่ถูกจัดประเภทใหม่ไว้ในกำไรหรือขาดทุนในภายหลัง :</t>
  </si>
  <si>
    <t>การแบ่งปันกำไร :</t>
  </si>
  <si>
    <t>การแบ่งปันกำไรเบ็ดเสร็จรวม :</t>
  </si>
  <si>
    <t xml:space="preserve">                       (นางสาวอรสา  วิมลเฉลา)</t>
  </si>
  <si>
    <t xml:space="preserve">                      (นางสาวณิชกมล  วงศ์พิพัฒน์)</t>
  </si>
  <si>
    <t>รายการปรับกระทบยอดกำไรก่อนรายได้ (ค่าใช้จ่าย) ภาษีเงินได้</t>
  </si>
  <si>
    <t>เงินสดสุทธิได้มาจากกิจกรรมดำเนินงาน</t>
  </si>
  <si>
    <t>ลดลงในเงินฝากธนาคารที่มีข้อจำกัดในการใช้</t>
  </si>
  <si>
    <t>เงินสดสุทธิได้มาจากกิจกรรมลงทุน</t>
  </si>
  <si>
    <t>เงินสดและรายการเทียบเท่าเงินสดเพิ่มขึ้น - สุทธิ</t>
  </si>
  <si>
    <t>เงินสดรับจากการดำเนินงาน</t>
  </si>
  <si>
    <t>การแบ่งปันกำไร (ขาดทุน) :</t>
  </si>
  <si>
    <t>การแบ่งปันกำไร (ขาดทุน) เบ็ดเสร็จรวม :</t>
  </si>
  <si>
    <t>กำไรจากการปรับมูลค่ายุติธรรมของตราสารอนุพันธ์</t>
  </si>
  <si>
    <t xml:space="preserve">                     (นางสาวณิชกมล  วงศ์พิพัฒน์)</t>
  </si>
  <si>
    <t xml:space="preserve">                       (นางสาวณิชกมล  วงศ์พิพัฒน์)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</si>
</sst>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_);\(#,##0.00000\)"/>
    <numFmt numFmtId="210" formatCode="_(* #,##0.00_);_(* \(#,##0.00\);_(* &quot;-&quot;?_);_(@_)"/>
    <numFmt numFmtId="211" formatCode="0.000"/>
    <numFmt numFmtId="212" formatCode="#,##0.00_ ;[Red]\-#,##0.00\ "/>
    <numFmt numFmtId="213" formatCode="#,##0.000000_);\(#,##0.000000\)"/>
    <numFmt numFmtId="214" formatCode="#,##0.0"/>
    <numFmt numFmtId="215" formatCode="#,##0.000000_);[Black]\(#,##0.000000\)"/>
    <numFmt numFmtId="216" formatCode="#,##0.0_);\(#,##0.0\)"/>
    <numFmt numFmtId="217" formatCode="_-* #,##0.000_-;\-* #,##0.000_-;_-* &quot;-&quot;??_-;_-@_-"/>
    <numFmt numFmtId="218" formatCode="_(* #,##0.00_);_(* \(#,##0.00\);_(* &quot;-&quot;_);_(@_)"/>
    <numFmt numFmtId="219" formatCode="#,##0.00;[Black]\(#,##0.00\)"/>
    <numFmt numFmtId="220" formatCode="#,##0.0;[Red]\-#,##0.0"/>
    <numFmt numFmtId="221" formatCode="#,##0.00000;[Red]\-#,##0.00000"/>
    <numFmt numFmtId="222" formatCode="#,##0.0000"/>
    <numFmt numFmtId="223" formatCode="#,##0.00000_);[Black]\(#,##0.00000\)"/>
  </numFmts>
  <fonts count="8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3"/>
      <color indexed="8"/>
      <name val="Browallia New"/>
      <family val="2"/>
    </font>
    <font>
      <strike/>
      <sz val="13"/>
      <color rgb="FFFF0000"/>
      <name val="Browallia New"/>
      <family val="2"/>
    </font>
    <font>
      <sz val="13"/>
      <color indexed="8"/>
      <name val="Browallia New"/>
      <family val="2"/>
      <charset val="1"/>
    </font>
    <font>
      <sz val="13"/>
      <name val="Browallia New"/>
      <family val="2"/>
      <charset val="1"/>
    </font>
    <font>
      <sz val="13"/>
      <name val="Browallia New"/>
      <family val="2"/>
      <charset val="222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color rgb="FFFF0000"/>
      <name val="Browallia New"/>
      <family val="2"/>
    </font>
    <font>
      <b/>
      <sz val="12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155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5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4" fillId="0" borderId="0"/>
    <xf numFmtId="9" fontId="8" fillId="0" borderId="0"/>
    <xf numFmtId="9" fontId="8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53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53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53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53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53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53" fillId="59" borderId="0" applyNumberFormat="0" applyBorder="0" applyAlignment="0" applyProtection="0"/>
    <xf numFmtId="0" fontId="54" fillId="60" borderId="0" applyNumberFormat="0" applyBorder="0" applyAlignment="0" applyProtection="0"/>
    <xf numFmtId="0" fontId="55" fillId="61" borderId="15" applyNumberFormat="0" applyAlignment="0" applyProtection="0"/>
    <xf numFmtId="0" fontId="56" fillId="62" borderId="16" applyNumberFormat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89" fontId="18" fillId="0" borderId="0" applyFont="0" applyFill="0" applyBorder="0" applyAlignment="0" applyProtection="0"/>
    <xf numFmtId="20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89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1" fontId="1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2" fontId="19" fillId="0" borderId="0"/>
    <xf numFmtId="0" fontId="8" fillId="0" borderId="0"/>
    <xf numFmtId="0" fontId="8" fillId="0" borderId="0"/>
    <xf numFmtId="203" fontId="19" fillId="0" borderId="0"/>
    <xf numFmtId="0" fontId="8" fillId="0" borderId="0"/>
    <xf numFmtId="193" fontId="5" fillId="0" borderId="0"/>
    <xf numFmtId="0" fontId="8" fillId="0" borderId="0"/>
    <xf numFmtId="201" fontId="19" fillId="0" borderId="0"/>
    <xf numFmtId="204" fontId="8" fillId="0" borderId="0"/>
    <xf numFmtId="204" fontId="8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7" fillId="0" borderId="0" applyNumberFormat="0" applyFill="0" applyBorder="0" applyAlignment="0" applyProtection="0"/>
    <xf numFmtId="0" fontId="58" fillId="63" borderId="0" applyNumberFormat="0" applyBorder="0" applyAlignment="0" applyProtection="0"/>
    <xf numFmtId="38" fontId="13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>
      <alignment horizontal="center" textRotation="90"/>
    </xf>
    <xf numFmtId="0" fontId="11" fillId="0" borderId="0" applyNumberFormat="0" applyFill="0" applyBorder="0" applyAlignment="0" applyProtection="0">
      <alignment vertical="top"/>
      <protection locked="0"/>
    </xf>
    <xf numFmtId="10" fontId="13" fillId="29" borderId="5" applyNumberFormat="0" applyBorder="0" applyAlignment="0" applyProtection="0"/>
    <xf numFmtId="0" fontId="63" fillId="64" borderId="15" applyNumberFormat="0" applyAlignment="0" applyProtection="0"/>
    <xf numFmtId="0" fontId="64" fillId="0" borderId="20" applyNumberFormat="0" applyFill="0" applyAlignment="0" applyProtection="0"/>
    <xf numFmtId="0" fontId="6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5" fillId="0" borderId="0"/>
    <xf numFmtId="0" fontId="49" fillId="0" borderId="0"/>
    <xf numFmtId="0" fontId="50" fillId="0" borderId="0"/>
    <xf numFmtId="0" fontId="7" fillId="0" borderId="0"/>
    <xf numFmtId="0" fontId="4" fillId="0" borderId="0"/>
    <xf numFmtId="0" fontId="5" fillId="0" borderId="0"/>
    <xf numFmtId="0" fontId="18" fillId="0" borderId="0"/>
    <xf numFmtId="0" fontId="7" fillId="0" borderId="0"/>
    <xf numFmtId="0" fontId="7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7" fillId="0" borderId="0"/>
    <xf numFmtId="0" fontId="5" fillId="0" borderId="0"/>
    <xf numFmtId="0" fontId="5" fillId="0" borderId="0"/>
    <xf numFmtId="0" fontId="2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>
      <alignment vertical="top"/>
    </xf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66" fillId="0" borderId="0"/>
    <xf numFmtId="0" fontId="14" fillId="0" borderId="0"/>
    <xf numFmtId="0" fontId="66" fillId="0" borderId="0"/>
    <xf numFmtId="0" fontId="27" fillId="0" borderId="0">
      <alignment vertical="top"/>
    </xf>
    <xf numFmtId="0" fontId="50" fillId="0" borderId="0"/>
    <xf numFmtId="0" fontId="27" fillId="0" borderId="0">
      <alignment vertical="top"/>
    </xf>
    <xf numFmtId="0" fontId="27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7" fillId="0" borderId="0">
      <alignment vertical="top"/>
    </xf>
    <xf numFmtId="0" fontId="7" fillId="0" borderId="0"/>
    <xf numFmtId="0" fontId="12" fillId="0" borderId="0"/>
    <xf numFmtId="0" fontId="8" fillId="0" borderId="0"/>
    <xf numFmtId="0" fontId="5" fillId="0" borderId="0"/>
    <xf numFmtId="0" fontId="27" fillId="0" borderId="0">
      <alignment vertical="top"/>
    </xf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" fillId="0" borderId="0">
      <alignment vertical="top"/>
    </xf>
    <xf numFmtId="0" fontId="27" fillId="0" borderId="0">
      <alignment vertical="top"/>
    </xf>
    <xf numFmtId="0" fontId="66" fillId="0" borderId="0"/>
    <xf numFmtId="0" fontId="5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27" fillId="0" borderId="0">
      <alignment vertical="top"/>
    </xf>
    <xf numFmtId="0" fontId="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top"/>
    </xf>
    <xf numFmtId="0" fontId="1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67" fillId="0" borderId="0"/>
    <xf numFmtId="0" fontId="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7" fillId="0" borderId="0"/>
    <xf numFmtId="0" fontId="67" fillId="0" borderId="0"/>
    <xf numFmtId="0" fontId="67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4" fillId="0" borderId="0"/>
    <xf numFmtId="0" fontId="7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2" fillId="66" borderId="21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8" fillId="61" borderId="2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69" fillId="0" borderId="0"/>
    <xf numFmtId="0" fontId="69" fillId="0" borderId="0"/>
    <xf numFmtId="194" fontId="7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7" fillId="0" borderId="5" applyNumberFormat="0" applyFont="0" applyFill="0" applyAlignment="0" applyProtection="0">
      <alignment vertical="center"/>
    </xf>
    <xf numFmtId="40" fontId="36" fillId="0" borderId="0"/>
    <xf numFmtId="0" fontId="70" fillId="0" borderId="0" applyNumberFormat="0" applyFill="0" applyBorder="0" applyAlignment="0" applyProtection="0"/>
    <xf numFmtId="0" fontId="71" fillId="0" borderId="23" applyNumberFormat="0" applyFill="0" applyAlignment="0" applyProtection="0"/>
    <xf numFmtId="41" fontId="7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8" fillId="0" borderId="1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89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7" fillId="0" borderId="0"/>
    <xf numFmtId="0" fontId="17" fillId="0" borderId="0"/>
    <xf numFmtId="0" fontId="27" fillId="0" borderId="0">
      <alignment vertical="top"/>
    </xf>
    <xf numFmtId="0" fontId="7" fillId="0" borderId="0"/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5" fillId="0" borderId="0"/>
    <xf numFmtId="0" fontId="7" fillId="0" borderId="0"/>
    <xf numFmtId="0" fontId="15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66" fillId="0" borderId="0"/>
    <xf numFmtId="0" fontId="17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17" fillId="0" borderId="0"/>
    <xf numFmtId="196" fontId="48" fillId="0" borderId="11"/>
    <xf numFmtId="0" fontId="27" fillId="0" borderId="0">
      <alignment vertical="top"/>
    </xf>
    <xf numFmtId="0" fontId="7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17" fillId="0" borderId="0"/>
    <xf numFmtId="0" fontId="27" fillId="0" borderId="0">
      <alignment vertical="top"/>
    </xf>
    <xf numFmtId="0" fontId="5" fillId="0" borderId="0"/>
    <xf numFmtId="0" fontId="27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8" fillId="0" borderId="0"/>
    <xf numFmtId="0" fontId="5" fillId="0" borderId="0"/>
    <xf numFmtId="0" fontId="5" fillId="0" borderId="0"/>
    <xf numFmtId="0" fontId="7" fillId="0" borderId="0"/>
    <xf numFmtId="39" fontId="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6" fillId="0" borderId="0"/>
    <xf numFmtId="0" fontId="4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3" fillId="0" borderId="25">
      <alignment horizontal="left" vertical="center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66" borderId="21" applyNumberFormat="0" applyFont="0" applyAlignment="0" applyProtection="0"/>
    <xf numFmtId="9" fontId="8" fillId="0" borderId="0" applyFont="0" applyFill="0" applyBorder="0" applyAlignment="0" applyProtection="0"/>
  </cellStyleXfs>
  <cellXfs count="317">
    <xf numFmtId="0" fontId="0" fillId="0" borderId="0" xfId="0"/>
    <xf numFmtId="43" fontId="74" fillId="0" borderId="0" xfId="1022" applyFont="1" applyFill="1" applyAlignment="1"/>
    <xf numFmtId="43" fontId="74" fillId="0" borderId="0" xfId="1022" applyFont="1" applyFill="1" applyBorder="1" applyAlignment="1"/>
    <xf numFmtId="207" fontId="74" fillId="0" borderId="0" xfId="202" applyNumberFormat="1" applyFont="1" applyFill="1" applyBorder="1" applyAlignment="1">
      <alignment horizontal="right" wrapText="1"/>
    </xf>
    <xf numFmtId="207" fontId="74" fillId="0" borderId="0" xfId="202" applyNumberFormat="1" applyFont="1" applyFill="1" applyBorder="1" applyAlignment="1">
      <alignment horizontal="right"/>
    </xf>
    <xf numFmtId="43" fontId="74" fillId="0" borderId="0" xfId="1022" applyFont="1" applyFill="1" applyBorder="1" applyAlignment="1">
      <alignment horizontal="right" wrapText="1"/>
    </xf>
    <xf numFmtId="43" fontId="74" fillId="0" borderId="0" xfId="1022" applyFont="1" applyFill="1" applyBorder="1" applyAlignment="1">
      <alignment horizontal="right"/>
    </xf>
    <xf numFmtId="207" fontId="74" fillId="0" borderId="0" xfId="1022" quotePrefix="1" applyNumberFormat="1" applyFont="1" applyFill="1" applyAlignment="1" applyProtection="1"/>
    <xf numFmtId="43" fontId="74" fillId="0" borderId="0" xfId="1022" quotePrefix="1" applyFont="1" applyFill="1" applyAlignment="1" applyProtection="1"/>
    <xf numFmtId="43" fontId="74" fillId="0" borderId="0" xfId="202" applyNumberFormat="1" applyFont="1" applyFill="1" applyBorder="1" applyAlignment="1">
      <alignment horizontal="right" wrapText="1"/>
    </xf>
    <xf numFmtId="43" fontId="74" fillId="0" borderId="0" xfId="1022" applyFont="1" applyFill="1" applyBorder="1"/>
    <xf numFmtId="207" fontId="74" fillId="0" borderId="0" xfId="1022" quotePrefix="1" applyNumberFormat="1" applyFont="1" applyFill="1" applyBorder="1" applyAlignment="1" applyProtection="1"/>
    <xf numFmtId="198" fontId="74" fillId="0" borderId="0" xfId="202" applyNumberFormat="1" applyFont="1" applyFill="1" applyBorder="1" applyAlignment="1">
      <alignment horizontal="right" vertical="top"/>
    </xf>
    <xf numFmtId="195" fontId="74" fillId="0" borderId="0" xfId="1022" applyNumberFormat="1" applyFont="1" applyFill="1"/>
    <xf numFmtId="40" fontId="74" fillId="0" borderId="0" xfId="1022" applyNumberFormat="1" applyFont="1" applyFill="1" applyAlignment="1"/>
    <xf numFmtId="43" fontId="74" fillId="0" borderId="0" xfId="1022" quotePrefix="1" applyFont="1" applyFill="1" applyBorder="1" applyAlignment="1" applyProtection="1">
      <alignment horizontal="right"/>
    </xf>
    <xf numFmtId="40" fontId="74" fillId="0" borderId="0" xfId="1022" quotePrefix="1" applyNumberFormat="1" applyFont="1" applyFill="1" applyAlignment="1" applyProtection="1">
      <alignment horizontal="right"/>
    </xf>
    <xf numFmtId="43" fontId="73" fillId="0" borderId="0" xfId="1022" quotePrefix="1" applyFont="1" applyFill="1" applyBorder="1" applyAlignment="1" applyProtection="1">
      <alignment horizontal="right"/>
    </xf>
    <xf numFmtId="40" fontId="73" fillId="0" borderId="0" xfId="1022" quotePrefix="1" applyNumberFormat="1" applyFont="1" applyFill="1" applyAlignment="1" applyProtection="1">
      <alignment horizontal="right"/>
    </xf>
    <xf numFmtId="40" fontId="74" fillId="0" borderId="0" xfId="1022" applyNumberFormat="1" applyFont="1" applyFill="1" applyAlignment="1">
      <alignment horizontal="right"/>
    </xf>
    <xf numFmtId="40" fontId="74" fillId="0" borderId="14" xfId="1022" applyNumberFormat="1" applyFont="1" applyFill="1" applyBorder="1"/>
    <xf numFmtId="40" fontId="74" fillId="0" borderId="0" xfId="1022" applyNumberFormat="1" applyFont="1" applyFill="1" applyBorder="1"/>
    <xf numFmtId="40" fontId="74" fillId="0" borderId="0" xfId="1022" applyNumberFormat="1" applyFont="1" applyFill="1"/>
    <xf numFmtId="40" fontId="74" fillId="0" borderId="12" xfId="1022" applyNumberFormat="1" applyFont="1" applyFill="1" applyBorder="1"/>
    <xf numFmtId="40" fontId="74" fillId="0" borderId="13" xfId="1022" applyNumberFormat="1" applyFont="1" applyFill="1" applyBorder="1"/>
    <xf numFmtId="198" fontId="74" fillId="0" borderId="0" xfId="202" applyNumberFormat="1" applyFont="1" applyFill="1" applyBorder="1" applyAlignment="1">
      <alignment horizontal="right"/>
    </xf>
    <xf numFmtId="198" fontId="73" fillId="0" borderId="0" xfId="202" applyNumberFormat="1" applyFont="1" applyFill="1" applyBorder="1" applyAlignment="1">
      <alignment horizontal="center" wrapText="1"/>
    </xf>
    <xf numFmtId="198" fontId="73" fillId="0" borderId="0" xfId="202" applyNumberFormat="1" applyFont="1" applyFill="1" applyBorder="1" applyAlignment="1"/>
    <xf numFmtId="198" fontId="73" fillId="0" borderId="0" xfId="202" applyNumberFormat="1" applyFont="1" applyFill="1" applyBorder="1" applyAlignment="1">
      <alignment horizontal="right"/>
    </xf>
    <xf numFmtId="207" fontId="74" fillId="0" borderId="0" xfId="202" applyNumberFormat="1" applyFont="1" applyFill="1" applyBorder="1" applyAlignment="1">
      <alignment vertical="top"/>
    </xf>
    <xf numFmtId="207" fontId="74" fillId="0" borderId="0" xfId="399" applyNumberFormat="1" applyFont="1" applyFill="1" applyBorder="1" applyAlignment="1">
      <alignment vertical="top"/>
    </xf>
    <xf numFmtId="198" fontId="74" fillId="0" borderId="0" xfId="202" applyNumberFormat="1" applyFont="1" applyFill="1" applyBorder="1" applyAlignment="1">
      <alignment vertical="top"/>
    </xf>
    <xf numFmtId="189" fontId="74" fillId="0" borderId="0" xfId="399" applyFont="1" applyFill="1" applyBorder="1" applyAlignment="1">
      <alignment vertical="top"/>
    </xf>
    <xf numFmtId="198" fontId="73" fillId="0" borderId="0" xfId="202" applyNumberFormat="1" applyFont="1" applyFill="1" applyBorder="1" applyAlignment="1">
      <alignment horizontal="center" vertical="top" wrapText="1"/>
    </xf>
    <xf numFmtId="207" fontId="77" fillId="0" borderId="0" xfId="202" applyNumberFormat="1" applyFont="1" applyFill="1" applyBorder="1" applyAlignment="1">
      <alignment horizontal="right"/>
    </xf>
    <xf numFmtId="207" fontId="77" fillId="0" borderId="0" xfId="202" quotePrefix="1" applyNumberFormat="1" applyFont="1" applyFill="1" applyBorder="1" applyAlignment="1">
      <alignment horizontal="right"/>
    </xf>
    <xf numFmtId="207" fontId="77" fillId="0" borderId="0" xfId="202" applyNumberFormat="1" applyFont="1" applyFill="1" applyBorder="1" applyAlignment="1">
      <alignment horizontal="right" wrapText="1"/>
    </xf>
    <xf numFmtId="43" fontId="77" fillId="0" borderId="0" xfId="1022" applyFont="1" applyFill="1" applyBorder="1" applyAlignment="1"/>
    <xf numFmtId="207" fontId="77" fillId="0" borderId="0" xfId="1022" applyNumberFormat="1" applyFont="1" applyFill="1" applyBorder="1" applyAlignment="1"/>
    <xf numFmtId="43" fontId="74" fillId="0" borderId="13" xfId="1022" applyFont="1" applyFill="1" applyBorder="1" applyAlignment="1">
      <alignment horizontal="right"/>
    </xf>
    <xf numFmtId="43" fontId="77" fillId="0" borderId="0" xfId="1022" applyFont="1" applyFill="1"/>
    <xf numFmtId="207" fontId="77" fillId="0" borderId="0" xfId="1022" applyNumberFormat="1" applyFont="1" applyFill="1" applyBorder="1" applyAlignment="1">
      <alignment horizontal="right"/>
    </xf>
    <xf numFmtId="207" fontId="77" fillId="0" borderId="0" xfId="1022" applyNumberFormat="1" applyFont="1" applyFill="1" applyBorder="1" applyAlignment="1">
      <alignment horizontal="right" wrapText="1"/>
    </xf>
    <xf numFmtId="207" fontId="74" fillId="0" borderId="24" xfId="1022" quotePrefix="1" applyNumberFormat="1" applyFont="1" applyFill="1" applyBorder="1" applyAlignment="1" applyProtection="1"/>
    <xf numFmtId="40" fontId="74" fillId="0" borderId="24" xfId="1022" applyNumberFormat="1" applyFont="1" applyFill="1" applyBorder="1"/>
    <xf numFmtId="43" fontId="74" fillId="0" borderId="24" xfId="1022" applyFont="1" applyFill="1" applyBorder="1"/>
    <xf numFmtId="43" fontId="77" fillId="0" borderId="0" xfId="1022" applyFont="1" applyFill="1" applyBorder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center"/>
    </xf>
    <xf numFmtId="40" fontId="74" fillId="0" borderId="0" xfId="1096" applyNumberFormat="1" applyFont="1"/>
    <xf numFmtId="38" fontId="74" fillId="0" borderId="0" xfId="1096" applyNumberFormat="1" applyFont="1"/>
    <xf numFmtId="43" fontId="74" fillId="0" borderId="0" xfId="1022" applyFont="1" applyFill="1"/>
    <xf numFmtId="40" fontId="74" fillId="0" borderId="0" xfId="0" applyNumberFormat="1" applyFont="1"/>
    <xf numFmtId="40" fontId="74" fillId="0" borderId="0" xfId="1096" applyNumberFormat="1" applyFont="1" applyAlignment="1">
      <alignment horizontal="left"/>
    </xf>
    <xf numFmtId="4" fontId="74" fillId="0" borderId="0" xfId="0" applyNumberFormat="1" applyFont="1"/>
    <xf numFmtId="39" fontId="74" fillId="0" borderId="0" xfId="1096" applyFont="1" applyAlignment="1">
      <alignment horizontal="left"/>
    </xf>
    <xf numFmtId="39" fontId="74" fillId="0" borderId="0" xfId="1096" applyFont="1"/>
    <xf numFmtId="0" fontId="73" fillId="0" borderId="0" xfId="0" applyFont="1"/>
    <xf numFmtId="0" fontId="77" fillId="0" borderId="0" xfId="0" applyFont="1"/>
    <xf numFmtId="0" fontId="74" fillId="0" borderId="0" xfId="0" applyFont="1" applyAlignment="1">
      <alignment horizontal="left"/>
    </xf>
    <xf numFmtId="211" fontId="74" fillId="0" borderId="0" xfId="0" applyNumberFormat="1" applyFont="1" applyAlignment="1">
      <alignment horizontal="left"/>
    </xf>
    <xf numFmtId="43" fontId="73" fillId="0" borderId="0" xfId="1022" applyFont="1" applyFill="1"/>
    <xf numFmtId="43" fontId="73" fillId="0" borderId="0" xfId="1022" applyFont="1" applyFill="1" applyAlignment="1">
      <alignment horizontal="center"/>
    </xf>
    <xf numFmtId="0" fontId="73" fillId="0" borderId="0" xfId="0" applyFont="1" applyAlignment="1">
      <alignment horizontal="center"/>
    </xf>
    <xf numFmtId="198" fontId="73" fillId="0" borderId="12" xfId="0" applyNumberFormat="1" applyFont="1" applyBorder="1" applyAlignment="1">
      <alignment horizontal="center"/>
    </xf>
    <xf numFmtId="0" fontId="73" fillId="0" borderId="12" xfId="0" applyFont="1" applyBorder="1"/>
    <xf numFmtId="198" fontId="73" fillId="0" borderId="0" xfId="0" applyNumberFormat="1" applyFont="1" applyAlignment="1">
      <alignment horizontal="center"/>
    </xf>
    <xf numFmtId="0" fontId="73" fillId="0" borderId="0" xfId="0" applyFont="1" applyAlignment="1">
      <alignment wrapText="1"/>
    </xf>
    <xf numFmtId="0" fontId="73" fillId="0" borderId="24" xfId="0" applyFont="1" applyBorder="1" applyAlignment="1">
      <alignment wrapText="1"/>
    </xf>
    <xf numFmtId="0" fontId="73" fillId="0" borderId="24" xfId="0" applyFont="1" applyBorder="1" applyAlignment="1">
      <alignment horizontal="center" wrapText="1"/>
    </xf>
    <xf numFmtId="198" fontId="73" fillId="0" borderId="24" xfId="0" applyNumberFormat="1" applyFont="1" applyBorder="1" applyAlignment="1">
      <alignment horizontal="center"/>
    </xf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198" fontId="74" fillId="0" borderId="0" xfId="0" applyNumberFormat="1" applyFont="1" applyAlignment="1">
      <alignment horizontal="center"/>
    </xf>
    <xf numFmtId="43" fontId="77" fillId="0" borderId="0" xfId="1022" applyFont="1" applyFill="1" applyBorder="1" applyAlignment="1">
      <alignment horizontal="right" wrapText="1"/>
    </xf>
    <xf numFmtId="0" fontId="74" fillId="0" borderId="0" xfId="0" applyFont="1" applyAlignment="1">
      <alignment horizontal="center" vertical="top" wrapText="1"/>
    </xf>
    <xf numFmtId="38" fontId="74" fillId="0" borderId="0" xfId="1096" applyNumberFormat="1" applyFont="1" applyAlignment="1">
      <alignment horizontal="left"/>
    </xf>
    <xf numFmtId="0" fontId="74" fillId="0" borderId="0" xfId="0" applyFont="1" applyAlignment="1">
      <alignment horizontal="left" textRotation="180" wrapText="1"/>
    </xf>
    <xf numFmtId="0" fontId="76" fillId="0" borderId="0" xfId="0" applyFont="1" applyAlignment="1">
      <alignment horizontal="left" textRotation="180"/>
    </xf>
    <xf numFmtId="0" fontId="74" fillId="0" borderId="0" xfId="0" applyFont="1" applyAlignment="1">
      <alignment horizontal="right" textRotation="180"/>
    </xf>
    <xf numFmtId="40" fontId="74" fillId="0" borderId="0" xfId="1096" applyNumberFormat="1" applyFont="1" applyAlignment="1">
      <alignment horizontal="right"/>
    </xf>
    <xf numFmtId="0" fontId="73" fillId="0" borderId="24" xfId="0" applyFont="1" applyBorder="1"/>
    <xf numFmtId="0" fontId="73" fillId="0" borderId="24" xfId="0" applyFont="1" applyBorder="1" applyAlignment="1">
      <alignment vertical="top"/>
    </xf>
    <xf numFmtId="43" fontId="73" fillId="0" borderId="24" xfId="1022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43" fontId="73" fillId="0" borderId="0" xfId="1022" applyFont="1" applyFill="1" applyBorder="1" applyAlignment="1">
      <alignment horizontal="right" vertical="top"/>
    </xf>
    <xf numFmtId="0" fontId="73" fillId="0" borderId="0" xfId="0" applyFont="1" applyAlignment="1">
      <alignment horizontal="left" vertical="top" wrapText="1" indent="4"/>
    </xf>
    <xf numFmtId="0" fontId="73" fillId="0" borderId="0" xfId="0" applyFont="1" applyAlignment="1">
      <alignment vertical="top" wrapText="1"/>
    </xf>
    <xf numFmtId="0" fontId="73" fillId="0" borderId="24" xfId="0" applyFont="1" applyBorder="1" applyAlignment="1">
      <alignment horizontal="center" vertical="top" wrapText="1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vertical="top"/>
    </xf>
    <xf numFmtId="212" fontId="74" fillId="0" borderId="0" xfId="0" applyNumberFormat="1" applyFont="1"/>
    <xf numFmtId="0" fontId="74" fillId="0" borderId="0" xfId="0" applyFont="1" applyAlignment="1">
      <alignment vertical="top" wrapText="1"/>
    </xf>
    <xf numFmtId="213" fontId="74" fillId="0" borderId="0" xfId="0" applyNumberFormat="1" applyFont="1"/>
    <xf numFmtId="43" fontId="74" fillId="0" borderId="0" xfId="1022" applyFont="1" applyFill="1" applyBorder="1" applyAlignment="1">
      <alignment vertical="top"/>
    </xf>
    <xf numFmtId="40" fontId="74" fillId="0" borderId="24" xfId="1096" applyNumberFormat="1" applyFont="1" applyBorder="1"/>
    <xf numFmtId="38" fontId="73" fillId="0" borderId="0" xfId="1096" applyNumberFormat="1" applyFont="1" applyAlignment="1">
      <alignment horizontal="center"/>
    </xf>
    <xf numFmtId="38" fontId="73" fillId="0" borderId="24" xfId="1096" applyNumberFormat="1" applyFont="1" applyBorder="1"/>
    <xf numFmtId="40" fontId="73" fillId="0" borderId="24" xfId="0" applyNumberFormat="1" applyFont="1" applyBorder="1"/>
    <xf numFmtId="40" fontId="74" fillId="0" borderId="12" xfId="1096" applyNumberFormat="1" applyFont="1" applyBorder="1"/>
    <xf numFmtId="38" fontId="73" fillId="0" borderId="12" xfId="1096" applyNumberFormat="1" applyFont="1" applyBorder="1" applyAlignment="1">
      <alignment horizontal="center"/>
    </xf>
    <xf numFmtId="38" fontId="73" fillId="0" borderId="0" xfId="0" applyNumberFormat="1" applyFont="1"/>
    <xf numFmtId="38" fontId="73" fillId="0" borderId="24" xfId="1096" applyNumberFormat="1" applyFont="1" applyBorder="1" applyAlignment="1">
      <alignment horizontal="center"/>
    </xf>
    <xf numFmtId="0" fontId="74" fillId="0" borderId="24" xfId="0" applyFont="1" applyBorder="1"/>
    <xf numFmtId="49" fontId="73" fillId="0" borderId="24" xfId="1096" quotePrefix="1" applyNumberFormat="1" applyFont="1" applyBorder="1" applyAlignment="1">
      <alignment horizontal="center"/>
    </xf>
    <xf numFmtId="40" fontId="73" fillId="0" borderId="24" xfId="0" quotePrefix="1" applyNumberFormat="1" applyFont="1" applyBorder="1" applyAlignment="1">
      <alignment horizontal="center"/>
    </xf>
    <xf numFmtId="38" fontId="74" fillId="0" borderId="0" xfId="1096" applyNumberFormat="1" applyFont="1" applyAlignment="1">
      <alignment horizontal="center"/>
    </xf>
    <xf numFmtId="39" fontId="74" fillId="0" borderId="0" xfId="0" applyNumberFormat="1" applyFont="1"/>
    <xf numFmtId="38" fontId="74" fillId="0" borderId="0" xfId="1096" quotePrefix="1" applyNumberFormat="1" applyFont="1" applyAlignment="1">
      <alignment horizontal="center"/>
    </xf>
    <xf numFmtId="40" fontId="73" fillId="0" borderId="0" xfId="1096" applyNumberFormat="1" applyFont="1"/>
    <xf numFmtId="207" fontId="74" fillId="0" borderId="0" xfId="1096" applyNumberFormat="1" applyFont="1"/>
    <xf numFmtId="207" fontId="74" fillId="0" borderId="24" xfId="1096" applyNumberFormat="1" applyFont="1" applyBorder="1"/>
    <xf numFmtId="207" fontId="74" fillId="0" borderId="13" xfId="1096" applyNumberFormat="1" applyFont="1" applyBorder="1"/>
    <xf numFmtId="207" fontId="74" fillId="0" borderId="0" xfId="0" applyNumberFormat="1" applyFont="1"/>
    <xf numFmtId="0" fontId="74" fillId="0" borderId="0" xfId="0" applyFont="1" applyAlignment="1">
      <alignment horizontal="right"/>
    </xf>
    <xf numFmtId="192" fontId="74" fillId="0" borderId="0" xfId="1096" applyNumberFormat="1" applyFont="1"/>
    <xf numFmtId="38" fontId="74" fillId="0" borderId="0" xfId="0" applyNumberFormat="1" applyFont="1"/>
    <xf numFmtId="43" fontId="74" fillId="0" borderId="0" xfId="1022" applyFont="1"/>
    <xf numFmtId="217" fontId="74" fillId="0" borderId="0" xfId="1022" applyNumberFormat="1" applyFont="1" applyFill="1"/>
    <xf numFmtId="195" fontId="77" fillId="0" borderId="0" xfId="1022" applyNumberFormat="1" applyFont="1" applyFill="1"/>
    <xf numFmtId="43" fontId="77" fillId="0" borderId="0" xfId="1022" applyFont="1" applyFill="1" applyBorder="1"/>
    <xf numFmtId="198" fontId="80" fillId="0" borderId="0" xfId="202" applyNumberFormat="1" applyFont="1" applyFill="1" applyBorder="1" applyAlignment="1">
      <alignment horizontal="right" vertical="top"/>
    </xf>
    <xf numFmtId="43" fontId="74" fillId="0" borderId="0" xfId="1022" applyFont="1" applyFill="1" applyBorder="1" applyProtection="1"/>
    <xf numFmtId="0" fontId="80" fillId="0" borderId="0" xfId="0" applyFont="1" applyAlignment="1">
      <alignment vertical="top"/>
    </xf>
    <xf numFmtId="207" fontId="80" fillId="0" borderId="0" xfId="202" applyNumberFormat="1" applyFont="1" applyFill="1" applyBorder="1" applyAlignment="1">
      <alignment vertical="top"/>
    </xf>
    <xf numFmtId="207" fontId="80" fillId="0" borderId="0" xfId="399" applyNumberFormat="1" applyFont="1" applyFill="1" applyBorder="1" applyAlignment="1">
      <alignment vertical="top"/>
    </xf>
    <xf numFmtId="207" fontId="74" fillId="0" borderId="0" xfId="0" applyNumberFormat="1" applyFont="1" applyAlignment="1">
      <alignment horizontal="right"/>
    </xf>
    <xf numFmtId="43" fontId="77" fillId="0" borderId="0" xfId="1022" quotePrefix="1" applyFont="1" applyFill="1" applyBorder="1"/>
    <xf numFmtId="43" fontId="80" fillId="0" borderId="0" xfId="1022" applyFont="1" applyFill="1" applyBorder="1" applyAlignment="1">
      <alignment vertical="top"/>
    </xf>
    <xf numFmtId="0" fontId="80" fillId="0" borderId="0" xfId="0" applyFont="1" applyAlignment="1">
      <alignment vertical="top" wrapText="1"/>
    </xf>
    <xf numFmtId="207" fontId="80" fillId="0" borderId="14" xfId="202" applyNumberFormat="1" applyFont="1" applyFill="1" applyBorder="1" applyAlignment="1">
      <alignment vertical="top"/>
    </xf>
    <xf numFmtId="43" fontId="74" fillId="0" borderId="25" xfId="1022" applyFont="1" applyFill="1" applyBorder="1" applyAlignment="1"/>
    <xf numFmtId="207" fontId="74" fillId="0" borderId="13" xfId="202" applyNumberFormat="1" applyFont="1" applyFill="1" applyBorder="1" applyAlignment="1">
      <alignment horizontal="right"/>
    </xf>
    <xf numFmtId="218" fontId="74" fillId="0" borderId="0" xfId="1022" applyNumberFormat="1" applyFont="1" applyFill="1" applyBorder="1" applyAlignment="1"/>
    <xf numFmtId="207" fontId="78" fillId="0" borderId="0" xfId="202" applyNumberFormat="1" applyFont="1" applyFill="1" applyBorder="1" applyAlignment="1">
      <alignment horizontal="right"/>
    </xf>
    <xf numFmtId="0" fontId="78" fillId="0" borderId="0" xfId="0" applyFont="1" applyAlignment="1">
      <alignment wrapText="1"/>
    </xf>
    <xf numFmtId="0" fontId="78" fillId="0" borderId="0" xfId="0" applyFont="1" applyAlignment="1">
      <alignment horizontal="center"/>
    </xf>
    <xf numFmtId="207" fontId="80" fillId="0" borderId="0" xfId="202" applyNumberFormat="1" applyFont="1" applyFill="1" applyBorder="1" applyAlignment="1">
      <alignment horizontal="right"/>
    </xf>
    <xf numFmtId="40" fontId="74" fillId="0" borderId="25" xfId="1022" applyNumberFormat="1" applyFont="1" applyFill="1" applyBorder="1" applyAlignment="1" applyProtection="1"/>
    <xf numFmtId="43" fontId="77" fillId="0" borderId="25" xfId="1022" applyFont="1" applyFill="1" applyBorder="1"/>
    <xf numFmtId="40" fontId="73" fillId="0" borderId="0" xfId="1096" quotePrefix="1" applyNumberFormat="1" applyFont="1" applyAlignment="1">
      <alignment horizontal="center"/>
    </xf>
    <xf numFmtId="40" fontId="73" fillId="0" borderId="0" xfId="0" quotePrefix="1" applyNumberFormat="1" applyFont="1" applyAlignment="1">
      <alignment horizontal="center"/>
    </xf>
    <xf numFmtId="40" fontId="74" fillId="0" borderId="0" xfId="1096" applyNumberFormat="1" applyFont="1" applyAlignment="1">
      <alignment horizontal="center"/>
    </xf>
    <xf numFmtId="216" fontId="74" fillId="0" borderId="0" xfId="0" applyNumberFormat="1" applyFont="1"/>
    <xf numFmtId="0" fontId="74" fillId="0" borderId="0" xfId="483" applyFont="1"/>
    <xf numFmtId="0" fontId="73" fillId="0" borderId="0" xfId="483" applyFont="1"/>
    <xf numFmtId="189" fontId="74" fillId="0" borderId="0" xfId="0" applyNumberFormat="1" applyFont="1"/>
    <xf numFmtId="40" fontId="74" fillId="0" borderId="25" xfId="1096" applyNumberFormat="1" applyFont="1" applyBorder="1"/>
    <xf numFmtId="38" fontId="73" fillId="0" borderId="0" xfId="1096" applyNumberFormat="1" applyFont="1"/>
    <xf numFmtId="207" fontId="78" fillId="0" borderId="0" xfId="1096" applyNumberFormat="1" applyFont="1"/>
    <xf numFmtId="4" fontId="79" fillId="0" borderId="0" xfId="0" applyNumberFormat="1" applyFont="1" applyAlignment="1">
      <alignment horizontal="right" vertical="center" wrapText="1"/>
    </xf>
    <xf numFmtId="0" fontId="79" fillId="0" borderId="0" xfId="0" applyFont="1" applyAlignment="1">
      <alignment vertical="center" wrapText="1"/>
    </xf>
    <xf numFmtId="38" fontId="74" fillId="0" borderId="0" xfId="0" applyNumberFormat="1" applyFont="1" applyAlignment="1">
      <alignment horizontal="center"/>
    </xf>
    <xf numFmtId="0" fontId="77" fillId="0" borderId="0" xfId="0" applyFont="1" applyAlignment="1">
      <alignment horizontal="right" vertical="center" wrapText="1"/>
    </xf>
    <xf numFmtId="4" fontId="77" fillId="0" borderId="0" xfId="0" applyNumberFormat="1" applyFont="1" applyAlignment="1">
      <alignment horizontal="right" vertical="center" wrapText="1"/>
    </xf>
    <xf numFmtId="209" fontId="74" fillId="0" borderId="0" xfId="0" applyNumberFormat="1" applyFont="1"/>
    <xf numFmtId="0" fontId="77" fillId="0" borderId="24" xfId="0" applyFont="1" applyBorder="1"/>
    <xf numFmtId="207" fontId="73" fillId="0" borderId="0" xfId="1096" applyNumberFormat="1" applyFont="1" applyAlignment="1">
      <alignment horizontal="right"/>
    </xf>
    <xf numFmtId="207" fontId="74" fillId="0" borderId="0" xfId="1096" quotePrefix="1" applyNumberFormat="1" applyFont="1" applyAlignment="1">
      <alignment horizontal="center"/>
    </xf>
    <xf numFmtId="210" fontId="74" fillId="0" borderId="0" xfId="1096" applyNumberFormat="1" applyFont="1"/>
    <xf numFmtId="215" fontId="74" fillId="0" borderId="0" xfId="0" applyNumberFormat="1" applyFont="1"/>
    <xf numFmtId="39" fontId="81" fillId="0" borderId="0" xfId="1096" applyFont="1" applyAlignment="1">
      <alignment horizontal="left"/>
    </xf>
    <xf numFmtId="39" fontId="81" fillId="0" borderId="0" xfId="1096" applyFont="1"/>
    <xf numFmtId="49" fontId="73" fillId="0" borderId="0" xfId="1096" quotePrefix="1" applyNumberFormat="1" applyFont="1" applyAlignment="1">
      <alignment horizontal="center"/>
    </xf>
    <xf numFmtId="43" fontId="74" fillId="0" borderId="0" xfId="1022" applyFont="1" applyFill="1" applyBorder="1" applyAlignment="1">
      <alignment horizontal="center"/>
    </xf>
    <xf numFmtId="43" fontId="77" fillId="0" borderId="0" xfId="1022" applyFont="1" applyFill="1" applyBorder="1" applyAlignment="1">
      <alignment horizontal="center"/>
    </xf>
    <xf numFmtId="214" fontId="74" fillId="0" borderId="0" xfId="0" applyNumberFormat="1" applyFont="1"/>
    <xf numFmtId="40" fontId="73" fillId="0" borderId="0" xfId="0" applyNumberFormat="1" applyFont="1"/>
    <xf numFmtId="207" fontId="74" fillId="0" borderId="0" xfId="1022" applyNumberFormat="1" applyFont="1" applyFill="1" applyBorder="1"/>
    <xf numFmtId="207" fontId="74" fillId="0" borderId="0" xfId="1022" applyNumberFormat="1" applyFont="1" applyFill="1" applyBorder="1" applyAlignment="1" applyProtection="1"/>
    <xf numFmtId="43" fontId="74" fillId="0" borderId="0" xfId="1022" applyFont="1" applyAlignment="1">
      <alignment horizontal="center"/>
    </xf>
    <xf numFmtId="207" fontId="74" fillId="0" borderId="0" xfId="1022" applyNumberFormat="1" applyFont="1" applyFill="1" applyBorder="1" applyAlignment="1"/>
    <xf numFmtId="189" fontId="77" fillId="0" borderId="0" xfId="1022" applyNumberFormat="1" applyFont="1" applyFill="1" applyBorder="1" applyAlignment="1">
      <alignment horizontal="right"/>
    </xf>
    <xf numFmtId="207" fontId="74" fillId="0" borderId="0" xfId="1096" quotePrefix="1" applyNumberFormat="1" applyFont="1"/>
    <xf numFmtId="38" fontId="73" fillId="0" borderId="0" xfId="1096" quotePrefix="1" applyNumberFormat="1" applyFont="1" applyAlignment="1">
      <alignment horizontal="center"/>
    </xf>
    <xf numFmtId="207" fontId="73" fillId="0" borderId="0" xfId="1096" quotePrefix="1" applyNumberFormat="1" applyFont="1"/>
    <xf numFmtId="207" fontId="74" fillId="0" borderId="25" xfId="1022" applyNumberFormat="1" applyFont="1" applyFill="1" applyBorder="1" applyAlignment="1" applyProtection="1"/>
    <xf numFmtId="207" fontId="73" fillId="0" borderId="0" xfId="1096" quotePrefix="1" applyNumberFormat="1" applyFont="1" applyAlignment="1">
      <alignment horizontal="right"/>
    </xf>
    <xf numFmtId="207" fontId="74" fillId="0" borderId="0" xfId="1096" quotePrefix="1" applyNumberFormat="1" applyFont="1" applyAlignment="1">
      <alignment horizontal="right"/>
    </xf>
    <xf numFmtId="43" fontId="84" fillId="0" borderId="0" xfId="1022" applyFont="1" applyFill="1"/>
    <xf numFmtId="220" fontId="74" fillId="0" borderId="0" xfId="1096" applyNumberFormat="1" applyFont="1" applyAlignment="1">
      <alignment horizontal="center"/>
    </xf>
    <xf numFmtId="40" fontId="74" fillId="0" borderId="0" xfId="1096" quotePrefix="1" applyNumberFormat="1" applyFont="1" applyAlignment="1">
      <alignment horizontal="right"/>
    </xf>
    <xf numFmtId="207" fontId="74" fillId="0" borderId="0" xfId="0" applyNumberFormat="1" applyFont="1" applyAlignment="1">
      <alignment horizontal="center"/>
    </xf>
    <xf numFmtId="207" fontId="73" fillId="0" borderId="0" xfId="0" applyNumberFormat="1" applyFont="1"/>
    <xf numFmtId="189" fontId="80" fillId="0" borderId="14" xfId="202" applyFont="1" applyFill="1" applyBorder="1" applyAlignment="1">
      <alignment vertical="top"/>
    </xf>
    <xf numFmtId="189" fontId="77" fillId="0" borderId="0" xfId="1022" applyNumberFormat="1" applyFont="1" applyFill="1" applyBorder="1"/>
    <xf numFmtId="189" fontId="82" fillId="0" borderId="0" xfId="1122" applyFont="1" applyFill="1" applyBorder="1" applyAlignment="1">
      <alignment vertical="top"/>
    </xf>
    <xf numFmtId="43" fontId="74" fillId="0" borderId="0" xfId="1022" applyFont="1" applyFill="1" applyBorder="1" applyAlignment="1" applyProtection="1">
      <alignment horizontal="right"/>
    </xf>
    <xf numFmtId="0" fontId="83" fillId="0" borderId="0" xfId="0" applyFont="1"/>
    <xf numFmtId="0" fontId="73" fillId="0" borderId="0" xfId="0" applyFont="1" applyAlignment="1">
      <alignment horizontal="center" vertical="top" wrapText="1"/>
    </xf>
    <xf numFmtId="40" fontId="77" fillId="0" borderId="0" xfId="0" applyNumberFormat="1" applyFont="1"/>
    <xf numFmtId="207" fontId="77" fillId="0" borderId="0" xfId="0" applyNumberFormat="1" applyFont="1"/>
    <xf numFmtId="0" fontId="85" fillId="0" borderId="0" xfId="0" applyFont="1"/>
    <xf numFmtId="40" fontId="77" fillId="0" borderId="0" xfId="1096" applyNumberFormat="1" applyFont="1" applyAlignment="1">
      <alignment horizontal="left"/>
    </xf>
    <xf numFmtId="38" fontId="77" fillId="0" borderId="0" xfId="0" applyNumberFormat="1" applyFont="1"/>
    <xf numFmtId="2" fontId="77" fillId="0" borderId="0" xfId="1022" applyNumberFormat="1" applyFont="1" applyFill="1"/>
    <xf numFmtId="39" fontId="86" fillId="0" borderId="0" xfId="1096" quotePrefix="1" applyFont="1" applyAlignment="1">
      <alignment horizontal="center"/>
    </xf>
    <xf numFmtId="0" fontId="77" fillId="0" borderId="0" xfId="1096" applyNumberFormat="1" applyFont="1" applyAlignment="1">
      <alignment horizontal="center"/>
    </xf>
    <xf numFmtId="38" fontId="77" fillId="0" borderId="0" xfId="1096" quotePrefix="1" applyNumberFormat="1" applyFont="1" applyAlignment="1">
      <alignment horizontal="center"/>
    </xf>
    <xf numFmtId="40" fontId="86" fillId="0" borderId="0" xfId="1096" applyNumberFormat="1" applyFont="1"/>
    <xf numFmtId="207" fontId="77" fillId="0" borderId="24" xfId="0" applyNumberFormat="1" applyFont="1" applyBorder="1"/>
    <xf numFmtId="207" fontId="77" fillId="0" borderId="25" xfId="1096" applyNumberFormat="1" applyFont="1" applyBorder="1"/>
    <xf numFmtId="39" fontId="77" fillId="0" borderId="0" xfId="1096" applyFont="1"/>
    <xf numFmtId="43" fontId="77" fillId="0" borderId="12" xfId="1022" applyFont="1" applyFill="1" applyBorder="1"/>
    <xf numFmtId="38" fontId="77" fillId="0" borderId="0" xfId="1096" applyNumberFormat="1" applyFont="1"/>
    <xf numFmtId="207" fontId="77" fillId="0" borderId="13" xfId="1096" applyNumberFormat="1" applyFont="1" applyBorder="1"/>
    <xf numFmtId="223" fontId="77" fillId="0" borderId="0" xfId="1096" applyNumberFormat="1" applyFont="1"/>
    <xf numFmtId="208" fontId="77" fillId="0" borderId="0" xfId="0" applyNumberFormat="1" applyFont="1"/>
    <xf numFmtId="208" fontId="77" fillId="0" borderId="0" xfId="1096" applyNumberFormat="1" applyFont="1"/>
    <xf numFmtId="38" fontId="77" fillId="0" borderId="0" xfId="1096" applyNumberFormat="1" applyFont="1" applyAlignment="1">
      <alignment horizontal="center"/>
    </xf>
    <xf numFmtId="195" fontId="77" fillId="0" borderId="0" xfId="1022" applyNumberFormat="1" applyFont="1" applyFill="1" applyAlignment="1">
      <alignment vertical="center"/>
    </xf>
    <xf numFmtId="207" fontId="77" fillId="0" borderId="0" xfId="0" quotePrefix="1" applyNumberFormat="1" applyFont="1"/>
    <xf numFmtId="40" fontId="77" fillId="0" borderId="0" xfId="1096" applyNumberFormat="1" applyFont="1"/>
    <xf numFmtId="207" fontId="77" fillId="0" borderId="24" xfId="1096" applyNumberFormat="1" applyFont="1" applyBorder="1"/>
    <xf numFmtId="39" fontId="86" fillId="0" borderId="24" xfId="1096" quotePrefix="1" applyFont="1" applyBorder="1" applyAlignment="1">
      <alignment horizontal="center"/>
    </xf>
    <xf numFmtId="2" fontId="77" fillId="0" borderId="24" xfId="1022" applyNumberFormat="1" applyFont="1" applyFill="1" applyBorder="1"/>
    <xf numFmtId="39" fontId="86" fillId="0" borderId="24" xfId="1096" applyFont="1" applyBorder="1" applyAlignment="1">
      <alignment horizontal="center"/>
    </xf>
    <xf numFmtId="40" fontId="77" fillId="0" borderId="24" xfId="1096" applyNumberFormat="1" applyFont="1" applyBorder="1"/>
    <xf numFmtId="0" fontId="86" fillId="0" borderId="0" xfId="0" applyFont="1"/>
    <xf numFmtId="39" fontId="86" fillId="0" borderId="0" xfId="1096" applyFont="1" applyAlignment="1">
      <alignment horizontal="center"/>
    </xf>
    <xf numFmtId="40" fontId="77" fillId="0" borderId="0" xfId="1096" applyNumberFormat="1" applyFont="1" applyAlignment="1">
      <alignment horizontal="center"/>
    </xf>
    <xf numFmtId="2" fontId="74" fillId="0" borderId="0" xfId="1022" applyNumberFormat="1" applyFont="1" applyFill="1" applyAlignment="1"/>
    <xf numFmtId="195" fontId="74" fillId="0" borderId="0" xfId="1022" applyNumberFormat="1" applyFont="1" applyFill="1" applyAlignment="1"/>
    <xf numFmtId="39" fontId="74" fillId="0" borderId="0" xfId="1022" applyNumberFormat="1" applyFont="1" applyFill="1" applyAlignment="1"/>
    <xf numFmtId="43" fontId="74" fillId="0" borderId="24" xfId="1022" applyFont="1" applyFill="1" applyBorder="1" applyAlignment="1"/>
    <xf numFmtId="39" fontId="74" fillId="0" borderId="0" xfId="1022" applyNumberFormat="1" applyFont="1" applyFill="1" applyBorder="1" applyAlignment="1"/>
    <xf numFmtId="43" fontId="74" fillId="0" borderId="0" xfId="1022" applyFont="1" applyFill="1" applyBorder="1" applyAlignment="1">
      <alignment horizontal="right" vertical="top"/>
    </xf>
    <xf numFmtId="40" fontId="74" fillId="0" borderId="0" xfId="1096" quotePrefix="1" applyNumberFormat="1" applyFont="1" applyAlignment="1">
      <alignment horizontal="center"/>
    </xf>
    <xf numFmtId="40" fontId="74" fillId="0" borderId="0" xfId="0" quotePrefix="1" applyNumberFormat="1" applyFont="1" applyAlignment="1">
      <alignment horizontal="center"/>
    </xf>
    <xf numFmtId="0" fontId="74" fillId="0" borderId="0" xfId="1096" applyNumberFormat="1" applyFont="1" applyAlignment="1">
      <alignment horizontal="center"/>
    </xf>
    <xf numFmtId="207" fontId="74" fillId="0" borderId="12" xfId="1096" applyNumberFormat="1" applyFont="1" applyBorder="1"/>
    <xf numFmtId="0" fontId="73" fillId="0" borderId="0" xfId="583" applyFont="1" applyAlignment="1">
      <alignment horizontal="left"/>
    </xf>
    <xf numFmtId="202" fontId="74" fillId="0" borderId="0" xfId="0" applyNumberFormat="1" applyFont="1"/>
    <xf numFmtId="208" fontId="74" fillId="0" borderId="0" xfId="0" applyNumberFormat="1" applyFont="1"/>
    <xf numFmtId="208" fontId="74" fillId="0" borderId="0" xfId="1096" applyNumberFormat="1" applyFont="1"/>
    <xf numFmtId="207" fontId="77" fillId="0" borderId="12" xfId="1096" applyNumberFormat="1" applyFont="1" applyBorder="1"/>
    <xf numFmtId="2" fontId="74" fillId="0" borderId="0" xfId="1022" applyNumberFormat="1" applyFont="1" applyFill="1" applyBorder="1" applyAlignment="1"/>
    <xf numFmtId="189" fontId="74" fillId="0" borderId="0" xfId="1096" applyNumberFormat="1" applyFont="1"/>
    <xf numFmtId="195" fontId="74" fillId="0" borderId="0" xfId="1022" applyNumberFormat="1" applyFont="1" applyFill="1" applyBorder="1" applyAlignment="1"/>
    <xf numFmtId="43" fontId="74" fillId="0" borderId="12" xfId="1022" applyFont="1" applyFill="1" applyBorder="1" applyAlignment="1"/>
    <xf numFmtId="221" fontId="74" fillId="0" borderId="0" xfId="0" applyNumberFormat="1" applyFont="1"/>
    <xf numFmtId="43" fontId="77" fillId="0" borderId="24" xfId="1022" applyFont="1" applyFill="1" applyBorder="1"/>
    <xf numFmtId="207" fontId="77" fillId="0" borderId="0" xfId="1096" applyNumberFormat="1" applyFont="1"/>
    <xf numFmtId="207" fontId="74" fillId="0" borderId="27" xfId="1096" applyNumberFormat="1" applyFont="1" applyBorder="1"/>
    <xf numFmtId="39" fontId="74" fillId="0" borderId="12" xfId="1022" applyNumberFormat="1" applyFont="1" applyFill="1" applyBorder="1" applyAlignment="1"/>
    <xf numFmtId="207" fontId="74" fillId="0" borderId="26" xfId="1096" applyNumberFormat="1" applyFont="1" applyBorder="1"/>
    <xf numFmtId="39" fontId="74" fillId="0" borderId="13" xfId="1096" applyFont="1" applyBorder="1"/>
    <xf numFmtId="207" fontId="82" fillId="0" borderId="0" xfId="1122" applyNumberFormat="1" applyFont="1" applyFill="1" applyBorder="1" applyAlignment="1">
      <alignment vertical="top"/>
    </xf>
    <xf numFmtId="207" fontId="83" fillId="0" borderId="0" xfId="1122" applyNumberFormat="1" applyFont="1" applyFill="1" applyBorder="1" applyAlignment="1">
      <alignment vertical="top"/>
    </xf>
    <xf numFmtId="207" fontId="83" fillId="0" borderId="0" xfId="1123" applyNumberFormat="1" applyFont="1" applyFill="1" applyBorder="1" applyAlignment="1">
      <alignment vertical="top"/>
    </xf>
    <xf numFmtId="219" fontId="83" fillId="0" borderId="0" xfId="1022" applyNumberFormat="1" applyFont="1" applyFill="1" applyBorder="1" applyAlignment="1">
      <alignment vertical="top"/>
    </xf>
    <xf numFmtId="207" fontId="80" fillId="0" borderId="24" xfId="399" applyNumberFormat="1" applyFont="1" applyFill="1" applyBorder="1" applyAlignment="1">
      <alignment vertical="top"/>
    </xf>
    <xf numFmtId="207" fontId="80" fillId="0" borderId="24" xfId="202" applyNumberFormat="1" applyFont="1" applyFill="1" applyBorder="1" applyAlignment="1">
      <alignment vertical="top"/>
    </xf>
    <xf numFmtId="189" fontId="77" fillId="0" borderId="24" xfId="1022" applyNumberFormat="1" applyFont="1" applyFill="1" applyBorder="1"/>
    <xf numFmtId="43" fontId="80" fillId="0" borderId="24" xfId="1022" applyFont="1" applyFill="1" applyBorder="1" applyAlignment="1">
      <alignment vertical="top"/>
    </xf>
    <xf numFmtId="43" fontId="74" fillId="0" borderId="25" xfId="1022" applyFont="1" applyFill="1" applyBorder="1" applyAlignment="1">
      <alignment horizontal="right"/>
    </xf>
    <xf numFmtId="207" fontId="74" fillId="0" borderId="24" xfId="0" applyNumberFormat="1" applyFont="1" applyBorder="1"/>
    <xf numFmtId="207" fontId="77" fillId="0" borderId="0" xfId="1096" quotePrefix="1" applyNumberFormat="1" applyFont="1"/>
    <xf numFmtId="38" fontId="87" fillId="0" borderId="0" xfId="1096" quotePrefix="1" applyNumberFormat="1" applyFont="1" applyAlignment="1">
      <alignment horizontal="center"/>
    </xf>
    <xf numFmtId="207" fontId="87" fillId="0" borderId="0" xfId="0" applyNumberFormat="1" applyFont="1"/>
    <xf numFmtId="207" fontId="77" fillId="0" borderId="0" xfId="1122" applyNumberFormat="1" applyFont="1" applyFill="1" applyBorder="1" applyAlignment="1">
      <alignment horizontal="right"/>
    </xf>
    <xf numFmtId="207" fontId="77" fillId="0" borderId="0" xfId="1122" applyNumberFormat="1" applyFont="1" applyFill="1" applyBorder="1" applyAlignment="1">
      <alignment horizontal="right" wrapText="1"/>
    </xf>
    <xf numFmtId="219" fontId="77" fillId="0" borderId="0" xfId="1022" applyNumberFormat="1" applyFont="1" applyFill="1" applyBorder="1" applyAlignment="1">
      <alignment horizontal="right"/>
    </xf>
    <xf numFmtId="0" fontId="77" fillId="0" borderId="0" xfId="0" applyFont="1" applyAlignment="1">
      <alignment horizontal="center" vertical="top" wrapText="1"/>
    </xf>
    <xf numFmtId="0" fontId="77" fillId="0" borderId="0" xfId="0" applyFont="1" applyAlignment="1">
      <alignment horizontal="center"/>
    </xf>
    <xf numFmtId="43" fontId="77" fillId="0" borderId="24" xfId="1022" applyFont="1" applyFill="1" applyBorder="1" applyAlignment="1"/>
    <xf numFmtId="43" fontId="77" fillId="0" borderId="24" xfId="1022" applyFont="1" applyFill="1" applyBorder="1" applyAlignment="1">
      <alignment horizontal="right"/>
    </xf>
    <xf numFmtId="43" fontId="77" fillId="0" borderId="13" xfId="1022" applyFont="1" applyFill="1" applyBorder="1" applyAlignment="1"/>
    <xf numFmtId="207" fontId="74" fillId="0" borderId="25" xfId="1096" applyNumberFormat="1" applyFont="1" applyBorder="1"/>
    <xf numFmtId="0" fontId="78" fillId="0" borderId="0" xfId="0" applyFont="1"/>
    <xf numFmtId="207" fontId="84" fillId="0" borderId="0" xfId="1096" applyNumberFormat="1" applyFont="1"/>
    <xf numFmtId="189" fontId="84" fillId="0" borderId="0" xfId="1096" applyNumberFormat="1" applyFont="1"/>
    <xf numFmtId="207" fontId="74" fillId="0" borderId="0" xfId="1096" applyNumberFormat="1" applyFont="1" applyAlignment="1">
      <alignment horizontal="right"/>
    </xf>
    <xf numFmtId="0" fontId="74" fillId="0" borderId="0" xfId="1097" applyFont="1" applyAlignment="1">
      <alignment vertical="center"/>
    </xf>
    <xf numFmtId="207" fontId="83" fillId="0" borderId="0" xfId="1096" applyNumberFormat="1" applyFont="1"/>
    <xf numFmtId="49" fontId="74" fillId="0" borderId="0" xfId="1096" applyNumberFormat="1" applyFont="1" applyAlignment="1">
      <alignment horizontal="center"/>
    </xf>
    <xf numFmtId="39" fontId="73" fillId="0" borderId="0" xfId="1096" applyFont="1" applyAlignment="1">
      <alignment horizontal="left"/>
    </xf>
    <xf numFmtId="40" fontId="73" fillId="0" borderId="0" xfId="1096" applyNumberFormat="1" applyFont="1" applyAlignment="1">
      <alignment horizontal="left"/>
    </xf>
    <xf numFmtId="40" fontId="86" fillId="0" borderId="0" xfId="1096" applyNumberFormat="1" applyFont="1" applyAlignment="1">
      <alignment horizontal="left"/>
    </xf>
    <xf numFmtId="38" fontId="73" fillId="0" borderId="0" xfId="0" applyNumberFormat="1" applyFont="1" applyAlignment="1">
      <alignment horizontal="center"/>
    </xf>
    <xf numFmtId="0" fontId="73" fillId="0" borderId="12" xfId="0" applyFont="1" applyBorder="1" applyAlignment="1">
      <alignment horizontal="center"/>
    </xf>
    <xf numFmtId="43" fontId="73" fillId="0" borderId="24" xfId="1022" applyFont="1" applyFill="1" applyBorder="1" applyAlignment="1">
      <alignment horizontal="right"/>
    </xf>
    <xf numFmtId="0" fontId="73" fillId="0" borderId="0" xfId="0" applyFont="1" applyAlignment="1">
      <alignment horizontal="center" wrapText="1"/>
    </xf>
    <xf numFmtId="0" fontId="73" fillId="0" borderId="24" xfId="0" applyFont="1" applyBorder="1" applyAlignment="1">
      <alignment horizontal="center"/>
    </xf>
    <xf numFmtId="0" fontId="73" fillId="0" borderId="24" xfId="0" applyFont="1" applyBorder="1" applyAlignment="1">
      <alignment horizontal="center" vertical="top"/>
    </xf>
    <xf numFmtId="0" fontId="73" fillId="0" borderId="0" xfId="0" applyFont="1" applyAlignment="1">
      <alignment horizontal="center" vertical="top"/>
    </xf>
    <xf numFmtId="207" fontId="74" fillId="0" borderId="25" xfId="0" applyNumberFormat="1" applyFont="1" applyBorder="1"/>
    <xf numFmtId="222" fontId="74" fillId="0" borderId="0" xfId="0" applyNumberFormat="1" applyFont="1"/>
    <xf numFmtId="39" fontId="73" fillId="0" borderId="0" xfId="1096" applyFont="1"/>
    <xf numFmtId="0" fontId="88" fillId="0" borderId="12" xfId="0" applyFont="1" applyBorder="1" applyAlignment="1">
      <alignment horizontal="center" vertical="top" wrapText="1"/>
    </xf>
    <xf numFmtId="0" fontId="88" fillId="0" borderId="24" xfId="0" applyFont="1" applyBorder="1" applyAlignment="1">
      <alignment horizontal="center" vertical="top" wrapText="1"/>
    </xf>
    <xf numFmtId="0" fontId="88" fillId="0" borderId="24" xfId="0" applyFont="1" applyBorder="1" applyAlignment="1">
      <alignment horizontal="center" vertical="top"/>
    </xf>
    <xf numFmtId="0" fontId="88" fillId="0" borderId="0" xfId="0" applyFont="1" applyAlignment="1">
      <alignment horizontal="center" vertical="top"/>
    </xf>
    <xf numFmtId="43" fontId="74" fillId="0" borderId="0" xfId="1022" quotePrefix="1" applyFont="1" applyFill="1" applyAlignment="1" applyProtection="1">
      <alignment horizontal="right"/>
    </xf>
    <xf numFmtId="4" fontId="77" fillId="0" borderId="0" xfId="0" applyNumberFormat="1" applyFont="1" applyAlignment="1">
      <alignment horizontal="right" vertical="center" wrapText="1" indent="1"/>
    </xf>
    <xf numFmtId="207" fontId="77" fillId="0" borderId="12" xfId="0" applyNumberFormat="1" applyFont="1" applyBorder="1"/>
    <xf numFmtId="189" fontId="74" fillId="0" borderId="0" xfId="1022" applyNumberFormat="1" applyFont="1" applyFill="1" applyBorder="1" applyAlignment="1">
      <alignment horizontal="right"/>
    </xf>
    <xf numFmtId="40" fontId="75" fillId="0" borderId="0" xfId="1096" applyNumberFormat="1" applyFont="1" applyAlignment="1">
      <alignment horizontal="center"/>
    </xf>
    <xf numFmtId="40" fontId="73" fillId="0" borderId="0" xfId="1096" applyNumberFormat="1" applyFont="1" applyAlignment="1">
      <alignment horizontal="left"/>
    </xf>
    <xf numFmtId="39" fontId="73" fillId="0" borderId="0" xfId="1096" applyFont="1" applyAlignment="1">
      <alignment horizontal="left"/>
    </xf>
    <xf numFmtId="38" fontId="73" fillId="0" borderId="25" xfId="0" applyNumberFormat="1" applyFont="1" applyBorder="1" applyAlignment="1">
      <alignment horizontal="center"/>
    </xf>
    <xf numFmtId="40" fontId="73" fillId="0" borderId="25" xfId="0" applyNumberFormat="1" applyFont="1" applyBorder="1" applyAlignment="1">
      <alignment horizontal="center"/>
    </xf>
    <xf numFmtId="40" fontId="86" fillId="0" borderId="0" xfId="1096" applyNumberFormat="1" applyFont="1" applyAlignment="1">
      <alignment horizontal="left"/>
    </xf>
    <xf numFmtId="39" fontId="86" fillId="0" borderId="0" xfId="1096" applyFont="1" applyAlignment="1">
      <alignment horizontal="left"/>
    </xf>
    <xf numFmtId="38" fontId="86" fillId="0" borderId="25" xfId="1096" applyNumberFormat="1" applyFont="1" applyBorder="1" applyAlignment="1">
      <alignment horizontal="center"/>
    </xf>
    <xf numFmtId="40" fontId="86" fillId="0" borderId="25" xfId="0" applyNumberFormat="1" applyFont="1" applyBorder="1" applyAlignment="1">
      <alignment horizontal="center"/>
    </xf>
    <xf numFmtId="38" fontId="73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0" fontId="73" fillId="0" borderId="0" xfId="0" applyFont="1" applyAlignment="1">
      <alignment horizontal="center" wrapText="1"/>
    </xf>
    <xf numFmtId="0" fontId="73" fillId="0" borderId="24" xfId="0" applyFont="1" applyBorder="1" applyAlignment="1">
      <alignment horizontal="center"/>
    </xf>
    <xf numFmtId="0" fontId="73" fillId="0" borderId="25" xfId="0" applyFont="1" applyBorder="1" applyAlignment="1">
      <alignment horizontal="center" wrapText="1"/>
    </xf>
    <xf numFmtId="0" fontId="73" fillId="0" borderId="12" xfId="0" applyFont="1" applyBorder="1" applyAlignment="1">
      <alignment horizontal="center"/>
    </xf>
    <xf numFmtId="0" fontId="73" fillId="0" borderId="0" xfId="0" applyFont="1" applyAlignment="1">
      <alignment horizontal="left"/>
    </xf>
    <xf numFmtId="43" fontId="73" fillId="0" borderId="24" xfId="1022" applyFont="1" applyFill="1" applyBorder="1" applyAlignment="1">
      <alignment horizontal="right"/>
    </xf>
    <xf numFmtId="0" fontId="73" fillId="0" borderId="24" xfId="0" applyFont="1" applyBorder="1" applyAlignment="1">
      <alignment horizontal="center" vertical="top"/>
    </xf>
    <xf numFmtId="0" fontId="73" fillId="0" borderId="0" xfId="0" applyFont="1" applyAlignment="1">
      <alignment horizontal="center" vertical="top"/>
    </xf>
  </cellXfs>
  <cellStyles count="1155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19 2" xfId="1124" xr:uid="{8586DCFB-EB62-433A-94C7-0E3724E7E611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19 2" xfId="1125" xr:uid="{FE551021-78AF-4BBA-B555-AF94669CECDD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19 2" xfId="1126" xr:uid="{1B05A83D-2AD9-4C86-AF8A-1AF240044B2E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19 2" xfId="1127" xr:uid="{7EA57D0D-C5FF-4724-A3F3-967795D71DD7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5 2 2" xfId="1128" xr:uid="{2331E64E-914D-4CC6-8557-8C8579BD0ADE}"/>
    <cellStyle name="20% - Accent6 2" xfId="75" xr:uid="{00000000-0005-0000-0000-00004A000000}"/>
    <cellStyle name="20% - Accent6 2 2" xfId="1129" xr:uid="{639D2C4B-98B8-4188-B0AA-191F0141E64A}"/>
    <cellStyle name="40% - Accent1 2" xfId="76" xr:uid="{00000000-0005-0000-0000-00004B000000}"/>
    <cellStyle name="40% - Accent1 2 2" xfId="1130" xr:uid="{9B8C0B88-C9BC-4DE2-927A-CD2598AD9CA8}"/>
    <cellStyle name="40% - Accent2 2" xfId="77" xr:uid="{00000000-0005-0000-0000-00004C000000}"/>
    <cellStyle name="40% - Accent2 2 2" xfId="1131" xr:uid="{92749786-8904-4229-8836-E846DCE3CA34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19 2" xfId="1132" xr:uid="{E5D28134-E6CB-473A-97B1-CBEB4195710E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4 2 2" xfId="1133" xr:uid="{0ADE5218-10B9-4C9F-81FE-F719C8CCACE0}"/>
    <cellStyle name="40% - Accent5 2" xfId="97" xr:uid="{00000000-0005-0000-0000-000060000000}"/>
    <cellStyle name="40% - Accent5 2 2" xfId="1134" xr:uid="{11209EC4-F589-4B4A-8A0F-C2718EE76C75}"/>
    <cellStyle name="40% - Accent6 2" xfId="98" xr:uid="{00000000-0005-0000-0000-000061000000}"/>
    <cellStyle name="40% - Accent6 2 2" xfId="1135" xr:uid="{9AE3C03D-57EF-4418-A2FA-C45A2FB2D528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2" xfId="1136" xr:uid="{4952AB5B-30E4-4419-B4E9-A50C2681FC19}"/>
    <cellStyle name="Comma 11 10 4" xfId="194" xr:uid="{00000000-0005-0000-0000-0000C1000000}"/>
    <cellStyle name="Comma 11 10 4 2" xfId="1137" xr:uid="{41F7B684-4ECA-472B-94CE-D0B3CD5551F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 20" xfId="1122" xr:uid="{10A00DEA-F9CE-476B-A7C6-9D211EEB5709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 3" xfId="1138" xr:uid="{0ACD4454-CB55-4AC0-9837-0B674F00A717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11 2" xfId="1139" xr:uid="{E1768D6A-2605-4576-B765-8C96ED9E1916}"/>
    <cellStyle name="Comma 2 3 2" xfId="300" xr:uid="{00000000-0005-0000-0000-00002B010000}"/>
    <cellStyle name="Comma 2 3 2 2" xfId="1140" xr:uid="{E7CA3DC9-E47C-4F01-9277-CF7AD9A50F2F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2 2" xfId="1141" xr:uid="{4CC94224-190D-4DD9-9801-3AB910AF5F1F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47 2" xfId="1142" xr:uid="{D6D6B8C1-DF74-4D1C-BFF1-19442A45BB7D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2 2" xfId="1144" xr:uid="{67E74069-70EC-47F1-9BEF-381ED3E551C1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7 2" xfId="1145" xr:uid="{3A2E8AE9-A9A3-4BF9-816A-8BA921BE544E}"/>
    <cellStyle name="Comma 3 8" xfId="374" xr:uid="{00000000-0005-0000-0000-000075010000}"/>
    <cellStyle name="Comma 3 9" xfId="1143" xr:uid="{B6C2C32C-B064-4AE8-8FC2-763D308097BE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3 5" xfId="1123" xr:uid="{3C21403F-8125-49A1-AD40-02A52185FCD6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6 2" xfId="1146" xr:uid="{BA7D8CAE-1758-45CC-9C0A-681F40F777D2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er2 2" xfId="1147" xr:uid="{E3F8CCD5-2805-4AD7-AD38-034E1FC358F5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2 3 2" xfId="1148" xr:uid="{A9DD15A8-4473-4959-97C7-A4CFD1535734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8 2" xfId="1149" xr:uid="{B86C097F-B382-4CE9-B473-5FA72588AC7F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 4" xfId="1150" xr:uid="{54623A37-7FB9-46E4-A490-BEFACB8674B5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21" xfId="1151" xr:uid="{87EB8C39-D956-4039-BE54-8FC8D0317C7D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8 2" xfId="1152" xr:uid="{1BEEF3D8-8AC6-4342-8C60-7F68C82BF7CE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19 2" xfId="1153" xr:uid="{87AEC2A6-A75A-435F-9ABB-6EA5CC3D1A62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0 2 2" xfId="1154" xr:uid="{E113DE2E-F84A-49DD-8582-1365D7EFB1BA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Normal="100" zoomScaleSheetLayoutView="100" workbookViewId="0">
      <selection activeCell="G7" sqref="G7"/>
    </sheetView>
  </sheetViews>
  <sheetFormatPr defaultColWidth="8.296875" defaultRowHeight="21.75" customHeight="1"/>
  <cols>
    <col min="1" max="3" width="1.296875" style="47" customWidth="1"/>
    <col min="4" max="4" width="42.69921875" style="47" customWidth="1"/>
    <col min="5" max="5" width="9.69921875" style="48" customWidth="1"/>
    <col min="6" max="6" width="0.296875" style="47" customWidth="1"/>
    <col min="7" max="8" width="13.69921875" style="47" customWidth="1"/>
    <col min="9" max="9" width="0.296875" style="47" customWidth="1"/>
    <col min="10" max="11" width="13.69921875" style="47" customWidth="1"/>
    <col min="12" max="12" width="12.296875" style="47" customWidth="1"/>
    <col min="13" max="13" width="11.296875" style="47" customWidth="1"/>
    <col min="14" max="14" width="10.296875" style="47" customWidth="1"/>
    <col min="15" max="15" width="14.296875" style="47" customWidth="1"/>
    <col min="16" max="16384" width="8.296875" style="47"/>
  </cols>
  <sheetData>
    <row r="1" spans="1:15" ht="21.6" customHeight="1"/>
    <row r="2" spans="1:15" ht="21.6" customHeight="1">
      <c r="A2" s="298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5" ht="21.6" customHeight="1">
      <c r="A3" s="299" t="s">
        <v>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15" ht="21.6" customHeight="1">
      <c r="A4" s="299" t="s">
        <v>2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</row>
    <row r="5" spans="1:15" ht="21.6" customHeight="1">
      <c r="A5" s="95"/>
      <c r="B5" s="49"/>
      <c r="C5" s="49"/>
      <c r="D5" s="49"/>
      <c r="E5" s="96"/>
      <c r="F5" s="97"/>
      <c r="G5" s="97"/>
      <c r="H5" s="97"/>
      <c r="I5" s="97"/>
      <c r="J5" s="98"/>
      <c r="K5" s="281" t="s">
        <v>3</v>
      </c>
    </row>
    <row r="6" spans="1:15" ht="21.6" customHeight="1">
      <c r="A6" s="49"/>
      <c r="B6" s="99"/>
      <c r="C6" s="99"/>
      <c r="D6" s="99"/>
      <c r="E6" s="100"/>
      <c r="F6" s="101"/>
      <c r="G6" s="300" t="s">
        <v>4</v>
      </c>
      <c r="H6" s="300"/>
      <c r="I6" s="101"/>
      <c r="J6" s="301" t="s">
        <v>5</v>
      </c>
      <c r="K6" s="301"/>
      <c r="N6" s="150"/>
    </row>
    <row r="7" spans="1:15" ht="21.6" customHeight="1">
      <c r="A7" s="95"/>
      <c r="B7" s="95"/>
      <c r="C7" s="95"/>
      <c r="D7" s="95"/>
      <c r="E7" s="102" t="s">
        <v>6</v>
      </c>
      <c r="F7" s="103"/>
      <c r="G7" s="104" t="s">
        <v>7</v>
      </c>
      <c r="H7" s="104" t="s">
        <v>8</v>
      </c>
      <c r="I7" s="105"/>
      <c r="J7" s="104" t="str">
        <f>+G7</f>
        <v>30 มิถุนายน 2569</v>
      </c>
      <c r="K7" s="104" t="str">
        <f>+H7</f>
        <v>31 ธันวาคม 2568</v>
      </c>
      <c r="N7" s="151"/>
    </row>
    <row r="8" spans="1:15" ht="21.6" customHeight="1">
      <c r="A8" s="49"/>
      <c r="B8" s="49"/>
      <c r="C8" s="49"/>
      <c r="D8" s="49"/>
      <c r="E8" s="96"/>
      <c r="G8" s="140" t="s">
        <v>9</v>
      </c>
      <c r="H8" s="140"/>
      <c r="I8" s="141"/>
      <c r="J8" s="140" t="s">
        <v>9</v>
      </c>
      <c r="N8" s="151"/>
    </row>
    <row r="9" spans="1:15" ht="20.100000000000001" customHeight="1">
      <c r="A9" s="297" t="s">
        <v>10</v>
      </c>
      <c r="B9" s="297"/>
      <c r="C9" s="297"/>
      <c r="D9" s="297"/>
      <c r="E9" s="152"/>
      <c r="N9" s="153"/>
    </row>
    <row r="10" spans="1:15" ht="20.100000000000001" customHeight="1">
      <c r="A10" s="277" t="s">
        <v>11</v>
      </c>
      <c r="B10" s="49"/>
      <c r="C10" s="49"/>
      <c r="D10" s="49"/>
      <c r="E10" s="106"/>
      <c r="F10" s="50"/>
      <c r="G10" s="50"/>
      <c r="H10" s="50"/>
      <c r="I10" s="50"/>
      <c r="J10" s="49"/>
      <c r="K10" s="49"/>
      <c r="N10" s="154"/>
    </row>
    <row r="11" spans="1:15" ht="20.100000000000001" customHeight="1">
      <c r="A11" s="52"/>
      <c r="B11" s="53" t="s">
        <v>12</v>
      </c>
      <c r="C11" s="53"/>
      <c r="D11" s="49"/>
      <c r="E11" s="152"/>
      <c r="F11" s="173"/>
      <c r="G11" s="7">
        <v>115576857.91999999</v>
      </c>
      <c r="H11" s="7">
        <v>105205607.38</v>
      </c>
      <c r="I11" s="173"/>
      <c r="J11" s="7">
        <v>80636779.700000003</v>
      </c>
      <c r="K11" s="7">
        <v>45848390.359999999</v>
      </c>
      <c r="L11" s="51"/>
      <c r="M11" s="107"/>
      <c r="N11" s="154"/>
      <c r="O11" s="54"/>
    </row>
    <row r="12" spans="1:15" ht="20.100000000000001" customHeight="1">
      <c r="A12" s="52"/>
      <c r="B12" s="53" t="s">
        <v>13</v>
      </c>
      <c r="C12" s="53"/>
      <c r="D12" s="49"/>
      <c r="E12" s="108">
        <v>4</v>
      </c>
      <c r="F12" s="173"/>
      <c r="G12" s="7">
        <v>68248427.340000004</v>
      </c>
      <c r="H12" s="7">
        <v>118993477.02999999</v>
      </c>
      <c r="I12" s="173"/>
      <c r="J12" s="7">
        <v>60369475.390000001</v>
      </c>
      <c r="K12" s="7">
        <v>107520698.09999999</v>
      </c>
      <c r="L12" s="143"/>
      <c r="M12" s="107"/>
      <c r="N12" s="153"/>
    </row>
    <row r="13" spans="1:15" ht="20.100000000000001" customHeight="1">
      <c r="A13" s="52"/>
      <c r="B13" s="53" t="s">
        <v>14</v>
      </c>
      <c r="C13" s="53"/>
      <c r="D13" s="49"/>
      <c r="E13" s="108"/>
      <c r="F13" s="173"/>
      <c r="G13" s="7">
        <v>66237555.570000008</v>
      </c>
      <c r="H13" s="10">
        <v>56034432.339999996</v>
      </c>
      <c r="I13" s="173"/>
      <c r="J13" s="7">
        <v>31525019.960000001</v>
      </c>
      <c r="K13" s="7">
        <v>28746834.789999999</v>
      </c>
      <c r="L13" s="143"/>
      <c r="M13" s="107"/>
      <c r="N13" s="154"/>
      <c r="O13" s="54"/>
    </row>
    <row r="14" spans="1:15" ht="20.100000000000001" customHeight="1">
      <c r="A14" s="52"/>
      <c r="B14" s="53" t="s">
        <v>15</v>
      </c>
      <c r="C14" s="277"/>
      <c r="D14" s="109"/>
      <c r="E14" s="174"/>
      <c r="F14" s="175"/>
      <c r="G14" s="8">
        <v>2026990.5299999998</v>
      </c>
      <c r="H14" s="8">
        <v>134126.44999999995</v>
      </c>
      <c r="I14" s="173"/>
      <c r="J14" s="8">
        <v>1648950.39</v>
      </c>
      <c r="K14" s="7">
        <v>134126.44999999995</v>
      </c>
      <c r="L14" s="143"/>
      <c r="M14" s="107"/>
      <c r="N14" s="153"/>
      <c r="O14" s="54"/>
    </row>
    <row r="15" spans="1:15" ht="20.100000000000001" customHeight="1">
      <c r="A15" s="52"/>
      <c r="B15" s="53" t="s">
        <v>16</v>
      </c>
      <c r="C15" s="277"/>
      <c r="D15" s="109"/>
      <c r="E15" s="108">
        <v>10</v>
      </c>
      <c r="F15" s="175"/>
      <c r="G15" s="7">
        <v>55427.520000000004</v>
      </c>
      <c r="H15" s="8">
        <v>0</v>
      </c>
      <c r="I15" s="173"/>
      <c r="J15" s="7">
        <v>52315.15</v>
      </c>
      <c r="K15" s="8">
        <v>0</v>
      </c>
      <c r="L15" s="143"/>
      <c r="M15" s="107"/>
      <c r="N15" s="153"/>
      <c r="O15" s="54"/>
    </row>
    <row r="16" spans="1:15" ht="20.100000000000001" customHeight="1">
      <c r="A16" s="52"/>
      <c r="B16" s="53" t="s">
        <v>17</v>
      </c>
      <c r="C16" s="277"/>
      <c r="D16" s="109"/>
      <c r="E16" s="279"/>
      <c r="F16" s="175"/>
      <c r="G16" s="7">
        <v>5153019.3</v>
      </c>
      <c r="H16" s="169">
        <v>4809099.22</v>
      </c>
      <c r="I16" s="173"/>
      <c r="J16" s="10">
        <v>0</v>
      </c>
      <c r="K16" s="10">
        <v>0</v>
      </c>
      <c r="L16" s="143"/>
      <c r="M16" s="107"/>
      <c r="N16" s="154"/>
      <c r="O16" s="54"/>
    </row>
    <row r="17" spans="1:15" ht="20.100000000000001" customHeight="1">
      <c r="A17" s="49"/>
      <c r="B17" s="49"/>
      <c r="C17" s="277" t="s">
        <v>18</v>
      </c>
      <c r="E17" s="106"/>
      <c r="F17" s="110"/>
      <c r="G17" s="176">
        <f>SUM(G11:G16)</f>
        <v>257298278.18000001</v>
      </c>
      <c r="H17" s="286">
        <f>SUM(H11:H16)</f>
        <v>285176742.41999996</v>
      </c>
      <c r="I17" s="110"/>
      <c r="J17" s="176">
        <f>SUM(J11:J16)</f>
        <v>174232540.59</v>
      </c>
      <c r="K17" s="286">
        <f>SUM(K11:K16)</f>
        <v>182250049.69999996</v>
      </c>
      <c r="L17" s="143"/>
      <c r="M17" s="107"/>
      <c r="N17" s="153"/>
    </row>
    <row r="18" spans="1:15" ht="20.100000000000001" customHeight="1">
      <c r="A18" s="277" t="s">
        <v>19</v>
      </c>
      <c r="B18" s="49"/>
      <c r="C18" s="49"/>
      <c r="D18" s="53"/>
      <c r="E18" s="106"/>
      <c r="F18" s="110"/>
      <c r="G18" s="110"/>
      <c r="H18" s="110"/>
      <c r="I18" s="110"/>
      <c r="J18" s="110"/>
      <c r="K18" s="110"/>
      <c r="L18" s="143"/>
      <c r="M18" s="107"/>
      <c r="N18" s="154"/>
    </row>
    <row r="19" spans="1:15" ht="20.100000000000001" customHeight="1">
      <c r="A19" s="52"/>
      <c r="B19" s="53" t="s">
        <v>20</v>
      </c>
      <c r="C19" s="277"/>
      <c r="D19" s="109"/>
      <c r="E19" s="108"/>
      <c r="F19" s="177"/>
      <c r="G19" s="7">
        <v>3859999.9999999995</v>
      </c>
      <c r="H19" s="8">
        <v>3860000</v>
      </c>
      <c r="I19" s="178"/>
      <c r="J19" s="110">
        <v>3800000</v>
      </c>
      <c r="K19" s="110">
        <v>3800000</v>
      </c>
      <c r="L19" s="143"/>
      <c r="M19" s="107"/>
      <c r="N19" s="153"/>
    </row>
    <row r="20" spans="1:15" ht="20.100000000000001" customHeight="1">
      <c r="A20" s="52"/>
      <c r="B20" s="53" t="s">
        <v>21</v>
      </c>
      <c r="C20" s="277"/>
      <c r="D20" s="109"/>
      <c r="E20" s="108"/>
      <c r="F20" s="177"/>
      <c r="G20" s="179">
        <v>0</v>
      </c>
      <c r="H20" s="7">
        <v>3394000</v>
      </c>
      <c r="I20" s="178"/>
      <c r="J20" s="10">
        <v>0</v>
      </c>
      <c r="K20" s="10">
        <v>0</v>
      </c>
      <c r="L20" s="143"/>
      <c r="M20" s="107"/>
      <c r="N20" s="150"/>
    </row>
    <row r="21" spans="1:15" ht="20.100000000000001" customHeight="1">
      <c r="A21" s="52"/>
      <c r="B21" s="53" t="s">
        <v>22</v>
      </c>
      <c r="C21" s="53"/>
      <c r="D21" s="49"/>
      <c r="E21" s="108">
        <v>5</v>
      </c>
      <c r="F21" s="178"/>
      <c r="G21" s="179">
        <v>0</v>
      </c>
      <c r="H21" s="179">
        <v>0</v>
      </c>
      <c r="I21" s="178"/>
      <c r="J21" s="110">
        <v>274100957.54000002</v>
      </c>
      <c r="K21" s="110">
        <v>274100957.54000002</v>
      </c>
      <c r="L21" s="143"/>
      <c r="M21" s="107"/>
      <c r="N21" s="153"/>
    </row>
    <row r="22" spans="1:15" ht="20.100000000000001" customHeight="1">
      <c r="A22" s="52"/>
      <c r="B22" s="53" t="s">
        <v>23</v>
      </c>
      <c r="C22" s="53"/>
      <c r="D22" s="49"/>
      <c r="E22" s="108">
        <v>6</v>
      </c>
      <c r="F22" s="178"/>
      <c r="G22" s="293">
        <v>248176440.33000001</v>
      </c>
      <c r="H22" s="10">
        <v>245933098.28056395</v>
      </c>
      <c r="I22" s="178"/>
      <c r="J22" s="110">
        <v>232355448</v>
      </c>
      <c r="K22" s="110">
        <v>229449235</v>
      </c>
      <c r="L22" s="143"/>
      <c r="M22" s="107"/>
      <c r="N22" s="154"/>
    </row>
    <row r="23" spans="1:15" ht="20.100000000000001" customHeight="1">
      <c r="A23" s="52"/>
      <c r="B23" s="53" t="s">
        <v>24</v>
      </c>
      <c r="C23" s="53"/>
      <c r="D23" s="49"/>
      <c r="E23" s="108">
        <v>7</v>
      </c>
      <c r="F23" s="178"/>
      <c r="G23" s="7">
        <v>31193741.869999994</v>
      </c>
      <c r="H23" s="7">
        <v>32243088.260000002</v>
      </c>
      <c r="I23" s="178"/>
      <c r="J23" s="7">
        <v>6930941.8200000003</v>
      </c>
      <c r="K23" s="7">
        <v>7519582.0399999991</v>
      </c>
      <c r="L23" s="143"/>
      <c r="M23" s="107"/>
      <c r="N23" s="54"/>
      <c r="O23" s="54"/>
    </row>
    <row r="24" spans="1:15" ht="20.100000000000001" customHeight="1">
      <c r="A24" s="52"/>
      <c r="B24" s="53" t="s">
        <v>25</v>
      </c>
      <c r="C24" s="53"/>
      <c r="D24" s="49"/>
      <c r="E24" s="108">
        <v>8</v>
      </c>
      <c r="F24" s="178"/>
      <c r="G24" s="7">
        <v>29791747.97000001</v>
      </c>
      <c r="H24" s="7">
        <v>31596460.990000006</v>
      </c>
      <c r="I24" s="178"/>
      <c r="J24" s="110">
        <v>29791747.969999999</v>
      </c>
      <c r="K24" s="110">
        <v>31596460.990000006</v>
      </c>
      <c r="L24" s="143"/>
      <c r="M24" s="107"/>
    </row>
    <row r="25" spans="1:15" ht="20.100000000000001" customHeight="1">
      <c r="A25" s="52"/>
      <c r="B25" s="53" t="s">
        <v>26</v>
      </c>
      <c r="C25" s="53"/>
      <c r="D25" s="49"/>
      <c r="E25" s="108"/>
      <c r="F25" s="178"/>
      <c r="G25" s="7">
        <v>15347.06</v>
      </c>
      <c r="H25" s="7">
        <v>25231.55</v>
      </c>
      <c r="I25" s="178"/>
      <c r="J25" s="7">
        <v>15339.06</v>
      </c>
      <c r="K25" s="7">
        <v>25223.549999999814</v>
      </c>
      <c r="L25" s="143"/>
      <c r="M25" s="107"/>
    </row>
    <row r="26" spans="1:15" ht="20.100000000000001" customHeight="1">
      <c r="A26" s="52"/>
      <c r="B26" s="53" t="s">
        <v>27</v>
      </c>
      <c r="C26" s="53"/>
      <c r="D26" s="49"/>
      <c r="E26" s="108"/>
      <c r="F26" s="178"/>
      <c r="G26" s="11">
        <v>9103479.0600000005</v>
      </c>
      <c r="H26" s="11">
        <v>9118766.1799999997</v>
      </c>
      <c r="I26" s="178"/>
      <c r="J26" s="110">
        <v>6005831.4400000004</v>
      </c>
      <c r="K26" s="110">
        <v>6032026.6000000006</v>
      </c>
      <c r="L26" s="143"/>
      <c r="M26" s="107"/>
    </row>
    <row r="27" spans="1:15" ht="20.100000000000001" customHeight="1">
      <c r="A27" s="52"/>
      <c r="B27" s="53" t="s">
        <v>28</v>
      </c>
      <c r="C27" s="53"/>
      <c r="D27" s="49"/>
      <c r="E27" s="108"/>
      <c r="F27" s="178"/>
      <c r="G27" s="43">
        <v>1490769.76</v>
      </c>
      <c r="H27" s="43">
        <v>1840453.6199999999</v>
      </c>
      <c r="I27" s="178"/>
      <c r="J27" s="111">
        <v>1232390.27</v>
      </c>
      <c r="K27" s="111">
        <v>1582074.13</v>
      </c>
      <c r="L27" s="143"/>
      <c r="M27" s="107"/>
    </row>
    <row r="28" spans="1:15" ht="20.100000000000001" customHeight="1">
      <c r="A28" s="52"/>
      <c r="B28" s="52"/>
      <c r="C28" s="277" t="s">
        <v>29</v>
      </c>
      <c r="E28" s="108"/>
      <c r="F28" s="110"/>
      <c r="G28" s="110">
        <f>SUM(G19:G27)</f>
        <v>323631526.05000001</v>
      </c>
      <c r="H28" s="110">
        <f>SUM(H19:H27)</f>
        <v>328011098.88056397</v>
      </c>
      <c r="I28" s="110"/>
      <c r="J28" s="110">
        <f>SUM(J19:J27)</f>
        <v>554232656.10000002</v>
      </c>
      <c r="K28" s="110">
        <f>SUM(K19:K27)</f>
        <v>554105559.85000002</v>
      </c>
      <c r="L28" s="143"/>
      <c r="M28" s="107"/>
    </row>
    <row r="29" spans="1:15" ht="20.100000000000001" customHeight="1">
      <c r="A29" s="52"/>
      <c r="B29" s="52"/>
      <c r="C29" s="52"/>
      <c r="D29" s="277" t="s">
        <v>30</v>
      </c>
      <c r="E29" s="106"/>
      <c r="F29" s="110"/>
      <c r="G29" s="112">
        <f>+G17+G28</f>
        <v>580929804.23000002</v>
      </c>
      <c r="H29" s="112">
        <f>+H17+H28</f>
        <v>613187841.30056393</v>
      </c>
      <c r="I29" s="110"/>
      <c r="J29" s="112">
        <f>+J17+J28</f>
        <v>728465196.69000006</v>
      </c>
      <c r="K29" s="112">
        <f>+K17+K28</f>
        <v>736355609.54999995</v>
      </c>
      <c r="L29" s="143"/>
      <c r="M29" s="107"/>
    </row>
    <row r="30" spans="1:15" ht="20.100000000000001" customHeight="1" thickTop="1">
      <c r="A30" s="49"/>
      <c r="B30" s="49"/>
      <c r="C30" s="49"/>
      <c r="D30" s="49"/>
      <c r="E30" s="106"/>
      <c r="F30" s="50"/>
      <c r="G30" s="1"/>
      <c r="H30" s="1"/>
      <c r="I30" s="50"/>
      <c r="J30" s="1"/>
      <c r="K30" s="49"/>
    </row>
    <row r="31" spans="1:15" ht="20.100000000000001" customHeight="1">
      <c r="A31" s="55"/>
      <c r="B31" s="49"/>
      <c r="C31" s="49"/>
      <c r="D31" s="49"/>
      <c r="E31" s="106"/>
      <c r="F31" s="50"/>
      <c r="G31" s="154"/>
      <c r="H31" s="1"/>
      <c r="I31" s="50"/>
      <c r="J31" s="1"/>
      <c r="K31" s="49"/>
      <c r="O31" s="54"/>
    </row>
    <row r="32" spans="1:15" ht="20.100000000000001" customHeight="1">
      <c r="A32" s="55"/>
      <c r="B32" s="49"/>
      <c r="C32" s="49"/>
      <c r="D32" s="49"/>
      <c r="E32" s="106"/>
      <c r="F32" s="50"/>
      <c r="G32" s="154"/>
      <c r="H32" s="1"/>
      <c r="I32" s="50"/>
      <c r="J32" s="1"/>
      <c r="K32" s="49"/>
      <c r="O32" s="54"/>
    </row>
    <row r="33" spans="1:16" ht="20.100000000000001" customHeight="1">
      <c r="A33" s="49"/>
      <c r="B33" s="49"/>
      <c r="C33" s="49"/>
      <c r="D33" s="49"/>
      <c r="E33" s="106"/>
      <c r="F33" s="50"/>
      <c r="G33" s="154"/>
      <c r="H33" s="1"/>
      <c r="I33" s="50"/>
      <c r="J33" s="1"/>
      <c r="K33" s="49"/>
      <c r="O33" s="54"/>
    </row>
    <row r="34" spans="1:16" ht="20.100000000000001" customHeight="1">
      <c r="A34" s="49"/>
      <c r="B34" s="49"/>
      <c r="C34" s="49"/>
      <c r="D34" s="49"/>
      <c r="E34" s="106"/>
      <c r="F34" s="50"/>
      <c r="G34" s="154"/>
      <c r="H34" s="1"/>
      <c r="I34" s="50"/>
      <c r="J34" s="1"/>
      <c r="K34" s="49"/>
      <c r="O34" s="54"/>
    </row>
    <row r="35" spans="1:16" ht="20.100000000000001" customHeight="1">
      <c r="A35" s="49"/>
      <c r="B35" s="49"/>
      <c r="C35" s="49"/>
      <c r="D35" s="49"/>
      <c r="E35" s="106"/>
      <c r="F35" s="50"/>
      <c r="G35" s="154"/>
      <c r="H35" s="1"/>
      <c r="I35" s="50"/>
      <c r="J35" s="1"/>
      <c r="K35" s="49"/>
      <c r="O35" s="54"/>
    </row>
    <row r="36" spans="1:16" ht="20.100000000000001" customHeight="1">
      <c r="A36" s="49"/>
      <c r="B36" s="49"/>
      <c r="C36" s="49"/>
      <c r="D36" s="49"/>
      <c r="E36" s="106"/>
      <c r="F36" s="50"/>
      <c r="G36" s="154"/>
      <c r="H36" s="1"/>
      <c r="I36" s="50"/>
      <c r="J36" s="1"/>
      <c r="K36" s="49"/>
      <c r="O36" s="54"/>
    </row>
    <row r="37" spans="1:16" ht="20.100000000000001" customHeight="1">
      <c r="A37" s="49"/>
      <c r="B37" s="49"/>
      <c r="C37" s="49"/>
      <c r="D37" s="49"/>
      <c r="E37" s="106"/>
      <c r="F37" s="50"/>
      <c r="G37" s="154"/>
      <c r="H37" s="1"/>
      <c r="I37" s="50"/>
      <c r="J37" s="1"/>
      <c r="K37" s="49"/>
      <c r="O37" s="54"/>
    </row>
    <row r="38" spans="1:16" ht="20.100000000000001" customHeight="1">
      <c r="A38" s="49"/>
      <c r="B38" s="49"/>
      <c r="C38" s="49"/>
      <c r="D38" s="49"/>
      <c r="E38" s="106"/>
      <c r="F38" s="50"/>
      <c r="G38" s="154"/>
      <c r="H38" s="1"/>
      <c r="I38" s="50"/>
      <c r="J38" s="1"/>
      <c r="K38" s="49"/>
      <c r="O38" s="54"/>
    </row>
    <row r="39" spans="1:16" ht="20.100000000000001" customHeight="1">
      <c r="A39" s="49"/>
      <c r="B39" s="49"/>
      <c r="C39" s="49"/>
      <c r="D39" s="49"/>
      <c r="E39" s="106"/>
      <c r="F39" s="50"/>
      <c r="G39" s="154"/>
      <c r="H39" s="1"/>
      <c r="I39" s="50"/>
      <c r="J39" s="1"/>
      <c r="K39" s="49"/>
      <c r="O39" s="54"/>
    </row>
    <row r="40" spans="1:16" ht="20.100000000000001" customHeight="1">
      <c r="A40" s="49"/>
      <c r="B40" s="49"/>
      <c r="C40" s="49"/>
      <c r="D40" s="49"/>
      <c r="E40" s="106"/>
      <c r="F40" s="50"/>
      <c r="G40" s="154"/>
      <c r="H40" s="1"/>
      <c r="I40" s="50"/>
      <c r="J40" s="1"/>
      <c r="K40" s="49"/>
      <c r="O40" s="54"/>
    </row>
    <row r="41" spans="1:16" ht="20.100000000000001" customHeight="1">
      <c r="A41" s="49"/>
      <c r="B41" s="49"/>
      <c r="C41" s="49"/>
      <c r="D41" s="49"/>
      <c r="E41" s="106"/>
      <c r="F41" s="50"/>
      <c r="G41" s="153"/>
      <c r="H41" s="1"/>
      <c r="I41" s="50"/>
      <c r="J41" s="1"/>
      <c r="K41" s="49"/>
      <c r="O41" s="54"/>
    </row>
    <row r="42" spans="1:16" ht="20.100000000000001" customHeight="1">
      <c r="A42" s="49"/>
      <c r="B42" s="49"/>
      <c r="C42" s="49"/>
      <c r="D42" s="49"/>
      <c r="E42" s="106"/>
      <c r="F42" s="50"/>
      <c r="G42" s="153"/>
      <c r="H42" s="1"/>
      <c r="I42" s="50"/>
      <c r="J42" s="1"/>
      <c r="K42" s="49"/>
      <c r="O42" s="54"/>
    </row>
    <row r="43" spans="1:16" ht="20.100000000000001" customHeight="1">
      <c r="A43" s="49"/>
      <c r="B43" s="49"/>
      <c r="C43" s="49"/>
      <c r="D43" s="49"/>
      <c r="E43" s="106"/>
      <c r="F43" s="50"/>
      <c r="G43" s="294"/>
      <c r="H43" s="1"/>
      <c r="I43" s="50"/>
      <c r="J43" s="1"/>
      <c r="K43" s="49"/>
      <c r="O43" s="54"/>
    </row>
    <row r="44" spans="1:16" ht="20.100000000000001" customHeight="1">
      <c r="A44" s="55" t="s">
        <v>31</v>
      </c>
      <c r="B44" s="49"/>
      <c r="C44" s="49"/>
      <c r="D44" s="49"/>
      <c r="E44" s="106"/>
      <c r="F44" s="50"/>
      <c r="H44" s="146"/>
      <c r="L44" s="155"/>
      <c r="M44" s="155"/>
      <c r="N44" s="155"/>
      <c r="O44" s="155"/>
      <c r="P44" s="155"/>
    </row>
    <row r="45" spans="1:16" ht="20.100000000000001" customHeight="1">
      <c r="C45" s="56"/>
      <c r="D45" s="56"/>
      <c r="E45" s="47"/>
      <c r="F45" s="110"/>
      <c r="G45" s="110"/>
      <c r="H45" s="110"/>
      <c r="I45" s="110"/>
      <c r="J45" s="110"/>
      <c r="K45" s="12"/>
      <c r="O45" s="54"/>
    </row>
    <row r="46" spans="1:16" ht="20.100000000000001" customHeight="1">
      <c r="B46" s="56" t="s">
        <v>32</v>
      </c>
      <c r="E46" s="47"/>
      <c r="G46" s="56" t="s">
        <v>33</v>
      </c>
      <c r="J46" s="113"/>
      <c r="K46" s="114"/>
    </row>
    <row r="47" spans="1:16" ht="20.100000000000001" customHeight="1">
      <c r="B47" s="56" t="s">
        <v>193</v>
      </c>
      <c r="D47" s="115"/>
      <c r="E47" s="47"/>
      <c r="G47" s="56" t="s">
        <v>194</v>
      </c>
      <c r="J47" s="113"/>
      <c r="K47" s="13">
        <v>2</v>
      </c>
    </row>
    <row r="48" spans="1:16" ht="21.75" customHeight="1">
      <c r="A48" s="49"/>
      <c r="B48" s="52"/>
      <c r="C48" s="52"/>
    </row>
    <row r="49" spans="4:11" ht="21.75" customHeight="1">
      <c r="G49" s="51"/>
      <c r="H49" s="51"/>
      <c r="I49" s="51"/>
      <c r="J49" s="51"/>
      <c r="K49" s="51"/>
    </row>
    <row r="53" spans="4:11" ht="21.75" customHeight="1">
      <c r="D53" s="154"/>
    </row>
    <row r="54" spans="4:11" ht="21.75" customHeight="1">
      <c r="D54" s="154"/>
      <c r="H54" s="146"/>
    </row>
    <row r="55" spans="4:11" ht="21.75" customHeight="1">
      <c r="D55" s="154"/>
    </row>
    <row r="56" spans="4:11" ht="21.75" customHeight="1">
      <c r="D56" s="154"/>
    </row>
  </sheetData>
  <mergeCells count="6">
    <mergeCell ref="A9:D9"/>
    <mergeCell ref="A2:K2"/>
    <mergeCell ref="A3:K3"/>
    <mergeCell ref="A4:K4"/>
    <mergeCell ref="G6:H6"/>
    <mergeCell ref="J6:K6"/>
  </mergeCells>
  <pageMargins left="0.78" right="0.1" top="0.27" bottom="0.2" header="0" footer="0"/>
  <pageSetup paperSize="9" scale="78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0"/>
  <sheetViews>
    <sheetView view="pageBreakPreview" topLeftCell="B1" zoomScaleNormal="100" zoomScaleSheetLayoutView="100" workbookViewId="0">
      <selection activeCell="K38" sqref="K38"/>
    </sheetView>
  </sheetViews>
  <sheetFormatPr defaultColWidth="8.296875" defaultRowHeight="18.600000000000001"/>
  <cols>
    <col min="1" max="1" width="0" style="47" hidden="1" customWidth="1"/>
    <col min="2" max="4" width="1.296875" style="47" customWidth="1"/>
    <col min="5" max="5" width="42.69921875" style="47" customWidth="1"/>
    <col min="6" max="6" width="9.69921875" style="47" customWidth="1"/>
    <col min="7" max="7" width="0.296875" style="47" customWidth="1"/>
    <col min="8" max="9" width="13.69921875" style="47" customWidth="1"/>
    <col min="10" max="10" width="0.296875" style="47" customWidth="1"/>
    <col min="11" max="12" width="13.69921875" style="47" customWidth="1"/>
    <col min="13" max="13" width="11.8984375" style="47" customWidth="1"/>
    <col min="14" max="14" width="14.296875" style="47" customWidth="1"/>
    <col min="15" max="15" width="9.09765625" style="47" bestFit="1" customWidth="1"/>
    <col min="16" max="17" width="11.09765625" style="47" bestFit="1" customWidth="1"/>
    <col min="18" max="18" width="9.09765625" style="47" bestFit="1" customWidth="1"/>
    <col min="19" max="16384" width="8.296875" style="47"/>
  </cols>
  <sheetData>
    <row r="1" spans="1:19" ht="21.6" customHeight="1">
      <c r="K1" s="51"/>
    </row>
    <row r="2" spans="1:19" ht="21.6" customHeight="1">
      <c r="B2" s="109" t="s">
        <v>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9" ht="21.6" customHeight="1">
      <c r="B3" s="288" t="s">
        <v>1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9" ht="21.6" customHeight="1">
      <c r="B4" s="288" t="s">
        <v>2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</row>
    <row r="5" spans="1:19" ht="21.6" customHeight="1">
      <c r="B5" s="95"/>
      <c r="C5" s="49"/>
      <c r="D5" s="49"/>
      <c r="E5" s="49"/>
      <c r="F5" s="96"/>
      <c r="G5" s="97"/>
      <c r="H5" s="97"/>
      <c r="I5" s="97"/>
      <c r="J5" s="97"/>
      <c r="K5" s="98"/>
      <c r="L5" s="281" t="s">
        <v>3</v>
      </c>
    </row>
    <row r="6" spans="1:19" ht="21.6" customHeight="1">
      <c r="B6" s="49"/>
      <c r="C6" s="99"/>
      <c r="D6" s="99"/>
      <c r="E6" s="99"/>
      <c r="F6" s="100"/>
      <c r="G6" s="101"/>
      <c r="H6" s="300" t="s">
        <v>4</v>
      </c>
      <c r="I6" s="300"/>
      <c r="J6" s="101"/>
      <c r="K6" s="301" t="s">
        <v>5</v>
      </c>
      <c r="L6" s="301"/>
    </row>
    <row r="7" spans="1:19" ht="21.6" customHeight="1">
      <c r="B7" s="95"/>
      <c r="C7" s="95"/>
      <c r="D7" s="95"/>
      <c r="E7" s="95"/>
      <c r="F7" s="102" t="s">
        <v>6</v>
      </c>
      <c r="G7" s="103"/>
      <c r="H7" s="104" t="s">
        <v>7</v>
      </c>
      <c r="I7" s="104" t="s">
        <v>8</v>
      </c>
      <c r="J7" s="105"/>
      <c r="K7" s="104" t="s">
        <v>7</v>
      </c>
      <c r="L7" s="104" t="str">
        <f>+I7</f>
        <v>31 ธันวาคม 2568</v>
      </c>
    </row>
    <row r="8" spans="1:19" ht="21.6" customHeight="1">
      <c r="B8" s="49"/>
      <c r="C8" s="49"/>
      <c r="D8" s="49"/>
      <c r="E8" s="49"/>
      <c r="F8" s="96"/>
      <c r="H8" s="140" t="s">
        <v>9</v>
      </c>
      <c r="I8" s="140"/>
      <c r="J8" s="141"/>
      <c r="K8" s="140" t="s">
        <v>9</v>
      </c>
    </row>
    <row r="9" spans="1:19" ht="20.100000000000001" customHeight="1">
      <c r="B9" s="297" t="s">
        <v>35</v>
      </c>
      <c r="C9" s="297"/>
      <c r="D9" s="297"/>
      <c r="E9" s="297"/>
      <c r="F9" s="116"/>
      <c r="G9" s="141"/>
      <c r="H9" s="140"/>
      <c r="I9" s="140"/>
      <c r="J9" s="141"/>
      <c r="K9" s="140"/>
      <c r="L9" s="140"/>
    </row>
    <row r="10" spans="1:19" ht="20.100000000000001" customHeight="1">
      <c r="A10" s="47">
        <v>3.1</v>
      </c>
      <c r="B10" s="277" t="s">
        <v>36</v>
      </c>
      <c r="C10" s="49"/>
      <c r="D10" s="49"/>
      <c r="E10" s="49"/>
      <c r="F10" s="50"/>
      <c r="G10" s="49"/>
      <c r="H10" s="49"/>
      <c r="I10" s="49"/>
      <c r="J10" s="49"/>
      <c r="K10" s="52"/>
      <c r="L10" s="142"/>
    </row>
    <row r="11" spans="1:19" ht="20.100000000000001" customHeight="1">
      <c r="B11" s="52"/>
      <c r="C11" s="53" t="s">
        <v>37</v>
      </c>
      <c r="D11" s="53"/>
      <c r="E11" s="49"/>
      <c r="F11" s="180"/>
      <c r="G11" s="178"/>
      <c r="H11" s="14">
        <v>80326963.480000004</v>
      </c>
      <c r="I11" s="14">
        <v>97750530.11999999</v>
      </c>
      <c r="J11" s="181"/>
      <c r="K11" s="49">
        <v>71071973.280000001</v>
      </c>
      <c r="L11" s="49">
        <v>87399041.959999993</v>
      </c>
      <c r="M11" s="143"/>
      <c r="N11" s="107"/>
      <c r="P11" s="107"/>
    </row>
    <row r="12" spans="1:19" ht="20.100000000000001" customHeight="1">
      <c r="B12" s="52"/>
      <c r="C12" s="53" t="s">
        <v>38</v>
      </c>
      <c r="D12" s="53"/>
      <c r="E12" s="49"/>
      <c r="F12" s="106"/>
      <c r="G12" s="178"/>
      <c r="H12" s="14">
        <v>1423794.3399999999</v>
      </c>
      <c r="I12" s="14">
        <v>1826404.6500000001</v>
      </c>
      <c r="J12" s="181"/>
      <c r="K12" s="49">
        <v>1423794.34</v>
      </c>
      <c r="L12" s="49">
        <v>1497972.82</v>
      </c>
      <c r="M12" s="143"/>
      <c r="N12" s="107"/>
    </row>
    <row r="13" spans="1:19" ht="20.100000000000001" customHeight="1">
      <c r="B13" s="52"/>
      <c r="C13" s="144" t="s">
        <v>39</v>
      </c>
      <c r="D13" s="144"/>
      <c r="E13" s="49"/>
      <c r="F13" s="106"/>
      <c r="G13" s="15"/>
      <c r="H13" s="14">
        <v>26784.17</v>
      </c>
      <c r="I13" s="14">
        <v>3529394.17</v>
      </c>
      <c r="J13" s="16"/>
      <c r="K13" s="1">
        <v>0</v>
      </c>
      <c r="L13" s="1">
        <v>0</v>
      </c>
      <c r="M13" s="143"/>
      <c r="N13" s="107"/>
    </row>
    <row r="14" spans="1:19" ht="20.100000000000001" customHeight="1">
      <c r="B14" s="52"/>
      <c r="C14" s="144" t="s">
        <v>40</v>
      </c>
      <c r="D14" s="145"/>
      <c r="E14" s="109"/>
      <c r="F14" s="106"/>
      <c r="G14" s="17"/>
      <c r="H14" s="1">
        <v>144980.76</v>
      </c>
      <c r="I14" s="1">
        <v>119566.22</v>
      </c>
      <c r="J14" s="18"/>
      <c r="K14" s="14">
        <v>144980.76</v>
      </c>
      <c r="L14" s="1">
        <v>119566.22</v>
      </c>
      <c r="M14" s="143"/>
      <c r="N14" s="107"/>
      <c r="S14" s="146"/>
    </row>
    <row r="15" spans="1:19" ht="20.100000000000001" customHeight="1">
      <c r="A15" s="47">
        <v>3.1</v>
      </c>
      <c r="B15" s="52"/>
      <c r="C15" s="144" t="s">
        <v>41</v>
      </c>
      <c r="D15" s="144"/>
      <c r="E15" s="49"/>
      <c r="F15" s="48">
        <v>10</v>
      </c>
      <c r="G15" s="178"/>
      <c r="H15" s="1">
        <v>0</v>
      </c>
      <c r="I15" s="14">
        <v>37331.82</v>
      </c>
      <c r="J15" s="181"/>
      <c r="K15" s="1">
        <v>0</v>
      </c>
      <c r="L15" s="1">
        <v>0</v>
      </c>
      <c r="M15" s="143"/>
      <c r="N15" s="107"/>
      <c r="S15" s="146"/>
    </row>
    <row r="16" spans="1:19" ht="20.100000000000001" customHeight="1">
      <c r="B16" s="49"/>
      <c r="C16" s="49"/>
      <c r="D16" s="277" t="s">
        <v>42</v>
      </c>
      <c r="F16" s="106"/>
      <c r="G16" s="110"/>
      <c r="H16" s="138">
        <f>SUM(H11:H15)</f>
        <v>81922522.750000015</v>
      </c>
      <c r="I16" s="138">
        <f>SUM(I11:I15)</f>
        <v>103263226.97999999</v>
      </c>
      <c r="J16" s="49"/>
      <c r="K16" s="138">
        <f>SUM(K11:K15)</f>
        <v>72640748.38000001</v>
      </c>
      <c r="L16" s="138">
        <f>SUM(L11:L15)</f>
        <v>89016580.999999985</v>
      </c>
    </row>
    <row r="17" spans="1:18" ht="20.100000000000001" customHeight="1">
      <c r="B17" s="277" t="s">
        <v>43</v>
      </c>
      <c r="C17" s="49"/>
      <c r="D17" s="49"/>
      <c r="E17" s="49"/>
      <c r="F17" s="106"/>
      <c r="G17" s="110"/>
      <c r="H17" s="14"/>
      <c r="I17" s="14"/>
      <c r="J17" s="49"/>
      <c r="K17" s="52"/>
      <c r="L17" s="52"/>
    </row>
    <row r="18" spans="1:18" ht="20.100000000000001" customHeight="1">
      <c r="A18" s="47">
        <v>4.3</v>
      </c>
      <c r="B18" s="53"/>
      <c r="C18" s="49" t="s">
        <v>44</v>
      </c>
      <c r="D18" s="49"/>
      <c r="E18" s="49"/>
      <c r="F18" s="106"/>
      <c r="G18" s="110"/>
      <c r="H18" s="19">
        <v>7909944.3399999999</v>
      </c>
      <c r="I18" s="19">
        <v>8572165.5</v>
      </c>
      <c r="J18" s="49"/>
      <c r="K18" s="52">
        <v>7909944.3399999999</v>
      </c>
      <c r="L18" s="52">
        <v>8572165.5</v>
      </c>
      <c r="M18" s="146"/>
      <c r="N18" s="146"/>
      <c r="O18" s="146"/>
      <c r="P18" s="146"/>
      <c r="Q18" s="146"/>
      <c r="R18" s="146"/>
    </row>
    <row r="19" spans="1:18" ht="20.100000000000001" customHeight="1">
      <c r="A19" s="47">
        <v>4.8</v>
      </c>
      <c r="B19" s="52"/>
      <c r="C19" s="53" t="s">
        <v>45</v>
      </c>
      <c r="D19" s="53"/>
      <c r="E19" s="49"/>
      <c r="F19" s="106"/>
      <c r="G19" s="178"/>
      <c r="H19" s="14">
        <v>17285335.210000001</v>
      </c>
      <c r="I19" s="14">
        <v>17636750.039999999</v>
      </c>
      <c r="J19" s="181"/>
      <c r="K19" s="14">
        <v>11155047.93</v>
      </c>
      <c r="L19" s="49">
        <v>11760128.66</v>
      </c>
      <c r="M19" s="146"/>
      <c r="N19" s="146"/>
      <c r="O19" s="146"/>
      <c r="P19" s="146"/>
      <c r="Q19" s="146"/>
      <c r="R19" s="146"/>
    </row>
    <row r="20" spans="1:18" ht="20.100000000000001" customHeight="1">
      <c r="B20" s="49"/>
      <c r="C20" s="49"/>
      <c r="D20" s="277" t="s">
        <v>46</v>
      </c>
      <c r="E20" s="53"/>
      <c r="F20" s="106"/>
      <c r="G20" s="110"/>
      <c r="H20" s="138">
        <f>SUM(H18:H19)</f>
        <v>25195279.550000001</v>
      </c>
      <c r="I20" s="138">
        <f>SUM(I18:I19)</f>
        <v>26208915.539999999</v>
      </c>
      <c r="J20" s="49"/>
      <c r="K20" s="138">
        <f>SUM(K18:K19)</f>
        <v>19064992.27</v>
      </c>
      <c r="L20" s="138">
        <f>SUM(L18:L19)</f>
        <v>20332294.16</v>
      </c>
    </row>
    <row r="21" spans="1:18" ht="20.100000000000001" customHeight="1">
      <c r="B21" s="49"/>
      <c r="C21" s="49"/>
      <c r="D21" s="49"/>
      <c r="E21" s="277" t="s">
        <v>47</v>
      </c>
      <c r="F21" s="106"/>
      <c r="G21" s="110"/>
      <c r="H21" s="138">
        <f>+H20+H16</f>
        <v>107117802.30000001</v>
      </c>
      <c r="I21" s="138">
        <f>+I20+I16</f>
        <v>129472142.51999998</v>
      </c>
      <c r="J21" s="49"/>
      <c r="K21" s="147">
        <f>+K20+K16</f>
        <v>91705740.650000006</v>
      </c>
      <c r="L21" s="147">
        <f>+L20+L16</f>
        <v>109348875.15999998</v>
      </c>
    </row>
    <row r="22" spans="1:18" ht="20.100000000000001" customHeight="1">
      <c r="B22" s="57" t="s">
        <v>48</v>
      </c>
      <c r="F22" s="113"/>
      <c r="G22" s="148"/>
      <c r="H22" s="52"/>
      <c r="I22" s="52"/>
      <c r="J22" s="109"/>
      <c r="K22" s="52"/>
      <c r="L22" s="52"/>
    </row>
    <row r="23" spans="1:18" ht="20.100000000000001" customHeight="1">
      <c r="C23" s="47" t="s">
        <v>49</v>
      </c>
      <c r="F23" s="113"/>
      <c r="G23" s="148"/>
      <c r="H23" s="52"/>
      <c r="I23" s="52"/>
      <c r="J23" s="109"/>
      <c r="K23" s="52"/>
      <c r="L23" s="52"/>
    </row>
    <row r="24" spans="1:18" ht="20.100000000000001" customHeight="1">
      <c r="D24" s="47" t="s">
        <v>50</v>
      </c>
      <c r="F24" s="113"/>
      <c r="G24" s="148"/>
      <c r="H24" s="52"/>
      <c r="I24" s="52"/>
      <c r="J24" s="109"/>
      <c r="K24" s="52"/>
      <c r="L24" s="52"/>
    </row>
    <row r="25" spans="1:18" ht="20.100000000000001" customHeight="1">
      <c r="E25" s="47" t="s">
        <v>51</v>
      </c>
      <c r="F25" s="48"/>
      <c r="G25" s="148"/>
      <c r="H25" s="20">
        <v>339725166.5</v>
      </c>
      <c r="I25" s="20">
        <v>339725166.5</v>
      </c>
      <c r="J25" s="109"/>
      <c r="K25" s="20">
        <v>339725166.5</v>
      </c>
      <c r="L25" s="20">
        <v>339725166.5</v>
      </c>
    </row>
    <row r="26" spans="1:18" ht="20.100000000000001" customHeight="1">
      <c r="D26" s="47" t="s">
        <v>52</v>
      </c>
      <c r="F26" s="113"/>
      <c r="G26" s="148"/>
      <c r="H26" s="21"/>
      <c r="I26" s="21"/>
      <c r="J26" s="109"/>
      <c r="K26" s="21"/>
      <c r="L26" s="52"/>
    </row>
    <row r="27" spans="1:18" ht="20.100000000000001" customHeight="1">
      <c r="E27" s="47" t="s">
        <v>51</v>
      </c>
      <c r="F27" s="48"/>
      <c r="G27" s="148"/>
      <c r="H27" s="22">
        <v>339725166.5</v>
      </c>
      <c r="I27" s="22">
        <v>339725166.5</v>
      </c>
      <c r="J27" s="109"/>
      <c r="K27" s="22">
        <v>339725166.5</v>
      </c>
      <c r="L27" s="22">
        <v>339725166.5</v>
      </c>
    </row>
    <row r="28" spans="1:18" ht="20.100000000000001" customHeight="1">
      <c r="C28" s="47" t="s">
        <v>53</v>
      </c>
      <c r="F28" s="48"/>
      <c r="G28" s="148"/>
      <c r="H28" s="22"/>
      <c r="I28" s="22"/>
      <c r="J28" s="109"/>
      <c r="K28" s="22"/>
      <c r="L28" s="22"/>
    </row>
    <row r="29" spans="1:18" ht="20.100000000000001" customHeight="1">
      <c r="D29" s="47" t="s">
        <v>54</v>
      </c>
      <c r="F29" s="48"/>
      <c r="G29" s="148"/>
      <c r="H29" s="22">
        <v>121004165.08</v>
      </c>
      <c r="I29" s="22">
        <v>121004165.08</v>
      </c>
      <c r="J29" s="109"/>
      <c r="K29" s="22">
        <v>121004165.08</v>
      </c>
      <c r="L29" s="22">
        <v>121004165.08</v>
      </c>
    </row>
    <row r="30" spans="1:18" ht="20.100000000000001" customHeight="1">
      <c r="C30" s="47" t="s">
        <v>55</v>
      </c>
      <c r="F30" s="113"/>
      <c r="G30" s="148"/>
      <c r="H30" s="22"/>
      <c r="I30" s="22"/>
      <c r="J30" s="109"/>
      <c r="K30" s="22"/>
      <c r="L30" s="22"/>
    </row>
    <row r="31" spans="1:18" ht="20.100000000000001" customHeight="1">
      <c r="D31" s="47" t="s">
        <v>56</v>
      </c>
      <c r="F31" s="113"/>
      <c r="G31" s="148"/>
      <c r="H31" s="22"/>
      <c r="I31" s="22"/>
      <c r="J31" s="109"/>
      <c r="K31" s="22"/>
      <c r="L31" s="22"/>
    </row>
    <row r="32" spans="1:18" ht="20.100000000000001" customHeight="1">
      <c r="D32" s="47" t="s">
        <v>57</v>
      </c>
      <c r="F32" s="182"/>
      <c r="G32" s="148"/>
      <c r="H32" s="22">
        <v>17400000</v>
      </c>
      <c r="I32" s="22">
        <v>17400000</v>
      </c>
      <c r="J32" s="109"/>
      <c r="K32" s="22">
        <v>17400000</v>
      </c>
      <c r="L32" s="22">
        <v>17400000</v>
      </c>
    </row>
    <row r="33" spans="2:13" ht="20.100000000000001" customHeight="1">
      <c r="D33" s="47" t="s">
        <v>58</v>
      </c>
      <c r="F33" s="113"/>
      <c r="G33" s="148"/>
      <c r="H33" s="22">
        <v>237479077.97599992</v>
      </c>
      <c r="I33" s="22">
        <v>246645207.91</v>
      </c>
      <c r="J33" s="109"/>
      <c r="K33" s="22">
        <v>158630124.45999995</v>
      </c>
      <c r="L33" s="22">
        <v>148877402.80999997</v>
      </c>
    </row>
    <row r="34" spans="2:13" ht="20.100000000000001" customHeight="1">
      <c r="C34" s="47" t="s">
        <v>59</v>
      </c>
      <c r="F34" s="113"/>
      <c r="G34" s="148"/>
      <c r="H34" s="111">
        <v>-249105546.69</v>
      </c>
      <c r="I34" s="111">
        <v>-249105546.69</v>
      </c>
      <c r="J34" s="109"/>
      <c r="K34" s="10">
        <v>0</v>
      </c>
      <c r="L34" s="10">
        <v>0</v>
      </c>
    </row>
    <row r="35" spans="2:13" ht="20.100000000000001" customHeight="1">
      <c r="C35" s="57" t="s">
        <v>60</v>
      </c>
      <c r="E35" s="57"/>
      <c r="F35" s="183"/>
      <c r="G35" s="148"/>
      <c r="H35" s="23">
        <f>SUM(H27:H34)</f>
        <v>466502862.86599988</v>
      </c>
      <c r="I35" s="23">
        <f>SUM(I27:I34)</f>
        <v>475668992.80000001</v>
      </c>
      <c r="J35" s="49"/>
      <c r="K35" s="23">
        <f>SUM(K27:K34)</f>
        <v>636759456.03999996</v>
      </c>
      <c r="L35" s="23">
        <f>SUM(L27:L34)</f>
        <v>627006734.38999999</v>
      </c>
    </row>
    <row r="36" spans="2:13" ht="20.100000000000001" customHeight="1">
      <c r="C36" s="47" t="s">
        <v>61</v>
      </c>
      <c r="F36" s="113"/>
      <c r="G36" s="148"/>
      <c r="H36" s="44">
        <v>7309139.06001845</v>
      </c>
      <c r="I36" s="44">
        <v>8046705.9799999995</v>
      </c>
      <c r="J36" s="109"/>
      <c r="K36" s="45">
        <v>0</v>
      </c>
      <c r="L36" s="45">
        <v>0</v>
      </c>
      <c r="M36" s="52"/>
    </row>
    <row r="37" spans="2:13" ht="20.100000000000001" customHeight="1">
      <c r="C37" s="57" t="s">
        <v>62</v>
      </c>
      <c r="F37" s="113"/>
      <c r="G37" s="148"/>
      <c r="H37" s="22">
        <f>SUM(H35:H36)</f>
        <v>473812001.92601836</v>
      </c>
      <c r="I37" s="22">
        <f>SUM(I35:I36)</f>
        <v>483715698.78000003</v>
      </c>
      <c r="J37" s="109"/>
      <c r="K37" s="22">
        <f>SUM(K35:K36)</f>
        <v>636759456.03999996</v>
      </c>
      <c r="L37" s="22">
        <f>SUM(L35:L36)</f>
        <v>627006734.38999999</v>
      </c>
    </row>
    <row r="38" spans="2:13" ht="20.100000000000001" customHeight="1" thickBot="1">
      <c r="E38" s="57" t="s">
        <v>63</v>
      </c>
      <c r="F38" s="113"/>
      <c r="G38" s="148"/>
      <c r="H38" s="24">
        <f>H21+H37</f>
        <v>580929804.22601843</v>
      </c>
      <c r="I38" s="24">
        <f>I21+I37</f>
        <v>613187841.29999995</v>
      </c>
      <c r="J38" s="109"/>
      <c r="K38" s="24">
        <f>K21+K37</f>
        <v>728465196.68999994</v>
      </c>
      <c r="L38" s="24">
        <f>L21+L37</f>
        <v>736355609.54999995</v>
      </c>
    </row>
    <row r="39" spans="2:13" ht="20.100000000000001" customHeight="1" thickTop="1">
      <c r="F39" s="113"/>
      <c r="G39" s="148"/>
      <c r="H39" s="21"/>
      <c r="I39" s="21"/>
      <c r="J39" s="109"/>
      <c r="K39" s="21"/>
      <c r="L39" s="21"/>
    </row>
    <row r="40" spans="2:13" ht="20.100000000000001" customHeight="1">
      <c r="E40" s="57"/>
      <c r="F40" s="113"/>
      <c r="G40" s="148"/>
      <c r="H40" s="21"/>
      <c r="I40" s="21"/>
      <c r="J40" s="109"/>
      <c r="K40" s="21"/>
      <c r="L40" s="21"/>
    </row>
    <row r="41" spans="2:13" ht="20.100000000000001" customHeight="1">
      <c r="E41" s="57"/>
      <c r="F41" s="113"/>
      <c r="G41" s="148"/>
      <c r="H41" s="21"/>
      <c r="I41" s="21"/>
      <c r="J41" s="109"/>
      <c r="K41" s="21"/>
      <c r="L41" s="21"/>
    </row>
    <row r="42" spans="2:13" ht="20.100000000000001" customHeight="1">
      <c r="E42" s="57"/>
      <c r="F42" s="113"/>
      <c r="G42" s="148"/>
      <c r="H42" s="21"/>
      <c r="I42" s="21"/>
      <c r="J42" s="109"/>
      <c r="K42" s="21"/>
      <c r="L42" s="21"/>
    </row>
    <row r="43" spans="2:13" ht="20.100000000000001" customHeight="1">
      <c r="E43" s="57"/>
      <c r="F43" s="113"/>
      <c r="G43" s="148"/>
      <c r="H43" s="21"/>
      <c r="I43" s="21"/>
      <c r="J43" s="109"/>
      <c r="K43" s="21"/>
      <c r="L43" s="21"/>
    </row>
    <row r="44" spans="2:13" ht="20.100000000000001" customHeight="1">
      <c r="B44" s="55" t="s">
        <v>31</v>
      </c>
      <c r="E44" s="57"/>
      <c r="F44" s="113"/>
      <c r="G44" s="148"/>
      <c r="H44" s="21"/>
      <c r="I44" s="21"/>
      <c r="J44" s="109"/>
      <c r="K44" s="21"/>
      <c r="L44" s="21"/>
    </row>
    <row r="45" spans="2:13" ht="20.100000000000001" customHeight="1">
      <c r="B45" s="55"/>
      <c r="E45" s="57"/>
      <c r="F45" s="113"/>
      <c r="G45" s="148"/>
      <c r="H45" s="21"/>
      <c r="I45" s="21"/>
      <c r="J45" s="109"/>
      <c r="K45" s="21"/>
      <c r="L45" s="21"/>
    </row>
    <row r="46" spans="2:13" ht="20.100000000000001" customHeight="1">
      <c r="C46" s="56" t="s">
        <v>32</v>
      </c>
      <c r="H46" s="56" t="s">
        <v>33</v>
      </c>
      <c r="K46" s="113"/>
      <c r="L46" s="114"/>
    </row>
    <row r="47" spans="2:13" ht="20.100000000000001" customHeight="1">
      <c r="C47" s="56" t="s">
        <v>34</v>
      </c>
      <c r="E47" s="115"/>
      <c r="H47" s="56" t="s">
        <v>64</v>
      </c>
      <c r="K47" s="113"/>
      <c r="L47" s="13">
        <v>3</v>
      </c>
    </row>
    <row r="48" spans="2:13" ht="21.6" customHeight="1">
      <c r="H48" s="118"/>
      <c r="I48" s="51"/>
      <c r="J48" s="51"/>
      <c r="K48" s="51"/>
    </row>
    <row r="49" spans="2:12">
      <c r="B49" s="52"/>
      <c r="C49" s="52"/>
      <c r="D49" s="52"/>
      <c r="H49" s="149"/>
      <c r="I49" s="149"/>
      <c r="J49" s="149"/>
      <c r="K49" s="52"/>
      <c r="L49" s="149"/>
    </row>
    <row r="50" spans="2:12">
      <c r="B50" s="49"/>
      <c r="C50" s="52"/>
      <c r="D50" s="52"/>
    </row>
  </sheetData>
  <mergeCells count="3">
    <mergeCell ref="B9:E9"/>
    <mergeCell ref="H6:I6"/>
    <mergeCell ref="K6:L6"/>
  </mergeCells>
  <pageMargins left="0.78" right="0.1" top="0.27" bottom="0.2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8A9-F81A-4EED-90FF-0B712137BA0C}">
  <sheetPr>
    <pageSetUpPr fitToPage="1"/>
  </sheetPr>
  <dimension ref="A1:P55"/>
  <sheetViews>
    <sheetView view="pageBreakPreview" zoomScaleNormal="85" zoomScaleSheetLayoutView="100" workbookViewId="0">
      <selection activeCell="K44" sqref="K44"/>
    </sheetView>
  </sheetViews>
  <sheetFormatPr defaultColWidth="11.296875" defaultRowHeight="18.600000000000001"/>
  <cols>
    <col min="1" max="3" width="1.69921875" style="190" customWidth="1"/>
    <col min="4" max="4" width="40.69921875" style="190" customWidth="1"/>
    <col min="5" max="5" width="11.69921875" style="194" customWidth="1"/>
    <col min="6" max="6" width="0.8984375" style="190" customWidth="1"/>
    <col min="7" max="7" width="14.09765625" style="194" customWidth="1"/>
    <col min="8" max="8" width="14.09765625" style="190" customWidth="1"/>
    <col min="9" max="9" width="0.8984375" style="190" customWidth="1"/>
    <col min="10" max="11" width="14.09765625" style="190" customWidth="1"/>
    <col min="12" max="12" width="15.296875" style="190" customWidth="1"/>
    <col min="13" max="13" width="13.296875" style="190" customWidth="1"/>
    <col min="14" max="14" width="13.296875" style="190" bestFit="1" customWidth="1"/>
    <col min="15" max="15" width="12.296875" style="190" customWidth="1"/>
    <col min="16" max="16" width="11.8984375" style="190" bestFit="1" customWidth="1"/>
    <col min="17" max="256" width="11.296875" style="190"/>
    <col min="257" max="259" width="1.69921875" style="190" customWidth="1"/>
    <col min="260" max="260" width="41.69921875" style="190" customWidth="1"/>
    <col min="261" max="261" width="9.8984375" style="190" customWidth="1"/>
    <col min="262" max="262" width="0.8984375" style="190" customWidth="1"/>
    <col min="263" max="264" width="14.69921875" style="190" customWidth="1"/>
    <col min="265" max="265" width="0.8984375" style="190" customWidth="1"/>
    <col min="266" max="267" width="14.69921875" style="190" customWidth="1"/>
    <col min="268" max="512" width="11.296875" style="190"/>
    <col min="513" max="515" width="1.69921875" style="190" customWidth="1"/>
    <col min="516" max="516" width="41.69921875" style="190" customWidth="1"/>
    <col min="517" max="517" width="9.8984375" style="190" customWidth="1"/>
    <col min="518" max="518" width="0.8984375" style="190" customWidth="1"/>
    <col min="519" max="520" width="14.69921875" style="190" customWidth="1"/>
    <col min="521" max="521" width="0.8984375" style="190" customWidth="1"/>
    <col min="522" max="523" width="14.69921875" style="190" customWidth="1"/>
    <col min="524" max="768" width="11.296875" style="190"/>
    <col min="769" max="771" width="1.69921875" style="190" customWidth="1"/>
    <col min="772" max="772" width="41.69921875" style="190" customWidth="1"/>
    <col min="773" max="773" width="9.8984375" style="190" customWidth="1"/>
    <col min="774" max="774" width="0.8984375" style="190" customWidth="1"/>
    <col min="775" max="776" width="14.69921875" style="190" customWidth="1"/>
    <col min="777" max="777" width="0.8984375" style="190" customWidth="1"/>
    <col min="778" max="779" width="14.69921875" style="190" customWidth="1"/>
    <col min="780" max="1024" width="11.296875" style="190"/>
    <col min="1025" max="1027" width="1.69921875" style="190" customWidth="1"/>
    <col min="1028" max="1028" width="41.69921875" style="190" customWidth="1"/>
    <col min="1029" max="1029" width="9.8984375" style="190" customWidth="1"/>
    <col min="1030" max="1030" width="0.8984375" style="190" customWidth="1"/>
    <col min="1031" max="1032" width="14.69921875" style="190" customWidth="1"/>
    <col min="1033" max="1033" width="0.8984375" style="190" customWidth="1"/>
    <col min="1034" max="1035" width="14.69921875" style="190" customWidth="1"/>
    <col min="1036" max="1280" width="11.296875" style="190"/>
    <col min="1281" max="1283" width="1.69921875" style="190" customWidth="1"/>
    <col min="1284" max="1284" width="41.69921875" style="190" customWidth="1"/>
    <col min="1285" max="1285" width="9.8984375" style="190" customWidth="1"/>
    <col min="1286" max="1286" width="0.8984375" style="190" customWidth="1"/>
    <col min="1287" max="1288" width="14.69921875" style="190" customWidth="1"/>
    <col min="1289" max="1289" width="0.8984375" style="190" customWidth="1"/>
    <col min="1290" max="1291" width="14.69921875" style="190" customWidth="1"/>
    <col min="1292" max="1536" width="11.296875" style="190"/>
    <col min="1537" max="1539" width="1.69921875" style="190" customWidth="1"/>
    <col min="1540" max="1540" width="41.69921875" style="190" customWidth="1"/>
    <col min="1541" max="1541" width="9.8984375" style="190" customWidth="1"/>
    <col min="1542" max="1542" width="0.8984375" style="190" customWidth="1"/>
    <col min="1543" max="1544" width="14.69921875" style="190" customWidth="1"/>
    <col min="1545" max="1545" width="0.8984375" style="190" customWidth="1"/>
    <col min="1546" max="1547" width="14.69921875" style="190" customWidth="1"/>
    <col min="1548" max="1792" width="11.296875" style="190"/>
    <col min="1793" max="1795" width="1.69921875" style="190" customWidth="1"/>
    <col min="1796" max="1796" width="41.69921875" style="190" customWidth="1"/>
    <col min="1797" max="1797" width="9.8984375" style="190" customWidth="1"/>
    <col min="1798" max="1798" width="0.8984375" style="190" customWidth="1"/>
    <col min="1799" max="1800" width="14.69921875" style="190" customWidth="1"/>
    <col min="1801" max="1801" width="0.8984375" style="190" customWidth="1"/>
    <col min="1802" max="1803" width="14.69921875" style="190" customWidth="1"/>
    <col min="1804" max="2048" width="11.296875" style="190"/>
    <col min="2049" max="2051" width="1.69921875" style="190" customWidth="1"/>
    <col min="2052" max="2052" width="41.69921875" style="190" customWidth="1"/>
    <col min="2053" max="2053" width="9.8984375" style="190" customWidth="1"/>
    <col min="2054" max="2054" width="0.8984375" style="190" customWidth="1"/>
    <col min="2055" max="2056" width="14.69921875" style="190" customWidth="1"/>
    <col min="2057" max="2057" width="0.8984375" style="190" customWidth="1"/>
    <col min="2058" max="2059" width="14.69921875" style="190" customWidth="1"/>
    <col min="2060" max="2304" width="11.296875" style="190"/>
    <col min="2305" max="2307" width="1.69921875" style="190" customWidth="1"/>
    <col min="2308" max="2308" width="41.69921875" style="190" customWidth="1"/>
    <col min="2309" max="2309" width="9.8984375" style="190" customWidth="1"/>
    <col min="2310" max="2310" width="0.8984375" style="190" customWidth="1"/>
    <col min="2311" max="2312" width="14.69921875" style="190" customWidth="1"/>
    <col min="2313" max="2313" width="0.8984375" style="190" customWidth="1"/>
    <col min="2314" max="2315" width="14.69921875" style="190" customWidth="1"/>
    <col min="2316" max="2560" width="11.296875" style="190"/>
    <col min="2561" max="2563" width="1.69921875" style="190" customWidth="1"/>
    <col min="2564" max="2564" width="41.69921875" style="190" customWidth="1"/>
    <col min="2565" max="2565" width="9.8984375" style="190" customWidth="1"/>
    <col min="2566" max="2566" width="0.8984375" style="190" customWidth="1"/>
    <col min="2567" max="2568" width="14.69921875" style="190" customWidth="1"/>
    <col min="2569" max="2569" width="0.8984375" style="190" customWidth="1"/>
    <col min="2570" max="2571" width="14.69921875" style="190" customWidth="1"/>
    <col min="2572" max="2816" width="11.296875" style="190"/>
    <col min="2817" max="2819" width="1.69921875" style="190" customWidth="1"/>
    <col min="2820" max="2820" width="41.69921875" style="190" customWidth="1"/>
    <col min="2821" max="2821" width="9.8984375" style="190" customWidth="1"/>
    <col min="2822" max="2822" width="0.8984375" style="190" customWidth="1"/>
    <col min="2823" max="2824" width="14.69921875" style="190" customWidth="1"/>
    <col min="2825" max="2825" width="0.8984375" style="190" customWidth="1"/>
    <col min="2826" max="2827" width="14.69921875" style="190" customWidth="1"/>
    <col min="2828" max="3072" width="11.296875" style="190"/>
    <col min="3073" max="3075" width="1.69921875" style="190" customWidth="1"/>
    <col min="3076" max="3076" width="41.69921875" style="190" customWidth="1"/>
    <col min="3077" max="3077" width="9.8984375" style="190" customWidth="1"/>
    <col min="3078" max="3078" width="0.8984375" style="190" customWidth="1"/>
    <col min="3079" max="3080" width="14.69921875" style="190" customWidth="1"/>
    <col min="3081" max="3081" width="0.8984375" style="190" customWidth="1"/>
    <col min="3082" max="3083" width="14.69921875" style="190" customWidth="1"/>
    <col min="3084" max="3328" width="11.296875" style="190"/>
    <col min="3329" max="3331" width="1.69921875" style="190" customWidth="1"/>
    <col min="3332" max="3332" width="41.69921875" style="190" customWidth="1"/>
    <col min="3333" max="3333" width="9.8984375" style="190" customWidth="1"/>
    <col min="3334" max="3334" width="0.8984375" style="190" customWidth="1"/>
    <col min="3335" max="3336" width="14.69921875" style="190" customWidth="1"/>
    <col min="3337" max="3337" width="0.8984375" style="190" customWidth="1"/>
    <col min="3338" max="3339" width="14.69921875" style="190" customWidth="1"/>
    <col min="3340" max="3584" width="11.296875" style="190"/>
    <col min="3585" max="3587" width="1.69921875" style="190" customWidth="1"/>
    <col min="3588" max="3588" width="41.69921875" style="190" customWidth="1"/>
    <col min="3589" max="3589" width="9.8984375" style="190" customWidth="1"/>
    <col min="3590" max="3590" width="0.8984375" style="190" customWidth="1"/>
    <col min="3591" max="3592" width="14.69921875" style="190" customWidth="1"/>
    <col min="3593" max="3593" width="0.8984375" style="190" customWidth="1"/>
    <col min="3594" max="3595" width="14.69921875" style="190" customWidth="1"/>
    <col min="3596" max="3840" width="11.296875" style="190"/>
    <col min="3841" max="3843" width="1.69921875" style="190" customWidth="1"/>
    <col min="3844" max="3844" width="41.69921875" style="190" customWidth="1"/>
    <col min="3845" max="3845" width="9.8984375" style="190" customWidth="1"/>
    <col min="3846" max="3846" width="0.8984375" style="190" customWidth="1"/>
    <col min="3847" max="3848" width="14.69921875" style="190" customWidth="1"/>
    <col min="3849" max="3849" width="0.8984375" style="190" customWidth="1"/>
    <col min="3850" max="3851" width="14.69921875" style="190" customWidth="1"/>
    <col min="3852" max="4096" width="11.296875" style="190"/>
    <col min="4097" max="4099" width="1.69921875" style="190" customWidth="1"/>
    <col min="4100" max="4100" width="41.69921875" style="190" customWidth="1"/>
    <col min="4101" max="4101" width="9.8984375" style="190" customWidth="1"/>
    <col min="4102" max="4102" width="0.8984375" style="190" customWidth="1"/>
    <col min="4103" max="4104" width="14.69921875" style="190" customWidth="1"/>
    <col min="4105" max="4105" width="0.8984375" style="190" customWidth="1"/>
    <col min="4106" max="4107" width="14.69921875" style="190" customWidth="1"/>
    <col min="4108" max="4352" width="11.296875" style="190"/>
    <col min="4353" max="4355" width="1.69921875" style="190" customWidth="1"/>
    <col min="4356" max="4356" width="41.69921875" style="190" customWidth="1"/>
    <col min="4357" max="4357" width="9.8984375" style="190" customWidth="1"/>
    <col min="4358" max="4358" width="0.8984375" style="190" customWidth="1"/>
    <col min="4359" max="4360" width="14.69921875" style="190" customWidth="1"/>
    <col min="4361" max="4361" width="0.8984375" style="190" customWidth="1"/>
    <col min="4362" max="4363" width="14.69921875" style="190" customWidth="1"/>
    <col min="4364" max="4608" width="11.296875" style="190"/>
    <col min="4609" max="4611" width="1.69921875" style="190" customWidth="1"/>
    <col min="4612" max="4612" width="41.69921875" style="190" customWidth="1"/>
    <col min="4613" max="4613" width="9.8984375" style="190" customWidth="1"/>
    <col min="4614" max="4614" width="0.8984375" style="190" customWidth="1"/>
    <col min="4615" max="4616" width="14.69921875" style="190" customWidth="1"/>
    <col min="4617" max="4617" width="0.8984375" style="190" customWidth="1"/>
    <col min="4618" max="4619" width="14.69921875" style="190" customWidth="1"/>
    <col min="4620" max="4864" width="11.296875" style="190"/>
    <col min="4865" max="4867" width="1.69921875" style="190" customWidth="1"/>
    <col min="4868" max="4868" width="41.69921875" style="190" customWidth="1"/>
    <col min="4869" max="4869" width="9.8984375" style="190" customWidth="1"/>
    <col min="4870" max="4870" width="0.8984375" style="190" customWidth="1"/>
    <col min="4871" max="4872" width="14.69921875" style="190" customWidth="1"/>
    <col min="4873" max="4873" width="0.8984375" style="190" customWidth="1"/>
    <col min="4874" max="4875" width="14.69921875" style="190" customWidth="1"/>
    <col min="4876" max="5120" width="11.296875" style="190"/>
    <col min="5121" max="5123" width="1.69921875" style="190" customWidth="1"/>
    <col min="5124" max="5124" width="41.69921875" style="190" customWidth="1"/>
    <col min="5125" max="5125" width="9.8984375" style="190" customWidth="1"/>
    <col min="5126" max="5126" width="0.8984375" style="190" customWidth="1"/>
    <col min="5127" max="5128" width="14.69921875" style="190" customWidth="1"/>
    <col min="5129" max="5129" width="0.8984375" style="190" customWidth="1"/>
    <col min="5130" max="5131" width="14.69921875" style="190" customWidth="1"/>
    <col min="5132" max="5376" width="11.296875" style="190"/>
    <col min="5377" max="5379" width="1.69921875" style="190" customWidth="1"/>
    <col min="5380" max="5380" width="41.69921875" style="190" customWidth="1"/>
    <col min="5381" max="5381" width="9.8984375" style="190" customWidth="1"/>
    <col min="5382" max="5382" width="0.8984375" style="190" customWidth="1"/>
    <col min="5383" max="5384" width="14.69921875" style="190" customWidth="1"/>
    <col min="5385" max="5385" width="0.8984375" style="190" customWidth="1"/>
    <col min="5386" max="5387" width="14.69921875" style="190" customWidth="1"/>
    <col min="5388" max="5632" width="11.296875" style="190"/>
    <col min="5633" max="5635" width="1.69921875" style="190" customWidth="1"/>
    <col min="5636" max="5636" width="41.69921875" style="190" customWidth="1"/>
    <col min="5637" max="5637" width="9.8984375" style="190" customWidth="1"/>
    <col min="5638" max="5638" width="0.8984375" style="190" customWidth="1"/>
    <col min="5639" max="5640" width="14.69921875" style="190" customWidth="1"/>
    <col min="5641" max="5641" width="0.8984375" style="190" customWidth="1"/>
    <col min="5642" max="5643" width="14.69921875" style="190" customWidth="1"/>
    <col min="5644" max="5888" width="11.296875" style="190"/>
    <col min="5889" max="5891" width="1.69921875" style="190" customWidth="1"/>
    <col min="5892" max="5892" width="41.69921875" style="190" customWidth="1"/>
    <col min="5893" max="5893" width="9.8984375" style="190" customWidth="1"/>
    <col min="5894" max="5894" width="0.8984375" style="190" customWidth="1"/>
    <col min="5895" max="5896" width="14.69921875" style="190" customWidth="1"/>
    <col min="5897" max="5897" width="0.8984375" style="190" customWidth="1"/>
    <col min="5898" max="5899" width="14.69921875" style="190" customWidth="1"/>
    <col min="5900" max="6144" width="11.296875" style="190"/>
    <col min="6145" max="6147" width="1.69921875" style="190" customWidth="1"/>
    <col min="6148" max="6148" width="41.69921875" style="190" customWidth="1"/>
    <col min="6149" max="6149" width="9.8984375" style="190" customWidth="1"/>
    <col min="6150" max="6150" width="0.8984375" style="190" customWidth="1"/>
    <col min="6151" max="6152" width="14.69921875" style="190" customWidth="1"/>
    <col min="6153" max="6153" width="0.8984375" style="190" customWidth="1"/>
    <col min="6154" max="6155" width="14.69921875" style="190" customWidth="1"/>
    <col min="6156" max="6400" width="11.296875" style="190"/>
    <col min="6401" max="6403" width="1.69921875" style="190" customWidth="1"/>
    <col min="6404" max="6404" width="41.69921875" style="190" customWidth="1"/>
    <col min="6405" max="6405" width="9.8984375" style="190" customWidth="1"/>
    <col min="6406" max="6406" width="0.8984375" style="190" customWidth="1"/>
    <col min="6407" max="6408" width="14.69921875" style="190" customWidth="1"/>
    <col min="6409" max="6409" width="0.8984375" style="190" customWidth="1"/>
    <col min="6410" max="6411" width="14.69921875" style="190" customWidth="1"/>
    <col min="6412" max="6656" width="11.296875" style="190"/>
    <col min="6657" max="6659" width="1.69921875" style="190" customWidth="1"/>
    <col min="6660" max="6660" width="41.69921875" style="190" customWidth="1"/>
    <col min="6661" max="6661" width="9.8984375" style="190" customWidth="1"/>
    <col min="6662" max="6662" width="0.8984375" style="190" customWidth="1"/>
    <col min="6663" max="6664" width="14.69921875" style="190" customWidth="1"/>
    <col min="6665" max="6665" width="0.8984375" style="190" customWidth="1"/>
    <col min="6666" max="6667" width="14.69921875" style="190" customWidth="1"/>
    <col min="6668" max="6912" width="11.296875" style="190"/>
    <col min="6913" max="6915" width="1.69921875" style="190" customWidth="1"/>
    <col min="6916" max="6916" width="41.69921875" style="190" customWidth="1"/>
    <col min="6917" max="6917" width="9.8984375" style="190" customWidth="1"/>
    <col min="6918" max="6918" width="0.8984375" style="190" customWidth="1"/>
    <col min="6919" max="6920" width="14.69921875" style="190" customWidth="1"/>
    <col min="6921" max="6921" width="0.8984375" style="190" customWidth="1"/>
    <col min="6922" max="6923" width="14.69921875" style="190" customWidth="1"/>
    <col min="6924" max="7168" width="11.296875" style="190"/>
    <col min="7169" max="7171" width="1.69921875" style="190" customWidth="1"/>
    <col min="7172" max="7172" width="41.69921875" style="190" customWidth="1"/>
    <col min="7173" max="7173" width="9.8984375" style="190" customWidth="1"/>
    <col min="7174" max="7174" width="0.8984375" style="190" customWidth="1"/>
    <col min="7175" max="7176" width="14.69921875" style="190" customWidth="1"/>
    <col min="7177" max="7177" width="0.8984375" style="190" customWidth="1"/>
    <col min="7178" max="7179" width="14.69921875" style="190" customWidth="1"/>
    <col min="7180" max="7424" width="11.296875" style="190"/>
    <col min="7425" max="7427" width="1.69921875" style="190" customWidth="1"/>
    <col min="7428" max="7428" width="41.69921875" style="190" customWidth="1"/>
    <col min="7429" max="7429" width="9.8984375" style="190" customWidth="1"/>
    <col min="7430" max="7430" width="0.8984375" style="190" customWidth="1"/>
    <col min="7431" max="7432" width="14.69921875" style="190" customWidth="1"/>
    <col min="7433" max="7433" width="0.8984375" style="190" customWidth="1"/>
    <col min="7434" max="7435" width="14.69921875" style="190" customWidth="1"/>
    <col min="7436" max="7680" width="11.296875" style="190"/>
    <col min="7681" max="7683" width="1.69921875" style="190" customWidth="1"/>
    <col min="7684" max="7684" width="41.69921875" style="190" customWidth="1"/>
    <col min="7685" max="7685" width="9.8984375" style="190" customWidth="1"/>
    <col min="7686" max="7686" width="0.8984375" style="190" customWidth="1"/>
    <col min="7687" max="7688" width="14.69921875" style="190" customWidth="1"/>
    <col min="7689" max="7689" width="0.8984375" style="190" customWidth="1"/>
    <col min="7690" max="7691" width="14.69921875" style="190" customWidth="1"/>
    <col min="7692" max="7936" width="11.296875" style="190"/>
    <col min="7937" max="7939" width="1.69921875" style="190" customWidth="1"/>
    <col min="7940" max="7940" width="41.69921875" style="190" customWidth="1"/>
    <col min="7941" max="7941" width="9.8984375" style="190" customWidth="1"/>
    <col min="7942" max="7942" width="0.8984375" style="190" customWidth="1"/>
    <col min="7943" max="7944" width="14.69921875" style="190" customWidth="1"/>
    <col min="7945" max="7945" width="0.8984375" style="190" customWidth="1"/>
    <col min="7946" max="7947" width="14.69921875" style="190" customWidth="1"/>
    <col min="7948" max="8192" width="11.296875" style="190"/>
    <col min="8193" max="8195" width="1.69921875" style="190" customWidth="1"/>
    <col min="8196" max="8196" width="41.69921875" style="190" customWidth="1"/>
    <col min="8197" max="8197" width="9.8984375" style="190" customWidth="1"/>
    <col min="8198" max="8198" width="0.8984375" style="190" customWidth="1"/>
    <col min="8199" max="8200" width="14.69921875" style="190" customWidth="1"/>
    <col min="8201" max="8201" width="0.8984375" style="190" customWidth="1"/>
    <col min="8202" max="8203" width="14.69921875" style="190" customWidth="1"/>
    <col min="8204" max="8448" width="11.296875" style="190"/>
    <col min="8449" max="8451" width="1.69921875" style="190" customWidth="1"/>
    <col min="8452" max="8452" width="41.69921875" style="190" customWidth="1"/>
    <col min="8453" max="8453" width="9.8984375" style="190" customWidth="1"/>
    <col min="8454" max="8454" width="0.8984375" style="190" customWidth="1"/>
    <col min="8455" max="8456" width="14.69921875" style="190" customWidth="1"/>
    <col min="8457" max="8457" width="0.8984375" style="190" customWidth="1"/>
    <col min="8458" max="8459" width="14.69921875" style="190" customWidth="1"/>
    <col min="8460" max="8704" width="11.296875" style="190"/>
    <col min="8705" max="8707" width="1.69921875" style="190" customWidth="1"/>
    <col min="8708" max="8708" width="41.69921875" style="190" customWidth="1"/>
    <col min="8709" max="8709" width="9.8984375" style="190" customWidth="1"/>
    <col min="8710" max="8710" width="0.8984375" style="190" customWidth="1"/>
    <col min="8711" max="8712" width="14.69921875" style="190" customWidth="1"/>
    <col min="8713" max="8713" width="0.8984375" style="190" customWidth="1"/>
    <col min="8714" max="8715" width="14.69921875" style="190" customWidth="1"/>
    <col min="8716" max="8960" width="11.296875" style="190"/>
    <col min="8961" max="8963" width="1.69921875" style="190" customWidth="1"/>
    <col min="8964" max="8964" width="41.69921875" style="190" customWidth="1"/>
    <col min="8965" max="8965" width="9.8984375" style="190" customWidth="1"/>
    <col min="8966" max="8966" width="0.8984375" style="190" customWidth="1"/>
    <col min="8967" max="8968" width="14.69921875" style="190" customWidth="1"/>
    <col min="8969" max="8969" width="0.8984375" style="190" customWidth="1"/>
    <col min="8970" max="8971" width="14.69921875" style="190" customWidth="1"/>
    <col min="8972" max="9216" width="11.296875" style="190"/>
    <col min="9217" max="9219" width="1.69921875" style="190" customWidth="1"/>
    <col min="9220" max="9220" width="41.69921875" style="190" customWidth="1"/>
    <col min="9221" max="9221" width="9.8984375" style="190" customWidth="1"/>
    <col min="9222" max="9222" width="0.8984375" style="190" customWidth="1"/>
    <col min="9223" max="9224" width="14.69921875" style="190" customWidth="1"/>
    <col min="9225" max="9225" width="0.8984375" style="190" customWidth="1"/>
    <col min="9226" max="9227" width="14.69921875" style="190" customWidth="1"/>
    <col min="9228" max="9472" width="11.296875" style="190"/>
    <col min="9473" max="9475" width="1.69921875" style="190" customWidth="1"/>
    <col min="9476" max="9476" width="41.69921875" style="190" customWidth="1"/>
    <col min="9477" max="9477" width="9.8984375" style="190" customWidth="1"/>
    <col min="9478" max="9478" width="0.8984375" style="190" customWidth="1"/>
    <col min="9479" max="9480" width="14.69921875" style="190" customWidth="1"/>
    <col min="9481" max="9481" width="0.8984375" style="190" customWidth="1"/>
    <col min="9482" max="9483" width="14.69921875" style="190" customWidth="1"/>
    <col min="9484" max="9728" width="11.296875" style="190"/>
    <col min="9729" max="9731" width="1.69921875" style="190" customWidth="1"/>
    <col min="9732" max="9732" width="41.69921875" style="190" customWidth="1"/>
    <col min="9733" max="9733" width="9.8984375" style="190" customWidth="1"/>
    <col min="9734" max="9734" width="0.8984375" style="190" customWidth="1"/>
    <col min="9735" max="9736" width="14.69921875" style="190" customWidth="1"/>
    <col min="9737" max="9737" width="0.8984375" style="190" customWidth="1"/>
    <col min="9738" max="9739" width="14.69921875" style="190" customWidth="1"/>
    <col min="9740" max="9984" width="11.296875" style="190"/>
    <col min="9985" max="9987" width="1.69921875" style="190" customWidth="1"/>
    <col min="9988" max="9988" width="41.69921875" style="190" customWidth="1"/>
    <col min="9989" max="9989" width="9.8984375" style="190" customWidth="1"/>
    <col min="9990" max="9990" width="0.8984375" style="190" customWidth="1"/>
    <col min="9991" max="9992" width="14.69921875" style="190" customWidth="1"/>
    <col min="9993" max="9993" width="0.8984375" style="190" customWidth="1"/>
    <col min="9994" max="9995" width="14.69921875" style="190" customWidth="1"/>
    <col min="9996" max="10240" width="11.296875" style="190"/>
    <col min="10241" max="10243" width="1.69921875" style="190" customWidth="1"/>
    <col min="10244" max="10244" width="41.69921875" style="190" customWidth="1"/>
    <col min="10245" max="10245" width="9.8984375" style="190" customWidth="1"/>
    <col min="10246" max="10246" width="0.8984375" style="190" customWidth="1"/>
    <col min="10247" max="10248" width="14.69921875" style="190" customWidth="1"/>
    <col min="10249" max="10249" width="0.8984375" style="190" customWidth="1"/>
    <col min="10250" max="10251" width="14.69921875" style="190" customWidth="1"/>
    <col min="10252" max="10496" width="11.296875" style="190"/>
    <col min="10497" max="10499" width="1.69921875" style="190" customWidth="1"/>
    <col min="10500" max="10500" width="41.69921875" style="190" customWidth="1"/>
    <col min="10501" max="10501" width="9.8984375" style="190" customWidth="1"/>
    <col min="10502" max="10502" width="0.8984375" style="190" customWidth="1"/>
    <col min="10503" max="10504" width="14.69921875" style="190" customWidth="1"/>
    <col min="10505" max="10505" width="0.8984375" style="190" customWidth="1"/>
    <col min="10506" max="10507" width="14.69921875" style="190" customWidth="1"/>
    <col min="10508" max="10752" width="11.296875" style="190"/>
    <col min="10753" max="10755" width="1.69921875" style="190" customWidth="1"/>
    <col min="10756" max="10756" width="41.69921875" style="190" customWidth="1"/>
    <col min="10757" max="10757" width="9.8984375" style="190" customWidth="1"/>
    <col min="10758" max="10758" width="0.8984375" style="190" customWidth="1"/>
    <col min="10759" max="10760" width="14.69921875" style="190" customWidth="1"/>
    <col min="10761" max="10761" width="0.8984375" style="190" customWidth="1"/>
    <col min="10762" max="10763" width="14.69921875" style="190" customWidth="1"/>
    <col min="10764" max="11008" width="11.296875" style="190"/>
    <col min="11009" max="11011" width="1.69921875" style="190" customWidth="1"/>
    <col min="11012" max="11012" width="41.69921875" style="190" customWidth="1"/>
    <col min="11013" max="11013" width="9.8984375" style="190" customWidth="1"/>
    <col min="11014" max="11014" width="0.8984375" style="190" customWidth="1"/>
    <col min="11015" max="11016" width="14.69921875" style="190" customWidth="1"/>
    <col min="11017" max="11017" width="0.8984375" style="190" customWidth="1"/>
    <col min="11018" max="11019" width="14.69921875" style="190" customWidth="1"/>
    <col min="11020" max="11264" width="11.296875" style="190"/>
    <col min="11265" max="11267" width="1.69921875" style="190" customWidth="1"/>
    <col min="11268" max="11268" width="41.69921875" style="190" customWidth="1"/>
    <col min="11269" max="11269" width="9.8984375" style="190" customWidth="1"/>
    <col min="11270" max="11270" width="0.8984375" style="190" customWidth="1"/>
    <col min="11271" max="11272" width="14.69921875" style="190" customWidth="1"/>
    <col min="11273" max="11273" width="0.8984375" style="190" customWidth="1"/>
    <col min="11274" max="11275" width="14.69921875" style="190" customWidth="1"/>
    <col min="11276" max="11520" width="11.296875" style="190"/>
    <col min="11521" max="11523" width="1.69921875" style="190" customWidth="1"/>
    <col min="11524" max="11524" width="41.69921875" style="190" customWidth="1"/>
    <col min="11525" max="11525" width="9.8984375" style="190" customWidth="1"/>
    <col min="11526" max="11526" width="0.8984375" style="190" customWidth="1"/>
    <col min="11527" max="11528" width="14.69921875" style="190" customWidth="1"/>
    <col min="11529" max="11529" width="0.8984375" style="190" customWidth="1"/>
    <col min="11530" max="11531" width="14.69921875" style="190" customWidth="1"/>
    <col min="11532" max="11776" width="11.296875" style="190"/>
    <col min="11777" max="11779" width="1.69921875" style="190" customWidth="1"/>
    <col min="11780" max="11780" width="41.69921875" style="190" customWidth="1"/>
    <col min="11781" max="11781" width="9.8984375" style="190" customWidth="1"/>
    <col min="11782" max="11782" width="0.8984375" style="190" customWidth="1"/>
    <col min="11783" max="11784" width="14.69921875" style="190" customWidth="1"/>
    <col min="11785" max="11785" width="0.8984375" style="190" customWidth="1"/>
    <col min="11786" max="11787" width="14.69921875" style="190" customWidth="1"/>
    <col min="11788" max="12032" width="11.296875" style="190"/>
    <col min="12033" max="12035" width="1.69921875" style="190" customWidth="1"/>
    <col min="12036" max="12036" width="41.69921875" style="190" customWidth="1"/>
    <col min="12037" max="12037" width="9.8984375" style="190" customWidth="1"/>
    <col min="12038" max="12038" width="0.8984375" style="190" customWidth="1"/>
    <col min="12039" max="12040" width="14.69921875" style="190" customWidth="1"/>
    <col min="12041" max="12041" width="0.8984375" style="190" customWidth="1"/>
    <col min="12042" max="12043" width="14.69921875" style="190" customWidth="1"/>
    <col min="12044" max="12288" width="11.296875" style="190"/>
    <col min="12289" max="12291" width="1.69921875" style="190" customWidth="1"/>
    <col min="12292" max="12292" width="41.69921875" style="190" customWidth="1"/>
    <col min="12293" max="12293" width="9.8984375" style="190" customWidth="1"/>
    <col min="12294" max="12294" width="0.8984375" style="190" customWidth="1"/>
    <col min="12295" max="12296" width="14.69921875" style="190" customWidth="1"/>
    <col min="12297" max="12297" width="0.8984375" style="190" customWidth="1"/>
    <col min="12298" max="12299" width="14.69921875" style="190" customWidth="1"/>
    <col min="12300" max="12544" width="11.296875" style="190"/>
    <col min="12545" max="12547" width="1.69921875" style="190" customWidth="1"/>
    <col min="12548" max="12548" width="41.69921875" style="190" customWidth="1"/>
    <col min="12549" max="12549" width="9.8984375" style="190" customWidth="1"/>
    <col min="12550" max="12550" width="0.8984375" style="190" customWidth="1"/>
    <col min="12551" max="12552" width="14.69921875" style="190" customWidth="1"/>
    <col min="12553" max="12553" width="0.8984375" style="190" customWidth="1"/>
    <col min="12554" max="12555" width="14.69921875" style="190" customWidth="1"/>
    <col min="12556" max="12800" width="11.296875" style="190"/>
    <col min="12801" max="12803" width="1.69921875" style="190" customWidth="1"/>
    <col min="12804" max="12804" width="41.69921875" style="190" customWidth="1"/>
    <col min="12805" max="12805" width="9.8984375" style="190" customWidth="1"/>
    <col min="12806" max="12806" width="0.8984375" style="190" customWidth="1"/>
    <col min="12807" max="12808" width="14.69921875" style="190" customWidth="1"/>
    <col min="12809" max="12809" width="0.8984375" style="190" customWidth="1"/>
    <col min="12810" max="12811" width="14.69921875" style="190" customWidth="1"/>
    <col min="12812" max="13056" width="11.296875" style="190"/>
    <col min="13057" max="13059" width="1.69921875" style="190" customWidth="1"/>
    <col min="13060" max="13060" width="41.69921875" style="190" customWidth="1"/>
    <col min="13061" max="13061" width="9.8984375" style="190" customWidth="1"/>
    <col min="13062" max="13062" width="0.8984375" style="190" customWidth="1"/>
    <col min="13063" max="13064" width="14.69921875" style="190" customWidth="1"/>
    <col min="13065" max="13065" width="0.8984375" style="190" customWidth="1"/>
    <col min="13066" max="13067" width="14.69921875" style="190" customWidth="1"/>
    <col min="13068" max="13312" width="11.296875" style="190"/>
    <col min="13313" max="13315" width="1.69921875" style="190" customWidth="1"/>
    <col min="13316" max="13316" width="41.69921875" style="190" customWidth="1"/>
    <col min="13317" max="13317" width="9.8984375" style="190" customWidth="1"/>
    <col min="13318" max="13318" width="0.8984375" style="190" customWidth="1"/>
    <col min="13319" max="13320" width="14.69921875" style="190" customWidth="1"/>
    <col min="13321" max="13321" width="0.8984375" style="190" customWidth="1"/>
    <col min="13322" max="13323" width="14.69921875" style="190" customWidth="1"/>
    <col min="13324" max="13568" width="11.296875" style="190"/>
    <col min="13569" max="13571" width="1.69921875" style="190" customWidth="1"/>
    <col min="13572" max="13572" width="41.69921875" style="190" customWidth="1"/>
    <col min="13573" max="13573" width="9.8984375" style="190" customWidth="1"/>
    <col min="13574" max="13574" width="0.8984375" style="190" customWidth="1"/>
    <col min="13575" max="13576" width="14.69921875" style="190" customWidth="1"/>
    <col min="13577" max="13577" width="0.8984375" style="190" customWidth="1"/>
    <col min="13578" max="13579" width="14.69921875" style="190" customWidth="1"/>
    <col min="13580" max="13824" width="11.296875" style="190"/>
    <col min="13825" max="13827" width="1.69921875" style="190" customWidth="1"/>
    <col min="13828" max="13828" width="41.69921875" style="190" customWidth="1"/>
    <col min="13829" max="13829" width="9.8984375" style="190" customWidth="1"/>
    <col min="13830" max="13830" width="0.8984375" style="190" customWidth="1"/>
    <col min="13831" max="13832" width="14.69921875" style="190" customWidth="1"/>
    <col min="13833" max="13833" width="0.8984375" style="190" customWidth="1"/>
    <col min="13834" max="13835" width="14.69921875" style="190" customWidth="1"/>
    <col min="13836" max="14080" width="11.296875" style="190"/>
    <col min="14081" max="14083" width="1.69921875" style="190" customWidth="1"/>
    <col min="14084" max="14084" width="41.69921875" style="190" customWidth="1"/>
    <col min="14085" max="14085" width="9.8984375" style="190" customWidth="1"/>
    <col min="14086" max="14086" width="0.8984375" style="190" customWidth="1"/>
    <col min="14087" max="14088" width="14.69921875" style="190" customWidth="1"/>
    <col min="14089" max="14089" width="0.8984375" style="190" customWidth="1"/>
    <col min="14090" max="14091" width="14.69921875" style="190" customWidth="1"/>
    <col min="14092" max="14336" width="11.296875" style="190"/>
    <col min="14337" max="14339" width="1.69921875" style="190" customWidth="1"/>
    <col min="14340" max="14340" width="41.69921875" style="190" customWidth="1"/>
    <col min="14341" max="14341" width="9.8984375" style="190" customWidth="1"/>
    <col min="14342" max="14342" width="0.8984375" style="190" customWidth="1"/>
    <col min="14343" max="14344" width="14.69921875" style="190" customWidth="1"/>
    <col min="14345" max="14345" width="0.8984375" style="190" customWidth="1"/>
    <col min="14346" max="14347" width="14.69921875" style="190" customWidth="1"/>
    <col min="14348" max="14592" width="11.296875" style="190"/>
    <col min="14593" max="14595" width="1.69921875" style="190" customWidth="1"/>
    <col min="14596" max="14596" width="41.69921875" style="190" customWidth="1"/>
    <col min="14597" max="14597" width="9.8984375" style="190" customWidth="1"/>
    <col min="14598" max="14598" width="0.8984375" style="190" customWidth="1"/>
    <col min="14599" max="14600" width="14.69921875" style="190" customWidth="1"/>
    <col min="14601" max="14601" width="0.8984375" style="190" customWidth="1"/>
    <col min="14602" max="14603" width="14.69921875" style="190" customWidth="1"/>
    <col min="14604" max="14848" width="11.296875" style="190"/>
    <col min="14849" max="14851" width="1.69921875" style="190" customWidth="1"/>
    <col min="14852" max="14852" width="41.69921875" style="190" customWidth="1"/>
    <col min="14853" max="14853" width="9.8984375" style="190" customWidth="1"/>
    <col min="14854" max="14854" width="0.8984375" style="190" customWidth="1"/>
    <col min="14855" max="14856" width="14.69921875" style="190" customWidth="1"/>
    <col min="14857" max="14857" width="0.8984375" style="190" customWidth="1"/>
    <col min="14858" max="14859" width="14.69921875" style="190" customWidth="1"/>
    <col min="14860" max="15104" width="11.296875" style="190"/>
    <col min="15105" max="15107" width="1.69921875" style="190" customWidth="1"/>
    <col min="15108" max="15108" width="41.69921875" style="190" customWidth="1"/>
    <col min="15109" max="15109" width="9.8984375" style="190" customWidth="1"/>
    <col min="15110" max="15110" width="0.8984375" style="190" customWidth="1"/>
    <col min="15111" max="15112" width="14.69921875" style="190" customWidth="1"/>
    <col min="15113" max="15113" width="0.8984375" style="190" customWidth="1"/>
    <col min="15114" max="15115" width="14.69921875" style="190" customWidth="1"/>
    <col min="15116" max="15360" width="11.296875" style="190"/>
    <col min="15361" max="15363" width="1.69921875" style="190" customWidth="1"/>
    <col min="15364" max="15364" width="41.69921875" style="190" customWidth="1"/>
    <col min="15365" max="15365" width="9.8984375" style="190" customWidth="1"/>
    <col min="15366" max="15366" width="0.8984375" style="190" customWidth="1"/>
    <col min="15367" max="15368" width="14.69921875" style="190" customWidth="1"/>
    <col min="15369" max="15369" width="0.8984375" style="190" customWidth="1"/>
    <col min="15370" max="15371" width="14.69921875" style="190" customWidth="1"/>
    <col min="15372" max="15616" width="11.296875" style="190"/>
    <col min="15617" max="15619" width="1.69921875" style="190" customWidth="1"/>
    <col min="15620" max="15620" width="41.69921875" style="190" customWidth="1"/>
    <col min="15621" max="15621" width="9.8984375" style="190" customWidth="1"/>
    <col min="15622" max="15622" width="0.8984375" style="190" customWidth="1"/>
    <col min="15623" max="15624" width="14.69921875" style="190" customWidth="1"/>
    <col min="15625" max="15625" width="0.8984375" style="190" customWidth="1"/>
    <col min="15626" max="15627" width="14.69921875" style="190" customWidth="1"/>
    <col min="15628" max="15872" width="11.296875" style="190"/>
    <col min="15873" max="15875" width="1.69921875" style="190" customWidth="1"/>
    <col min="15876" max="15876" width="41.69921875" style="190" customWidth="1"/>
    <col min="15877" max="15877" width="9.8984375" style="190" customWidth="1"/>
    <col min="15878" max="15878" width="0.8984375" style="190" customWidth="1"/>
    <col min="15879" max="15880" width="14.69921875" style="190" customWidth="1"/>
    <col min="15881" max="15881" width="0.8984375" style="190" customWidth="1"/>
    <col min="15882" max="15883" width="14.69921875" style="190" customWidth="1"/>
    <col min="15884" max="16128" width="11.296875" style="190"/>
    <col min="16129" max="16131" width="1.69921875" style="190" customWidth="1"/>
    <col min="16132" max="16132" width="41.69921875" style="190" customWidth="1"/>
    <col min="16133" max="16133" width="9.8984375" style="190" customWidth="1"/>
    <col min="16134" max="16134" width="0.8984375" style="190" customWidth="1"/>
    <col min="16135" max="16136" width="14.69921875" style="190" customWidth="1"/>
    <col min="16137" max="16137" width="0.8984375" style="190" customWidth="1"/>
    <col min="16138" max="16139" width="14.69921875" style="190" customWidth="1"/>
    <col min="16140" max="16384" width="11.296875" style="190"/>
  </cols>
  <sheetData>
    <row r="1" spans="1:16" ht="21.6" customHeight="1"/>
    <row r="2" spans="1:16" ht="21.6" customHeight="1">
      <c r="A2" s="302" t="s">
        <v>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</row>
    <row r="3" spans="1:16" ht="21.6" customHeight="1">
      <c r="A3" s="303" t="s">
        <v>65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6" ht="21.6" customHeight="1">
      <c r="A4" s="303" t="s">
        <v>66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6" ht="21.6" customHeight="1">
      <c r="A5" s="95"/>
      <c r="B5" s="95"/>
      <c r="C5" s="95"/>
      <c r="D5" s="95"/>
      <c r="E5" s="102"/>
      <c r="F5" s="97"/>
      <c r="G5" s="97"/>
      <c r="H5" s="97"/>
      <c r="I5" s="97"/>
      <c r="J5" s="98"/>
      <c r="K5" s="281" t="s">
        <v>3</v>
      </c>
    </row>
    <row r="6" spans="1:16" ht="21.6" customHeight="1">
      <c r="A6" s="220"/>
      <c r="B6" s="220"/>
      <c r="C6" s="220"/>
      <c r="D6" s="220"/>
      <c r="E6" s="219"/>
      <c r="F6" s="218"/>
      <c r="G6" s="304" t="s">
        <v>4</v>
      </c>
      <c r="H6" s="304"/>
      <c r="I6" s="218"/>
      <c r="J6" s="305" t="s">
        <v>5</v>
      </c>
      <c r="K6" s="305"/>
    </row>
    <row r="7" spans="1:16" ht="21.6" customHeight="1">
      <c r="A7" s="217"/>
      <c r="B7" s="217"/>
      <c r="C7" s="217"/>
      <c r="D7" s="217"/>
      <c r="E7" s="216" t="s">
        <v>6</v>
      </c>
      <c r="F7" s="215"/>
      <c r="G7" s="214" t="s">
        <v>67</v>
      </c>
      <c r="H7" s="214" t="s">
        <v>68</v>
      </c>
      <c r="I7" s="213"/>
      <c r="J7" s="214" t="s">
        <v>67</v>
      </c>
      <c r="K7" s="214" t="s">
        <v>68</v>
      </c>
    </row>
    <row r="8" spans="1:16" ht="21.6" customHeight="1">
      <c r="A8" s="212"/>
      <c r="B8" s="212"/>
      <c r="C8" s="212"/>
      <c r="D8" s="212"/>
      <c r="E8" s="219"/>
      <c r="F8" s="195"/>
      <c r="G8" s="196"/>
      <c r="H8" s="196"/>
      <c r="I8" s="242"/>
      <c r="J8" s="196"/>
      <c r="K8" s="196"/>
    </row>
    <row r="9" spans="1:16" ht="20.100000000000001" customHeight="1">
      <c r="A9" s="193" t="s">
        <v>69</v>
      </c>
      <c r="E9" s="197"/>
      <c r="F9" s="195"/>
      <c r="G9" s="242">
        <v>98227968.799999997</v>
      </c>
      <c r="H9" s="242">
        <v>154718631.19999996</v>
      </c>
      <c r="I9" s="242"/>
      <c r="J9" s="242">
        <v>86365319.579999998</v>
      </c>
      <c r="K9" s="242">
        <v>121835627.88999997</v>
      </c>
      <c r="M9" s="40"/>
      <c r="N9" s="40"/>
    </row>
    <row r="10" spans="1:16" ht="20.100000000000001" customHeight="1">
      <c r="A10" s="193" t="s">
        <v>70</v>
      </c>
      <c r="E10" s="212"/>
      <c r="F10" s="195"/>
      <c r="G10" s="242">
        <v>-80344880.943999991</v>
      </c>
      <c r="H10" s="242">
        <v>-118088424.88999997</v>
      </c>
      <c r="I10" s="242"/>
      <c r="J10" s="242">
        <v>-69748292.920000002</v>
      </c>
      <c r="K10" s="242">
        <v>-97146734.469999999</v>
      </c>
      <c r="M10" s="40"/>
      <c r="N10" s="40"/>
    </row>
    <row r="11" spans="1:16" s="191" customFormat="1" ht="20.100000000000001" customHeight="1">
      <c r="A11" s="278" t="s">
        <v>71</v>
      </c>
      <c r="B11" s="212"/>
      <c r="C11" s="212"/>
      <c r="D11" s="190"/>
      <c r="E11" s="212"/>
      <c r="F11" s="195"/>
      <c r="G11" s="235">
        <f>SUM(G9:G10)</f>
        <v>17883087.856000006</v>
      </c>
      <c r="H11" s="235">
        <f>SUM(H9:H10)</f>
        <v>36630206.309999987</v>
      </c>
      <c r="I11" s="242"/>
      <c r="J11" s="235">
        <f>SUM(J9:J10)</f>
        <v>16617026.659999996</v>
      </c>
      <c r="K11" s="235">
        <f>SUM(K9:K10)</f>
        <v>24688893.419999972</v>
      </c>
      <c r="M11" s="40"/>
      <c r="N11" s="40"/>
      <c r="O11" s="190"/>
      <c r="P11" s="190"/>
    </row>
    <row r="12" spans="1:16" s="191" customFormat="1" ht="20.100000000000001" customHeight="1">
      <c r="A12" s="193" t="s">
        <v>72</v>
      </c>
      <c r="B12" s="212"/>
      <c r="C12" s="212"/>
      <c r="D12" s="190"/>
      <c r="E12" s="212"/>
      <c r="F12" s="195"/>
      <c r="G12" s="120">
        <v>0</v>
      </c>
      <c r="H12" s="120">
        <v>0</v>
      </c>
      <c r="I12" s="242"/>
      <c r="J12" s="191">
        <v>19271001.649999999</v>
      </c>
      <c r="K12" s="242">
        <v>17199980</v>
      </c>
      <c r="M12" s="40"/>
      <c r="N12" s="40"/>
      <c r="O12" s="190"/>
      <c r="P12" s="190"/>
    </row>
    <row r="13" spans="1:16" s="191" customFormat="1" ht="20.100000000000001" customHeight="1">
      <c r="A13" s="193" t="s">
        <v>73</v>
      </c>
      <c r="B13" s="190"/>
      <c r="C13" s="212"/>
      <c r="D13" s="190"/>
      <c r="E13" s="212"/>
      <c r="G13" s="120">
        <v>1039495.7799999996</v>
      </c>
      <c r="H13" s="257">
        <v>1244176.23</v>
      </c>
      <c r="J13" s="191">
        <v>438316.35</v>
      </c>
      <c r="K13" s="242">
        <v>720486.5399999998</v>
      </c>
      <c r="M13" s="40"/>
      <c r="N13" s="40"/>
      <c r="O13" s="190"/>
      <c r="P13" s="190"/>
    </row>
    <row r="14" spans="1:16" s="191" customFormat="1" ht="20.100000000000001" customHeight="1">
      <c r="A14" s="193" t="s">
        <v>74</v>
      </c>
      <c r="B14" s="190"/>
      <c r="C14" s="212"/>
      <c r="D14" s="190"/>
      <c r="E14" s="212"/>
      <c r="G14" s="191">
        <v>-11432040.656000003</v>
      </c>
      <c r="H14" s="242">
        <v>-10659713.069999998</v>
      </c>
      <c r="J14" s="191">
        <v>-10090273.209999997</v>
      </c>
      <c r="K14" s="242">
        <v>-9024984.3199999873</v>
      </c>
      <c r="M14" s="40"/>
      <c r="N14" s="40"/>
      <c r="O14" s="190"/>
      <c r="P14" s="190"/>
    </row>
    <row r="15" spans="1:16" s="191" customFormat="1" ht="20.100000000000001" customHeight="1">
      <c r="A15" s="193" t="s">
        <v>75</v>
      </c>
      <c r="B15" s="190"/>
      <c r="C15" s="212"/>
      <c r="D15" s="190"/>
      <c r="E15" s="212"/>
      <c r="G15" s="200">
        <v>-15357417.840000004</v>
      </c>
      <c r="H15" s="213">
        <v>-20593630.640000023</v>
      </c>
      <c r="J15" s="200">
        <v>-13305796.309999999</v>
      </c>
      <c r="K15" s="213">
        <v>-14216715.210000023</v>
      </c>
      <c r="M15" s="40"/>
      <c r="N15" s="40"/>
      <c r="O15" s="190"/>
      <c r="P15" s="190"/>
    </row>
    <row r="16" spans="1:16" s="191" customFormat="1" ht="20.100000000000001" customHeight="1">
      <c r="A16" s="277" t="s">
        <v>196</v>
      </c>
      <c r="B16" s="190"/>
      <c r="C16" s="212"/>
      <c r="D16" s="190"/>
      <c r="E16" s="212"/>
      <c r="G16" s="242">
        <f>SUM(G11:G15)</f>
        <v>-7866874.8599999994</v>
      </c>
      <c r="H16" s="242">
        <f>SUM(H11:H15)</f>
        <v>6621038.829999961</v>
      </c>
      <c r="J16" s="242">
        <f>SUM(J11:J15)</f>
        <v>12930275.140000001</v>
      </c>
      <c r="K16" s="242">
        <f>SUM(K11:K15)</f>
        <v>19367660.429999962</v>
      </c>
      <c r="M16" s="40"/>
      <c r="N16" s="40"/>
      <c r="O16" s="190"/>
      <c r="P16" s="190"/>
    </row>
    <row r="17" spans="1:16" s="191" customFormat="1" ht="20.100000000000001" customHeight="1">
      <c r="A17" s="47" t="s">
        <v>76</v>
      </c>
      <c r="B17" s="53"/>
      <c r="C17" s="49"/>
      <c r="D17" s="52"/>
      <c r="E17" s="258"/>
      <c r="F17" s="259"/>
      <c r="G17" s="242">
        <v>340804.70999999996</v>
      </c>
      <c r="H17" s="242">
        <v>315094.58</v>
      </c>
      <c r="I17" s="120"/>
      <c r="J17" s="242">
        <v>143782.54</v>
      </c>
      <c r="K17" s="242">
        <v>207177.93</v>
      </c>
      <c r="M17" s="40"/>
      <c r="N17" s="40"/>
      <c r="O17" s="190"/>
      <c r="P17" s="190"/>
    </row>
    <row r="18" spans="1:16" s="191" customFormat="1" ht="20.100000000000001" customHeight="1">
      <c r="A18" s="49" t="s">
        <v>77</v>
      </c>
      <c r="B18" s="53"/>
      <c r="C18" s="49"/>
      <c r="D18" s="52"/>
      <c r="E18" s="212"/>
      <c r="G18" s="242">
        <v>-120257.87000000002</v>
      </c>
      <c r="H18" s="242">
        <v>-122259.28</v>
      </c>
      <c r="I18" s="120"/>
      <c r="J18" s="242">
        <v>-116421.18</v>
      </c>
      <c r="K18" s="242">
        <v>-113857.72</v>
      </c>
      <c r="M18" s="40"/>
      <c r="N18" s="40"/>
      <c r="O18" s="190"/>
      <c r="P18" s="190"/>
    </row>
    <row r="19" spans="1:16" s="191" customFormat="1" ht="20.100000000000001" customHeight="1">
      <c r="A19" s="47" t="s">
        <v>78</v>
      </c>
      <c r="B19" s="53"/>
      <c r="C19" s="49"/>
      <c r="D19" s="52"/>
      <c r="E19" s="198"/>
      <c r="G19" s="110">
        <v>7007001.21</v>
      </c>
      <c r="H19" s="241">
        <v>2978430.38</v>
      </c>
      <c r="I19" s="120"/>
      <c r="J19" s="241">
        <v>0</v>
      </c>
      <c r="K19" s="241">
        <v>0</v>
      </c>
      <c r="M19" s="40"/>
      <c r="N19" s="40"/>
      <c r="O19" s="190"/>
      <c r="P19" s="190"/>
    </row>
    <row r="20" spans="1:16" s="191" customFormat="1" ht="20.100000000000001" customHeight="1">
      <c r="A20" s="109" t="s">
        <v>195</v>
      </c>
      <c r="B20" s="53"/>
      <c r="C20" s="49"/>
      <c r="D20" s="52"/>
      <c r="E20" s="198"/>
      <c r="G20" s="295">
        <f>SUM(G16:G19)</f>
        <v>-639326.80999999959</v>
      </c>
      <c r="H20" s="120">
        <f>SUM(H16:H19)</f>
        <v>9792304.5099999607</v>
      </c>
      <c r="I20" s="120"/>
      <c r="J20" s="120">
        <f>SUM(J16:J19)</f>
        <v>12957636.5</v>
      </c>
      <c r="K20" s="120">
        <f>SUM(K16:K19)</f>
        <v>19460980.639999963</v>
      </c>
      <c r="M20" s="40"/>
      <c r="N20" s="40"/>
      <c r="O20" s="190"/>
      <c r="P20" s="190"/>
    </row>
    <row r="21" spans="1:16" s="191" customFormat="1" ht="20.100000000000001" customHeight="1">
      <c r="A21" s="212" t="s">
        <v>100</v>
      </c>
      <c r="B21" s="193"/>
      <c r="C21" s="212"/>
      <c r="D21" s="190"/>
      <c r="E21" s="198"/>
      <c r="G21" s="213">
        <v>1364969.3399999999</v>
      </c>
      <c r="H21" s="200">
        <v>-1950158.6699999997</v>
      </c>
      <c r="J21" s="242">
        <v>1166524.98</v>
      </c>
      <c r="K21" s="213">
        <v>-297614.93000000005</v>
      </c>
      <c r="M21" s="40"/>
      <c r="N21" s="40"/>
      <c r="O21" s="190"/>
      <c r="P21" s="190"/>
    </row>
    <row r="22" spans="1:16" s="191" customFormat="1" ht="20.100000000000001" customHeight="1">
      <c r="A22" s="199" t="s">
        <v>79</v>
      </c>
      <c r="B22" s="193"/>
      <c r="C22" s="212"/>
      <c r="D22" s="190"/>
      <c r="E22" s="194"/>
      <c r="F22" s="242"/>
      <c r="G22" s="213">
        <f>SUM(G20:G21)</f>
        <v>725642.53000000026</v>
      </c>
      <c r="H22" s="201">
        <f>SUM(H20:H21)</f>
        <v>7842145.8399999607</v>
      </c>
      <c r="I22" s="242"/>
      <c r="J22" s="201">
        <f>SUM(J20:J21)</f>
        <v>14124161.48</v>
      </c>
      <c r="K22" s="201">
        <f>SUM(K20:K21)</f>
        <v>19163365.709999964</v>
      </c>
      <c r="M22" s="40"/>
      <c r="N22" s="40"/>
      <c r="O22" s="190"/>
      <c r="P22" s="190"/>
    </row>
    <row r="23" spans="1:16" s="191" customFormat="1" ht="20.100000000000001" customHeight="1">
      <c r="A23" s="199" t="s">
        <v>80</v>
      </c>
      <c r="B23" s="193"/>
      <c r="C23" s="212"/>
      <c r="D23" s="190"/>
      <c r="E23" s="194"/>
      <c r="F23" s="195"/>
      <c r="G23" s="195"/>
      <c r="H23" s="195"/>
      <c r="I23" s="195"/>
      <c r="J23" s="120"/>
      <c r="K23" s="120"/>
      <c r="M23" s="40"/>
      <c r="N23" s="40"/>
    </row>
    <row r="24" spans="1:16" s="58" customFormat="1" ht="20.100000000000001" customHeight="1">
      <c r="A24" s="218" t="s">
        <v>197</v>
      </c>
      <c r="C24" s="202"/>
      <c r="D24" s="202"/>
      <c r="E24" s="202"/>
      <c r="F24" s="195"/>
      <c r="G24" s="195"/>
      <c r="H24" s="195"/>
      <c r="I24" s="195"/>
      <c r="J24" s="120"/>
      <c r="K24" s="120"/>
    </row>
    <row r="25" spans="1:16" s="58" customFormat="1" ht="20.100000000000001" customHeight="1">
      <c r="B25" s="55" t="s">
        <v>81</v>
      </c>
      <c r="C25" s="56"/>
      <c r="D25" s="202"/>
      <c r="E25" s="202"/>
      <c r="F25" s="195"/>
      <c r="G25" s="195"/>
      <c r="H25" s="195"/>
      <c r="I25" s="195"/>
      <c r="K25" s="120"/>
    </row>
    <row r="26" spans="1:16" s="58" customFormat="1" ht="20.100000000000001" customHeight="1">
      <c r="B26" s="55"/>
      <c r="C26" s="55" t="s">
        <v>82</v>
      </c>
      <c r="D26" s="202"/>
      <c r="E26" s="198"/>
      <c r="F26" s="195"/>
      <c r="G26" s="40">
        <v>0</v>
      </c>
      <c r="H26" s="40">
        <v>0</v>
      </c>
      <c r="I26" s="195"/>
      <c r="J26" s="40">
        <v>0</v>
      </c>
      <c r="K26" s="120">
        <v>0</v>
      </c>
    </row>
    <row r="27" spans="1:16" s="58" customFormat="1" ht="20.100000000000001" customHeight="1">
      <c r="B27" s="232" t="s">
        <v>83</v>
      </c>
      <c r="C27" s="56"/>
      <c r="D27" s="202"/>
      <c r="E27" s="202"/>
      <c r="F27" s="195"/>
      <c r="G27" s="40"/>
      <c r="H27" s="40"/>
      <c r="I27" s="195"/>
      <c r="J27" s="120"/>
      <c r="K27" s="120"/>
    </row>
    <row r="28" spans="1:16" s="58" customFormat="1" ht="20.100000000000001" customHeight="1">
      <c r="B28" s="55"/>
      <c r="C28" s="56" t="s">
        <v>84</v>
      </c>
      <c r="D28" s="202"/>
      <c r="E28" s="198"/>
      <c r="F28" s="195"/>
      <c r="G28" s="40">
        <v>0</v>
      </c>
      <c r="H28" s="40">
        <v>0</v>
      </c>
      <c r="I28" s="195"/>
      <c r="J28" s="241">
        <v>0</v>
      </c>
      <c r="K28" s="241">
        <v>0</v>
      </c>
    </row>
    <row r="29" spans="1:16" s="58" customFormat="1" ht="20.100000000000001" customHeight="1">
      <c r="B29" s="55" t="s">
        <v>85</v>
      </c>
      <c r="C29" s="56"/>
      <c r="D29" s="202"/>
      <c r="E29" s="202"/>
      <c r="F29" s="195"/>
      <c r="G29" s="203"/>
      <c r="H29" s="203"/>
      <c r="I29" s="195"/>
      <c r="J29" s="120"/>
      <c r="K29" s="120"/>
    </row>
    <row r="30" spans="1:16" s="58" customFormat="1" ht="20.100000000000001" customHeight="1">
      <c r="B30" s="47"/>
      <c r="C30" s="47" t="s">
        <v>84</v>
      </c>
      <c r="D30" s="202"/>
      <c r="E30" s="202"/>
      <c r="F30" s="195"/>
      <c r="G30" s="241">
        <f>SUM(G26:G28)</f>
        <v>0</v>
      </c>
      <c r="H30" s="241">
        <f>SUM(H26:H28)</f>
        <v>0</v>
      </c>
      <c r="I30" s="195"/>
      <c r="J30" s="241">
        <f>SUM(J26:J28)</f>
        <v>0</v>
      </c>
      <c r="K30" s="241">
        <f>SUM(K26:K28)</f>
        <v>0</v>
      </c>
    </row>
    <row r="31" spans="1:16" s="58" customFormat="1" ht="20.100000000000001" customHeight="1">
      <c r="A31" s="276" t="s">
        <v>86</v>
      </c>
      <c r="C31" s="202"/>
      <c r="D31" s="202"/>
      <c r="E31" s="202"/>
      <c r="F31" s="195"/>
      <c r="G31" s="120">
        <f>G30</f>
        <v>0</v>
      </c>
      <c r="H31" s="120">
        <f>SUM(H26:H28)</f>
        <v>0</v>
      </c>
      <c r="I31" s="195"/>
      <c r="J31" s="120">
        <f>J30</f>
        <v>0</v>
      </c>
      <c r="K31" s="120">
        <f>SUM(K26:K28)</f>
        <v>0</v>
      </c>
    </row>
    <row r="32" spans="1:16" s="191" customFormat="1" ht="20.100000000000001" customHeight="1" thickBot="1">
      <c r="A32" s="276" t="s">
        <v>87</v>
      </c>
      <c r="B32" s="212"/>
      <c r="C32" s="212"/>
      <c r="D32" s="190"/>
      <c r="E32" s="204"/>
      <c r="F32" s="242"/>
      <c r="G32" s="205">
        <f>+G22+G31</f>
        <v>725642.53000000026</v>
      </c>
      <c r="H32" s="205">
        <f>+H22+H31</f>
        <v>7842145.8399999607</v>
      </c>
      <c r="I32" s="242"/>
      <c r="J32" s="205">
        <f>+J22+J31</f>
        <v>14124161.48</v>
      </c>
      <c r="K32" s="205">
        <f>+K22+K31</f>
        <v>19163365.709999964</v>
      </c>
    </row>
    <row r="33" spans="1:11" s="191" customFormat="1" ht="9.9" customHeight="1" thickTop="1">
      <c r="A33" s="212"/>
      <c r="B33" s="212"/>
      <c r="C33" s="212"/>
      <c r="D33" s="190"/>
      <c r="E33" s="204"/>
      <c r="G33" s="242"/>
      <c r="H33" s="242"/>
      <c r="J33" s="242"/>
      <c r="K33" s="242"/>
    </row>
    <row r="34" spans="1:11" s="191" customFormat="1" ht="20.100000000000001" customHeight="1">
      <c r="A34" s="199" t="s">
        <v>208</v>
      </c>
      <c r="B34" s="212"/>
      <c r="C34" s="212"/>
      <c r="D34" s="190"/>
      <c r="E34" s="204"/>
      <c r="G34" s="242"/>
      <c r="H34" s="206"/>
      <c r="J34" s="242"/>
      <c r="K34" s="206"/>
    </row>
    <row r="35" spans="1:11" s="191" customFormat="1" ht="20.100000000000001" customHeight="1">
      <c r="A35" s="212"/>
      <c r="B35" s="211" t="s">
        <v>88</v>
      </c>
      <c r="C35" s="212" t="s">
        <v>89</v>
      </c>
      <c r="D35" s="190"/>
      <c r="E35" s="204"/>
      <c r="G35" s="191">
        <v>808668.19998155104</v>
      </c>
      <c r="H35" s="191">
        <v>7618841.2199999606</v>
      </c>
      <c r="J35" s="40">
        <v>14124161.48</v>
      </c>
      <c r="K35" s="191">
        <v>19163365.709999964</v>
      </c>
    </row>
    <row r="36" spans="1:11" s="191" customFormat="1" ht="20.100000000000001" customHeight="1">
      <c r="A36" s="212"/>
      <c r="B36" s="211" t="s">
        <v>88</v>
      </c>
      <c r="C36" s="212" t="s">
        <v>90</v>
      </c>
      <c r="D36" s="190"/>
      <c r="E36" s="204"/>
      <c r="G36" s="191">
        <v>-83025.669981550338</v>
      </c>
      <c r="H36" s="242">
        <v>223304.62</v>
      </c>
      <c r="I36" s="242"/>
      <c r="J36" s="241">
        <v>0</v>
      </c>
      <c r="K36" s="120">
        <v>0</v>
      </c>
    </row>
    <row r="37" spans="1:11" s="191" customFormat="1" ht="20.100000000000001" customHeight="1" thickBot="1">
      <c r="A37" s="212"/>
      <c r="B37" s="212"/>
      <c r="C37" s="212"/>
      <c r="D37" s="190"/>
      <c r="E37" s="204"/>
      <c r="G37" s="205">
        <f>SUM(G35:G36)</f>
        <v>725642.53000000073</v>
      </c>
      <c r="H37" s="205">
        <f>SUM(H35:H36)</f>
        <v>7842145.8399999607</v>
      </c>
      <c r="I37" s="242"/>
      <c r="J37" s="205">
        <f>SUM(J35:J36)</f>
        <v>14124161.48</v>
      </c>
      <c r="K37" s="205">
        <f>SUM(K35:K36)</f>
        <v>19163365.709999964</v>
      </c>
    </row>
    <row r="38" spans="1:11" s="191" customFormat="1" ht="9.9" customHeight="1" thickTop="1">
      <c r="A38" s="212"/>
      <c r="B38" s="212"/>
      <c r="C38" s="212"/>
      <c r="D38" s="190"/>
      <c r="E38" s="204"/>
      <c r="G38" s="242"/>
      <c r="H38" s="242"/>
      <c r="I38" s="242"/>
      <c r="J38" s="120"/>
      <c r="K38" s="120"/>
    </row>
    <row r="39" spans="1:11" s="191" customFormat="1" ht="20.100000000000001" customHeight="1">
      <c r="A39" s="199" t="s">
        <v>209</v>
      </c>
      <c r="B39" s="212"/>
      <c r="C39" s="212"/>
      <c r="D39" s="190"/>
      <c r="E39" s="204"/>
    </row>
    <row r="40" spans="1:11" s="191" customFormat="1" ht="20.100000000000001" customHeight="1">
      <c r="A40" s="212"/>
      <c r="B40" s="211" t="s">
        <v>88</v>
      </c>
      <c r="C40" s="212" t="s">
        <v>89</v>
      </c>
      <c r="D40" s="190"/>
      <c r="E40" s="204"/>
      <c r="G40" s="191">
        <v>808668.19998155057</v>
      </c>
      <c r="H40" s="242">
        <v>7618841.2199999606</v>
      </c>
      <c r="J40" s="40">
        <v>14124161.48</v>
      </c>
      <c r="K40" s="242">
        <v>19163365.709999964</v>
      </c>
    </row>
    <row r="41" spans="1:11" s="191" customFormat="1" ht="20.100000000000001" customHeight="1">
      <c r="A41" s="212"/>
      <c r="B41" s="211" t="s">
        <v>88</v>
      </c>
      <c r="C41" s="212" t="s">
        <v>90</v>
      </c>
      <c r="D41" s="190"/>
      <c r="E41" s="204"/>
      <c r="G41" s="191">
        <v>-83025.669981550338</v>
      </c>
      <c r="H41" s="242">
        <v>223304.62</v>
      </c>
      <c r="J41" s="120">
        <v>0</v>
      </c>
      <c r="K41" s="120">
        <v>0</v>
      </c>
    </row>
    <row r="42" spans="1:11" s="191" customFormat="1" ht="20.100000000000001" customHeight="1" thickBot="1">
      <c r="A42" s="212"/>
      <c r="B42" s="212"/>
      <c r="C42" s="212"/>
      <c r="D42" s="190"/>
      <c r="E42" s="204"/>
      <c r="G42" s="205">
        <f>SUM(G40:G41)</f>
        <v>725642.53000000026</v>
      </c>
      <c r="H42" s="205">
        <f>SUM(H40:H41)</f>
        <v>7842145.8399999607</v>
      </c>
      <c r="I42" s="242"/>
      <c r="J42" s="205">
        <f t="shared" ref="J42" si="0">SUM(J40:J41)</f>
        <v>14124161.48</v>
      </c>
      <c r="K42" s="205">
        <f>SUM(K40:K41)</f>
        <v>19163365.709999964</v>
      </c>
    </row>
    <row r="43" spans="1:11" s="191" customFormat="1" ht="20.100000000000001" customHeight="1" thickTop="1">
      <c r="A43" s="109" t="s">
        <v>91</v>
      </c>
      <c r="B43" s="212"/>
      <c r="C43" s="212"/>
      <c r="D43" s="190"/>
      <c r="E43" s="204"/>
      <c r="F43" s="207"/>
      <c r="G43" s="208"/>
      <c r="H43" s="208"/>
      <c r="I43" s="207"/>
      <c r="J43" s="208"/>
      <c r="K43" s="208"/>
    </row>
    <row r="44" spans="1:11" s="191" customFormat="1" ht="20.100000000000001" customHeight="1">
      <c r="A44" s="190"/>
      <c r="B44" s="193" t="s">
        <v>91</v>
      </c>
      <c r="C44" s="212"/>
      <c r="D44" s="190"/>
      <c r="E44" s="209"/>
      <c r="F44" s="208"/>
      <c r="G44" s="234">
        <f>IFERROR(+G35/G45,0)</f>
        <v>1.1901800039025826E-3</v>
      </c>
      <c r="H44" s="234">
        <f>IFERROR(+H35/H45,0)</f>
        <v>1.1213242307734596E-2</v>
      </c>
      <c r="I44" s="207"/>
      <c r="J44" s="234">
        <f>IFERROR(+J35/J45,0)</f>
        <v>2.0787629049554092E-2</v>
      </c>
      <c r="K44" s="234">
        <f>IFERROR(+K35/K45,0)</f>
        <v>2.820421858561362E-2</v>
      </c>
    </row>
    <row r="45" spans="1:11" s="40" customFormat="1" ht="20.100000000000001" customHeight="1">
      <c r="B45" s="193" t="s">
        <v>92</v>
      </c>
      <c r="F45" s="119"/>
      <c r="G45" s="119">
        <v>679450333</v>
      </c>
      <c r="H45" s="119">
        <v>679450333</v>
      </c>
      <c r="I45" s="119"/>
      <c r="J45" s="119">
        <v>679450333</v>
      </c>
      <c r="K45" s="119">
        <v>679450333</v>
      </c>
    </row>
    <row r="46" spans="1:11" s="40" customFormat="1" ht="20.100000000000001" customHeight="1">
      <c r="B46" s="193"/>
      <c r="F46" s="119"/>
      <c r="G46" s="119"/>
      <c r="H46" s="119"/>
      <c r="I46" s="119"/>
      <c r="J46" s="119"/>
      <c r="K46" s="119"/>
    </row>
    <row r="47" spans="1:11" s="40" customFormat="1" ht="20.100000000000001" customHeight="1">
      <c r="A47" s="53" t="s">
        <v>31</v>
      </c>
      <c r="B47" s="193"/>
      <c r="F47" s="119"/>
      <c r="G47" s="119"/>
      <c r="H47" s="119"/>
      <c r="I47" s="119"/>
      <c r="J47" s="119"/>
      <c r="K47" s="119"/>
    </row>
    <row r="48" spans="1:11" s="192" customFormat="1" ht="20.100000000000001" customHeight="1">
      <c r="A48" s="58"/>
      <c r="B48" s="49"/>
      <c r="C48" s="49"/>
      <c r="D48" s="49"/>
      <c r="E48" s="50"/>
      <c r="F48" s="152"/>
      <c r="G48" s="50"/>
      <c r="H48" s="50"/>
      <c r="I48" s="1"/>
      <c r="J48" s="50"/>
      <c r="K48" s="52"/>
    </row>
    <row r="49" spans="1:11" s="188" customFormat="1" ht="20.100000000000001" customHeight="1">
      <c r="A49" s="49"/>
      <c r="B49" s="49"/>
      <c r="C49" s="49"/>
      <c r="D49" s="53" t="s">
        <v>93</v>
      </c>
      <c r="E49" s="76"/>
      <c r="F49" s="76"/>
      <c r="G49" s="1" t="s">
        <v>94</v>
      </c>
      <c r="H49" s="1"/>
      <c r="I49" s="52"/>
      <c r="J49" s="49"/>
      <c r="K49" s="52"/>
    </row>
    <row r="50" spans="1:11" s="188" customFormat="1" ht="20.100000000000001" customHeight="1">
      <c r="A50" s="49"/>
      <c r="B50" s="49"/>
      <c r="C50" s="49"/>
      <c r="D50" s="49" t="s">
        <v>95</v>
      </c>
      <c r="E50" s="50"/>
      <c r="F50" s="50"/>
      <c r="G50" s="52" t="s">
        <v>96</v>
      </c>
      <c r="H50" s="52"/>
      <c r="I50" s="52"/>
      <c r="J50" s="49"/>
      <c r="K50" s="210">
        <v>4</v>
      </c>
    </row>
    <row r="51" spans="1:11" s="191" customFormat="1" ht="24" customHeight="1">
      <c r="A51" s="193"/>
      <c r="B51" s="190"/>
      <c r="C51" s="190"/>
      <c r="D51" s="190"/>
      <c r="E51" s="194"/>
      <c r="F51" s="190"/>
      <c r="G51" s="194"/>
      <c r="H51" s="190"/>
      <c r="I51" s="190"/>
      <c r="J51" s="190"/>
      <c r="K51" s="190"/>
    </row>
    <row r="52" spans="1:11" s="191" customFormat="1" ht="24" customHeight="1">
      <c r="A52" s="193"/>
      <c r="B52" s="190"/>
      <c r="C52" s="190"/>
      <c r="D52" s="190"/>
      <c r="E52" s="194"/>
      <c r="F52" s="190"/>
      <c r="G52" s="194"/>
      <c r="H52" s="190"/>
      <c r="I52" s="190"/>
      <c r="J52" s="190"/>
      <c r="K52" s="190"/>
    </row>
    <row r="53" spans="1:11" s="191" customFormat="1" ht="24" customHeight="1">
      <c r="A53" s="193"/>
      <c r="B53" s="190"/>
      <c r="C53" s="190"/>
      <c r="D53" s="190"/>
      <c r="E53" s="194"/>
      <c r="F53" s="190"/>
      <c r="G53" s="194"/>
      <c r="H53" s="190"/>
      <c r="I53" s="190"/>
      <c r="J53" s="190"/>
      <c r="K53" s="190"/>
    </row>
    <row r="54" spans="1:11" s="191" customFormat="1" ht="24" customHeight="1">
      <c r="A54" s="193"/>
      <c r="B54" s="190"/>
      <c r="C54" s="190"/>
      <c r="D54" s="190"/>
      <c r="E54" s="194"/>
      <c r="F54" s="190"/>
      <c r="G54" s="194"/>
      <c r="H54" s="190"/>
      <c r="I54" s="190"/>
      <c r="J54" s="190"/>
      <c r="K54" s="190"/>
    </row>
    <row r="55" spans="1:11" s="191" customFormat="1" ht="24" customHeight="1">
      <c r="A55" s="193"/>
      <c r="B55" s="190"/>
      <c r="C55" s="190"/>
      <c r="D55" s="190"/>
      <c r="E55" s="194"/>
      <c r="F55" s="190"/>
      <c r="G55" s="194"/>
      <c r="H55" s="190"/>
      <c r="I55" s="190"/>
      <c r="J55" s="190"/>
      <c r="K55" s="190"/>
    </row>
  </sheetData>
  <mergeCells count="5">
    <mergeCell ref="A2:K2"/>
    <mergeCell ref="A3:K3"/>
    <mergeCell ref="A4:K4"/>
    <mergeCell ref="G6:H6"/>
    <mergeCell ref="J6:K6"/>
  </mergeCells>
  <pageMargins left="0.78" right="0.1" top="0.27" bottom="0.2" header="0" footer="0"/>
  <pageSetup paperSize="9" scale="75" fitToHeight="0" orientation="portrait" r:id="rId1"/>
  <ignoredErrors>
    <ignoredError sqref="G7:H7 J7:K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3"/>
  <sheetViews>
    <sheetView view="pageBreakPreview" zoomScaleNormal="85" zoomScaleSheetLayoutView="100" workbookViewId="0">
      <selection activeCell="G7" sqref="G7"/>
    </sheetView>
  </sheetViews>
  <sheetFormatPr defaultColWidth="11.296875" defaultRowHeight="18.600000000000001"/>
  <cols>
    <col min="1" max="3" width="1.296875" style="52" customWidth="1"/>
    <col min="4" max="4" width="39.796875" style="52" customWidth="1"/>
    <col min="5" max="5" width="14.3984375" style="116" customWidth="1"/>
    <col min="6" max="6" width="0.296875" style="52" customWidth="1"/>
    <col min="7" max="7" width="13.69921875" style="116" customWidth="1"/>
    <col min="8" max="8" width="13.69921875" style="52" customWidth="1"/>
    <col min="9" max="9" width="1.296875" style="52" customWidth="1"/>
    <col min="10" max="11" width="13.69921875" style="52" customWidth="1"/>
    <col min="12" max="13" width="12.296875" style="52" bestFit="1" customWidth="1"/>
    <col min="14" max="14" width="11.296875" style="52"/>
    <col min="15" max="16" width="13.296875" style="52" bestFit="1" customWidth="1"/>
    <col min="17" max="17" width="11.296875" style="52"/>
    <col min="18" max="19" width="13.296875" style="52" bestFit="1" customWidth="1"/>
    <col min="20" max="16384" width="11.296875" style="52"/>
  </cols>
  <sheetData>
    <row r="1" spans="1:19" ht="21.6" customHeight="1"/>
    <row r="2" spans="1:19" ht="21.6" customHeight="1">
      <c r="A2" s="298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9" ht="21.6" customHeight="1">
      <c r="A3" s="299" t="s">
        <v>65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19" ht="21.6" customHeight="1">
      <c r="A4" s="299" t="s">
        <v>97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</row>
    <row r="5" spans="1:19" s="47" customFormat="1" ht="21.6" customHeight="1">
      <c r="A5" s="95"/>
      <c r="B5" s="49"/>
      <c r="C5" s="49"/>
      <c r="D5" s="49"/>
      <c r="E5" s="96"/>
      <c r="F5" s="97"/>
      <c r="G5" s="97"/>
      <c r="H5" s="97"/>
      <c r="I5" s="97"/>
      <c r="J5" s="98"/>
      <c r="K5" s="281" t="s">
        <v>3</v>
      </c>
    </row>
    <row r="6" spans="1:19" s="47" customFormat="1" ht="21.6" customHeight="1">
      <c r="A6" s="49"/>
      <c r="B6" s="99"/>
      <c r="C6" s="99"/>
      <c r="D6" s="99"/>
      <c r="E6" s="100"/>
      <c r="F6" s="101"/>
      <c r="G6" s="300" t="s">
        <v>4</v>
      </c>
      <c r="H6" s="300"/>
      <c r="I6" s="101"/>
      <c r="J6" s="301" t="s">
        <v>5</v>
      </c>
      <c r="K6" s="301"/>
      <c r="O6" s="306"/>
      <c r="P6" s="306"/>
      <c r="Q6" s="101"/>
      <c r="R6" s="307"/>
      <c r="S6" s="307"/>
    </row>
    <row r="7" spans="1:19" s="47" customFormat="1" ht="21.6" customHeight="1">
      <c r="A7" s="95"/>
      <c r="B7" s="95"/>
      <c r="C7" s="95"/>
      <c r="D7" s="95"/>
      <c r="E7" s="102" t="s">
        <v>6</v>
      </c>
      <c r="F7" s="103" t="s">
        <v>98</v>
      </c>
      <c r="G7" s="104" t="s">
        <v>67</v>
      </c>
      <c r="H7" s="104" t="s">
        <v>68</v>
      </c>
      <c r="I7" s="105"/>
      <c r="J7" s="104" t="str">
        <f>+G7</f>
        <v>2569</v>
      </c>
      <c r="K7" s="104" t="str">
        <f>+H7</f>
        <v>2568</v>
      </c>
      <c r="O7" s="163"/>
      <c r="P7" s="163"/>
      <c r="Q7" s="141"/>
      <c r="R7" s="163"/>
      <c r="S7" s="163"/>
    </row>
    <row r="8" spans="1:19" s="47" customFormat="1" ht="21.6" customHeight="1">
      <c r="A8" s="49"/>
      <c r="B8" s="49"/>
      <c r="C8" s="49"/>
      <c r="D8" s="49"/>
      <c r="E8" s="106"/>
      <c r="G8" s="227"/>
      <c r="H8" s="227"/>
      <c r="I8" s="228"/>
      <c r="J8" s="227"/>
      <c r="O8" s="227"/>
      <c r="P8" s="227"/>
      <c r="Q8" s="228"/>
      <c r="R8" s="227"/>
    </row>
    <row r="9" spans="1:19" ht="20.100000000000001" customHeight="1">
      <c r="A9" s="53" t="s">
        <v>69</v>
      </c>
      <c r="E9" s="229">
        <v>11</v>
      </c>
      <c r="F9" s="221"/>
      <c r="G9" s="110">
        <v>218334807.84</v>
      </c>
      <c r="H9" s="110">
        <v>256186276.46999997</v>
      </c>
      <c r="I9" s="110"/>
      <c r="J9" s="110">
        <v>192386083.38</v>
      </c>
      <c r="K9" s="110">
        <v>199698984.80999997</v>
      </c>
      <c r="O9" s="110"/>
      <c r="P9" s="110"/>
      <c r="Q9" s="110"/>
      <c r="R9" s="110"/>
      <c r="S9" s="110"/>
    </row>
    <row r="10" spans="1:19" ht="20.100000000000001" customHeight="1">
      <c r="A10" s="53" t="s">
        <v>70</v>
      </c>
      <c r="E10" s="49"/>
      <c r="F10" s="221"/>
      <c r="G10" s="110">
        <v>-170678757.604</v>
      </c>
      <c r="H10" s="110">
        <v>-189992720.39999998</v>
      </c>
      <c r="I10" s="110"/>
      <c r="J10" s="110">
        <v>-150935510.77000001</v>
      </c>
      <c r="K10" s="113">
        <v>-155032831.67999998</v>
      </c>
      <c r="O10" s="110"/>
      <c r="P10" s="110"/>
      <c r="Q10" s="110"/>
      <c r="R10" s="110"/>
      <c r="S10" s="110"/>
    </row>
    <row r="11" spans="1:19" ht="20.100000000000001" customHeight="1">
      <c r="A11" s="277" t="s">
        <v>71</v>
      </c>
      <c r="B11" s="49"/>
      <c r="C11" s="49"/>
      <c r="E11" s="49"/>
      <c r="F11" s="230">
        <f t="shared" ref="F11" si="0">SUM(F9:F10)</f>
        <v>0</v>
      </c>
      <c r="G11" s="230">
        <f>SUM(G9:G10)</f>
        <v>47656050.236000001</v>
      </c>
      <c r="H11" s="230">
        <f>SUM(H9:H10)</f>
        <v>66193556.069999993</v>
      </c>
      <c r="I11" s="110"/>
      <c r="J11" s="230">
        <f>SUM(J9:J10)</f>
        <v>41450572.609999985</v>
      </c>
      <c r="K11" s="230">
        <f t="shared" ref="K11" si="1">SUM(K9:K10)</f>
        <v>44666153.129999995</v>
      </c>
      <c r="O11" s="110"/>
      <c r="P11" s="110"/>
      <c r="Q11" s="110"/>
      <c r="R11" s="110"/>
      <c r="S11" s="110"/>
    </row>
    <row r="12" spans="1:19" ht="20.100000000000001" customHeight="1">
      <c r="A12" s="53" t="s">
        <v>72</v>
      </c>
      <c r="C12" s="49"/>
      <c r="E12" s="49"/>
      <c r="F12" s="221"/>
      <c r="G12" s="2">
        <v>0</v>
      </c>
      <c r="H12" s="10">
        <v>0</v>
      </c>
      <c r="I12" s="2"/>
      <c r="J12" s="51">
        <v>28499251.649999999</v>
      </c>
      <c r="K12" s="10">
        <v>21814105</v>
      </c>
      <c r="O12" s="2"/>
      <c r="P12" s="2"/>
      <c r="Q12" s="2"/>
      <c r="R12" s="10"/>
      <c r="S12" s="2"/>
    </row>
    <row r="13" spans="1:19" ht="20.100000000000001" customHeight="1">
      <c r="A13" s="53" t="s">
        <v>73</v>
      </c>
      <c r="C13" s="49"/>
      <c r="E13" s="49"/>
      <c r="F13" s="113"/>
      <c r="G13" s="110">
        <v>1514381.2099999995</v>
      </c>
      <c r="H13" s="110">
        <v>2128744.2400000007</v>
      </c>
      <c r="I13" s="113"/>
      <c r="J13" s="51">
        <v>508856.36</v>
      </c>
      <c r="K13" s="110">
        <v>1300305.6599999999</v>
      </c>
      <c r="O13" s="110"/>
      <c r="P13" s="110"/>
      <c r="Q13" s="113"/>
      <c r="R13" s="10"/>
      <c r="S13" s="110"/>
    </row>
    <row r="14" spans="1:19" ht="20.100000000000001" customHeight="1">
      <c r="A14" s="53" t="s">
        <v>74</v>
      </c>
      <c r="C14" s="49"/>
      <c r="E14" s="49"/>
      <c r="F14" s="113"/>
      <c r="G14" s="110">
        <v>-21751827.766000006</v>
      </c>
      <c r="H14" s="110">
        <v>-20129910.599999998</v>
      </c>
      <c r="I14" s="113"/>
      <c r="J14" s="110">
        <v>-18779032.449999999</v>
      </c>
      <c r="K14" s="110">
        <v>-16833879.869999997</v>
      </c>
      <c r="O14" s="110"/>
      <c r="P14" s="110"/>
      <c r="Q14" s="113"/>
      <c r="R14" s="110"/>
      <c r="S14" s="110"/>
    </row>
    <row r="15" spans="1:19" ht="20.100000000000001" customHeight="1">
      <c r="A15" s="53" t="s">
        <v>75</v>
      </c>
      <c r="C15" s="49"/>
      <c r="E15" s="49"/>
      <c r="F15" s="113"/>
      <c r="G15" s="111">
        <v>-32614048.280000005</v>
      </c>
      <c r="H15" s="111">
        <v>-36130476.44000002</v>
      </c>
      <c r="I15" s="113"/>
      <c r="J15" s="111">
        <v>-25255844.379999999</v>
      </c>
      <c r="K15" s="111">
        <v>-27525945.37000002</v>
      </c>
      <c r="O15" s="110"/>
      <c r="P15" s="110"/>
      <c r="Q15" s="113"/>
      <c r="R15" s="110"/>
      <c r="S15" s="110"/>
    </row>
    <row r="16" spans="1:19" ht="20.100000000000001" customHeight="1">
      <c r="A16" s="277" t="s">
        <v>196</v>
      </c>
      <c r="C16" s="49"/>
      <c r="E16" s="49"/>
      <c r="F16" s="113"/>
      <c r="G16" s="110">
        <f>SUM(G11:G15)</f>
        <v>-5195444.6000000089</v>
      </c>
      <c r="H16" s="110">
        <f>SUM(H11:H15)</f>
        <v>12061913.269999973</v>
      </c>
      <c r="I16" s="113"/>
      <c r="J16" s="110">
        <f t="shared" ref="J16:K16" si="2">SUM(J11:J15)</f>
        <v>26423803.789999988</v>
      </c>
      <c r="K16" s="110">
        <f t="shared" si="2"/>
        <v>23420738.549999975</v>
      </c>
      <c r="O16" s="110"/>
      <c r="P16" s="110"/>
      <c r="Q16" s="113"/>
      <c r="R16" s="110"/>
      <c r="S16" s="110"/>
    </row>
    <row r="17" spans="1:19" ht="20.100000000000001" customHeight="1">
      <c r="A17" s="49" t="s">
        <v>76</v>
      </c>
      <c r="C17" s="49"/>
      <c r="E17" s="49"/>
      <c r="F17" s="113"/>
      <c r="G17" s="2">
        <v>400431.52999999997</v>
      </c>
      <c r="H17" s="51">
        <v>669679.02</v>
      </c>
      <c r="I17" s="113"/>
      <c r="J17" s="2">
        <v>179706.73</v>
      </c>
      <c r="K17" s="2">
        <v>480420.98</v>
      </c>
      <c r="O17" s="2"/>
      <c r="P17" s="2"/>
      <c r="Q17" s="113"/>
      <c r="R17" s="2"/>
      <c r="S17" s="2"/>
    </row>
    <row r="18" spans="1:19" ht="20.100000000000001" customHeight="1">
      <c r="A18" s="49" t="s">
        <v>77</v>
      </c>
      <c r="C18" s="49"/>
      <c r="E18" s="49"/>
      <c r="F18" s="113"/>
      <c r="G18" s="110">
        <v>-244130.62000000002</v>
      </c>
      <c r="H18" s="110">
        <v>-245806.69</v>
      </c>
      <c r="I18" s="113"/>
      <c r="J18" s="110">
        <v>-235834.45</v>
      </c>
      <c r="K18" s="110">
        <v>-227728.22</v>
      </c>
      <c r="O18" s="110"/>
      <c r="P18" s="110"/>
      <c r="Q18" s="113"/>
      <c r="R18" s="110"/>
      <c r="S18" s="110"/>
    </row>
    <row r="19" spans="1:19" ht="20.100000000000001" customHeight="1">
      <c r="A19" s="47" t="s">
        <v>78</v>
      </c>
      <c r="C19" s="49"/>
      <c r="E19" s="108"/>
      <c r="F19" s="113"/>
      <c r="G19" s="111">
        <v>12637177.85</v>
      </c>
      <c r="H19" s="111">
        <v>5472801.7999999998</v>
      </c>
      <c r="I19" s="113"/>
      <c r="J19" s="224">
        <v>0</v>
      </c>
      <c r="K19" s="10">
        <v>0</v>
      </c>
      <c r="O19" s="110"/>
      <c r="P19" s="110"/>
      <c r="Q19" s="113"/>
      <c r="R19" s="2"/>
      <c r="S19" s="2"/>
    </row>
    <row r="20" spans="1:19" ht="20.100000000000001" customHeight="1">
      <c r="A20" s="109" t="s">
        <v>99</v>
      </c>
      <c r="B20" s="53"/>
      <c r="C20" s="49"/>
      <c r="E20" s="49"/>
      <c r="F20" s="110"/>
      <c r="G20" s="235">
        <f>SUM(G16:G19)</f>
        <v>7598034.1599999908</v>
      </c>
      <c r="H20" s="235">
        <f>SUM(H16:H19)</f>
        <v>17958587.399999972</v>
      </c>
      <c r="I20" s="110"/>
      <c r="J20" s="235">
        <f>SUM(J16:J19)</f>
        <v>26367676.069999989</v>
      </c>
      <c r="K20" s="235">
        <f>SUM(K16:K19)</f>
        <v>23673431.309999976</v>
      </c>
      <c r="O20" s="110"/>
      <c r="P20" s="110"/>
      <c r="Q20" s="110"/>
      <c r="R20" s="110"/>
      <c r="S20" s="110"/>
    </row>
    <row r="21" spans="1:19" ht="20.100000000000001" customHeight="1">
      <c r="A21" s="49" t="s">
        <v>100</v>
      </c>
      <c r="C21" s="49"/>
      <c r="E21" s="108"/>
      <c r="F21" s="113"/>
      <c r="G21" s="256">
        <v>119188.87999999998</v>
      </c>
      <c r="H21" s="256">
        <v>-3023640.1599999997</v>
      </c>
      <c r="I21" s="113"/>
      <c r="J21" s="111">
        <v>234215.47</v>
      </c>
      <c r="K21" s="111">
        <v>-186660.62000000008</v>
      </c>
      <c r="O21" s="113"/>
      <c r="P21" s="113"/>
      <c r="Q21" s="113"/>
      <c r="R21" s="110"/>
      <c r="S21" s="110"/>
    </row>
    <row r="22" spans="1:19" ht="20.100000000000001" customHeight="1">
      <c r="A22" s="231" t="s">
        <v>79</v>
      </c>
      <c r="B22" s="53"/>
      <c r="C22" s="49"/>
      <c r="F22" s="110"/>
      <c r="G22" s="243">
        <f>SUM(G20:G21)</f>
        <v>7717223.0399999907</v>
      </c>
      <c r="H22" s="243">
        <f>SUM(H20:H21)</f>
        <v>14934947.239999972</v>
      </c>
      <c r="I22" s="110"/>
      <c r="J22" s="243">
        <f>SUM(J20:J21)</f>
        <v>26601891.539999988</v>
      </c>
      <c r="K22" s="243">
        <f>SUM(K20:K21)</f>
        <v>23486770.689999975</v>
      </c>
      <c r="O22" s="110"/>
      <c r="P22" s="110"/>
      <c r="Q22" s="110"/>
      <c r="R22" s="110"/>
      <c r="S22" s="110"/>
    </row>
    <row r="23" spans="1:19" ht="20.100000000000001" customHeight="1">
      <c r="A23" s="109" t="s">
        <v>80</v>
      </c>
      <c r="B23" s="53"/>
      <c r="C23" s="49"/>
      <c r="F23" s="221"/>
      <c r="G23" s="236"/>
      <c r="H23" s="236"/>
      <c r="I23" s="236"/>
      <c r="J23" s="2"/>
      <c r="K23" s="2"/>
      <c r="O23" s="236"/>
      <c r="P23" s="236"/>
      <c r="Q23" s="236"/>
      <c r="R23" s="2"/>
      <c r="S23" s="2"/>
    </row>
    <row r="24" spans="1:19" s="47" customFormat="1" ht="20.100000000000001" customHeight="1">
      <c r="A24" s="276" t="s">
        <v>197</v>
      </c>
      <c r="C24" s="56"/>
      <c r="D24" s="56"/>
      <c r="E24" s="56"/>
      <c r="F24" s="221"/>
      <c r="G24" s="221"/>
      <c r="H24" s="221"/>
      <c r="I24" s="221"/>
      <c r="J24" s="2"/>
      <c r="K24" s="2"/>
      <c r="O24" s="236"/>
      <c r="P24" s="236"/>
      <c r="Q24" s="236"/>
      <c r="R24" s="2"/>
      <c r="S24" s="2"/>
    </row>
    <row r="25" spans="1:19" s="47" customFormat="1" ht="20.100000000000001" customHeight="1">
      <c r="B25" s="55" t="s">
        <v>81</v>
      </c>
      <c r="C25" s="56"/>
      <c r="D25" s="56"/>
      <c r="E25" s="56"/>
      <c r="F25" s="221"/>
      <c r="G25" s="225"/>
      <c r="H25" s="1"/>
      <c r="I25" s="221"/>
      <c r="J25" s="2"/>
      <c r="K25" s="2"/>
      <c r="O25" s="225"/>
      <c r="P25" s="2"/>
      <c r="Q25" s="236"/>
      <c r="R25" s="2"/>
      <c r="S25" s="2"/>
    </row>
    <row r="26" spans="1:19" s="47" customFormat="1" ht="20.100000000000001" customHeight="1">
      <c r="B26" s="55"/>
      <c r="C26" s="55" t="s">
        <v>82</v>
      </c>
      <c r="E26" s="108"/>
      <c r="F26" s="221"/>
      <c r="G26" s="2">
        <v>1438030.13</v>
      </c>
      <c r="H26" s="10">
        <v>0</v>
      </c>
      <c r="I26" s="223"/>
      <c r="J26" s="110">
        <v>1438030.13</v>
      </c>
      <c r="K26" s="10">
        <v>0</v>
      </c>
      <c r="O26" s="2"/>
      <c r="P26" s="2"/>
      <c r="Q26" s="225"/>
      <c r="R26" s="2"/>
      <c r="S26" s="2"/>
    </row>
    <row r="27" spans="1:19" s="47" customFormat="1" ht="20.100000000000001" customHeight="1">
      <c r="B27" s="232" t="s">
        <v>83</v>
      </c>
      <c r="C27" s="56"/>
      <c r="D27" s="56"/>
      <c r="E27" s="56"/>
      <c r="F27" s="221"/>
      <c r="G27" s="51"/>
      <c r="H27" s="2"/>
      <c r="I27" s="56"/>
      <c r="J27" s="110"/>
      <c r="K27" s="2"/>
      <c r="O27" s="10"/>
      <c r="P27" s="2"/>
      <c r="Q27" s="56"/>
      <c r="R27" s="10"/>
      <c r="S27" s="2"/>
    </row>
    <row r="28" spans="1:19" s="47" customFormat="1" ht="20.100000000000001" customHeight="1">
      <c r="B28" s="55"/>
      <c r="C28" s="56" t="s">
        <v>84</v>
      </c>
      <c r="D28" s="56"/>
      <c r="E28" s="108"/>
      <c r="F28" s="221"/>
      <c r="G28" s="111">
        <v>-287606.03000000003</v>
      </c>
      <c r="H28" s="10">
        <v>0</v>
      </c>
      <c r="I28" s="225"/>
      <c r="J28" s="110">
        <v>-287606.03000000003</v>
      </c>
      <c r="K28" s="10">
        <v>0</v>
      </c>
      <c r="O28" s="2"/>
      <c r="P28" s="110"/>
      <c r="Q28" s="225"/>
      <c r="R28" s="2"/>
      <c r="S28" s="110"/>
    </row>
    <row r="29" spans="1:19" s="47" customFormat="1" ht="20.100000000000001" customHeight="1">
      <c r="B29" s="55" t="s">
        <v>85</v>
      </c>
      <c r="C29" s="56"/>
      <c r="D29" s="56"/>
      <c r="E29" s="56"/>
      <c r="F29" s="221"/>
      <c r="G29" s="239"/>
      <c r="H29" s="239"/>
      <c r="I29" s="223"/>
      <c r="J29" s="244"/>
      <c r="K29" s="239"/>
      <c r="O29" s="2"/>
      <c r="P29" s="2"/>
      <c r="Q29" s="225"/>
      <c r="R29" s="225"/>
      <c r="S29" s="2"/>
    </row>
    <row r="30" spans="1:19" s="47" customFormat="1" ht="20.100000000000001" customHeight="1">
      <c r="C30" s="47" t="s">
        <v>84</v>
      </c>
      <c r="D30" s="56"/>
      <c r="E30" s="56"/>
      <c r="F30" s="221"/>
      <c r="G30" s="224">
        <f>SUM(G26:G29)</f>
        <v>1150424.0999999999</v>
      </c>
      <c r="H30" s="224">
        <f>SUM(H26:H29)</f>
        <v>0</v>
      </c>
      <c r="I30" s="223"/>
      <c r="J30" s="245">
        <f>SUM(J26:J29)</f>
        <v>1150424.0999999999</v>
      </c>
      <c r="K30" s="224">
        <v>0</v>
      </c>
      <c r="O30" s="2"/>
      <c r="P30" s="2"/>
      <c r="Q30" s="225"/>
      <c r="R30" s="2"/>
      <c r="S30" s="2"/>
    </row>
    <row r="31" spans="1:19" s="47" customFormat="1" ht="20.100000000000001" customHeight="1">
      <c r="A31" s="276" t="s">
        <v>86</v>
      </c>
      <c r="C31" s="56"/>
      <c r="D31" s="56"/>
      <c r="E31" s="56"/>
      <c r="F31" s="221"/>
      <c r="G31" s="45">
        <f>SUM(G26:G28)</f>
        <v>1150424.0999999999</v>
      </c>
      <c r="H31" s="45">
        <f>SUM(H26:H28)</f>
        <v>0</v>
      </c>
      <c r="I31" s="223"/>
      <c r="J31" s="110">
        <f>J30</f>
        <v>1150424.0999999999</v>
      </c>
      <c r="K31" s="2">
        <f>K30</f>
        <v>0</v>
      </c>
      <c r="O31" s="2"/>
      <c r="P31" s="2"/>
      <c r="Q31" s="225"/>
      <c r="R31" s="2"/>
      <c r="S31" s="2"/>
    </row>
    <row r="32" spans="1:19" ht="20.100000000000001" customHeight="1" thickBot="1">
      <c r="A32" s="276" t="s">
        <v>87</v>
      </c>
      <c r="B32" s="49"/>
      <c r="C32" s="49"/>
      <c r="E32" s="50"/>
      <c r="F32" s="110"/>
      <c r="G32" s="246">
        <f>+G22+G31</f>
        <v>8867647.1399999913</v>
      </c>
      <c r="H32" s="246">
        <f>+H22+H31</f>
        <v>14934947.239999972</v>
      </c>
      <c r="I32" s="56"/>
      <c r="J32" s="246">
        <f>+J22+J31</f>
        <v>27752315.639999989</v>
      </c>
      <c r="K32" s="246">
        <f>+K22+K31</f>
        <v>23486770.689999975</v>
      </c>
      <c r="O32" s="56"/>
      <c r="P32" s="56"/>
      <c r="Q32" s="56"/>
      <c r="R32" s="237"/>
      <c r="S32" s="56"/>
    </row>
    <row r="33" spans="1:19" ht="9.9" customHeight="1" thickTop="1">
      <c r="A33" s="55"/>
      <c r="B33" s="49"/>
      <c r="C33" s="49"/>
      <c r="E33" s="50"/>
      <c r="F33" s="110"/>
      <c r="G33" s="56"/>
      <c r="H33" s="56"/>
      <c r="I33" s="56"/>
      <c r="J33" s="56"/>
      <c r="K33" s="56"/>
      <c r="O33" s="56"/>
      <c r="P33" s="56"/>
      <c r="Q33" s="56"/>
      <c r="R33" s="56"/>
      <c r="S33" s="56"/>
    </row>
    <row r="34" spans="1:19" ht="20.100000000000001" customHeight="1">
      <c r="A34" s="276" t="s">
        <v>198</v>
      </c>
      <c r="B34" s="49"/>
      <c r="C34" s="49"/>
      <c r="E34" s="50"/>
      <c r="F34" s="113"/>
      <c r="G34" s="56"/>
      <c r="H34" s="56"/>
      <c r="I34" s="107"/>
      <c r="J34" s="56"/>
      <c r="K34" s="56"/>
      <c r="O34" s="56"/>
      <c r="P34" s="56"/>
      <c r="Q34" s="107"/>
      <c r="R34" s="56"/>
      <c r="S34" s="56"/>
    </row>
    <row r="35" spans="1:19" ht="20.100000000000001" customHeight="1">
      <c r="A35" s="49"/>
      <c r="B35" s="228" t="s">
        <v>88</v>
      </c>
      <c r="C35" s="49" t="s">
        <v>89</v>
      </c>
      <c r="E35" s="50"/>
      <c r="F35" s="113"/>
      <c r="G35" s="56">
        <v>7683039.96</v>
      </c>
      <c r="H35" s="113">
        <v>14335621.369999973</v>
      </c>
      <c r="I35" s="56"/>
      <c r="J35" s="56">
        <f>J22</f>
        <v>26601891.539999988</v>
      </c>
      <c r="K35" s="56">
        <v>23486770.689999975</v>
      </c>
      <c r="O35" s="56"/>
      <c r="P35" s="56"/>
      <c r="Q35" s="56"/>
      <c r="R35" s="237"/>
      <c r="S35" s="56"/>
    </row>
    <row r="36" spans="1:19" ht="20.100000000000001" customHeight="1">
      <c r="A36" s="49"/>
      <c r="B36" s="228" t="s">
        <v>88</v>
      </c>
      <c r="C36" s="49" t="s">
        <v>90</v>
      </c>
      <c r="E36" s="50"/>
      <c r="F36" s="113"/>
      <c r="G36" s="56">
        <v>34183.080018449669</v>
      </c>
      <c r="H36" s="110">
        <v>599325.87</v>
      </c>
      <c r="I36" s="56"/>
      <c r="J36" s="2">
        <v>0</v>
      </c>
      <c r="K36" s="2">
        <v>0</v>
      </c>
      <c r="O36" s="56"/>
      <c r="P36" s="56"/>
      <c r="Q36" s="56"/>
      <c r="R36" s="2"/>
      <c r="S36" s="2"/>
    </row>
    <row r="37" spans="1:19" ht="20.100000000000001" customHeight="1" thickBot="1">
      <c r="A37" s="49"/>
      <c r="B37" s="49"/>
      <c r="C37" s="49"/>
      <c r="E37" s="50"/>
      <c r="F37" s="113"/>
      <c r="G37" s="246">
        <f>SUM(G35:G36)</f>
        <v>7717223.0400184495</v>
      </c>
      <c r="H37" s="246">
        <f>SUM(H35:H36)</f>
        <v>14934947.239999972</v>
      </c>
      <c r="I37" s="56"/>
      <c r="J37" s="246">
        <f>SUM(J35:J36)</f>
        <v>26601891.539999988</v>
      </c>
      <c r="K37" s="246">
        <f>SUM(K35:K36)</f>
        <v>23486770.689999975</v>
      </c>
      <c r="O37" s="56"/>
      <c r="P37" s="56"/>
      <c r="Q37" s="56"/>
      <c r="R37" s="237"/>
      <c r="S37" s="56"/>
    </row>
    <row r="38" spans="1:19" ht="9.9" customHeight="1" thickTop="1">
      <c r="A38" s="49"/>
      <c r="B38" s="49"/>
      <c r="C38" s="49"/>
      <c r="E38" s="50"/>
      <c r="F38" s="113"/>
      <c r="G38" s="56"/>
      <c r="H38" s="56"/>
      <c r="I38" s="56"/>
      <c r="J38" s="56"/>
      <c r="K38" s="56"/>
      <c r="O38" s="56"/>
      <c r="P38" s="56"/>
      <c r="Q38" s="56"/>
      <c r="R38" s="56"/>
      <c r="S38" s="56"/>
    </row>
    <row r="39" spans="1:19" ht="20.100000000000001" customHeight="1">
      <c r="A39" s="109" t="s">
        <v>199</v>
      </c>
      <c r="B39" s="49"/>
      <c r="C39" s="49"/>
      <c r="E39" s="50"/>
      <c r="F39" s="113"/>
      <c r="G39" s="107"/>
      <c r="H39" s="107"/>
      <c r="I39" s="107"/>
      <c r="J39" s="107"/>
      <c r="K39" s="107"/>
      <c r="O39" s="107"/>
      <c r="P39" s="107"/>
      <c r="Q39" s="107"/>
      <c r="R39" s="107"/>
      <c r="S39" s="107"/>
    </row>
    <row r="40" spans="1:19" ht="20.100000000000001" customHeight="1">
      <c r="A40" s="49"/>
      <c r="B40" s="49" t="s">
        <v>88</v>
      </c>
      <c r="C40" s="49" t="s">
        <v>89</v>
      </c>
      <c r="E40" s="50"/>
      <c r="F40" s="113"/>
      <c r="G40" s="56">
        <v>8833464.0600000005</v>
      </c>
      <c r="H40" s="56">
        <v>14335621.369999973</v>
      </c>
      <c r="I40" s="107"/>
      <c r="J40" s="51">
        <f>J32</f>
        <v>27752315.639999989</v>
      </c>
      <c r="K40" s="56">
        <v>23486770.689999975</v>
      </c>
      <c r="O40" s="56"/>
      <c r="P40" s="56"/>
      <c r="Q40" s="107"/>
      <c r="R40" s="237"/>
      <c r="S40" s="56"/>
    </row>
    <row r="41" spans="1:19" ht="20.100000000000001" customHeight="1">
      <c r="A41" s="49"/>
      <c r="B41" s="49" t="s">
        <v>88</v>
      </c>
      <c r="C41" s="49" t="s">
        <v>90</v>
      </c>
      <c r="E41" s="50"/>
      <c r="F41" s="113"/>
      <c r="G41" s="56">
        <v>34183.080018449669</v>
      </c>
      <c r="H41" s="110">
        <v>599325.87</v>
      </c>
      <c r="I41" s="56"/>
      <c r="J41" s="2">
        <v>0</v>
      </c>
      <c r="K41" s="2">
        <v>0</v>
      </c>
      <c r="O41" s="56"/>
      <c r="P41" s="56"/>
      <c r="Q41" s="56"/>
      <c r="R41" s="2"/>
      <c r="S41" s="2"/>
    </row>
    <row r="42" spans="1:19" ht="20.100000000000001" customHeight="1" thickBot="1">
      <c r="A42" s="49"/>
      <c r="B42" s="49"/>
      <c r="C42" s="49"/>
      <c r="E42" s="50"/>
      <c r="F42" s="113"/>
      <c r="G42" s="246">
        <f>SUM(G40:G41)</f>
        <v>8867647.1400184501</v>
      </c>
      <c r="H42" s="246">
        <f>SUM(H40:H41)</f>
        <v>14934947.239999972</v>
      </c>
      <c r="I42" s="56"/>
      <c r="J42" s="246">
        <f>SUM(J40:J41)</f>
        <v>27752315.639999989</v>
      </c>
      <c r="K42" s="246">
        <f>SUM(K40:K41)</f>
        <v>23486770.689999975</v>
      </c>
      <c r="O42" s="56"/>
      <c r="P42" s="56"/>
      <c r="Q42" s="56"/>
      <c r="R42" s="237"/>
      <c r="S42" s="56"/>
    </row>
    <row r="43" spans="1:19" ht="20.100000000000001" customHeight="1" thickTop="1">
      <c r="A43" s="109" t="s">
        <v>91</v>
      </c>
      <c r="B43" s="49"/>
      <c r="C43" s="49"/>
      <c r="E43" s="50"/>
      <c r="F43" s="233"/>
      <c r="G43" s="234"/>
      <c r="H43" s="234"/>
      <c r="I43" s="233"/>
      <c r="J43" s="234"/>
      <c r="K43" s="234"/>
      <c r="O43" s="234"/>
      <c r="P43" s="234"/>
      <c r="Q43" s="233"/>
      <c r="R43" s="234"/>
      <c r="S43" s="234"/>
    </row>
    <row r="44" spans="1:19" ht="20.100000000000001" customHeight="1">
      <c r="B44" s="193" t="s">
        <v>91</v>
      </c>
      <c r="E44" s="106"/>
      <c r="F44" s="234"/>
      <c r="G44" s="234">
        <f>IFERROR(+G35/G45,0)</f>
        <v>1.1307728595961995E-2</v>
      </c>
      <c r="H44" s="234">
        <f>IFERROR(+H35/H45,0)</f>
        <v>2.1098851047292037E-2</v>
      </c>
      <c r="I44" s="234"/>
      <c r="J44" s="234">
        <f>IFERROR(+J35/J45,0)</f>
        <v>3.9152076683138498E-2</v>
      </c>
      <c r="K44" s="234">
        <f>IFERROR(+K35/K45,0)</f>
        <v>3.4567310588101481E-2</v>
      </c>
      <c r="O44" s="234"/>
      <c r="P44" s="234"/>
      <c r="Q44" s="234"/>
      <c r="R44" s="234"/>
      <c r="S44" s="234"/>
    </row>
    <row r="45" spans="1:19" s="1" customFormat="1" ht="20.100000000000001" customHeight="1">
      <c r="B45" s="193" t="s">
        <v>92</v>
      </c>
      <c r="F45" s="222"/>
      <c r="G45" s="13">
        <v>679450333</v>
      </c>
      <c r="H45" s="13">
        <v>679450333</v>
      </c>
      <c r="I45" s="222"/>
      <c r="J45" s="13">
        <v>679450333</v>
      </c>
      <c r="K45" s="13">
        <v>679450333</v>
      </c>
      <c r="O45" s="238"/>
      <c r="P45" s="238"/>
      <c r="Q45" s="238"/>
      <c r="R45" s="238"/>
      <c r="S45" s="238"/>
    </row>
    <row r="46" spans="1:19" s="1" customFormat="1" ht="20.100000000000001" hidden="1" customHeight="1">
      <c r="B46" s="193"/>
      <c r="F46" s="222"/>
      <c r="G46" s="13"/>
      <c r="H46" s="13"/>
      <c r="I46" s="222"/>
      <c r="J46" s="13"/>
      <c r="K46" s="13"/>
      <c r="O46" s="238"/>
      <c r="P46" s="238"/>
      <c r="Q46" s="238"/>
      <c r="R46" s="238"/>
      <c r="S46" s="238"/>
    </row>
    <row r="47" spans="1:19" s="1" customFormat="1" ht="20.100000000000001" hidden="1" customHeight="1">
      <c r="B47" s="193"/>
      <c r="F47" s="222"/>
      <c r="G47" s="13"/>
      <c r="H47" s="13"/>
      <c r="I47" s="222"/>
      <c r="J47" s="13"/>
      <c r="K47" s="13"/>
      <c r="O47" s="238"/>
      <c r="P47" s="238"/>
      <c r="Q47" s="238"/>
      <c r="R47" s="238"/>
      <c r="S47" s="238"/>
    </row>
    <row r="48" spans="1:19" s="47" customFormat="1" ht="20.100000000000001" customHeight="1">
      <c r="A48" s="55" t="s">
        <v>31</v>
      </c>
      <c r="C48" s="56"/>
      <c r="D48" s="56"/>
      <c r="F48" s="110"/>
      <c r="G48" s="110"/>
      <c r="H48" s="234"/>
      <c r="I48" s="110"/>
      <c r="J48" s="110"/>
      <c r="K48" s="226"/>
    </row>
    <row r="49" spans="2:11" s="47" customFormat="1" ht="20.100000000000001" customHeight="1">
      <c r="C49" s="56"/>
      <c r="D49" s="56"/>
      <c r="F49" s="110"/>
      <c r="G49" s="110"/>
      <c r="H49" s="234"/>
      <c r="I49" s="110"/>
      <c r="J49" s="110"/>
      <c r="K49" s="226"/>
    </row>
    <row r="50" spans="2:11" s="47" customFormat="1" ht="20.100000000000001" customHeight="1">
      <c r="B50" s="56" t="s">
        <v>32</v>
      </c>
      <c r="G50" s="56" t="s">
        <v>33</v>
      </c>
      <c r="J50" s="113"/>
      <c r="K50" s="114"/>
    </row>
    <row r="51" spans="2:11" s="47" customFormat="1" ht="20.100000000000001" customHeight="1">
      <c r="B51" s="56" t="s">
        <v>193</v>
      </c>
      <c r="D51" s="115"/>
      <c r="G51" s="56" t="s">
        <v>194</v>
      </c>
      <c r="J51" s="113"/>
      <c r="K51" s="13">
        <v>5</v>
      </c>
    </row>
    <row r="52" spans="2:11">
      <c r="H52" s="240"/>
    </row>
    <row r="53" spans="2:11">
      <c r="H53" s="240"/>
    </row>
  </sheetData>
  <mergeCells count="7">
    <mergeCell ref="O6:P6"/>
    <mergeCell ref="R6:S6"/>
    <mergeCell ref="A2:K2"/>
    <mergeCell ref="A3:K3"/>
    <mergeCell ref="A4:K4"/>
    <mergeCell ref="G6:H6"/>
    <mergeCell ref="J6:K6"/>
  </mergeCells>
  <pageMargins left="0.78" right="0.1" top="0.27" bottom="0.2" header="0" footer="0"/>
  <pageSetup paperSize="9" scale="76" fitToHeight="0" orientation="portrait" r:id="rId1"/>
  <ignoredErrors>
    <ignoredError sqref="G7:H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48"/>
  <sheetViews>
    <sheetView view="pageBreakPreview" topLeftCell="A20" zoomScaleNormal="60" zoomScaleSheetLayoutView="100" workbookViewId="0">
      <selection activeCell="A22" sqref="A22"/>
    </sheetView>
  </sheetViews>
  <sheetFormatPr defaultColWidth="9.296875" defaultRowHeight="18.600000000000001"/>
  <cols>
    <col min="1" max="1" width="30.296875" style="47" customWidth="1"/>
    <col min="2" max="2" width="0.296875" style="47" customWidth="1"/>
    <col min="3" max="3" width="8.296875" style="47" customWidth="1"/>
    <col min="4" max="4" width="0.296875" style="47" customWidth="1"/>
    <col min="5" max="5" width="13.296875" style="47" customWidth="1"/>
    <col min="6" max="6" width="0.296875" style="47" customWidth="1"/>
    <col min="7" max="7" width="13.296875" style="47" customWidth="1"/>
    <col min="8" max="8" width="0.296875" style="47" customWidth="1"/>
    <col min="9" max="9" width="13.296875" style="47" customWidth="1"/>
    <col min="10" max="10" width="0.296875" style="47" customWidth="1"/>
    <col min="11" max="11" width="13.296875" style="47" customWidth="1"/>
    <col min="12" max="12" width="0.296875" style="47" customWidth="1"/>
    <col min="13" max="13" width="15.296875" style="47" customWidth="1"/>
    <col min="14" max="14" width="0.296875" style="47" customWidth="1"/>
    <col min="15" max="15" width="14.296875" style="47" customWidth="1"/>
    <col min="16" max="16" width="13.69921875" style="47" customWidth="1"/>
    <col min="17" max="17" width="13.296875" style="47" customWidth="1"/>
    <col min="18" max="18" width="0.296875" style="47" customWidth="1"/>
    <col min="19" max="19" width="13.296875" style="47" customWidth="1"/>
    <col min="20" max="20" width="0.296875" style="47" customWidth="1"/>
    <col min="21" max="21" width="13.296875" style="47" customWidth="1"/>
    <col min="22" max="22" width="15" style="51" customWidth="1"/>
    <col min="23" max="24" width="12.69921875" style="47" bestFit="1" customWidth="1"/>
    <col min="25" max="25" width="9.296875" style="47"/>
    <col min="26" max="26" width="12.69921875" style="47" bestFit="1" customWidth="1"/>
    <col min="27" max="27" width="9.296875" style="47"/>
    <col min="28" max="28" width="12" style="47" bestFit="1" customWidth="1"/>
    <col min="29" max="29" width="9.296875" style="47"/>
    <col min="30" max="30" width="12.69921875" style="47" bestFit="1" customWidth="1"/>
    <col min="31" max="31" width="9.296875" style="47"/>
    <col min="32" max="32" width="16.69921875" style="47" bestFit="1" customWidth="1"/>
    <col min="33" max="33" width="9.296875" style="47"/>
    <col min="34" max="34" width="14.09765625" style="47" bestFit="1" customWidth="1"/>
    <col min="35" max="35" width="9.296875" style="47"/>
    <col min="36" max="36" width="12.69921875" style="47" bestFit="1" customWidth="1"/>
    <col min="37" max="37" width="9.296875" style="47"/>
    <col min="38" max="38" width="14.296875" style="47" bestFit="1" customWidth="1"/>
    <col min="39" max="39" width="9.296875" style="47"/>
    <col min="40" max="40" width="12.69921875" style="47" bestFit="1" customWidth="1"/>
    <col min="41" max="16384" width="9.296875" style="47"/>
  </cols>
  <sheetData>
    <row r="1" spans="1:40" ht="19.350000000000001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  <c r="N1" s="59"/>
      <c r="O1" s="59"/>
      <c r="P1" s="59"/>
      <c r="Q1" s="59"/>
      <c r="R1" s="59"/>
      <c r="S1" s="59"/>
      <c r="T1" s="59"/>
      <c r="U1" s="59"/>
    </row>
    <row r="2" spans="1:40" s="57" customFormat="1" ht="19.350000000000001" customHeight="1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61"/>
    </row>
    <row r="3" spans="1:40" s="63" customFormat="1" ht="19.350000000000001" customHeight="1">
      <c r="A3" s="313" t="s">
        <v>101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62"/>
    </row>
    <row r="4" spans="1:40" s="57" customFormat="1" ht="19.350000000000001" customHeight="1">
      <c r="A4" s="313" t="s">
        <v>97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61"/>
    </row>
    <row r="5" spans="1:40" s="57" customFormat="1" ht="19.350000000000001" customHeight="1">
      <c r="A5" s="283"/>
      <c r="B5" s="283"/>
      <c r="C5" s="283"/>
      <c r="D5" s="283"/>
      <c r="E5" s="314" t="s">
        <v>3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61"/>
    </row>
    <row r="6" spans="1:40" ht="19.350000000000001" customHeight="1">
      <c r="A6" s="63"/>
      <c r="B6" s="63"/>
      <c r="C6" s="63"/>
      <c r="D6" s="63"/>
      <c r="E6" s="312" t="s">
        <v>102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63"/>
      <c r="S6" s="64"/>
      <c r="T6" s="64"/>
      <c r="U6" s="65"/>
    </row>
    <row r="7" spans="1:40" ht="19.350000000000001" customHeight="1">
      <c r="A7" s="63"/>
      <c r="B7" s="63"/>
      <c r="C7" s="63"/>
      <c r="D7" s="63"/>
      <c r="E7" s="63"/>
      <c r="F7" s="63"/>
      <c r="G7" s="63"/>
      <c r="H7" s="63"/>
      <c r="I7" s="280"/>
      <c r="J7" s="280"/>
      <c r="K7" s="280"/>
      <c r="L7" s="57"/>
      <c r="M7" s="311" t="s">
        <v>59</v>
      </c>
      <c r="N7" s="311"/>
      <c r="O7" s="311"/>
      <c r="P7" s="311"/>
      <c r="Q7" s="57"/>
      <c r="R7" s="63"/>
      <c r="S7" s="66"/>
      <c r="T7" s="66"/>
      <c r="U7" s="57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63"/>
      <c r="AL7" s="66"/>
      <c r="AM7" s="66"/>
      <c r="AN7" s="57"/>
    </row>
    <row r="8" spans="1:40" ht="19.350000000000001" customHeight="1">
      <c r="A8" s="67"/>
      <c r="B8" s="63"/>
      <c r="C8" s="67"/>
      <c r="D8" s="63"/>
      <c r="E8" s="63"/>
      <c r="F8" s="63"/>
      <c r="G8" s="63"/>
      <c r="H8" s="63"/>
      <c r="I8" s="310" t="s">
        <v>55</v>
      </c>
      <c r="J8" s="310"/>
      <c r="K8" s="310"/>
      <c r="L8" s="57"/>
      <c r="M8" s="63" t="s">
        <v>103</v>
      </c>
      <c r="N8" s="57"/>
      <c r="O8" s="63" t="s">
        <v>104</v>
      </c>
      <c r="P8" s="63" t="s">
        <v>105</v>
      </c>
      <c r="Q8" s="63"/>
      <c r="R8" s="63"/>
      <c r="S8" s="66"/>
      <c r="T8" s="66"/>
      <c r="U8" s="63"/>
      <c r="X8" s="63"/>
      <c r="Y8" s="63"/>
      <c r="Z8" s="63"/>
      <c r="AA8" s="63"/>
      <c r="AB8" s="63"/>
      <c r="AC8" s="63"/>
      <c r="AD8" s="63"/>
      <c r="AE8" s="57"/>
      <c r="AF8" s="309"/>
      <c r="AG8" s="309"/>
      <c r="AH8" s="309"/>
      <c r="AI8" s="309"/>
      <c r="AJ8" s="57"/>
      <c r="AK8" s="63"/>
      <c r="AL8" s="66"/>
      <c r="AM8" s="66"/>
      <c r="AN8" s="57"/>
    </row>
    <row r="9" spans="1:40" ht="19.350000000000001" customHeight="1">
      <c r="A9" s="67"/>
      <c r="B9" s="63"/>
      <c r="C9" s="282"/>
      <c r="D9" s="63"/>
      <c r="E9" s="63"/>
      <c r="F9" s="63"/>
      <c r="G9" s="63" t="s">
        <v>106</v>
      </c>
      <c r="H9" s="63"/>
      <c r="I9" s="63" t="s">
        <v>107</v>
      </c>
      <c r="J9" s="63"/>
      <c r="K9" s="63"/>
      <c r="L9" s="63"/>
      <c r="M9" s="63" t="s">
        <v>108</v>
      </c>
      <c r="N9" s="57"/>
      <c r="O9" s="63" t="s">
        <v>109</v>
      </c>
      <c r="P9" s="63" t="s">
        <v>110</v>
      </c>
      <c r="Q9" s="63" t="s">
        <v>111</v>
      </c>
      <c r="R9" s="63"/>
      <c r="S9" s="66"/>
      <c r="T9" s="66"/>
      <c r="U9" s="63"/>
      <c r="X9" s="63"/>
      <c r="Y9" s="63"/>
      <c r="Z9" s="63"/>
      <c r="AA9" s="63"/>
      <c r="AB9" s="308"/>
      <c r="AC9" s="308"/>
      <c r="AD9" s="308"/>
      <c r="AE9" s="57"/>
      <c r="AF9" s="63"/>
      <c r="AG9" s="57"/>
      <c r="AH9" s="63"/>
      <c r="AI9" s="57"/>
      <c r="AJ9" s="63"/>
      <c r="AK9" s="63"/>
      <c r="AL9" s="66"/>
      <c r="AM9" s="66"/>
      <c r="AN9" s="63"/>
    </row>
    <row r="10" spans="1:40" ht="19.350000000000001" customHeight="1">
      <c r="A10" s="67"/>
      <c r="B10" s="63"/>
      <c r="C10" s="57"/>
      <c r="D10" s="63"/>
      <c r="E10" s="63" t="s">
        <v>112</v>
      </c>
      <c r="F10" s="63"/>
      <c r="G10" s="63" t="s">
        <v>113</v>
      </c>
      <c r="H10" s="63"/>
      <c r="I10" s="63" t="s">
        <v>114</v>
      </c>
      <c r="J10" s="63"/>
      <c r="K10" s="63" t="s">
        <v>115</v>
      </c>
      <c r="L10" s="63"/>
      <c r="M10" s="63" t="s">
        <v>116</v>
      </c>
      <c r="N10" s="63"/>
      <c r="O10" s="63" t="s">
        <v>117</v>
      </c>
      <c r="P10" s="63" t="s">
        <v>118</v>
      </c>
      <c r="Q10" s="63" t="s">
        <v>119</v>
      </c>
      <c r="R10" s="63"/>
      <c r="S10" s="66" t="s">
        <v>120</v>
      </c>
      <c r="T10" s="66"/>
      <c r="U10" s="63"/>
      <c r="X10" s="63"/>
      <c r="Y10" s="63"/>
      <c r="Z10" s="63"/>
      <c r="AA10" s="63"/>
      <c r="AB10" s="63"/>
      <c r="AC10" s="63"/>
      <c r="AD10" s="63"/>
      <c r="AE10" s="63"/>
      <c r="AF10" s="63"/>
      <c r="AG10" s="57"/>
      <c r="AH10" s="63"/>
      <c r="AI10" s="57"/>
      <c r="AJ10" s="63"/>
      <c r="AK10" s="63"/>
      <c r="AL10" s="66"/>
      <c r="AM10" s="66"/>
      <c r="AN10" s="63"/>
    </row>
    <row r="11" spans="1:40" ht="19.350000000000001" customHeight="1">
      <c r="A11" s="68" t="s">
        <v>4</v>
      </c>
      <c r="B11" s="283"/>
      <c r="C11" s="69" t="s">
        <v>6</v>
      </c>
      <c r="D11" s="283"/>
      <c r="E11" s="283" t="s">
        <v>121</v>
      </c>
      <c r="F11" s="283"/>
      <c r="G11" s="283" t="s">
        <v>122</v>
      </c>
      <c r="H11" s="283"/>
      <c r="I11" s="283" t="s">
        <v>123</v>
      </c>
      <c r="J11" s="283"/>
      <c r="K11" s="283" t="s">
        <v>124</v>
      </c>
      <c r="L11" s="283"/>
      <c r="M11" s="283" t="s">
        <v>125</v>
      </c>
      <c r="N11" s="63"/>
      <c r="O11" s="283" t="s">
        <v>126</v>
      </c>
      <c r="P11" s="283" t="s">
        <v>127</v>
      </c>
      <c r="Q11" s="283" t="s">
        <v>128</v>
      </c>
      <c r="R11" s="283"/>
      <c r="S11" s="70" t="s">
        <v>129</v>
      </c>
      <c r="T11" s="283"/>
      <c r="U11" s="283" t="s">
        <v>105</v>
      </c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57"/>
      <c r="AJ11" s="63"/>
      <c r="AK11" s="63"/>
      <c r="AL11" s="66"/>
      <c r="AM11" s="66"/>
      <c r="AN11" s="63"/>
    </row>
    <row r="12" spans="1:40" ht="19.350000000000001" customHeight="1">
      <c r="A12" s="71"/>
      <c r="B12" s="48"/>
      <c r="C12" s="72"/>
      <c r="D12" s="48"/>
      <c r="E12" s="48"/>
      <c r="F12" s="48"/>
      <c r="G12" s="48"/>
      <c r="H12" s="48"/>
      <c r="I12" s="48"/>
      <c r="J12" s="48"/>
      <c r="K12" s="48"/>
      <c r="L12" s="48"/>
      <c r="N12" s="48"/>
      <c r="O12" s="48"/>
      <c r="P12" s="4"/>
      <c r="Q12" s="48"/>
      <c r="R12" s="48"/>
      <c r="S12" s="73"/>
      <c r="T12" s="48"/>
      <c r="U12" s="48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57"/>
      <c r="AJ12" s="63"/>
      <c r="AK12" s="63"/>
      <c r="AL12" s="66"/>
      <c r="AM12" s="63"/>
      <c r="AN12" s="63"/>
    </row>
    <row r="13" spans="1:40" ht="19.350000000000001" customHeight="1">
      <c r="A13" s="47" t="s">
        <v>130</v>
      </c>
      <c r="B13" s="4"/>
      <c r="C13" s="71"/>
      <c r="D13" s="48"/>
      <c r="E13" s="34">
        <v>339725166.5</v>
      </c>
      <c r="F13" s="34"/>
      <c r="G13" s="34">
        <v>121004165.08</v>
      </c>
      <c r="H13" s="35"/>
      <c r="I13" s="34">
        <v>17400000</v>
      </c>
      <c r="J13" s="34"/>
      <c r="K13" s="34">
        <v>246645207.90599993</v>
      </c>
      <c r="L13" s="34"/>
      <c r="M13" s="6">
        <v>0</v>
      </c>
      <c r="N13" s="48"/>
      <c r="O13" s="34">
        <v>-249105546.69</v>
      </c>
      <c r="P13" s="4">
        <v>-249105546.69</v>
      </c>
      <c r="Q13" s="36">
        <f>SUM(E13:O13)</f>
        <v>475668992.79599994</v>
      </c>
      <c r="R13" s="34">
        <v>475668992.79599983</v>
      </c>
      <c r="S13" s="36">
        <v>8046705.9800000004</v>
      </c>
      <c r="T13" s="34">
        <v>8046705.9800000004</v>
      </c>
      <c r="U13" s="260">
        <f>Q13+S13</f>
        <v>483715698.77599996</v>
      </c>
      <c r="X13" s="48"/>
      <c r="Y13" s="48"/>
      <c r="Z13" s="48"/>
      <c r="AA13" s="48"/>
      <c r="AB13" s="48"/>
      <c r="AC13" s="48"/>
      <c r="AD13" s="48"/>
      <c r="AE13" s="48"/>
      <c r="AG13" s="48"/>
      <c r="AH13" s="48"/>
      <c r="AJ13" s="48"/>
      <c r="AK13" s="48"/>
      <c r="AL13" s="73"/>
      <c r="AM13" s="48"/>
      <c r="AN13" s="48"/>
    </row>
    <row r="14" spans="1:40" ht="19.350000000000001" customHeight="1">
      <c r="A14" s="47" t="s">
        <v>131</v>
      </c>
      <c r="B14" s="4"/>
      <c r="C14" s="71"/>
      <c r="D14" s="48"/>
      <c r="E14" s="34"/>
      <c r="F14" s="34"/>
      <c r="G14" s="34"/>
      <c r="H14" s="34"/>
      <c r="I14" s="34"/>
      <c r="J14" s="34"/>
      <c r="K14" s="34"/>
      <c r="L14" s="34"/>
      <c r="M14" s="4"/>
      <c r="N14" s="48"/>
      <c r="O14" s="34"/>
      <c r="P14" s="2"/>
      <c r="Q14" s="261"/>
      <c r="R14" s="34"/>
      <c r="S14" s="34"/>
      <c r="T14" s="34"/>
      <c r="U14" s="34"/>
      <c r="X14" s="34"/>
      <c r="Y14" s="34"/>
      <c r="Z14" s="34"/>
      <c r="AA14" s="35"/>
      <c r="AB14" s="34"/>
      <c r="AC14" s="34"/>
      <c r="AD14" s="34"/>
      <c r="AE14" s="34"/>
      <c r="AF14" s="6"/>
      <c r="AG14" s="48"/>
      <c r="AH14" s="34"/>
      <c r="AJ14" s="36"/>
      <c r="AK14" s="34"/>
      <c r="AL14" s="36"/>
      <c r="AM14" s="34"/>
      <c r="AN14" s="34"/>
    </row>
    <row r="15" spans="1:40" ht="19.350000000000001" customHeight="1">
      <c r="A15" s="47" t="s">
        <v>132</v>
      </c>
      <c r="B15" s="4"/>
      <c r="C15" s="72">
        <v>9</v>
      </c>
      <c r="D15" s="4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34"/>
      <c r="K15" s="34">
        <v>-17999593.989999998</v>
      </c>
      <c r="L15" s="34"/>
      <c r="M15" s="6">
        <v>0</v>
      </c>
      <c r="N15" s="6"/>
      <c r="O15" s="6">
        <v>0</v>
      </c>
      <c r="P15" s="6">
        <f>SUM(M15:O15)</f>
        <v>0</v>
      </c>
      <c r="Q15" s="262">
        <f>SUM(E15:O15)</f>
        <v>-17999593.989999998</v>
      </c>
      <c r="R15" s="34"/>
      <c r="S15" s="262">
        <v>-771750</v>
      </c>
      <c r="T15" s="260"/>
      <c r="U15" s="262">
        <f>Q15+S15</f>
        <v>-18771343.989999998</v>
      </c>
      <c r="X15" s="34"/>
      <c r="Y15" s="34"/>
      <c r="Z15" s="34"/>
      <c r="AA15" s="34"/>
      <c r="AB15" s="34"/>
      <c r="AC15" s="34"/>
      <c r="AD15" s="34"/>
      <c r="AE15" s="34"/>
      <c r="AF15" s="4"/>
      <c r="AG15" s="48"/>
      <c r="AH15" s="34"/>
      <c r="AJ15" s="36"/>
      <c r="AK15" s="34"/>
      <c r="AL15" s="34"/>
      <c r="AM15" s="34"/>
      <c r="AN15" s="34"/>
    </row>
    <row r="16" spans="1:40" ht="19.350000000000001" hidden="1" customHeight="1">
      <c r="A16" s="90" t="s">
        <v>133</v>
      </c>
      <c r="B16" s="4"/>
      <c r="C16" s="71"/>
      <c r="D16" s="4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46"/>
      <c r="K16" s="34"/>
      <c r="L16" s="34"/>
      <c r="M16" s="6"/>
      <c r="N16" s="6"/>
      <c r="O16" s="6"/>
      <c r="P16" s="6"/>
      <c r="Q16" s="6"/>
      <c r="R16" s="46"/>
      <c r="S16" s="46"/>
      <c r="T16" s="46"/>
      <c r="U16" s="46"/>
      <c r="X16" s="34"/>
      <c r="Y16" s="34"/>
      <c r="Z16" s="34"/>
      <c r="AA16" s="34"/>
      <c r="AB16" s="34"/>
      <c r="AC16" s="34"/>
      <c r="AD16" s="34"/>
      <c r="AE16" s="34"/>
      <c r="AF16" s="4"/>
      <c r="AG16" s="48"/>
      <c r="AH16" s="34"/>
      <c r="AJ16" s="36"/>
      <c r="AK16" s="34"/>
      <c r="AL16" s="36"/>
      <c r="AM16" s="34"/>
      <c r="AN16" s="34"/>
    </row>
    <row r="17" spans="1:40" s="58" customFormat="1" ht="19.350000000000001" customHeight="1">
      <c r="A17" s="47" t="s">
        <v>134</v>
      </c>
      <c r="B17" s="36"/>
      <c r="C17" s="263"/>
      <c r="D17" s="264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36"/>
      <c r="K17" s="46">
        <f>'P 5 (6m)'!G30</f>
        <v>1150424.0999999999</v>
      </c>
      <c r="L17" s="46"/>
      <c r="M17" s="262">
        <f>-K17</f>
        <v>-1150424.0999999999</v>
      </c>
      <c r="N17" s="6"/>
      <c r="O17" s="6">
        <v>0</v>
      </c>
      <c r="P17" s="262">
        <f>SUM(M17:O17)</f>
        <v>-1150424.0999999999</v>
      </c>
      <c r="Q17" s="6">
        <f>SUM(E17:O17)</f>
        <v>0</v>
      </c>
      <c r="R17" s="46"/>
      <c r="S17" s="46">
        <v>0</v>
      </c>
      <c r="T17" s="46"/>
      <c r="U17" s="46">
        <f>Q17+S17</f>
        <v>0</v>
      </c>
      <c r="V17" s="40"/>
      <c r="X17" s="46"/>
      <c r="Y17" s="46"/>
      <c r="Z17" s="46"/>
      <c r="AA17" s="34"/>
      <c r="AB17" s="46"/>
      <c r="AC17" s="46"/>
      <c r="AD17" s="34"/>
      <c r="AE17" s="34"/>
      <c r="AF17" s="6"/>
      <c r="AG17" s="164"/>
      <c r="AH17" s="46"/>
      <c r="AI17" s="47"/>
      <c r="AJ17" s="74"/>
      <c r="AK17" s="46"/>
      <c r="AL17" s="46"/>
      <c r="AM17" s="46"/>
      <c r="AN17" s="46"/>
    </row>
    <row r="18" spans="1:40" s="58" customFormat="1" ht="19.350000000000001" customHeight="1">
      <c r="A18" s="47" t="s">
        <v>135</v>
      </c>
      <c r="B18" s="36"/>
      <c r="C18" s="263"/>
      <c r="D18" s="264"/>
      <c r="E18" s="266">
        <v>0</v>
      </c>
      <c r="F18" s="6">
        <v>0</v>
      </c>
      <c r="G18" s="266">
        <v>0</v>
      </c>
      <c r="H18" s="6">
        <v>0</v>
      </c>
      <c r="I18" s="266">
        <v>0</v>
      </c>
      <c r="J18" s="36"/>
      <c r="K18" s="266">
        <f>'P 5 (6m)'!G35</f>
        <v>7683039.96</v>
      </c>
      <c r="L18" s="46"/>
      <c r="M18" s="266">
        <f>'P 5 (6m)'!G30</f>
        <v>1150424.0999999999</v>
      </c>
      <c r="N18" s="6"/>
      <c r="O18" s="266">
        <v>0</v>
      </c>
      <c r="P18" s="266">
        <f>SUM(M18:O18)</f>
        <v>1150424.0999999999</v>
      </c>
      <c r="Q18" s="266">
        <f>SUM(E18:O18)</f>
        <v>8833464.0600000005</v>
      </c>
      <c r="R18" s="46"/>
      <c r="S18" s="266">
        <f>'P 5 (6m)'!G36</f>
        <v>34183.080018449669</v>
      </c>
      <c r="T18" s="46"/>
      <c r="U18" s="266">
        <f>Q18+S18</f>
        <v>8867647.1400184501</v>
      </c>
      <c r="V18" s="40"/>
      <c r="X18" s="46"/>
      <c r="Y18" s="46"/>
      <c r="Z18" s="46"/>
      <c r="AA18" s="34"/>
      <c r="AB18" s="46"/>
      <c r="AC18" s="46"/>
      <c r="AD18" s="34"/>
      <c r="AE18" s="34"/>
      <c r="AF18" s="6"/>
      <c r="AG18" s="164"/>
      <c r="AH18" s="46"/>
      <c r="AI18" s="47"/>
      <c r="AJ18" s="74"/>
      <c r="AK18" s="46"/>
      <c r="AL18" s="46"/>
      <c r="AM18" s="46"/>
      <c r="AN18" s="46"/>
    </row>
    <row r="19" spans="1:40" ht="19.350000000000001" customHeight="1">
      <c r="A19" s="47" t="s">
        <v>136</v>
      </c>
      <c r="B19" s="3"/>
      <c r="C19" s="75"/>
      <c r="D19" s="4"/>
      <c r="E19" s="265">
        <f>SUM(E18)</f>
        <v>0</v>
      </c>
      <c r="F19" s="3"/>
      <c r="G19" s="265">
        <f>SUM(G18)</f>
        <v>0</v>
      </c>
      <c r="H19" s="3"/>
      <c r="I19" s="265">
        <f>SUM(I18)</f>
        <v>0</v>
      </c>
      <c r="J19" s="3"/>
      <c r="K19" s="265">
        <f>SUM(K18,K17)</f>
        <v>8833464.0600000005</v>
      </c>
      <c r="L19" s="4"/>
      <c r="M19" s="265">
        <f>SUM(M18,M17)</f>
        <v>0</v>
      </c>
      <c r="N19" s="48"/>
      <c r="O19" s="265">
        <f>SUM(O18)</f>
        <v>0</v>
      </c>
      <c r="P19" s="265">
        <f>SUM(P18,P17)</f>
        <v>0</v>
      </c>
      <c r="Q19" s="265">
        <f>SUM(Q18,Q17)</f>
        <v>8833464.0600000005</v>
      </c>
      <c r="R19" s="4"/>
      <c r="S19" s="265">
        <f>SUM(S18,S17)</f>
        <v>34183.080018449669</v>
      </c>
      <c r="T19" s="4"/>
      <c r="U19" s="46">
        <f>SUM(U18,U17)</f>
        <v>8867647.1400184501</v>
      </c>
      <c r="X19" s="37"/>
      <c r="Y19" s="36"/>
      <c r="Z19" s="37"/>
      <c r="AA19" s="36"/>
      <c r="AB19" s="37"/>
      <c r="AC19" s="36"/>
      <c r="AD19" s="46"/>
      <c r="AE19" s="46"/>
      <c r="AF19" s="37"/>
      <c r="AG19" s="165"/>
      <c r="AH19" s="37"/>
      <c r="AI19" s="120"/>
      <c r="AJ19" s="74"/>
      <c r="AK19" s="46"/>
      <c r="AL19" s="46"/>
      <c r="AM19" s="46"/>
      <c r="AN19" s="46"/>
    </row>
    <row r="20" spans="1:40" ht="19.350000000000001" customHeight="1" thickBot="1">
      <c r="A20" s="47" t="s">
        <v>137</v>
      </c>
      <c r="B20" s="4"/>
      <c r="C20" s="71"/>
      <c r="D20" s="48"/>
      <c r="E20" s="132">
        <f>E13+E19</f>
        <v>339725166.5</v>
      </c>
      <c r="F20" s="3"/>
      <c r="G20" s="132">
        <f>G13+G19</f>
        <v>121004165.08</v>
      </c>
      <c r="H20" s="3"/>
      <c r="I20" s="132">
        <f>I13+I19+I16</f>
        <v>17400000</v>
      </c>
      <c r="J20" s="3"/>
      <c r="K20" s="132">
        <f>K13+K19+K15+K16</f>
        <v>237479077.97599992</v>
      </c>
      <c r="L20" s="4"/>
      <c r="M20" s="267">
        <f>M13+M19+M15+M16</f>
        <v>0</v>
      </c>
      <c r="N20" s="48"/>
      <c r="O20" s="132">
        <f>O13+O19+O16</f>
        <v>-249105546.69</v>
      </c>
      <c r="P20" s="132">
        <f>P13+P15+P19</f>
        <v>-249105546.69</v>
      </c>
      <c r="Q20" s="132">
        <f>Q13+Q19+Q15</f>
        <v>466502862.86599994</v>
      </c>
      <c r="R20" s="4"/>
      <c r="S20" s="132">
        <f>S13+S19+S15</f>
        <v>7309139.06001845</v>
      </c>
      <c r="T20" s="4"/>
      <c r="U20" s="132">
        <f>U13+U19+U15</f>
        <v>473812001.92601842</v>
      </c>
      <c r="V20" s="51">
        <f>U20-'P 3'!H37</f>
        <v>0</v>
      </c>
      <c r="X20" s="37"/>
      <c r="Y20" s="3"/>
      <c r="Z20" s="37"/>
      <c r="AA20" s="3"/>
      <c r="AB20" s="37"/>
      <c r="AC20" s="3"/>
      <c r="AD20" s="37"/>
      <c r="AE20" s="4"/>
      <c r="AF20" s="37"/>
      <c r="AG20" s="48"/>
      <c r="AH20" s="37"/>
      <c r="AJ20" s="37"/>
      <c r="AK20" s="4"/>
      <c r="AL20" s="37"/>
      <c r="AM20" s="4"/>
      <c r="AN20" s="34"/>
    </row>
    <row r="21" spans="1:40" ht="19.350000000000001" customHeight="1" thickTop="1">
      <c r="B21" s="3"/>
      <c r="C21" s="71"/>
      <c r="D21" s="48"/>
      <c r="E21" s="2"/>
      <c r="F21" s="3"/>
      <c r="G21" s="2"/>
      <c r="H21" s="3"/>
      <c r="I21" s="2"/>
      <c r="J21" s="3"/>
      <c r="K21" s="2"/>
      <c r="L21" s="4"/>
      <c r="M21" s="4"/>
      <c r="N21" s="48"/>
      <c r="O21" s="2"/>
      <c r="Q21" s="3"/>
      <c r="R21" s="4"/>
      <c r="S21" s="2"/>
      <c r="T21" s="4"/>
      <c r="U21" s="3"/>
      <c r="X21" s="4"/>
      <c r="Y21" s="3"/>
      <c r="Z21" s="4"/>
      <c r="AA21" s="3"/>
      <c r="AB21" s="4"/>
      <c r="AC21" s="3"/>
      <c r="AD21" s="4"/>
      <c r="AE21" s="4"/>
      <c r="AF21" s="6"/>
      <c r="AG21" s="48"/>
      <c r="AH21" s="4"/>
      <c r="AJ21" s="4"/>
      <c r="AK21" s="4"/>
      <c r="AL21" s="4"/>
      <c r="AM21" s="4"/>
      <c r="AN21" s="4"/>
    </row>
    <row r="22" spans="1:40" ht="19.350000000000001" customHeight="1">
      <c r="A22" s="47" t="s">
        <v>138</v>
      </c>
      <c r="B22" s="4"/>
      <c r="C22" s="71"/>
      <c r="D22" s="48"/>
      <c r="E22" s="4">
        <v>339725166.5</v>
      </c>
      <c r="F22" s="3"/>
      <c r="G22" s="4">
        <v>121004165.08</v>
      </c>
      <c r="H22" s="3"/>
      <c r="I22" s="4">
        <v>16003055.539999999</v>
      </c>
      <c r="J22" s="3"/>
      <c r="K22" s="4">
        <v>225799662.88</v>
      </c>
      <c r="L22" s="4"/>
      <c r="M22" s="6">
        <v>0</v>
      </c>
      <c r="N22" s="3"/>
      <c r="O22" s="3">
        <v>-249105546.69</v>
      </c>
      <c r="P22" s="3">
        <f>SUM(M22:O22)</f>
        <v>-249105546.69</v>
      </c>
      <c r="Q22" s="4">
        <f>SUM(E22:K22)+P22</f>
        <v>453426503.31</v>
      </c>
      <c r="R22" s="4"/>
      <c r="S22" s="4">
        <v>7021368.7199999997</v>
      </c>
      <c r="T22" s="4"/>
      <c r="U22" s="34">
        <f>+Q22+S22</f>
        <v>460447872.03000003</v>
      </c>
      <c r="V22" s="4"/>
      <c r="W22" s="4"/>
      <c r="X22" s="73"/>
      <c r="Y22" s="4"/>
      <c r="Z22" s="2"/>
      <c r="AA22" s="3"/>
      <c r="AB22" s="2"/>
      <c r="AC22" s="3"/>
      <c r="AD22" s="2"/>
      <c r="AE22" s="4"/>
      <c r="AF22" s="4"/>
      <c r="AG22" s="48"/>
      <c r="AH22" s="2"/>
      <c r="AJ22" s="3"/>
      <c r="AK22" s="4"/>
      <c r="AL22" s="2"/>
      <c r="AM22" s="4"/>
      <c r="AN22" s="3"/>
    </row>
    <row r="23" spans="1:40" ht="19.350000000000001" customHeight="1">
      <c r="A23" s="47" t="s">
        <v>131</v>
      </c>
      <c r="B23" s="4"/>
      <c r="C23" s="71"/>
      <c r="D23" s="48"/>
      <c r="E23" s="46"/>
      <c r="F23" s="46"/>
      <c r="G23" s="46"/>
      <c r="H23" s="46"/>
      <c r="I23" s="46"/>
      <c r="J23" s="46"/>
      <c r="K23" s="46"/>
      <c r="L23" s="46"/>
      <c r="M23" s="6"/>
      <c r="N23" s="170"/>
      <c r="O23" s="46"/>
      <c r="P23" s="6"/>
      <c r="Q23" s="74"/>
      <c r="R23" s="46"/>
      <c r="S23" s="46"/>
      <c r="T23" s="46"/>
      <c r="U23" s="46"/>
      <c r="X23" s="34"/>
      <c r="Y23" s="34"/>
      <c r="Z23" s="34"/>
      <c r="AA23" s="35"/>
      <c r="AB23" s="34"/>
      <c r="AC23" s="34"/>
      <c r="AD23" s="34"/>
      <c r="AE23" s="34"/>
      <c r="AF23" s="2"/>
      <c r="AG23" s="48"/>
      <c r="AH23" s="34"/>
      <c r="AJ23" s="36"/>
      <c r="AK23" s="34"/>
      <c r="AL23" s="36"/>
      <c r="AM23" s="34"/>
      <c r="AN23" s="34"/>
    </row>
    <row r="24" spans="1:40" ht="19.350000000000001" customHeight="1">
      <c r="A24" s="47" t="s">
        <v>132</v>
      </c>
      <c r="B24" s="4"/>
      <c r="C24" s="71"/>
      <c r="D24" s="48"/>
      <c r="E24" s="6">
        <v>0</v>
      </c>
      <c r="F24" s="46"/>
      <c r="G24" s="6">
        <v>0</v>
      </c>
      <c r="H24" s="46"/>
      <c r="I24" s="6">
        <v>0</v>
      </c>
      <c r="J24" s="46"/>
      <c r="K24" s="34">
        <v>-17999583.539999999</v>
      </c>
      <c r="L24" s="46"/>
      <c r="M24" s="6">
        <v>0</v>
      </c>
      <c r="N24" s="170"/>
      <c r="O24" s="6">
        <v>0</v>
      </c>
      <c r="P24" s="6">
        <f>SUM(M24:O24)</f>
        <v>0</v>
      </c>
      <c r="Q24" s="4">
        <f>SUM(E24:K24)+P24</f>
        <v>-17999583.539999999</v>
      </c>
      <c r="R24" s="172"/>
      <c r="S24" s="172">
        <v>-385875</v>
      </c>
      <c r="T24" s="172"/>
      <c r="U24" s="34">
        <f>+Q24+S24</f>
        <v>-18385458.539999999</v>
      </c>
      <c r="X24" s="34"/>
      <c r="Y24" s="34"/>
      <c r="Z24" s="34"/>
      <c r="AA24" s="34"/>
      <c r="AB24" s="34"/>
      <c r="AC24" s="34"/>
      <c r="AD24" s="34"/>
      <c r="AE24" s="34"/>
      <c r="AF24" s="6"/>
      <c r="AG24" s="48"/>
      <c r="AH24" s="34"/>
      <c r="AJ24" s="36"/>
      <c r="AK24" s="34"/>
      <c r="AL24" s="34"/>
      <c r="AM24" s="34"/>
      <c r="AN24" s="34"/>
    </row>
    <row r="25" spans="1:40" ht="19.350000000000001" customHeight="1">
      <c r="A25" s="47" t="s">
        <v>133</v>
      </c>
      <c r="B25" s="4"/>
      <c r="C25" s="71"/>
      <c r="D25" s="48"/>
      <c r="E25" s="2">
        <v>0</v>
      </c>
      <c r="F25" s="46"/>
      <c r="G25" s="46">
        <v>0</v>
      </c>
      <c r="H25" s="46"/>
      <c r="I25" s="46">
        <v>6944.46</v>
      </c>
      <c r="J25" s="46"/>
      <c r="K25" s="34">
        <v>-6944.46</v>
      </c>
      <c r="L25" s="46"/>
      <c r="M25" s="6">
        <v>0</v>
      </c>
      <c r="N25" s="170"/>
      <c r="O25" s="46">
        <v>0</v>
      </c>
      <c r="P25" s="6">
        <v>0</v>
      </c>
      <c r="Q25" s="46">
        <f t="shared" ref="Q25:Q27" si="0">SUM(E25:K25)+P25</f>
        <v>0</v>
      </c>
      <c r="R25" s="46"/>
      <c r="S25" s="46">
        <v>0</v>
      </c>
      <c r="T25" s="46"/>
      <c r="U25" s="46">
        <v>0</v>
      </c>
      <c r="W25" s="166"/>
      <c r="X25" s="46"/>
      <c r="Y25" s="46"/>
      <c r="Z25" s="46"/>
      <c r="AA25" s="46"/>
      <c r="AB25" s="46"/>
      <c r="AC25" s="34"/>
      <c r="AD25" s="34"/>
      <c r="AE25" s="34"/>
      <c r="AF25" s="6"/>
      <c r="AG25" s="48"/>
      <c r="AH25" s="46"/>
      <c r="AJ25" s="36"/>
      <c r="AK25" s="34"/>
      <c r="AL25" s="46"/>
      <c r="AM25" s="34"/>
      <c r="AN25" s="34"/>
    </row>
    <row r="26" spans="1:40" ht="19.350000000000001" hidden="1" customHeight="1">
      <c r="A26" s="47" t="s">
        <v>134</v>
      </c>
      <c r="B26" s="134"/>
      <c r="C26" s="135"/>
      <c r="D26" s="136"/>
      <c r="E26" s="2"/>
      <c r="F26" s="46"/>
      <c r="G26" s="46"/>
      <c r="H26" s="46"/>
      <c r="I26" s="46"/>
      <c r="J26" s="46"/>
      <c r="K26" s="6"/>
      <c r="L26" s="46"/>
      <c r="M26" s="6"/>
      <c r="N26" s="170"/>
      <c r="O26" s="37"/>
      <c r="P26" s="2"/>
      <c r="Q26" s="4">
        <f t="shared" si="0"/>
        <v>0</v>
      </c>
      <c r="R26" s="46"/>
      <c r="S26" s="37"/>
      <c r="T26" s="46"/>
      <c r="U26" s="46"/>
      <c r="X26" s="34"/>
      <c r="Y26" s="34"/>
      <c r="Z26" s="34"/>
      <c r="AA26" s="34"/>
      <c r="AB26" s="34"/>
      <c r="AC26" s="34"/>
      <c r="AD26" s="34"/>
      <c r="AE26" s="34"/>
      <c r="AF26" s="6"/>
      <c r="AG26" s="48"/>
      <c r="AH26" s="34"/>
      <c r="AJ26" s="36"/>
      <c r="AK26" s="34"/>
      <c r="AL26" s="46"/>
      <c r="AM26" s="34"/>
      <c r="AN26" s="34"/>
    </row>
    <row r="27" spans="1:40" ht="19.350000000000001" customHeight="1">
      <c r="A27" s="47" t="s">
        <v>135</v>
      </c>
      <c r="B27" s="3"/>
      <c r="C27" s="71"/>
      <c r="D27" s="48"/>
      <c r="E27" s="2">
        <v>0</v>
      </c>
      <c r="F27" s="36"/>
      <c r="G27" s="46">
        <v>0</v>
      </c>
      <c r="H27" s="36"/>
      <c r="I27" s="46">
        <v>0</v>
      </c>
      <c r="J27" s="36"/>
      <c r="K27" s="4">
        <f>'P 5 (6m)'!H40</f>
        <v>14335621.369999973</v>
      </c>
      <c r="L27" s="34"/>
      <c r="M27" s="6">
        <v>0</v>
      </c>
      <c r="N27" s="48"/>
      <c r="O27" s="37">
        <v>0</v>
      </c>
      <c r="P27" s="6">
        <v>0</v>
      </c>
      <c r="Q27" s="4">
        <f t="shared" si="0"/>
        <v>14335621.369999973</v>
      </c>
      <c r="R27" s="34"/>
      <c r="S27" s="2">
        <v>599325.87</v>
      </c>
      <c r="T27" s="34"/>
      <c r="U27" s="34">
        <f>+Q27+S27</f>
        <v>14934947.239999972</v>
      </c>
      <c r="V27" s="10"/>
      <c r="X27" s="37"/>
      <c r="Y27" s="34"/>
      <c r="Z27" s="37"/>
      <c r="AA27" s="34"/>
      <c r="AB27" s="37"/>
      <c r="AC27" s="34"/>
      <c r="AD27" s="34"/>
      <c r="AE27" s="34"/>
      <c r="AF27" s="36"/>
      <c r="AG27" s="48"/>
      <c r="AH27" s="37"/>
      <c r="AJ27" s="37"/>
      <c r="AK27" s="46"/>
      <c r="AL27" s="37"/>
      <c r="AM27" s="46"/>
      <c r="AN27" s="46"/>
    </row>
    <row r="28" spans="1:40" ht="19.350000000000001" customHeight="1">
      <c r="A28" s="47" t="s">
        <v>136</v>
      </c>
      <c r="B28" s="3"/>
      <c r="C28" s="71"/>
      <c r="D28" s="137"/>
      <c r="E28" s="131">
        <f>SUM(E26:E27)</f>
        <v>0</v>
      </c>
      <c r="F28" s="2">
        <f t="shared" ref="F28:T28" si="1">SUM(F26:F27)</f>
        <v>0</v>
      </c>
      <c r="G28" s="131">
        <f t="shared" si="1"/>
        <v>0</v>
      </c>
      <c r="H28" s="2">
        <f t="shared" si="1"/>
        <v>0</v>
      </c>
      <c r="I28" s="131">
        <f t="shared" si="1"/>
        <v>0</v>
      </c>
      <c r="J28" s="2">
        <f t="shared" si="1"/>
        <v>0</v>
      </c>
      <c r="K28" s="131">
        <f>SUM(K26:K27)</f>
        <v>14335621.369999973</v>
      </c>
      <c r="L28" s="2">
        <f t="shared" si="1"/>
        <v>0</v>
      </c>
      <c r="M28" s="131">
        <f>SUM(M26:M27)</f>
        <v>0</v>
      </c>
      <c r="N28" s="2">
        <f t="shared" si="1"/>
        <v>0</v>
      </c>
      <c r="O28" s="131">
        <f>SUM(O26:O27)</f>
        <v>0</v>
      </c>
      <c r="P28" s="131">
        <f t="shared" si="1"/>
        <v>0</v>
      </c>
      <c r="Q28" s="131">
        <f>SUM(Q26:Q27)</f>
        <v>14335621.369999973</v>
      </c>
      <c r="R28" s="2">
        <f t="shared" si="1"/>
        <v>0</v>
      </c>
      <c r="S28" s="131">
        <f t="shared" si="1"/>
        <v>599325.87</v>
      </c>
      <c r="T28" s="2">
        <f t="shared" si="1"/>
        <v>0</v>
      </c>
      <c r="U28" s="131">
        <f>SUM(U26:U27)</f>
        <v>14934947.239999972</v>
      </c>
      <c r="V28" s="171"/>
      <c r="X28" s="37"/>
      <c r="Y28" s="36"/>
      <c r="Z28" s="37"/>
      <c r="AA28" s="36"/>
      <c r="AB28" s="37"/>
      <c r="AC28" s="36"/>
      <c r="AD28" s="41"/>
      <c r="AE28" s="34"/>
      <c r="AF28" s="6"/>
      <c r="AG28" s="48"/>
      <c r="AH28" s="37"/>
      <c r="AJ28" s="38"/>
      <c r="AK28" s="34"/>
      <c r="AL28" s="42"/>
      <c r="AM28" s="34"/>
      <c r="AN28" s="34"/>
    </row>
    <row r="29" spans="1:40" ht="19.350000000000001" customHeight="1" thickBot="1">
      <c r="A29" s="47" t="s">
        <v>139</v>
      </c>
      <c r="B29" s="3"/>
      <c r="C29" s="71"/>
      <c r="D29" s="137"/>
      <c r="E29" s="132">
        <f>E22+E24+E25+E28</f>
        <v>339725166.5</v>
      </c>
      <c r="F29" s="4">
        <f t="shared" ref="F29:T29" si="2">F22+F24+F25+F28</f>
        <v>0</v>
      </c>
      <c r="G29" s="132">
        <f t="shared" si="2"/>
        <v>121004165.08</v>
      </c>
      <c r="H29" s="4">
        <f t="shared" si="2"/>
        <v>0</v>
      </c>
      <c r="I29" s="132">
        <f t="shared" si="2"/>
        <v>16010000</v>
      </c>
      <c r="J29" s="4">
        <f t="shared" si="2"/>
        <v>0</v>
      </c>
      <c r="K29" s="132">
        <f>K22+K24+K25+K28</f>
        <v>222128756.24999997</v>
      </c>
      <c r="L29" s="4">
        <f t="shared" si="2"/>
        <v>0</v>
      </c>
      <c r="M29" s="39">
        <f t="shared" si="2"/>
        <v>0</v>
      </c>
      <c r="N29" s="4">
        <f t="shared" si="2"/>
        <v>0</v>
      </c>
      <c r="O29" s="132">
        <f t="shared" si="2"/>
        <v>-249105546.69</v>
      </c>
      <c r="P29" s="132">
        <f t="shared" si="2"/>
        <v>-249105546.69</v>
      </c>
      <c r="Q29" s="132">
        <f t="shared" si="2"/>
        <v>449762541.13999993</v>
      </c>
      <c r="R29" s="4">
        <f t="shared" si="2"/>
        <v>0</v>
      </c>
      <c r="S29" s="132">
        <f t="shared" si="2"/>
        <v>7234819.5899999999</v>
      </c>
      <c r="T29" s="4">
        <f t="shared" si="2"/>
        <v>0</v>
      </c>
      <c r="U29" s="132">
        <f>U22+U24+U25+U28</f>
        <v>456997360.72999996</v>
      </c>
      <c r="V29" s="4"/>
      <c r="W29" s="54"/>
      <c r="X29" s="37"/>
      <c r="Y29" s="3"/>
      <c r="Z29" s="37"/>
      <c r="AA29" s="3"/>
      <c r="AB29" s="37"/>
      <c r="AC29" s="3"/>
      <c r="AD29" s="38"/>
      <c r="AE29" s="4"/>
      <c r="AF29" s="6"/>
      <c r="AG29" s="48"/>
      <c r="AH29" s="37"/>
      <c r="AJ29" s="38"/>
      <c r="AK29" s="4"/>
      <c r="AL29" s="38"/>
      <c r="AM29" s="4"/>
      <c r="AN29" s="38"/>
    </row>
    <row r="30" spans="1:40" ht="19.350000000000001" customHeight="1" thickTop="1">
      <c r="B30" s="3"/>
      <c r="C30" s="71"/>
      <c r="D30" s="137"/>
      <c r="E30" s="4"/>
      <c r="F30" s="4"/>
      <c r="G30" s="4"/>
      <c r="H30" s="4"/>
      <c r="I30" s="4"/>
      <c r="J30" s="4"/>
      <c r="K30" s="4"/>
      <c r="L30" s="4"/>
      <c r="M30" s="6"/>
      <c r="N30" s="4"/>
      <c r="O30" s="4"/>
      <c r="P30" s="4"/>
      <c r="Q30" s="4"/>
      <c r="R30" s="4"/>
      <c r="S30" s="4"/>
      <c r="T30" s="4"/>
      <c r="U30" s="4"/>
      <c r="V30" s="4"/>
      <c r="W30" s="54"/>
      <c r="X30" s="37"/>
      <c r="Y30" s="3"/>
      <c r="Z30" s="37"/>
      <c r="AA30" s="3"/>
      <c r="AB30" s="37"/>
      <c r="AC30" s="3"/>
      <c r="AD30" s="38"/>
      <c r="AE30" s="4"/>
      <c r="AF30" s="6"/>
      <c r="AG30" s="48"/>
      <c r="AH30" s="37"/>
      <c r="AJ30" s="38"/>
      <c r="AK30" s="4"/>
      <c r="AL30" s="38"/>
      <c r="AM30" s="4"/>
      <c r="AN30" s="38"/>
    </row>
    <row r="31" spans="1:40" ht="19.2" hidden="1" customHeight="1">
      <c r="B31" s="4"/>
      <c r="C31" s="71"/>
      <c r="D31" s="48"/>
      <c r="E31" s="6"/>
      <c r="F31" s="5"/>
      <c r="G31" s="6"/>
      <c r="H31" s="3"/>
      <c r="I31" s="6"/>
      <c r="J31" s="3"/>
      <c r="K31" s="4"/>
      <c r="L31" s="4"/>
      <c r="M31" s="2"/>
      <c r="N31" s="48"/>
      <c r="O31" s="6"/>
      <c r="Q31" s="2"/>
      <c r="R31" s="4"/>
      <c r="S31" s="4"/>
      <c r="T31" s="4"/>
      <c r="U31" s="4"/>
      <c r="V31" s="10"/>
      <c r="X31" s="4"/>
      <c r="Y31" s="3"/>
      <c r="Z31" s="4"/>
      <c r="AA31" s="3"/>
      <c r="AB31" s="4"/>
      <c r="AC31" s="3"/>
      <c r="AD31" s="4"/>
      <c r="AE31" s="4"/>
      <c r="AF31" s="6"/>
      <c r="AG31" s="48"/>
      <c r="AH31" s="4"/>
      <c r="AJ31" s="4"/>
      <c r="AK31" s="4"/>
      <c r="AL31" s="4"/>
      <c r="AM31" s="4"/>
      <c r="AN31" s="4"/>
    </row>
    <row r="32" spans="1:40" ht="19.350000000000001" customHeight="1">
      <c r="B32" s="4"/>
      <c r="C32" s="71"/>
      <c r="D32" s="48"/>
      <c r="E32" s="6"/>
      <c r="F32" s="5"/>
      <c r="G32" s="6"/>
      <c r="H32" s="3"/>
      <c r="I32" s="6"/>
      <c r="J32" s="3"/>
      <c r="K32" s="4"/>
      <c r="L32" s="4"/>
      <c r="M32" s="2"/>
      <c r="N32" s="48"/>
      <c r="O32" s="6"/>
      <c r="P32" s="4"/>
      <c r="Q32" s="2"/>
      <c r="R32" s="4"/>
      <c r="S32" s="4"/>
      <c r="T32" s="4"/>
      <c r="U32" s="4"/>
      <c r="X32" s="6"/>
      <c r="Y32" s="5"/>
      <c r="Z32" s="6"/>
      <c r="AA32" s="3"/>
      <c r="AB32" s="6"/>
      <c r="AC32" s="3"/>
      <c r="AD32" s="4"/>
      <c r="AE32" s="4"/>
      <c r="AF32" s="2"/>
      <c r="AG32" s="48"/>
      <c r="AH32" s="6"/>
      <c r="AJ32" s="2"/>
      <c r="AK32" s="4"/>
      <c r="AL32" s="4"/>
      <c r="AM32" s="4"/>
      <c r="AN32" s="4"/>
    </row>
    <row r="33" spans="1:40" ht="19.350000000000001" hidden="1" customHeight="1">
      <c r="B33" s="4"/>
      <c r="C33" s="71"/>
      <c r="D33" s="48"/>
      <c r="E33" s="6"/>
      <c r="F33" s="5"/>
      <c r="G33" s="6"/>
      <c r="H33" s="3"/>
      <c r="I33" s="6"/>
      <c r="J33" s="3"/>
      <c r="K33" s="4"/>
      <c r="L33" s="4"/>
      <c r="M33" s="2"/>
      <c r="N33" s="48"/>
      <c r="O33" s="6"/>
      <c r="P33" s="4"/>
      <c r="Q33" s="2"/>
      <c r="R33" s="4"/>
      <c r="S33" s="4"/>
      <c r="T33" s="4"/>
      <c r="U33" s="4"/>
      <c r="X33" s="6"/>
      <c r="Y33" s="5"/>
      <c r="Z33" s="6"/>
      <c r="AA33" s="3"/>
      <c r="AB33" s="6"/>
      <c r="AC33" s="3"/>
      <c r="AD33" s="4"/>
      <c r="AE33" s="4"/>
      <c r="AF33" s="2"/>
      <c r="AG33" s="48"/>
      <c r="AH33" s="6"/>
      <c r="AJ33" s="2"/>
      <c r="AK33" s="4"/>
      <c r="AL33" s="4"/>
      <c r="AM33" s="4"/>
      <c r="AN33" s="4"/>
    </row>
    <row r="34" spans="1:40" ht="19.350000000000001" hidden="1" customHeight="1">
      <c r="B34" s="4"/>
      <c r="C34" s="71"/>
      <c r="D34" s="48"/>
      <c r="E34" s="6"/>
      <c r="F34" s="5"/>
      <c r="G34" s="6"/>
      <c r="H34" s="3"/>
      <c r="I34" s="6"/>
      <c r="J34" s="3"/>
      <c r="K34" s="4"/>
      <c r="L34" s="4"/>
      <c r="M34" s="2"/>
      <c r="N34" s="48"/>
      <c r="O34" s="6"/>
      <c r="P34" s="4"/>
      <c r="Q34" s="2"/>
      <c r="R34" s="4"/>
      <c r="S34" s="4"/>
      <c r="T34" s="4"/>
      <c r="U34" s="4"/>
    </row>
    <row r="35" spans="1:40" ht="19.350000000000001" customHeight="1">
      <c r="A35" s="47" t="s">
        <v>140</v>
      </c>
      <c r="B35" s="4"/>
      <c r="C35" s="71"/>
      <c r="D35" s="48"/>
      <c r="E35" s="2"/>
      <c r="F35" s="5"/>
      <c r="G35" s="2"/>
      <c r="H35" s="3"/>
      <c r="I35" s="2"/>
      <c r="J35" s="3"/>
      <c r="K35" s="4"/>
      <c r="L35" s="4"/>
      <c r="M35" s="2"/>
      <c r="N35" s="48"/>
      <c r="O35" s="2"/>
      <c r="P35" s="4"/>
      <c r="Q35" s="9"/>
      <c r="R35" s="4"/>
      <c r="S35" s="4"/>
      <c r="T35" s="4"/>
      <c r="U35" s="3"/>
    </row>
    <row r="36" spans="1:40" ht="20.85" customHeight="1">
      <c r="B36" s="4"/>
      <c r="C36" s="59"/>
      <c r="D36" s="4"/>
      <c r="E36" s="4"/>
      <c r="F36" s="4"/>
      <c r="G36" s="4"/>
      <c r="H36" s="4"/>
      <c r="I36" s="4"/>
      <c r="J36" s="4"/>
      <c r="K36" s="4"/>
      <c r="L36" s="4"/>
      <c r="M36" s="6"/>
      <c r="N36" s="48"/>
      <c r="O36" s="4"/>
      <c r="P36" s="4"/>
      <c r="Q36" s="4"/>
      <c r="R36" s="4"/>
      <c r="S36" s="4"/>
      <c r="T36" s="4"/>
      <c r="U36" s="25"/>
    </row>
    <row r="37" spans="1:40" ht="20.100000000000001" customHeight="1">
      <c r="A37" s="67"/>
      <c r="B37" s="76"/>
      <c r="C37" s="53" t="s">
        <v>141</v>
      </c>
      <c r="D37" s="76"/>
      <c r="E37" s="76"/>
      <c r="F37" s="76"/>
      <c r="G37" s="76"/>
      <c r="H37" s="76"/>
      <c r="I37" s="52"/>
      <c r="J37" s="49"/>
      <c r="K37" s="49"/>
      <c r="L37" s="26"/>
      <c r="M37" s="4"/>
      <c r="N37" s="48"/>
      <c r="O37" s="27"/>
      <c r="P37" s="4"/>
      <c r="Q37" s="27"/>
      <c r="R37" s="26"/>
      <c r="S37" s="27"/>
      <c r="T37" s="26"/>
      <c r="U37" s="28"/>
    </row>
    <row r="38" spans="1:40" ht="20.100000000000001" customHeight="1">
      <c r="A38" s="77">
        <v>6</v>
      </c>
      <c r="B38" s="49"/>
      <c r="C38" s="52" t="s">
        <v>142</v>
      </c>
      <c r="D38" s="49"/>
      <c r="E38" s="52"/>
      <c r="F38" s="49"/>
      <c r="G38" s="52"/>
      <c r="H38" s="52"/>
      <c r="J38" s="49"/>
      <c r="K38" s="49" t="s">
        <v>143</v>
      </c>
      <c r="L38" s="26"/>
      <c r="M38" s="4"/>
      <c r="N38" s="48"/>
      <c r="O38" s="27"/>
      <c r="Q38" s="27"/>
      <c r="R38" s="26"/>
      <c r="S38" s="27"/>
      <c r="T38" s="26"/>
      <c r="U38" s="28"/>
    </row>
    <row r="39" spans="1:40" ht="19.8">
      <c r="B39" s="49"/>
      <c r="C39" s="52"/>
      <c r="D39" s="49"/>
      <c r="E39" s="49"/>
      <c r="F39" s="49"/>
      <c r="G39" s="49"/>
      <c r="H39" s="50"/>
      <c r="I39" s="52"/>
      <c r="J39" s="49"/>
      <c r="K39" s="49"/>
      <c r="L39" s="26"/>
      <c r="M39" s="4"/>
      <c r="N39" s="48"/>
      <c r="O39" s="27"/>
      <c r="Q39" s="27"/>
      <c r="R39" s="26"/>
      <c r="S39" s="27"/>
      <c r="T39" s="26"/>
      <c r="U39" s="28"/>
    </row>
    <row r="40" spans="1:40" ht="19.8">
      <c r="A40" s="67"/>
      <c r="B40" s="49"/>
      <c r="C40" s="52"/>
      <c r="D40" s="49"/>
      <c r="E40" s="49"/>
      <c r="F40" s="49"/>
      <c r="G40" s="49"/>
      <c r="H40" s="50"/>
      <c r="I40" s="52"/>
      <c r="J40" s="49"/>
      <c r="K40" s="49"/>
      <c r="L40" s="26"/>
      <c r="M40" s="4"/>
      <c r="N40" s="48"/>
      <c r="O40" s="27"/>
      <c r="Q40" s="27"/>
      <c r="R40" s="26"/>
      <c r="S40" s="27"/>
      <c r="T40" s="26"/>
      <c r="U40" s="28"/>
    </row>
    <row r="41" spans="1:40" ht="19.8">
      <c r="A41" s="67"/>
      <c r="B41" s="49"/>
      <c r="C41" s="52"/>
      <c r="D41" s="49"/>
      <c r="E41" s="49"/>
      <c r="F41" s="49"/>
      <c r="G41" s="49"/>
      <c r="H41" s="50"/>
      <c r="I41" s="52"/>
      <c r="J41" s="49"/>
      <c r="K41" s="49"/>
      <c r="L41" s="26"/>
      <c r="M41" s="4"/>
      <c r="N41" s="48"/>
      <c r="O41" s="27"/>
      <c r="Q41" s="27"/>
      <c r="R41" s="26"/>
      <c r="S41" s="27"/>
      <c r="T41" s="26"/>
      <c r="U41" s="28"/>
    </row>
    <row r="42" spans="1:40" ht="28.35" customHeight="1">
      <c r="A42" s="78"/>
      <c r="M42" s="4"/>
      <c r="N42" s="48"/>
      <c r="U42" s="79"/>
    </row>
    <row r="43" spans="1:40" ht="21" customHeight="1">
      <c r="M43" s="4"/>
      <c r="N43" s="48"/>
    </row>
    <row r="44" spans="1:40" ht="21" customHeight="1">
      <c r="M44" s="4"/>
      <c r="N44" s="4"/>
    </row>
    <row r="45" spans="1:40" ht="21" customHeight="1">
      <c r="M45" s="4"/>
      <c r="N45" s="4"/>
    </row>
    <row r="46" spans="1:40" ht="19.8">
      <c r="M46" s="49"/>
      <c r="N46" s="26"/>
      <c r="P46" s="26"/>
    </row>
    <row r="47" spans="1:40" ht="19.8">
      <c r="M47" s="80"/>
      <c r="N47" s="26"/>
      <c r="P47" s="26"/>
    </row>
    <row r="48" spans="1:40" ht="19.8">
      <c r="M48" s="26"/>
      <c r="N48" s="26"/>
    </row>
  </sheetData>
  <mergeCells count="10">
    <mergeCell ref="E6:Q6"/>
    <mergeCell ref="A2:U2"/>
    <mergeCell ref="A3:U3"/>
    <mergeCell ref="A4:U4"/>
    <mergeCell ref="E5:U5"/>
    <mergeCell ref="X7:AJ7"/>
    <mergeCell ref="AF8:AI8"/>
    <mergeCell ref="AB9:AD9"/>
    <mergeCell ref="I8:K8"/>
    <mergeCell ref="M7:P7"/>
  </mergeCells>
  <printOptions horizontalCentered="1"/>
  <pageMargins left="0" right="0" top="0.78740157480314965" bottom="0" header="0" footer="0"/>
  <pageSetup paperSize="9" scale="76" fitToHeight="0" orientation="landscape" r:id="rId1"/>
  <ignoredErrors>
    <ignoredError sqref="Q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7"/>
  <sheetViews>
    <sheetView view="pageBreakPreview" zoomScaleNormal="115" zoomScaleSheetLayoutView="100" workbookViewId="0">
      <selection activeCell="B1" sqref="B1"/>
    </sheetView>
  </sheetViews>
  <sheetFormatPr defaultColWidth="9.296875" defaultRowHeight="18.600000000000001"/>
  <cols>
    <col min="1" max="1" width="1.296875" style="47" customWidth="1"/>
    <col min="2" max="2" width="24.69921875" style="47" customWidth="1"/>
    <col min="3" max="3" width="0.296875" style="47" customWidth="1"/>
    <col min="4" max="4" width="8.69921875" style="47" customWidth="1"/>
    <col min="5" max="5" width="0.296875" style="47" customWidth="1"/>
    <col min="6" max="6" width="13.59765625" style="47" customWidth="1"/>
    <col min="7" max="7" width="0.296875" style="47" customWidth="1"/>
    <col min="8" max="8" width="13.59765625" style="47" customWidth="1"/>
    <col min="9" max="9" width="0.296875" style="47" customWidth="1"/>
    <col min="10" max="10" width="12.69921875" style="47" customWidth="1"/>
    <col min="11" max="11" width="0.296875" style="47" customWidth="1"/>
    <col min="12" max="12" width="13.59765625" style="47" customWidth="1"/>
    <col min="13" max="13" width="0.8984375" style="47" customWidth="1"/>
    <col min="14" max="14" width="15.69921875" style="47" customWidth="1"/>
    <col min="15" max="15" width="0.69921875" style="47" customWidth="1"/>
    <col min="16" max="16" width="13.59765625" style="47" customWidth="1"/>
    <col min="17" max="18" width="16.09765625" style="47" bestFit="1" customWidth="1"/>
    <col min="19" max="19" width="12.296875" style="47" bestFit="1" customWidth="1"/>
    <col min="20" max="20" width="5.296875" style="47" bestFit="1" customWidth="1"/>
    <col min="21" max="21" width="12.296875" style="47" bestFit="1" customWidth="1"/>
    <col min="22" max="22" width="5.296875" style="47" bestFit="1" customWidth="1"/>
    <col min="23" max="23" width="11.296875" style="47" bestFit="1" customWidth="1"/>
    <col min="24" max="24" width="5.296875" style="47" bestFit="1" customWidth="1"/>
    <col min="25" max="25" width="12.296875" style="47" bestFit="1" customWidth="1"/>
    <col min="26" max="26" width="5.296875" style="47" bestFit="1" customWidth="1"/>
    <col min="27" max="27" width="12.296875" style="47" bestFit="1" customWidth="1"/>
    <col min="28" max="16384" width="9.296875" style="47"/>
  </cols>
  <sheetData>
    <row r="1" spans="1:27" ht="21.6" customHeight="1"/>
    <row r="2" spans="1:27" ht="21.6" customHeight="1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27" s="48" customFormat="1" ht="21.6" customHeight="1">
      <c r="A3" s="313" t="s">
        <v>144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27" s="48" customFormat="1" ht="21.6" customHeight="1">
      <c r="A4" s="313" t="str">
        <f>'P 6'!A4:U4</f>
        <v>สำหรับงวดหกเดือนสิ้นสุดวันที่ 30 มิถุนายน 2569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27" ht="21.6" customHeight="1">
      <c r="A5" s="81"/>
      <c r="B5" s="81"/>
      <c r="C5" s="82"/>
      <c r="D5" s="81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3" t="s">
        <v>3</v>
      </c>
    </row>
    <row r="6" spans="1:27" ht="20.100000000000001" customHeight="1">
      <c r="A6" s="57"/>
      <c r="B6" s="57"/>
      <c r="C6" s="84"/>
      <c r="D6" s="57"/>
      <c r="E6" s="84"/>
      <c r="F6" s="84"/>
      <c r="G6" s="84"/>
      <c r="H6" s="84"/>
      <c r="I6" s="84"/>
      <c r="J6" s="84"/>
      <c r="K6" s="84"/>
      <c r="L6" s="84"/>
      <c r="M6" s="84"/>
      <c r="N6" s="289" t="s">
        <v>145</v>
      </c>
      <c r="O6" s="189"/>
      <c r="P6" s="85"/>
      <c r="S6" s="84"/>
      <c r="T6" s="84"/>
      <c r="U6" s="84"/>
      <c r="V6" s="84"/>
      <c r="W6" s="84"/>
      <c r="X6" s="84"/>
      <c r="Y6" s="84"/>
      <c r="Z6" s="84"/>
      <c r="AA6" s="85"/>
    </row>
    <row r="7" spans="1:27" ht="20.100000000000001" customHeight="1">
      <c r="A7" s="57"/>
      <c r="B7" s="57"/>
      <c r="C7" s="84"/>
      <c r="D7" s="57"/>
      <c r="E7" s="84"/>
      <c r="F7" s="84"/>
      <c r="G7" s="84"/>
      <c r="H7" s="84"/>
      <c r="I7" s="84"/>
      <c r="J7" s="84"/>
      <c r="K7" s="84"/>
      <c r="L7" s="84"/>
      <c r="M7" s="84"/>
      <c r="N7" s="290" t="s">
        <v>146</v>
      </c>
      <c r="O7" s="189"/>
      <c r="P7" s="85"/>
      <c r="S7" s="84"/>
      <c r="T7" s="84"/>
      <c r="U7" s="84"/>
      <c r="V7" s="84"/>
      <c r="W7" s="84"/>
      <c r="X7" s="84"/>
      <c r="Y7" s="84"/>
      <c r="Z7" s="84"/>
      <c r="AA7" s="85"/>
    </row>
    <row r="8" spans="1:27" ht="20.100000000000001" customHeight="1">
      <c r="A8" s="86"/>
      <c r="B8" s="86"/>
      <c r="C8" s="285"/>
      <c r="D8" s="86"/>
      <c r="E8" s="285"/>
      <c r="F8" s="285"/>
      <c r="G8" s="285"/>
      <c r="H8" s="285"/>
      <c r="I8" s="285"/>
      <c r="J8" s="315" t="s">
        <v>55</v>
      </c>
      <c r="K8" s="315"/>
      <c r="L8" s="315"/>
      <c r="M8" s="284"/>
      <c r="N8" s="291" t="s">
        <v>147</v>
      </c>
      <c r="O8" s="285"/>
      <c r="P8" s="285"/>
      <c r="S8" s="285"/>
      <c r="T8" s="285"/>
      <c r="U8" s="285"/>
      <c r="V8" s="285"/>
      <c r="W8" s="316"/>
      <c r="X8" s="316"/>
      <c r="Y8" s="316"/>
      <c r="Z8" s="285"/>
      <c r="AA8" s="285"/>
    </row>
    <row r="9" spans="1:27" ht="20.100000000000001" customHeight="1">
      <c r="A9" s="87"/>
      <c r="B9" s="87"/>
      <c r="C9" s="285"/>
      <c r="D9" s="87"/>
      <c r="E9" s="285"/>
      <c r="F9" s="285" t="s">
        <v>112</v>
      </c>
      <c r="G9" s="285"/>
      <c r="H9" s="285"/>
      <c r="I9" s="285"/>
      <c r="J9" s="285" t="s">
        <v>107</v>
      </c>
      <c r="K9" s="285"/>
      <c r="L9" s="285"/>
      <c r="M9" s="285"/>
      <c r="N9" s="292" t="s">
        <v>148</v>
      </c>
      <c r="O9" s="285"/>
      <c r="P9" s="285"/>
      <c r="S9" s="285"/>
      <c r="T9" s="285"/>
      <c r="U9" s="285"/>
      <c r="V9" s="285"/>
      <c r="W9" s="285"/>
      <c r="X9" s="285"/>
      <c r="Y9" s="285"/>
      <c r="Z9" s="285"/>
      <c r="AA9" s="285"/>
    </row>
    <row r="10" spans="1:27" ht="20.100000000000001" customHeight="1">
      <c r="A10" s="87"/>
      <c r="B10" s="87"/>
      <c r="C10" s="285"/>
      <c r="D10" s="87"/>
      <c r="E10" s="285"/>
      <c r="F10" s="285" t="s">
        <v>149</v>
      </c>
      <c r="G10" s="285"/>
      <c r="H10" s="285" t="s">
        <v>150</v>
      </c>
      <c r="I10" s="285"/>
      <c r="J10" s="285" t="s">
        <v>151</v>
      </c>
      <c r="K10" s="285"/>
      <c r="L10" s="285"/>
      <c r="M10" s="285"/>
      <c r="N10" s="292" t="s">
        <v>108</v>
      </c>
      <c r="O10" s="285"/>
      <c r="P10" s="285"/>
      <c r="S10" s="285"/>
      <c r="T10" s="285"/>
      <c r="U10" s="285"/>
      <c r="V10" s="285"/>
      <c r="W10" s="285"/>
      <c r="X10" s="285"/>
      <c r="Y10" s="285"/>
      <c r="Z10" s="285"/>
      <c r="AA10" s="285"/>
    </row>
    <row r="11" spans="1:27" ht="20.100000000000001" customHeight="1">
      <c r="A11" s="82" t="s">
        <v>152</v>
      </c>
      <c r="B11" s="82"/>
      <c r="C11" s="284"/>
      <c r="D11" s="88" t="s">
        <v>6</v>
      </c>
      <c r="E11" s="284"/>
      <c r="F11" s="284" t="s">
        <v>153</v>
      </c>
      <c r="G11" s="284"/>
      <c r="H11" s="284" t="s">
        <v>122</v>
      </c>
      <c r="I11" s="284"/>
      <c r="J11" s="284" t="s">
        <v>123</v>
      </c>
      <c r="K11" s="284"/>
      <c r="L11" s="284" t="s">
        <v>58</v>
      </c>
      <c r="M11" s="284"/>
      <c r="N11" s="291" t="s">
        <v>116</v>
      </c>
      <c r="O11" s="284"/>
      <c r="P11" s="284" t="s">
        <v>105</v>
      </c>
      <c r="S11" s="285"/>
      <c r="T11" s="285"/>
      <c r="U11" s="285"/>
      <c r="V11" s="285"/>
      <c r="W11" s="285"/>
      <c r="X11" s="285"/>
      <c r="Y11" s="285"/>
      <c r="Z11" s="285"/>
      <c r="AA11" s="285"/>
    </row>
    <row r="12" spans="1:27" ht="20.100000000000001" customHeight="1">
      <c r="A12" s="84"/>
      <c r="B12" s="84"/>
      <c r="C12" s="285"/>
      <c r="D12" s="189"/>
      <c r="E12" s="285"/>
      <c r="F12" s="285"/>
      <c r="G12" s="285"/>
      <c r="H12" s="285"/>
      <c r="I12" s="285"/>
      <c r="J12" s="285"/>
      <c r="K12" s="285"/>
      <c r="L12" s="285"/>
      <c r="M12" s="285"/>
      <c r="N12" s="292"/>
      <c r="O12" s="285"/>
      <c r="P12" s="285"/>
      <c r="S12" s="285"/>
      <c r="T12" s="285"/>
      <c r="U12" s="285"/>
      <c r="V12" s="285"/>
      <c r="W12" s="285"/>
      <c r="X12" s="285"/>
      <c r="Y12" s="285"/>
      <c r="Z12" s="285"/>
      <c r="AA12" s="285"/>
    </row>
    <row r="13" spans="1:27" ht="20.100000000000001" customHeight="1">
      <c r="A13" s="123" t="s">
        <v>130</v>
      </c>
      <c r="B13" s="123"/>
      <c r="C13" s="90"/>
      <c r="D13" s="90"/>
      <c r="E13" s="89"/>
      <c r="F13" s="247">
        <v>339725166.5</v>
      </c>
      <c r="G13" s="247"/>
      <c r="H13" s="247">
        <v>121004165.08</v>
      </c>
      <c r="I13" s="247">
        <v>0</v>
      </c>
      <c r="J13" s="247">
        <v>17400000</v>
      </c>
      <c r="K13" s="247"/>
      <c r="L13" s="248">
        <v>148877402.80999997</v>
      </c>
      <c r="M13" s="248"/>
      <c r="N13" s="94">
        <v>0</v>
      </c>
      <c r="O13" s="94"/>
      <c r="P13" s="247">
        <f>SUM(F13:N13)</f>
        <v>627006734.38999999</v>
      </c>
      <c r="S13" s="124"/>
      <c r="T13" s="124"/>
      <c r="U13" s="124"/>
      <c r="V13" s="124"/>
      <c r="W13" s="124"/>
      <c r="X13" s="124"/>
      <c r="Y13" s="29"/>
      <c r="Z13" s="124"/>
      <c r="AA13" s="124"/>
    </row>
    <row r="14" spans="1:27" ht="20.100000000000001" customHeight="1">
      <c r="A14" s="123" t="s">
        <v>131</v>
      </c>
      <c r="B14" s="123"/>
      <c r="C14" s="90"/>
      <c r="D14" s="90"/>
      <c r="E14" s="89"/>
      <c r="F14" s="125"/>
      <c r="G14" s="125"/>
      <c r="H14" s="125"/>
      <c r="I14" s="125"/>
      <c r="J14" s="125"/>
      <c r="K14" s="125"/>
      <c r="L14" s="30"/>
      <c r="M14" s="30"/>
      <c r="N14" s="30"/>
      <c r="O14" s="30"/>
      <c r="P14" s="126"/>
      <c r="S14" s="125"/>
      <c r="T14" s="125"/>
      <c r="U14" s="125"/>
      <c r="V14" s="125"/>
      <c r="W14" s="125"/>
      <c r="X14" s="125"/>
      <c r="Y14" s="30"/>
      <c r="Z14" s="125"/>
      <c r="AA14" s="126"/>
    </row>
    <row r="15" spans="1:27" ht="20.100000000000001" customHeight="1">
      <c r="A15" s="123" t="s">
        <v>132</v>
      </c>
      <c r="C15" s="90"/>
      <c r="D15" s="89">
        <v>9</v>
      </c>
      <c r="E15" s="89"/>
      <c r="F15" s="120">
        <v>0</v>
      </c>
      <c r="G15" s="125"/>
      <c r="H15" s="120">
        <v>0</v>
      </c>
      <c r="I15" s="125"/>
      <c r="J15" s="120">
        <v>0</v>
      </c>
      <c r="K15" s="125"/>
      <c r="L15" s="296">
        <v>-17999593.989999998</v>
      </c>
      <c r="M15" s="249"/>
      <c r="N15" s="120">
        <v>0</v>
      </c>
      <c r="O15" s="120"/>
      <c r="P15" s="186">
        <f t="shared" ref="P15:P17" si="0">SUM(F15:N15)</f>
        <v>-17999593.989999998</v>
      </c>
      <c r="S15" s="120"/>
      <c r="T15" s="125"/>
      <c r="U15" s="120"/>
      <c r="V15" s="125"/>
      <c r="W15" s="120"/>
      <c r="X15" s="125"/>
      <c r="Y15" s="30"/>
      <c r="Z15" s="125"/>
      <c r="AA15" s="30"/>
    </row>
    <row r="16" spans="1:27" ht="20.100000000000001" hidden="1" customHeight="1">
      <c r="A16" s="123"/>
      <c r="B16" s="123" t="s">
        <v>133</v>
      </c>
      <c r="C16" s="90"/>
      <c r="D16" s="90"/>
      <c r="E16" s="89"/>
      <c r="F16" s="120"/>
      <c r="G16" s="125"/>
      <c r="H16" s="120"/>
      <c r="I16" s="125"/>
      <c r="J16" s="128"/>
      <c r="K16" s="128"/>
      <c r="L16" s="250"/>
      <c r="M16" s="250"/>
      <c r="N16" s="120"/>
      <c r="O16" s="120"/>
      <c r="P16" s="186">
        <f t="shared" si="0"/>
        <v>0</v>
      </c>
      <c r="S16" s="120"/>
      <c r="T16" s="125"/>
      <c r="U16" s="127"/>
      <c r="V16" s="125"/>
      <c r="W16" s="128"/>
      <c r="X16" s="128"/>
      <c r="Y16" s="30"/>
      <c r="Z16" s="125"/>
      <c r="AA16" s="94"/>
    </row>
    <row r="17" spans="1:27" ht="20.100000000000001" customHeight="1">
      <c r="A17" s="123" t="s">
        <v>147</v>
      </c>
      <c r="C17" s="90"/>
      <c r="D17" s="90"/>
      <c r="E17" s="89"/>
      <c r="F17" s="120">
        <v>0</v>
      </c>
      <c r="G17" s="125"/>
      <c r="H17" s="120">
        <v>0</v>
      </c>
      <c r="I17" s="125"/>
      <c r="J17" s="128">
        <v>0</v>
      </c>
      <c r="K17" s="128"/>
      <c r="L17" s="185">
        <v>1150424.1000000001</v>
      </c>
      <c r="M17" s="185"/>
      <c r="N17" s="185">
        <v>-1150424.1000000001</v>
      </c>
      <c r="O17" s="185"/>
      <c r="P17" s="186">
        <f t="shared" si="0"/>
        <v>0</v>
      </c>
      <c r="S17" s="120"/>
      <c r="T17" s="125"/>
      <c r="U17" s="127"/>
      <c r="V17" s="125"/>
      <c r="W17" s="128"/>
      <c r="X17" s="128"/>
      <c r="Y17" s="30"/>
      <c r="Z17" s="125"/>
      <c r="AA17" s="94"/>
    </row>
    <row r="18" spans="1:27" ht="20.100000000000001" customHeight="1">
      <c r="A18" s="90" t="s">
        <v>79</v>
      </c>
      <c r="C18" s="90"/>
      <c r="D18" s="90"/>
      <c r="E18" s="30"/>
      <c r="F18" s="241">
        <v>0</v>
      </c>
      <c r="G18" s="251"/>
      <c r="H18" s="241">
        <v>0</v>
      </c>
      <c r="I18" s="251"/>
      <c r="J18" s="241">
        <v>0</v>
      </c>
      <c r="K18" s="252"/>
      <c r="L18" s="241">
        <f>'P 5 (6m)'!J35</f>
        <v>26601891.539999988</v>
      </c>
      <c r="M18" s="241"/>
      <c r="N18" s="253">
        <f>-N17</f>
        <v>1150424.1000000001</v>
      </c>
      <c r="O18" s="253"/>
      <c r="P18" s="241">
        <f>SUM(F18:N18)</f>
        <v>27752315.639999989</v>
      </c>
      <c r="S18" s="120"/>
      <c r="T18" s="125"/>
      <c r="U18" s="120"/>
      <c r="V18" s="125"/>
      <c r="W18" s="120"/>
      <c r="X18" s="124"/>
      <c r="Y18" s="120"/>
      <c r="Z18" s="128"/>
      <c r="AA18" s="6"/>
    </row>
    <row r="19" spans="1:27" ht="20.100000000000001" customHeight="1">
      <c r="A19" s="123" t="s">
        <v>136</v>
      </c>
      <c r="B19" s="123"/>
      <c r="E19" s="30"/>
      <c r="F19" s="241">
        <f t="shared" ref="F19:K19" si="1">F18</f>
        <v>0</v>
      </c>
      <c r="G19" s="241">
        <f t="shared" si="1"/>
        <v>0</v>
      </c>
      <c r="H19" s="241">
        <f t="shared" si="1"/>
        <v>0</v>
      </c>
      <c r="I19" s="241">
        <f t="shared" si="1"/>
        <v>0</v>
      </c>
      <c r="J19" s="241">
        <f t="shared" si="1"/>
        <v>0</v>
      </c>
      <c r="K19" s="241">
        <f t="shared" si="1"/>
        <v>0</v>
      </c>
      <c r="L19" s="254">
        <f>SUM(L17:L18)</f>
        <v>27752315.639999989</v>
      </c>
      <c r="M19" s="254"/>
      <c r="N19" s="253">
        <f>SUM(N16:N18)</f>
        <v>0</v>
      </c>
      <c r="O19" s="253"/>
      <c r="P19" s="255">
        <f>SUM(F19:N19)</f>
        <v>27752315.639999989</v>
      </c>
      <c r="Q19" s="117"/>
      <c r="S19" s="120"/>
      <c r="T19" s="120"/>
      <c r="U19" s="120"/>
      <c r="V19" s="120"/>
      <c r="W19" s="120"/>
      <c r="X19" s="120"/>
      <c r="Y19" s="128"/>
      <c r="Z19" s="128"/>
      <c r="AA19" s="6"/>
    </row>
    <row r="20" spans="1:27" ht="20.100000000000001" customHeight="1">
      <c r="A20" s="123" t="s">
        <v>137</v>
      </c>
      <c r="B20" s="129"/>
      <c r="C20" s="90"/>
      <c r="E20" s="30"/>
      <c r="F20" s="130">
        <f>F13+F19</f>
        <v>339725166.5</v>
      </c>
      <c r="G20" s="130" t="e">
        <f>G13+G19+#REF!+#REF!+#REF!</f>
        <v>#REF!</v>
      </c>
      <c r="H20" s="130">
        <f>H13+H19</f>
        <v>121004165.08</v>
      </c>
      <c r="I20" s="130" t="e">
        <f>I13+I19+#REF!+#REF!+#REF!</f>
        <v>#REF!</v>
      </c>
      <c r="J20" s="130">
        <f>J13+J19+J16</f>
        <v>17400000</v>
      </c>
      <c r="K20" s="130" t="e">
        <f>K13+K19+#REF!+#REF!+#REF!</f>
        <v>#REF!</v>
      </c>
      <c r="L20" s="130">
        <f>L13+L19+L16+L15</f>
        <v>158630124.45999995</v>
      </c>
      <c r="M20" s="130"/>
      <c r="N20" s="184">
        <f>N13+N19+N15</f>
        <v>0</v>
      </c>
      <c r="O20" s="184"/>
      <c r="P20" s="130">
        <f>P13+P19+P15+P16</f>
        <v>636759456.03999996</v>
      </c>
      <c r="Q20" s="117"/>
      <c r="R20" s="91"/>
      <c r="S20" s="124"/>
      <c r="T20" s="124"/>
      <c r="U20" s="124"/>
      <c r="V20" s="124"/>
      <c r="W20" s="124"/>
      <c r="X20" s="124"/>
      <c r="Y20" s="124"/>
      <c r="Z20" s="124"/>
      <c r="AA20" s="124"/>
    </row>
    <row r="21" spans="1:27" ht="20.100000000000001" customHeight="1">
      <c r="A21" s="90"/>
      <c r="B21" s="92"/>
      <c r="C21" s="30"/>
      <c r="D21" s="92"/>
      <c r="E21" s="30"/>
      <c r="F21" s="29"/>
      <c r="G21" s="29"/>
      <c r="H21" s="29"/>
      <c r="I21" s="29"/>
      <c r="J21" s="29"/>
      <c r="K21" s="29"/>
      <c r="L21" s="29"/>
      <c r="M21" s="29"/>
      <c r="N21" s="30"/>
      <c r="O21" s="30"/>
      <c r="P21" s="29"/>
      <c r="Q21" s="117"/>
      <c r="R21" s="93"/>
      <c r="S21" s="29"/>
      <c r="T21" s="29"/>
      <c r="U21" s="29"/>
      <c r="V21" s="29"/>
      <c r="W21" s="29"/>
      <c r="X21" s="29"/>
      <c r="Y21" s="29"/>
      <c r="Z21" s="29"/>
      <c r="AA21" s="29"/>
    </row>
    <row r="22" spans="1:27" ht="20.100000000000001" customHeight="1">
      <c r="A22" s="90" t="s">
        <v>138</v>
      </c>
      <c r="B22" s="90"/>
      <c r="C22" s="30"/>
      <c r="D22" s="92"/>
      <c r="E22" s="30"/>
      <c r="F22" s="6">
        <v>339725166.5</v>
      </c>
      <c r="G22" s="5"/>
      <c r="H22" s="6">
        <v>121004165.08</v>
      </c>
      <c r="I22" s="5">
        <v>0</v>
      </c>
      <c r="J22" s="6">
        <v>16003055.539999999</v>
      </c>
      <c r="K22" s="5"/>
      <c r="L22" s="6">
        <v>141716622.73000002</v>
      </c>
      <c r="M22" s="6"/>
      <c r="N22" s="117">
        <v>0</v>
      </c>
      <c r="O22" s="117"/>
      <c r="P22" s="117">
        <v>618449009.85000002</v>
      </c>
      <c r="R22" s="5"/>
      <c r="S22" s="3"/>
      <c r="T22" s="4"/>
      <c r="U22" s="4"/>
      <c r="V22" s="4"/>
      <c r="W22" s="4"/>
      <c r="X22" s="4"/>
      <c r="Y22" s="4"/>
      <c r="Z22" s="124"/>
      <c r="AA22" s="124"/>
    </row>
    <row r="23" spans="1:27" ht="20.100000000000001" customHeight="1">
      <c r="A23" s="90" t="s">
        <v>131</v>
      </c>
      <c r="B23" s="123"/>
      <c r="C23" s="30"/>
      <c r="D23" s="92"/>
      <c r="E23" s="30"/>
      <c r="F23" s="128"/>
      <c r="G23" s="128"/>
      <c r="H23" s="128"/>
      <c r="I23" s="128"/>
      <c r="J23" s="128"/>
      <c r="K23" s="128"/>
      <c r="L23" s="94"/>
      <c r="M23" s="94"/>
      <c r="R23" s="117"/>
      <c r="S23" s="125"/>
      <c r="T23" s="125"/>
      <c r="U23" s="125"/>
      <c r="V23" s="125"/>
      <c r="W23" s="125"/>
      <c r="X23" s="125"/>
      <c r="Y23" s="30"/>
      <c r="Z23" s="125"/>
      <c r="AA23" s="126"/>
    </row>
    <row r="24" spans="1:27" ht="20.100000000000001" customHeight="1">
      <c r="A24" s="90" t="s">
        <v>132</v>
      </c>
      <c r="B24" s="123"/>
      <c r="C24" s="30"/>
      <c r="D24" s="92"/>
      <c r="E24" s="30"/>
      <c r="F24" s="6">
        <v>0</v>
      </c>
      <c r="G24" s="6"/>
      <c r="H24" s="6">
        <v>0</v>
      </c>
      <c r="I24" s="6"/>
      <c r="J24" s="6">
        <v>0</v>
      </c>
      <c r="K24" s="6"/>
      <c r="L24" s="296">
        <v>-17999583.539999999</v>
      </c>
      <c r="M24" s="6"/>
      <c r="N24" s="6">
        <v>0</v>
      </c>
      <c r="O24" s="6"/>
      <c r="P24" s="296">
        <f t="shared" ref="P24:P27" si="2">SUM(F24:N24)</f>
        <v>-17999583.539999999</v>
      </c>
      <c r="Q24" s="117"/>
      <c r="R24" s="117"/>
      <c r="S24" s="128"/>
      <c r="T24" s="128"/>
      <c r="U24" s="128"/>
      <c r="V24" s="128"/>
      <c r="W24" s="128"/>
      <c r="X24" s="128"/>
      <c r="Y24" s="94"/>
      <c r="Z24" s="125"/>
      <c r="AA24" s="126"/>
    </row>
    <row r="25" spans="1:27" ht="20.100000000000001" customHeight="1">
      <c r="A25" s="47" t="s">
        <v>154</v>
      </c>
      <c r="B25" s="123"/>
      <c r="C25" s="30"/>
      <c r="D25" s="92"/>
      <c r="E25" s="30"/>
      <c r="F25" s="6">
        <v>0</v>
      </c>
      <c r="G25" s="6"/>
      <c r="H25" s="6">
        <v>0</v>
      </c>
      <c r="I25" s="6"/>
      <c r="J25" s="6">
        <v>6944.4600000008904</v>
      </c>
      <c r="K25" s="6"/>
      <c r="L25" s="296">
        <v>-6944.4600000008904</v>
      </c>
      <c r="M25" s="6"/>
      <c r="N25" s="6">
        <v>0</v>
      </c>
      <c r="O25" s="6"/>
      <c r="P25" s="6">
        <f t="shared" si="2"/>
        <v>0</v>
      </c>
      <c r="S25" s="128"/>
      <c r="T25" s="128"/>
      <c r="U25" s="128"/>
      <c r="V25" s="128"/>
      <c r="W25" s="128"/>
      <c r="X25" s="125"/>
      <c r="Y25" s="126"/>
      <c r="Z25" s="125"/>
      <c r="AA25" s="126"/>
    </row>
    <row r="26" spans="1:27" ht="20.100000000000001" hidden="1" customHeight="1">
      <c r="A26" s="90"/>
      <c r="B26" s="123" t="s">
        <v>155</v>
      </c>
      <c r="C26" s="30"/>
      <c r="D26" s="92"/>
      <c r="E26" s="30"/>
      <c r="F26" s="128">
        <v>0</v>
      </c>
      <c r="G26" s="125"/>
      <c r="H26" s="128">
        <v>0</v>
      </c>
      <c r="I26" s="125"/>
      <c r="J26" s="128">
        <v>0</v>
      </c>
      <c r="K26" s="30"/>
      <c r="L26" s="10">
        <v>0</v>
      </c>
      <c r="M26" s="10"/>
      <c r="N26" s="94">
        <v>0</v>
      </c>
      <c r="O26" s="94"/>
      <c r="P26" s="94">
        <v>0</v>
      </c>
      <c r="S26" s="120"/>
      <c r="T26" s="125"/>
      <c r="U26" s="127"/>
      <c r="V26" s="125"/>
      <c r="W26" s="120"/>
      <c r="X26" s="30"/>
      <c r="Y26" s="126"/>
      <c r="Z26" s="30"/>
      <c r="AA26" s="120"/>
    </row>
    <row r="27" spans="1:27" ht="20.100000000000001" customHeight="1">
      <c r="A27" s="90" t="s">
        <v>135</v>
      </c>
      <c r="B27" s="123"/>
      <c r="C27" s="30"/>
      <c r="D27" s="75"/>
      <c r="E27" s="30"/>
      <c r="F27" s="2">
        <v>0</v>
      </c>
      <c r="G27" s="5"/>
      <c r="H27" s="2">
        <v>0</v>
      </c>
      <c r="I27" s="5"/>
      <c r="J27" s="2">
        <v>0</v>
      </c>
      <c r="K27" s="5"/>
      <c r="L27" s="6">
        <v>23486770.689999975</v>
      </c>
      <c r="M27" s="6"/>
      <c r="N27" s="94">
        <v>0</v>
      </c>
      <c r="O27" s="94"/>
      <c r="P27" s="2">
        <f t="shared" si="2"/>
        <v>23486770.689999975</v>
      </c>
      <c r="Q27" s="2"/>
      <c r="R27" s="6"/>
      <c r="S27" s="2"/>
      <c r="T27" s="6"/>
      <c r="U27" s="2"/>
      <c r="V27" s="6"/>
      <c r="W27" s="6"/>
      <c r="X27" s="6"/>
      <c r="Y27" s="5"/>
      <c r="Z27" s="30"/>
      <c r="AA27" s="126"/>
    </row>
    <row r="28" spans="1:27" ht="20.100000000000001" customHeight="1">
      <c r="A28" s="90" t="s">
        <v>136</v>
      </c>
      <c r="B28" s="90"/>
      <c r="C28" s="30"/>
      <c r="D28" s="92"/>
      <c r="E28" s="30"/>
      <c r="F28" s="139">
        <f>F27+F26</f>
        <v>0</v>
      </c>
      <c r="G28" s="139">
        <f t="shared" ref="G28:N28" si="3">G27+G26</f>
        <v>0</v>
      </c>
      <c r="H28" s="139">
        <f t="shared" si="3"/>
        <v>0</v>
      </c>
      <c r="I28" s="139">
        <f t="shared" si="3"/>
        <v>0</v>
      </c>
      <c r="J28" s="139">
        <f t="shared" si="3"/>
        <v>0</v>
      </c>
      <c r="K28" s="139">
        <f t="shared" si="3"/>
        <v>0</v>
      </c>
      <c r="L28" s="139">
        <f>L27+L26</f>
        <v>23486770.689999975</v>
      </c>
      <c r="M28" s="139"/>
      <c r="N28" s="139">
        <f t="shared" si="3"/>
        <v>0</v>
      </c>
      <c r="O28" s="139"/>
      <c r="P28" s="139">
        <f>P27+P26</f>
        <v>23486770.689999975</v>
      </c>
      <c r="S28" s="120"/>
      <c r="T28" s="120"/>
      <c r="U28" s="120"/>
      <c r="V28" s="120"/>
      <c r="W28" s="120"/>
      <c r="X28" s="120"/>
      <c r="Y28" s="126"/>
      <c r="Z28" s="125"/>
      <c r="AA28" s="126"/>
    </row>
    <row r="29" spans="1:27" ht="20.100000000000001" customHeight="1">
      <c r="A29" s="90" t="s">
        <v>139</v>
      </c>
      <c r="B29" s="92"/>
      <c r="C29" s="90"/>
      <c r="E29" s="30"/>
      <c r="F29" s="130">
        <f>F22+F24+F25+F28</f>
        <v>339725166.5</v>
      </c>
      <c r="G29" s="130">
        <f t="shared" ref="G29:P29" si="4">G22+G24+G25+G28</f>
        <v>0</v>
      </c>
      <c r="H29" s="130">
        <f t="shared" si="4"/>
        <v>121004165.08</v>
      </c>
      <c r="I29" s="130">
        <f t="shared" si="4"/>
        <v>0</v>
      </c>
      <c r="J29" s="130">
        <f t="shared" si="4"/>
        <v>16010000</v>
      </c>
      <c r="K29" s="130">
        <f t="shared" si="4"/>
        <v>0</v>
      </c>
      <c r="L29" s="130">
        <f t="shared" si="4"/>
        <v>147196865.41999999</v>
      </c>
      <c r="M29" s="130"/>
      <c r="N29" s="184">
        <f t="shared" si="4"/>
        <v>0</v>
      </c>
      <c r="O29" s="184"/>
      <c r="P29" s="130">
        <f t="shared" si="4"/>
        <v>623936197</v>
      </c>
      <c r="R29" s="51"/>
      <c r="S29" s="124"/>
      <c r="T29" s="124"/>
      <c r="U29" s="124"/>
      <c r="V29" s="124"/>
      <c r="W29" s="124"/>
      <c r="X29" s="124"/>
      <c r="Y29" s="124"/>
      <c r="Z29" s="124"/>
      <c r="AA29" s="124"/>
    </row>
    <row r="30" spans="1:27" ht="20.100000000000001" customHeight="1" thickTop="1">
      <c r="A30" s="92"/>
      <c r="B30" s="92"/>
      <c r="C30" s="30"/>
      <c r="D30" s="92"/>
      <c r="E30" s="30"/>
      <c r="F30" s="31"/>
      <c r="G30" s="32"/>
      <c r="H30" s="31"/>
      <c r="I30" s="32"/>
      <c r="J30" s="31"/>
      <c r="K30" s="32"/>
      <c r="L30" s="31"/>
      <c r="M30" s="31"/>
      <c r="P30" s="31"/>
      <c r="S30" s="31"/>
      <c r="T30" s="32"/>
      <c r="U30" s="31"/>
      <c r="V30" s="32"/>
      <c r="W30" s="31"/>
      <c r="X30" s="32"/>
      <c r="Y30" s="31"/>
      <c r="Z30" s="32"/>
      <c r="AA30" s="31"/>
    </row>
    <row r="31" spans="1:27" ht="20.100000000000001" customHeight="1">
      <c r="B31" s="92"/>
      <c r="C31" s="30"/>
      <c r="D31" s="92"/>
      <c r="E31" s="30"/>
      <c r="F31" s="31"/>
      <c r="G31" s="32"/>
      <c r="H31" s="31"/>
      <c r="I31" s="32"/>
      <c r="J31" s="31"/>
      <c r="K31" s="32"/>
      <c r="L31" s="31"/>
      <c r="M31" s="31"/>
      <c r="N31" s="32"/>
      <c r="O31" s="32"/>
      <c r="P31" s="94"/>
    </row>
    <row r="32" spans="1:27" ht="20.100000000000001" customHeight="1">
      <c r="B32" s="92"/>
      <c r="C32" s="30"/>
      <c r="D32" s="92"/>
      <c r="E32" s="30"/>
      <c r="F32" s="31"/>
      <c r="G32" s="32"/>
      <c r="H32" s="31"/>
      <c r="I32" s="32"/>
      <c r="J32" s="31"/>
      <c r="K32" s="32"/>
      <c r="L32" s="31"/>
      <c r="M32" s="31"/>
      <c r="N32" s="32"/>
      <c r="O32" s="32"/>
      <c r="P32" s="94"/>
    </row>
    <row r="33" spans="2:16" ht="20.100000000000001" customHeight="1">
      <c r="B33" s="92"/>
      <c r="C33" s="30"/>
      <c r="D33" s="92"/>
      <c r="E33" s="30"/>
      <c r="F33" s="31"/>
      <c r="G33" s="32"/>
      <c r="H33" s="31"/>
      <c r="I33" s="32"/>
      <c r="J33" s="31"/>
      <c r="K33" s="32"/>
      <c r="L33" s="31"/>
      <c r="M33" s="31"/>
      <c r="N33" s="32"/>
      <c r="O33" s="32"/>
      <c r="P33" s="94"/>
    </row>
    <row r="34" spans="2:16" ht="20.100000000000001" customHeight="1">
      <c r="B34" s="92"/>
      <c r="C34" s="30"/>
      <c r="D34" s="92"/>
      <c r="E34" s="30"/>
      <c r="F34" s="31"/>
      <c r="G34" s="32"/>
      <c r="H34" s="31"/>
      <c r="I34" s="32"/>
      <c r="J34" s="31"/>
      <c r="K34" s="32"/>
      <c r="L34" s="31"/>
      <c r="M34" s="31"/>
      <c r="N34" s="32"/>
      <c r="O34" s="32"/>
      <c r="P34" s="94"/>
    </row>
    <row r="35" spans="2:16" ht="20.100000000000001" customHeight="1">
      <c r="B35" s="92"/>
      <c r="C35" s="30"/>
      <c r="D35" s="92"/>
      <c r="E35" s="30"/>
      <c r="F35" s="31"/>
      <c r="G35" s="32"/>
      <c r="H35" s="31"/>
      <c r="I35" s="32"/>
      <c r="J35" s="31"/>
      <c r="K35" s="32"/>
      <c r="L35" s="31"/>
      <c r="M35" s="31"/>
      <c r="N35" s="32"/>
      <c r="O35" s="32"/>
      <c r="P35" s="94"/>
    </row>
    <row r="36" spans="2:16" ht="20.100000000000001" customHeight="1">
      <c r="B36" s="92"/>
      <c r="C36" s="30"/>
      <c r="D36" s="92"/>
      <c r="E36" s="30"/>
      <c r="F36" s="31"/>
      <c r="G36" s="32"/>
      <c r="H36" s="31"/>
      <c r="I36" s="32"/>
      <c r="J36" s="31"/>
      <c r="K36" s="32"/>
      <c r="L36" s="31"/>
      <c r="M36" s="31"/>
      <c r="N36" s="32"/>
      <c r="O36" s="32"/>
      <c r="P36" s="94"/>
    </row>
    <row r="37" spans="2:16" ht="20.100000000000001" customHeight="1">
      <c r="B37" s="92"/>
      <c r="C37" s="30"/>
      <c r="D37" s="92"/>
      <c r="E37" s="30"/>
      <c r="F37" s="31"/>
      <c r="G37" s="32"/>
      <c r="H37" s="31"/>
      <c r="I37" s="32"/>
      <c r="J37" s="31"/>
      <c r="K37" s="32"/>
      <c r="L37" s="31"/>
      <c r="M37" s="31"/>
      <c r="N37" s="32"/>
      <c r="O37" s="32"/>
      <c r="P37" s="94"/>
    </row>
    <row r="38" spans="2:16" ht="20.100000000000001" customHeight="1">
      <c r="B38" s="92"/>
      <c r="C38" s="30"/>
      <c r="D38" s="92"/>
      <c r="E38" s="30"/>
      <c r="F38" s="31"/>
      <c r="G38" s="32"/>
      <c r="H38" s="31"/>
      <c r="I38" s="32"/>
      <c r="J38" s="31"/>
      <c r="K38" s="32"/>
      <c r="L38" s="31"/>
      <c r="M38" s="31"/>
      <c r="N38" s="32"/>
      <c r="O38" s="32"/>
      <c r="P38" s="94"/>
    </row>
    <row r="39" spans="2:16" ht="20.100000000000001" customHeight="1">
      <c r="B39" s="92"/>
      <c r="C39" s="30"/>
      <c r="D39" s="92"/>
      <c r="E39" s="30"/>
      <c r="F39" s="31"/>
      <c r="G39" s="32"/>
      <c r="H39" s="31"/>
      <c r="I39" s="32"/>
      <c r="J39" s="31"/>
      <c r="K39" s="32"/>
      <c r="L39" s="31"/>
      <c r="M39" s="31"/>
      <c r="N39" s="32"/>
      <c r="O39" s="32"/>
      <c r="P39" s="94"/>
    </row>
    <row r="40" spans="2:16" ht="20.100000000000001" customHeight="1">
      <c r="B40" s="92"/>
      <c r="C40" s="30"/>
      <c r="D40" s="92"/>
      <c r="E40" s="30"/>
      <c r="F40" s="31"/>
      <c r="G40" s="32"/>
      <c r="H40" s="31"/>
      <c r="I40" s="32"/>
      <c r="J40" s="31"/>
      <c r="K40" s="32"/>
      <c r="L40" s="31"/>
      <c r="M40" s="31"/>
      <c r="N40" s="32"/>
      <c r="O40" s="32"/>
      <c r="P40" s="94"/>
    </row>
    <row r="41" spans="2:16" ht="20.100000000000001" customHeight="1">
      <c r="B41" s="92"/>
      <c r="C41" s="30"/>
      <c r="D41" s="92"/>
      <c r="E41" s="30"/>
      <c r="F41" s="31"/>
      <c r="G41" s="32"/>
      <c r="H41" s="31"/>
      <c r="I41" s="32"/>
      <c r="J41" s="31"/>
      <c r="K41" s="32"/>
      <c r="L41" s="31"/>
      <c r="M41" s="31"/>
      <c r="N41" s="32"/>
      <c r="O41" s="32"/>
      <c r="P41" s="94"/>
    </row>
    <row r="42" spans="2:16" ht="20.100000000000001" customHeight="1">
      <c r="B42" s="92"/>
      <c r="C42" s="30"/>
      <c r="D42" s="92"/>
      <c r="E42" s="30"/>
      <c r="F42" s="31"/>
      <c r="G42" s="32"/>
      <c r="H42" s="31"/>
      <c r="I42" s="32"/>
      <c r="J42" s="31"/>
      <c r="K42" s="32"/>
      <c r="L42" s="31"/>
      <c r="M42" s="31"/>
      <c r="N42" s="32"/>
      <c r="O42" s="32"/>
      <c r="P42" s="94"/>
    </row>
    <row r="43" spans="2:16" ht="20.100000000000001" customHeight="1">
      <c r="B43" s="92"/>
      <c r="C43" s="30"/>
      <c r="D43" s="92"/>
      <c r="E43" s="30"/>
      <c r="F43" s="31"/>
      <c r="G43" s="32"/>
      <c r="H43" s="31"/>
      <c r="I43" s="32"/>
      <c r="J43" s="31"/>
      <c r="K43" s="32"/>
      <c r="L43" s="31"/>
      <c r="M43" s="31"/>
      <c r="N43" s="32"/>
      <c r="O43" s="32"/>
      <c r="P43" s="94"/>
    </row>
    <row r="44" spans="2:16" ht="20.100000000000001" customHeight="1">
      <c r="B44" s="92"/>
      <c r="C44" s="30"/>
      <c r="D44" s="92"/>
      <c r="E44" s="30"/>
      <c r="F44" s="31"/>
      <c r="G44" s="32"/>
      <c r="H44" s="31"/>
      <c r="I44" s="32"/>
      <c r="J44" s="31"/>
      <c r="K44" s="32"/>
      <c r="L44" s="31"/>
      <c r="M44" s="31"/>
      <c r="N44" s="32"/>
      <c r="O44" s="32"/>
      <c r="P44" s="94"/>
    </row>
    <row r="45" spans="2:16" ht="20.100000000000001" customHeight="1">
      <c r="B45" s="92"/>
      <c r="C45" s="30"/>
      <c r="D45" s="92"/>
      <c r="E45" s="30"/>
      <c r="F45" s="31"/>
      <c r="G45" s="32"/>
      <c r="H45" s="31"/>
      <c r="I45" s="32"/>
      <c r="J45" s="31"/>
      <c r="K45" s="32"/>
      <c r="L45" s="31"/>
      <c r="M45" s="31"/>
      <c r="N45" s="32"/>
      <c r="O45" s="32"/>
      <c r="P45" s="94"/>
    </row>
    <row r="46" spans="2:16" ht="20.100000000000001" customHeight="1">
      <c r="B46" s="92"/>
      <c r="C46" s="30"/>
      <c r="D46" s="92"/>
      <c r="E46" s="30"/>
      <c r="F46" s="31"/>
      <c r="G46" s="32"/>
      <c r="H46" s="31"/>
      <c r="I46" s="32"/>
      <c r="J46" s="31"/>
      <c r="K46" s="32"/>
      <c r="L46" s="31"/>
      <c r="M46" s="31"/>
      <c r="N46" s="32"/>
      <c r="O46" s="32"/>
      <c r="P46" s="94"/>
    </row>
    <row r="47" spans="2:16" ht="20.100000000000001" customHeight="1">
      <c r="B47" s="92"/>
      <c r="C47" s="30"/>
      <c r="D47" s="92"/>
      <c r="E47" s="30"/>
      <c r="F47" s="31"/>
      <c r="G47" s="32"/>
      <c r="H47" s="31"/>
      <c r="I47" s="32"/>
      <c r="J47" s="31"/>
      <c r="K47" s="32"/>
      <c r="L47" s="31"/>
      <c r="M47" s="31"/>
      <c r="N47" s="32"/>
      <c r="O47" s="32"/>
      <c r="P47" s="94"/>
    </row>
    <row r="48" spans="2:16" ht="20.100000000000001" customHeight="1">
      <c r="B48" s="92"/>
      <c r="C48" s="30"/>
      <c r="D48" s="92"/>
      <c r="E48" s="30"/>
      <c r="F48" s="31"/>
      <c r="G48" s="32"/>
      <c r="H48" s="31"/>
      <c r="I48" s="32"/>
      <c r="J48" s="31"/>
      <c r="K48" s="32"/>
      <c r="L48" s="31"/>
      <c r="M48" s="31"/>
      <c r="N48" s="32"/>
      <c r="O48" s="32"/>
      <c r="P48" s="94"/>
    </row>
    <row r="49" spans="1:16" ht="20.100000000000001" customHeight="1">
      <c r="B49" s="92"/>
      <c r="C49" s="30"/>
      <c r="D49" s="92"/>
      <c r="E49" s="30"/>
      <c r="F49" s="31"/>
      <c r="G49" s="32"/>
      <c r="H49" s="31"/>
      <c r="I49" s="32"/>
      <c r="J49" s="31"/>
      <c r="K49" s="32"/>
      <c r="L49" s="31"/>
      <c r="M49" s="31"/>
      <c r="N49" s="32"/>
      <c r="O49" s="32"/>
      <c r="P49" s="94"/>
    </row>
    <row r="50" spans="1:16" ht="20.100000000000001" customHeight="1">
      <c r="A50" s="47" t="s">
        <v>140</v>
      </c>
      <c r="B50" s="92"/>
      <c r="C50" s="30"/>
      <c r="D50" s="92"/>
      <c r="E50" s="30"/>
      <c r="F50" s="31"/>
      <c r="G50" s="32"/>
      <c r="H50" s="31"/>
      <c r="I50" s="32"/>
      <c r="J50" s="31"/>
      <c r="K50" s="32"/>
      <c r="L50" s="31"/>
      <c r="M50" s="31"/>
      <c r="N50" s="32"/>
      <c r="O50" s="32"/>
      <c r="P50" s="94"/>
    </row>
    <row r="51" spans="1:16" ht="20.100000000000001" customHeight="1">
      <c r="B51" s="92"/>
      <c r="C51" s="30"/>
      <c r="D51" s="92"/>
      <c r="E51" s="30"/>
      <c r="F51" s="31"/>
      <c r="G51" s="32"/>
      <c r="H51" s="31"/>
      <c r="I51" s="32"/>
      <c r="J51" s="31"/>
      <c r="K51" s="32"/>
      <c r="L51" s="31"/>
      <c r="M51" s="31"/>
      <c r="N51" s="32"/>
      <c r="O51" s="32"/>
      <c r="P51" s="94"/>
    </row>
    <row r="52" spans="1:16" ht="20.100000000000001" customHeight="1">
      <c r="A52" s="53" t="s">
        <v>156</v>
      </c>
      <c r="B52" s="53"/>
      <c r="C52" s="76"/>
      <c r="D52" s="76"/>
      <c r="E52" s="76"/>
      <c r="F52" s="76"/>
      <c r="G52" s="76"/>
      <c r="H52" s="76"/>
      <c r="I52" s="52"/>
      <c r="J52" s="49"/>
      <c r="K52" s="49"/>
      <c r="L52" s="33"/>
      <c r="M52" s="33"/>
      <c r="N52" s="76"/>
      <c r="O52" s="76"/>
    </row>
    <row r="53" spans="1:16" ht="20.100000000000001" customHeight="1">
      <c r="A53" s="52" t="s">
        <v>200</v>
      </c>
      <c r="B53" s="52"/>
      <c r="C53" s="52"/>
      <c r="D53" s="52"/>
      <c r="E53" s="52"/>
      <c r="F53" s="49"/>
      <c r="G53" s="52"/>
      <c r="H53" s="49" t="s">
        <v>201</v>
      </c>
      <c r="J53" s="49"/>
      <c r="K53" s="49"/>
      <c r="L53" s="33"/>
      <c r="M53" s="33"/>
      <c r="N53" s="52"/>
      <c r="O53" s="52"/>
      <c r="P53" s="13">
        <v>7</v>
      </c>
    </row>
    <row r="54" spans="1:16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  <row r="56" spans="1:16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</row>
    <row r="57" spans="1:16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</row>
  </sheetData>
  <mergeCells count="5">
    <mergeCell ref="A3:P3"/>
    <mergeCell ref="A4:P4"/>
    <mergeCell ref="J8:L8"/>
    <mergeCell ref="A2:P2"/>
    <mergeCell ref="W8:Y8"/>
  </mergeCells>
  <pageMargins left="0.78" right="0.1" top="0.27" bottom="0.2" header="0" footer="0"/>
  <pageSetup paperSize="9" scale="72" fitToHeight="0" orientation="portrait" r:id="rId1"/>
  <ignoredErrors>
    <ignoredError sqref="J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09"/>
  <sheetViews>
    <sheetView view="pageBreakPreview" zoomScaleNormal="100" zoomScaleSheetLayoutView="100" workbookViewId="0">
      <selection activeCell="D1" sqref="D1"/>
    </sheetView>
  </sheetViews>
  <sheetFormatPr defaultColWidth="9" defaultRowHeight="18.600000000000001"/>
  <cols>
    <col min="1" max="3" width="1.296875" style="47" customWidth="1"/>
    <col min="4" max="4" width="40" style="47" customWidth="1"/>
    <col min="5" max="5" width="12.69921875" style="47" customWidth="1"/>
    <col min="6" max="6" width="0.296875" style="47" customWidth="1"/>
    <col min="7" max="7" width="13.69921875" style="47" customWidth="1"/>
    <col min="8" max="8" width="15.296875" style="47" customWidth="1"/>
    <col min="9" max="9" width="0.296875" style="47" customWidth="1"/>
    <col min="10" max="10" width="13.69921875" style="113" customWidth="1"/>
    <col min="11" max="11" width="15.296875" style="47" customWidth="1"/>
    <col min="12" max="12" width="9" style="47"/>
    <col min="13" max="14" width="12.09765625" style="47" bestFit="1" customWidth="1"/>
    <col min="15" max="15" width="9" style="47"/>
    <col min="16" max="16" width="12.09765625" style="47" bestFit="1" customWidth="1"/>
    <col min="17" max="17" width="12.09765625" style="47" customWidth="1"/>
    <col min="18" max="18" width="4.296875" style="47" bestFit="1" customWidth="1"/>
    <col min="19" max="20" width="12.09765625" style="47" bestFit="1" customWidth="1"/>
    <col min="21" max="16384" width="9" style="47"/>
  </cols>
  <sheetData>
    <row r="1" spans="1:17" ht="21.6" customHeight="1">
      <c r="K1" s="119"/>
    </row>
    <row r="2" spans="1:17" ht="21.6" customHeight="1">
      <c r="A2" s="299" t="str">
        <f>'P 2'!A2:K2</f>
        <v>บริษัท  สยามอีสต์ โซลูชั่น จำกัด (มหาชน) และบริษัทย่อย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</row>
    <row r="3" spans="1:17" ht="21.6" customHeight="1">
      <c r="A3" s="299" t="s">
        <v>157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17" ht="21.6" customHeight="1">
      <c r="A4" s="299" t="str">
        <f>'P 7'!A4:P4</f>
        <v>สำหรับงวดหกเดือนสิ้นสุดวันที่ 30 มิถุนายน 2569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</row>
    <row r="5" spans="1:17" s="58" customFormat="1" ht="21.6" customHeight="1">
      <c r="A5" s="95"/>
      <c r="B5" s="49"/>
      <c r="C5" s="49"/>
      <c r="D5" s="49"/>
      <c r="E5" s="96"/>
      <c r="F5" s="97"/>
      <c r="G5" s="97"/>
      <c r="H5" s="97"/>
      <c r="I5" s="97"/>
      <c r="J5" s="98"/>
      <c r="K5" s="281" t="s">
        <v>3</v>
      </c>
    </row>
    <row r="6" spans="1:17" s="58" customFormat="1" ht="21.6" customHeight="1">
      <c r="A6" s="49"/>
      <c r="B6" s="99"/>
      <c r="C6" s="99"/>
      <c r="D6" s="99"/>
      <c r="E6" s="100"/>
      <c r="F6" s="101"/>
      <c r="G6" s="300" t="s">
        <v>4</v>
      </c>
      <c r="H6" s="300"/>
      <c r="I6" s="101"/>
      <c r="J6" s="301" t="s">
        <v>5</v>
      </c>
      <c r="K6" s="301"/>
      <c r="M6" s="101"/>
      <c r="N6" s="101"/>
      <c r="O6" s="101"/>
      <c r="P6" s="167"/>
      <c r="Q6" s="167"/>
    </row>
    <row r="7" spans="1:17" s="58" customFormat="1" ht="21.6" customHeight="1">
      <c r="A7" s="95"/>
      <c r="B7" s="95"/>
      <c r="C7" s="95"/>
      <c r="D7" s="95"/>
      <c r="E7" s="102" t="s">
        <v>6</v>
      </c>
      <c r="F7" s="156"/>
      <c r="G7" s="104" t="s">
        <v>67</v>
      </c>
      <c r="H7" s="104" t="s">
        <v>68</v>
      </c>
      <c r="I7" s="105"/>
      <c r="J7" s="104" t="str">
        <f>+G7</f>
        <v>2569</v>
      </c>
      <c r="K7" s="104" t="str">
        <f>+H7</f>
        <v>2568</v>
      </c>
      <c r="M7" s="163"/>
      <c r="N7" s="163"/>
      <c r="O7" s="141"/>
      <c r="P7" s="163"/>
      <c r="Q7" s="163"/>
    </row>
    <row r="8" spans="1:17" s="58" customFormat="1" ht="21.6" customHeight="1">
      <c r="A8" s="49"/>
      <c r="B8" s="49"/>
      <c r="C8" s="49"/>
      <c r="D8" s="49"/>
      <c r="E8" s="96"/>
      <c r="G8" s="140"/>
      <c r="H8" s="140"/>
      <c r="I8" s="141"/>
      <c r="J8" s="140"/>
      <c r="M8" s="140"/>
      <c r="N8" s="140"/>
      <c r="O8" s="141"/>
      <c r="P8" s="140"/>
    </row>
    <row r="9" spans="1:17" ht="20.100000000000001" customHeight="1">
      <c r="A9" s="56" t="s">
        <v>158</v>
      </c>
      <c r="C9" s="56"/>
      <c r="D9" s="56"/>
      <c r="F9" s="157"/>
      <c r="G9" s="158"/>
      <c r="H9" s="110"/>
      <c r="I9" s="110"/>
      <c r="J9" s="110"/>
      <c r="K9" s="110"/>
      <c r="M9" s="158"/>
      <c r="N9" s="110"/>
      <c r="O9" s="110"/>
      <c r="P9" s="110"/>
      <c r="Q9" s="110"/>
    </row>
    <row r="10" spans="1:17" ht="20.100000000000001" customHeight="1">
      <c r="A10" s="47" t="s">
        <v>159</v>
      </c>
      <c r="C10" s="56"/>
      <c r="D10" s="56"/>
      <c r="F10" s="157"/>
      <c r="G10" s="110">
        <v>7598034.1600000001</v>
      </c>
      <c r="H10" s="110">
        <v>17958587.399999972</v>
      </c>
      <c r="I10" s="110"/>
      <c r="J10" s="110">
        <v>26367676.069999989</v>
      </c>
      <c r="K10" s="110">
        <v>23673431.309999976</v>
      </c>
      <c r="M10" s="110"/>
      <c r="N10" s="110"/>
      <c r="O10" s="110"/>
      <c r="P10" s="110"/>
      <c r="Q10" s="110"/>
    </row>
    <row r="11" spans="1:17" ht="20.100000000000001" customHeight="1">
      <c r="A11" s="47" t="s">
        <v>202</v>
      </c>
      <c r="C11" s="56"/>
      <c r="D11" s="56"/>
      <c r="F11" s="110"/>
      <c r="G11" s="110"/>
      <c r="H11" s="110"/>
      <c r="I11" s="110"/>
      <c r="K11" s="110"/>
      <c r="M11" s="110"/>
      <c r="N11" s="110"/>
      <c r="O11" s="110"/>
      <c r="P11" s="113"/>
      <c r="Q11" s="110"/>
    </row>
    <row r="12" spans="1:17" ht="20.100000000000001" customHeight="1">
      <c r="A12" s="55"/>
      <c r="B12" s="47" t="s">
        <v>160</v>
      </c>
      <c r="C12" s="56"/>
      <c r="D12" s="56"/>
      <c r="F12" s="110"/>
      <c r="G12" s="110"/>
      <c r="H12" s="110"/>
      <c r="I12" s="110"/>
      <c r="K12" s="110"/>
      <c r="M12" s="110"/>
      <c r="N12" s="110"/>
      <c r="O12" s="110"/>
      <c r="P12" s="113"/>
      <c r="Q12" s="110"/>
    </row>
    <row r="13" spans="1:17" ht="20.100000000000001" customHeight="1">
      <c r="A13" s="56"/>
      <c r="B13" s="47" t="s">
        <v>161</v>
      </c>
      <c r="C13" s="56"/>
      <c r="D13" s="56"/>
      <c r="F13" s="110"/>
      <c r="G13" s="110">
        <v>1471540.2999999998</v>
      </c>
      <c r="H13" s="110">
        <v>1421099.2999999998</v>
      </c>
      <c r="I13" s="110"/>
      <c r="J13" s="110">
        <v>628060.22</v>
      </c>
      <c r="K13" s="110">
        <v>656940.47</v>
      </c>
      <c r="M13" s="110"/>
      <c r="N13" s="110"/>
      <c r="O13" s="110"/>
      <c r="P13" s="110"/>
      <c r="Q13" s="110"/>
    </row>
    <row r="14" spans="1:17" ht="20.100000000000001" customHeight="1">
      <c r="A14" s="56"/>
      <c r="B14" s="47" t="s">
        <v>162</v>
      </c>
      <c r="C14" s="56"/>
      <c r="D14" s="56"/>
      <c r="F14" s="110"/>
      <c r="G14" s="110">
        <v>1804713.02</v>
      </c>
      <c r="H14" s="110">
        <v>1586075.28</v>
      </c>
      <c r="I14" s="110"/>
      <c r="J14" s="113">
        <v>1804713.02</v>
      </c>
      <c r="K14" s="113">
        <v>1586075.28</v>
      </c>
      <c r="M14" s="110"/>
      <c r="N14" s="110"/>
      <c r="O14" s="110"/>
      <c r="P14" s="113"/>
      <c r="Q14" s="120"/>
    </row>
    <row r="15" spans="1:17" ht="20.100000000000001" customHeight="1">
      <c r="A15" s="56"/>
      <c r="B15" s="47" t="s">
        <v>163</v>
      </c>
      <c r="C15" s="56"/>
      <c r="D15" s="56"/>
      <c r="F15" s="110"/>
      <c r="G15" s="110">
        <v>9884.49</v>
      </c>
      <c r="H15" s="110">
        <v>113498.30000000006</v>
      </c>
      <c r="I15" s="110"/>
      <c r="J15" s="110">
        <v>9884.49</v>
      </c>
      <c r="K15" s="110">
        <v>76675.570000000007</v>
      </c>
      <c r="M15" s="110"/>
      <c r="N15" s="110"/>
      <c r="O15" s="110"/>
      <c r="P15" s="110"/>
      <c r="Q15" s="110"/>
    </row>
    <row r="16" spans="1:17" ht="20.100000000000001" customHeight="1">
      <c r="A16" s="56"/>
      <c r="B16" s="47" t="s">
        <v>164</v>
      </c>
      <c r="C16" s="56"/>
      <c r="D16" s="56"/>
      <c r="F16" s="110"/>
      <c r="G16" s="51">
        <v>0</v>
      </c>
      <c r="H16" s="51">
        <v>21327</v>
      </c>
      <c r="I16" s="110"/>
      <c r="J16" s="51">
        <v>0</v>
      </c>
      <c r="K16" s="179">
        <v>0</v>
      </c>
      <c r="M16" s="110"/>
      <c r="N16" s="110"/>
      <c r="O16" s="110"/>
      <c r="P16" s="10"/>
      <c r="Q16" s="110"/>
    </row>
    <row r="17" spans="1:17" ht="20.100000000000001" customHeight="1">
      <c r="A17" s="56"/>
      <c r="B17" s="47" t="s">
        <v>165</v>
      </c>
      <c r="C17" s="56"/>
      <c r="D17" s="56"/>
      <c r="F17" s="110"/>
      <c r="G17" s="110">
        <v>79980.08000000054</v>
      </c>
      <c r="H17" s="110">
        <v>3048747.8</v>
      </c>
      <c r="I17" s="110"/>
      <c r="J17" s="110">
        <v>189633.1</v>
      </c>
      <c r="K17" s="133">
        <v>-736428.49999999977</v>
      </c>
      <c r="M17" s="110"/>
      <c r="N17" s="110"/>
      <c r="O17" s="110"/>
      <c r="P17" s="110"/>
      <c r="Q17" s="110"/>
    </row>
    <row r="18" spans="1:17" ht="20.100000000000001" customHeight="1">
      <c r="A18" s="56"/>
      <c r="B18" s="47" t="s">
        <v>166</v>
      </c>
      <c r="C18" s="56"/>
      <c r="D18" s="56"/>
      <c r="F18" s="110"/>
      <c r="G18" s="110">
        <v>138512.40000000037</v>
      </c>
      <c r="H18" s="110">
        <v>-190936.98000000045</v>
      </c>
      <c r="I18" s="110"/>
      <c r="J18" s="110">
        <v>138512.4</v>
      </c>
      <c r="K18" s="110">
        <v>-190936.98</v>
      </c>
      <c r="M18" s="110"/>
      <c r="N18" s="110"/>
      <c r="O18" s="110"/>
      <c r="P18" s="110"/>
      <c r="Q18" s="110"/>
    </row>
    <row r="19" spans="1:17" ht="20.100000000000001" customHeight="1">
      <c r="A19" s="56"/>
      <c r="B19" s="188" t="s">
        <v>167</v>
      </c>
      <c r="C19" s="56"/>
      <c r="D19" s="56"/>
      <c r="E19" s="269"/>
      <c r="F19" s="149"/>
      <c r="G19" s="51">
        <v>0</v>
      </c>
      <c r="H19" s="110">
        <v>-174763.36</v>
      </c>
      <c r="I19" s="149"/>
      <c r="J19" s="51">
        <v>0</v>
      </c>
      <c r="K19" s="270">
        <v>-174763.36</v>
      </c>
      <c r="M19" s="149"/>
      <c r="N19" s="120"/>
      <c r="O19" s="149"/>
      <c r="P19" s="149"/>
      <c r="Q19" s="120"/>
    </row>
    <row r="20" spans="1:17" ht="20.100000000000001" customHeight="1">
      <c r="A20" s="56"/>
      <c r="B20" s="188" t="s">
        <v>168</v>
      </c>
      <c r="C20" s="56"/>
      <c r="D20" s="56"/>
      <c r="E20" s="269"/>
      <c r="F20" s="149"/>
      <c r="G20" s="110">
        <v>3394000</v>
      </c>
      <c r="H20" s="120">
        <v>0</v>
      </c>
      <c r="I20" s="120"/>
      <c r="J20" s="120">
        <v>0</v>
      </c>
      <c r="K20" s="271">
        <v>0</v>
      </c>
      <c r="M20" s="149"/>
      <c r="N20" s="120"/>
      <c r="O20" s="149"/>
      <c r="P20" s="149"/>
      <c r="Q20" s="120"/>
    </row>
    <row r="21" spans="1:17" ht="20.100000000000001" customHeight="1">
      <c r="A21" s="56"/>
      <c r="B21" s="47" t="s">
        <v>78</v>
      </c>
      <c r="C21" s="56"/>
      <c r="D21" s="56"/>
      <c r="F21" s="110"/>
      <c r="G21" s="110">
        <v>-12637177.85</v>
      </c>
      <c r="H21" s="110">
        <v>-5472801.7999999998</v>
      </c>
      <c r="I21" s="110"/>
      <c r="J21" s="120">
        <v>0</v>
      </c>
      <c r="K21" s="10">
        <v>0</v>
      </c>
      <c r="M21" s="110"/>
      <c r="N21" s="110"/>
      <c r="O21" s="110"/>
      <c r="P21" s="120"/>
      <c r="Q21" s="120"/>
    </row>
    <row r="22" spans="1:17" ht="20.100000000000001" customHeight="1">
      <c r="A22" s="56"/>
      <c r="B22" s="47" t="s">
        <v>45</v>
      </c>
      <c r="C22" s="56"/>
      <c r="D22" s="56"/>
      <c r="F22" s="110"/>
      <c r="G22" s="110">
        <v>1112029.8399999999</v>
      </c>
      <c r="H22" s="10">
        <v>1081882.3500000017</v>
      </c>
      <c r="I22" s="110"/>
      <c r="J22" s="110">
        <v>858363.94</v>
      </c>
      <c r="K22" s="6">
        <v>815700.09</v>
      </c>
      <c r="M22" s="110"/>
      <c r="N22" s="110"/>
      <c r="O22" s="110"/>
      <c r="P22" s="110"/>
      <c r="Q22" s="110"/>
    </row>
    <row r="23" spans="1:17" ht="20.100000000000001" customHeight="1">
      <c r="A23" s="56"/>
      <c r="B23" s="47" t="s">
        <v>169</v>
      </c>
      <c r="C23" s="56"/>
      <c r="D23" s="56"/>
      <c r="F23" s="110"/>
      <c r="G23" s="110">
        <v>21698.799999999996</v>
      </c>
      <c r="H23" s="110">
        <v>-94531.25</v>
      </c>
      <c r="I23" s="110"/>
      <c r="J23" s="110">
        <v>39923.71</v>
      </c>
      <c r="K23" s="110">
        <v>-7707.03</v>
      </c>
      <c r="M23" s="110"/>
      <c r="N23" s="110"/>
      <c r="O23" s="110"/>
      <c r="P23" s="110"/>
      <c r="Q23" s="110"/>
    </row>
    <row r="24" spans="1:17" ht="20.100000000000001" customHeight="1">
      <c r="A24" s="56"/>
      <c r="B24" s="47" t="s">
        <v>210</v>
      </c>
      <c r="C24" s="56"/>
      <c r="D24" s="56"/>
      <c r="F24" s="110"/>
      <c r="G24" s="110">
        <v>-92759.34</v>
      </c>
      <c r="H24" s="110">
        <v>-200945.91999999998</v>
      </c>
      <c r="I24" s="110"/>
      <c r="J24" s="110">
        <v>-52315.15</v>
      </c>
      <c r="K24" s="110">
        <v>-51948.05</v>
      </c>
      <c r="M24" s="110"/>
      <c r="N24" s="120"/>
      <c r="O24" s="110"/>
      <c r="P24" s="110"/>
      <c r="Q24" s="120"/>
    </row>
    <row r="25" spans="1:17" ht="20.100000000000001" customHeight="1">
      <c r="A25" s="56"/>
      <c r="B25" s="47" t="s">
        <v>76</v>
      </c>
      <c r="C25" s="56"/>
      <c r="D25" s="56"/>
      <c r="F25" s="110"/>
      <c r="G25" s="110">
        <v>-400431.53</v>
      </c>
      <c r="H25" s="110">
        <v>-669679.02</v>
      </c>
      <c r="I25" s="110"/>
      <c r="J25" s="110">
        <v>-179706.73</v>
      </c>
      <c r="K25" s="110">
        <v>-480420.98</v>
      </c>
      <c r="M25" s="110"/>
      <c r="N25" s="110"/>
      <c r="O25" s="110"/>
      <c r="P25" s="110"/>
      <c r="Q25" s="110"/>
    </row>
    <row r="26" spans="1:17" ht="20.100000000000001" customHeight="1">
      <c r="A26" s="56"/>
      <c r="B26" s="47" t="s">
        <v>170</v>
      </c>
      <c r="C26" s="56"/>
      <c r="D26" s="56"/>
      <c r="F26" s="110"/>
      <c r="G26" s="120">
        <v>0</v>
      </c>
      <c r="H26" s="51">
        <v>0</v>
      </c>
      <c r="I26" s="110"/>
      <c r="J26" s="110">
        <v>-28499251.649999999</v>
      </c>
      <c r="K26" s="110">
        <v>-21814105</v>
      </c>
      <c r="M26" s="120"/>
      <c r="N26" s="120"/>
      <c r="O26" s="110"/>
      <c r="P26" s="110"/>
      <c r="Q26" s="110"/>
    </row>
    <row r="27" spans="1:17" ht="20.100000000000001" customHeight="1">
      <c r="A27" s="56"/>
      <c r="B27" s="47" t="s">
        <v>77</v>
      </c>
      <c r="C27" s="56"/>
      <c r="D27" s="56"/>
      <c r="F27" s="110"/>
      <c r="G27" s="111">
        <v>244130.62000000002</v>
      </c>
      <c r="H27" s="111">
        <v>245806.69</v>
      </c>
      <c r="I27" s="110"/>
      <c r="J27" s="111">
        <v>235834.45</v>
      </c>
      <c r="K27" s="111">
        <v>227728.22</v>
      </c>
      <c r="M27" s="110"/>
      <c r="N27" s="110"/>
      <c r="O27" s="110"/>
      <c r="P27" s="110"/>
      <c r="Q27" s="120"/>
    </row>
    <row r="28" spans="1:17" ht="20.100000000000001" customHeight="1">
      <c r="A28" s="55" t="s">
        <v>171</v>
      </c>
      <c r="B28" s="55"/>
      <c r="C28" s="56"/>
      <c r="D28" s="56"/>
      <c r="F28" s="110"/>
      <c r="G28" s="10"/>
      <c r="H28" s="10"/>
      <c r="I28" s="110"/>
      <c r="J28" s="110"/>
      <c r="K28" s="110"/>
      <c r="M28" s="10"/>
      <c r="N28" s="10"/>
      <c r="O28" s="110"/>
      <c r="P28" s="110"/>
      <c r="Q28" s="110"/>
    </row>
    <row r="29" spans="1:17" ht="20.100000000000001" customHeight="1">
      <c r="B29" s="56" t="s">
        <v>172</v>
      </c>
      <c r="C29" s="56"/>
      <c r="D29" s="56"/>
      <c r="F29" s="110"/>
      <c r="G29" s="110">
        <f>SUM(G10:G27)</f>
        <v>2744154.9900000012</v>
      </c>
      <c r="H29" s="110">
        <f>SUM(H9:H27)</f>
        <v>18673365.789999977</v>
      </c>
      <c r="I29" s="110"/>
      <c r="J29" s="110">
        <f>SUM(J10:J27)</f>
        <v>1541327.8699999906</v>
      </c>
      <c r="K29" s="110">
        <f>SUM(K9:K27)</f>
        <v>3580241.0399999744</v>
      </c>
      <c r="M29" s="110"/>
      <c r="N29" s="110"/>
      <c r="O29" s="110"/>
      <c r="P29" s="110"/>
      <c r="Q29" s="110"/>
    </row>
    <row r="30" spans="1:17" ht="20.100000000000001" customHeight="1">
      <c r="A30" s="55" t="s">
        <v>173</v>
      </c>
      <c r="C30" s="56"/>
      <c r="D30" s="56"/>
      <c r="F30" s="110"/>
      <c r="G30" s="158"/>
      <c r="H30" s="110"/>
      <c r="I30" s="110"/>
      <c r="J30" s="110"/>
      <c r="K30" s="110"/>
      <c r="M30" s="158"/>
      <c r="N30" s="110"/>
      <c r="O30" s="110"/>
      <c r="P30" s="110"/>
      <c r="Q30" s="110"/>
    </row>
    <row r="31" spans="1:17" ht="20.100000000000001" customHeight="1">
      <c r="A31" s="55"/>
      <c r="B31" s="47" t="s">
        <v>13</v>
      </c>
      <c r="C31" s="56"/>
      <c r="D31" s="56"/>
      <c r="F31" s="110"/>
      <c r="G31" s="110">
        <v>50693713.019999988</v>
      </c>
      <c r="H31" s="110">
        <v>-26061789.430000037</v>
      </c>
      <c r="I31" s="110"/>
      <c r="J31" s="110">
        <v>46957339.960000001</v>
      </c>
      <c r="K31" s="110">
        <v>-14402946.700000031</v>
      </c>
      <c r="M31" s="110"/>
      <c r="N31" s="110"/>
      <c r="O31" s="110"/>
      <c r="P31" s="110"/>
      <c r="Q31" s="110"/>
    </row>
    <row r="32" spans="1:17" ht="20.100000000000001" customHeight="1">
      <c r="A32" s="55"/>
      <c r="B32" s="47" t="s">
        <v>14</v>
      </c>
      <c r="C32" s="56"/>
      <c r="D32" s="56"/>
      <c r="F32" s="110"/>
      <c r="G32" s="110">
        <v>-10522977.250000011</v>
      </c>
      <c r="H32" s="110">
        <v>5399434.8700000001</v>
      </c>
      <c r="I32" s="110"/>
      <c r="J32" s="110">
        <v>-2916697.57</v>
      </c>
      <c r="K32" s="110">
        <v>2214403.150000006</v>
      </c>
      <c r="M32" s="110"/>
      <c r="N32" s="110"/>
      <c r="O32" s="110"/>
      <c r="P32" s="110"/>
      <c r="Q32" s="110"/>
    </row>
    <row r="33" spans="1:17" ht="20.100000000000001" customHeight="1">
      <c r="A33" s="55"/>
      <c r="B33" s="47" t="s">
        <v>28</v>
      </c>
      <c r="C33" s="56"/>
      <c r="D33" s="56"/>
      <c r="F33" s="110"/>
      <c r="G33" s="110">
        <v>483810.31000000006</v>
      </c>
      <c r="H33" s="110">
        <v>-20777.79</v>
      </c>
      <c r="I33" s="110"/>
      <c r="J33" s="110">
        <v>483810.31</v>
      </c>
      <c r="K33" s="110">
        <v>-20777.790000000066</v>
      </c>
      <c r="M33" s="110"/>
      <c r="N33" s="110"/>
      <c r="O33" s="110"/>
      <c r="P33" s="110"/>
      <c r="Q33" s="110"/>
    </row>
    <row r="34" spans="1:17" ht="20.100000000000001" customHeight="1">
      <c r="A34" s="55" t="s">
        <v>174</v>
      </c>
      <c r="C34" s="56"/>
      <c r="D34" s="56"/>
      <c r="F34" s="110"/>
      <c r="G34" s="110"/>
      <c r="H34" s="110"/>
      <c r="I34" s="110"/>
      <c r="J34" s="110"/>
      <c r="K34" s="110"/>
      <c r="M34" s="110"/>
      <c r="N34" s="110"/>
      <c r="O34" s="110"/>
      <c r="P34" s="110"/>
      <c r="Q34" s="110"/>
    </row>
    <row r="35" spans="1:17" ht="20.100000000000001" customHeight="1">
      <c r="A35" s="55"/>
      <c r="B35" s="47" t="s">
        <v>37</v>
      </c>
      <c r="C35" s="56"/>
      <c r="D35" s="56"/>
      <c r="F35" s="110"/>
      <c r="G35" s="111">
        <v>-17451287.359999985</v>
      </c>
      <c r="H35" s="111">
        <v>14892416.65</v>
      </c>
      <c r="I35" s="110"/>
      <c r="J35" s="111">
        <v>-16371512.389999993</v>
      </c>
      <c r="K35" s="111">
        <v>13863183.220000001</v>
      </c>
      <c r="M35" s="110"/>
      <c r="N35" s="110"/>
      <c r="O35" s="110"/>
      <c r="P35" s="110"/>
      <c r="Q35" s="110"/>
    </row>
    <row r="36" spans="1:17" ht="20.100000000000001" customHeight="1">
      <c r="A36" s="55"/>
      <c r="C36" s="56"/>
      <c r="D36" s="56"/>
      <c r="F36" s="110"/>
      <c r="G36" s="110"/>
      <c r="H36" s="110"/>
      <c r="I36" s="110"/>
      <c r="J36" s="110"/>
      <c r="K36" s="110"/>
    </row>
    <row r="37" spans="1:17" ht="20.100000000000001" customHeight="1">
      <c r="C37" s="56"/>
      <c r="D37" s="56"/>
      <c r="F37" s="110"/>
      <c r="G37" s="110"/>
      <c r="H37" s="110"/>
      <c r="I37" s="110"/>
      <c r="J37" s="110"/>
      <c r="K37" s="110"/>
    </row>
    <row r="38" spans="1:17" ht="20.100000000000001" customHeight="1">
      <c r="C38" s="56"/>
      <c r="D38" s="56"/>
      <c r="F38" s="110"/>
      <c r="G38" s="110"/>
      <c r="H38" s="110"/>
      <c r="I38" s="110"/>
      <c r="J38" s="110"/>
      <c r="K38" s="110"/>
    </row>
    <row r="39" spans="1:17" ht="20.100000000000001" customHeight="1">
      <c r="C39" s="56"/>
      <c r="D39" s="56"/>
      <c r="F39" s="110"/>
      <c r="G39" s="110"/>
      <c r="H39" s="110"/>
      <c r="I39" s="110"/>
      <c r="J39" s="110"/>
      <c r="K39" s="110"/>
    </row>
    <row r="40" spans="1:17" ht="20.100000000000001" customHeight="1">
      <c r="C40" s="56"/>
      <c r="D40" s="56"/>
      <c r="F40" s="110"/>
      <c r="G40" s="110"/>
      <c r="H40" s="110"/>
      <c r="I40" s="110"/>
      <c r="J40" s="110"/>
      <c r="K40" s="110"/>
    </row>
    <row r="41" spans="1:17" ht="20.100000000000001" customHeight="1">
      <c r="C41" s="56"/>
      <c r="D41" s="56"/>
      <c r="F41" s="110"/>
      <c r="G41" s="110"/>
      <c r="H41" s="110"/>
      <c r="I41" s="110"/>
      <c r="J41" s="110"/>
      <c r="K41" s="110"/>
    </row>
    <row r="42" spans="1:17" ht="20.100000000000001" customHeight="1">
      <c r="C42" s="56"/>
      <c r="D42" s="56"/>
      <c r="F42" s="110"/>
      <c r="G42" s="110"/>
      <c r="H42" s="110"/>
      <c r="I42" s="110"/>
      <c r="J42" s="110"/>
      <c r="K42" s="110"/>
    </row>
    <row r="43" spans="1:17" ht="20.100000000000001" customHeight="1">
      <c r="C43" s="56"/>
      <c r="D43" s="56"/>
      <c r="F43" s="110"/>
      <c r="G43" s="110"/>
      <c r="H43" s="110"/>
      <c r="I43" s="110"/>
      <c r="J43" s="110"/>
      <c r="K43" s="110"/>
    </row>
    <row r="44" spans="1:17" ht="20.100000000000001" customHeight="1">
      <c r="C44" s="56"/>
      <c r="D44" s="56"/>
      <c r="F44" s="110"/>
      <c r="G44" s="110"/>
      <c r="H44" s="110"/>
      <c r="I44" s="110"/>
      <c r="J44" s="110"/>
      <c r="K44" s="110"/>
    </row>
    <row r="45" spans="1:17" ht="20.100000000000001" customHeight="1">
      <c r="C45" s="56"/>
      <c r="D45" s="56"/>
      <c r="F45" s="110"/>
      <c r="G45" s="110"/>
      <c r="H45" s="110"/>
      <c r="I45" s="110"/>
      <c r="J45" s="110"/>
      <c r="K45" s="110"/>
    </row>
    <row r="46" spans="1:17" ht="20.100000000000001" customHeight="1">
      <c r="A46" s="55" t="s">
        <v>31</v>
      </c>
      <c r="C46" s="56"/>
      <c r="D46" s="56"/>
      <c r="F46" s="110"/>
      <c r="G46" s="110"/>
      <c r="H46" s="110"/>
      <c r="I46" s="110"/>
      <c r="J46" s="110"/>
      <c r="K46" s="121"/>
    </row>
    <row r="47" spans="1:17" ht="20.100000000000001" customHeight="1"/>
    <row r="48" spans="1:17" ht="20.100000000000001" customHeight="1">
      <c r="B48" s="56" t="s">
        <v>32</v>
      </c>
      <c r="G48" s="56" t="s">
        <v>33</v>
      </c>
      <c r="K48" s="114"/>
    </row>
    <row r="49" spans="1:20" ht="20.100000000000001" customHeight="1">
      <c r="B49" s="56" t="s">
        <v>192</v>
      </c>
      <c r="D49" s="115"/>
      <c r="G49" s="56" t="s">
        <v>211</v>
      </c>
      <c r="K49" s="119">
        <v>8</v>
      </c>
    </row>
    <row r="50" spans="1:20" ht="21.6" customHeight="1"/>
    <row r="51" spans="1:20" ht="21.6" customHeight="1">
      <c r="A51" s="299" t="str">
        <f>+A2</f>
        <v>บริษัท  สยามอีสต์ โซลูชั่น จำกัด (มหาชน) และบริษัทย่อย</v>
      </c>
      <c r="B51" s="299"/>
      <c r="C51" s="299"/>
      <c r="D51" s="299"/>
      <c r="E51" s="299"/>
      <c r="F51" s="299"/>
      <c r="G51" s="299"/>
      <c r="H51" s="299"/>
      <c r="I51" s="299"/>
      <c r="J51" s="299"/>
      <c r="K51" s="299"/>
    </row>
    <row r="52" spans="1:20" ht="21.6" customHeight="1">
      <c r="A52" s="299" t="s">
        <v>157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</row>
    <row r="53" spans="1:20" ht="21.6" customHeight="1">
      <c r="A53" s="299" t="str">
        <f>+A4</f>
        <v>สำหรับงวดหกเดือนสิ้นสุดวันที่ 30 มิถุนายน 2569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</row>
    <row r="54" spans="1:20" s="58" customFormat="1" ht="21.6" customHeight="1">
      <c r="A54" s="95"/>
      <c r="B54" s="49"/>
      <c r="C54" s="49"/>
      <c r="D54" s="49"/>
      <c r="E54" s="96"/>
      <c r="F54" s="97"/>
      <c r="G54" s="97"/>
      <c r="H54" s="97"/>
      <c r="I54" s="97"/>
      <c r="J54" s="98"/>
      <c r="K54" s="281" t="s">
        <v>3</v>
      </c>
    </row>
    <row r="55" spans="1:20" s="58" customFormat="1" ht="21.6" customHeight="1">
      <c r="A55" s="49"/>
      <c r="B55" s="99"/>
      <c r="C55" s="99"/>
      <c r="D55" s="99"/>
      <c r="E55" s="100"/>
      <c r="F55" s="101"/>
      <c r="G55" s="300" t="s">
        <v>4</v>
      </c>
      <c r="H55" s="300"/>
      <c r="I55" s="101"/>
      <c r="J55" s="301" t="s">
        <v>5</v>
      </c>
      <c r="K55" s="301"/>
      <c r="P55" s="101"/>
      <c r="Q55" s="101"/>
      <c r="R55" s="101"/>
      <c r="S55" s="167"/>
      <c r="T55" s="167"/>
    </row>
    <row r="56" spans="1:20" s="58" customFormat="1" ht="21.6" customHeight="1">
      <c r="A56" s="95"/>
      <c r="B56" s="95"/>
      <c r="C56" s="95"/>
      <c r="D56" s="95"/>
      <c r="E56" s="102" t="s">
        <v>6</v>
      </c>
      <c r="F56" s="156"/>
      <c r="G56" s="104" t="s">
        <v>67</v>
      </c>
      <c r="H56" s="104" t="s">
        <v>68</v>
      </c>
      <c r="I56" s="105"/>
      <c r="J56" s="104" t="str">
        <f>+G56</f>
        <v>2569</v>
      </c>
      <c r="K56" s="104" t="str">
        <f>+H56</f>
        <v>2568</v>
      </c>
      <c r="P56" s="163"/>
      <c r="Q56" s="163"/>
      <c r="R56" s="141"/>
      <c r="S56" s="163"/>
      <c r="T56" s="163"/>
    </row>
    <row r="57" spans="1:20" s="58" customFormat="1" ht="21.6" customHeight="1">
      <c r="A57" s="49"/>
      <c r="B57" s="49"/>
      <c r="C57" s="49"/>
      <c r="D57" s="49"/>
      <c r="E57" s="96"/>
      <c r="G57" s="140"/>
      <c r="H57" s="140"/>
      <c r="I57" s="141"/>
      <c r="J57" s="140"/>
      <c r="P57" s="140"/>
      <c r="Q57" s="140"/>
      <c r="R57" s="141"/>
      <c r="S57" s="140"/>
    </row>
    <row r="58" spans="1:20" ht="20.100000000000001" customHeight="1">
      <c r="A58" s="56" t="s">
        <v>207</v>
      </c>
      <c r="B58" s="56"/>
      <c r="C58" s="56"/>
      <c r="D58" s="56"/>
      <c r="F58" s="110"/>
      <c r="G58" s="110">
        <f>SUM(G29:G35)</f>
        <v>25947413.709999993</v>
      </c>
      <c r="H58" s="110">
        <f>SUM(H29:H35)</f>
        <v>12882650.08999994</v>
      </c>
      <c r="I58" s="110"/>
      <c r="J58" s="110">
        <f>SUM(J29:J35)</f>
        <v>29694268.18</v>
      </c>
      <c r="K58" s="110">
        <f>SUM(K29:K35)</f>
        <v>5234102.9199999496</v>
      </c>
      <c r="P58" s="110"/>
      <c r="Q58" s="110"/>
      <c r="R58" s="110"/>
      <c r="S58" s="110"/>
      <c r="T58" s="110"/>
    </row>
    <row r="59" spans="1:20" ht="20.100000000000001" customHeight="1">
      <c r="B59" s="56" t="s">
        <v>175</v>
      </c>
      <c r="C59" s="56"/>
      <c r="D59" s="56"/>
      <c r="F59" s="110"/>
      <c r="G59" s="110">
        <v>373290.04000000004</v>
      </c>
      <c r="H59" s="110">
        <v>672711.18</v>
      </c>
      <c r="I59" s="110"/>
      <c r="J59" s="110">
        <v>183956.38</v>
      </c>
      <c r="K59" s="110">
        <v>482997.75</v>
      </c>
      <c r="P59" s="110"/>
      <c r="Q59" s="110"/>
      <c r="R59" s="110"/>
      <c r="S59" s="110"/>
      <c r="T59" s="110"/>
    </row>
    <row r="60" spans="1:20" ht="20.100000000000001" customHeight="1">
      <c r="B60" s="56" t="s">
        <v>176</v>
      </c>
      <c r="C60" s="56"/>
      <c r="D60" s="56"/>
      <c r="F60" s="110"/>
      <c r="G60" s="110">
        <v>-244130.62000000002</v>
      </c>
      <c r="H60" s="110">
        <v>-245806.69</v>
      </c>
      <c r="I60" s="110"/>
      <c r="J60" s="110">
        <v>-235834.45</v>
      </c>
      <c r="K60" s="110">
        <v>-227728.22</v>
      </c>
      <c r="P60" s="110"/>
      <c r="Q60" s="110"/>
      <c r="R60" s="110"/>
      <c r="S60" s="110"/>
      <c r="T60" s="110"/>
    </row>
    <row r="61" spans="1:20" ht="20.100000000000001" customHeight="1">
      <c r="B61" s="56" t="s">
        <v>177</v>
      </c>
      <c r="C61" s="56"/>
      <c r="D61" s="56"/>
      <c r="F61" s="110"/>
      <c r="G61" s="51">
        <v>0</v>
      </c>
      <c r="H61" s="110">
        <v>-251693.97</v>
      </c>
      <c r="I61" s="51"/>
      <c r="J61" s="51">
        <v>0</v>
      </c>
      <c r="K61" s="51">
        <v>0</v>
      </c>
      <c r="P61" s="110"/>
      <c r="Q61" s="10"/>
      <c r="R61" s="10"/>
      <c r="S61" s="10"/>
      <c r="T61" s="10"/>
    </row>
    <row r="62" spans="1:20" ht="20.100000000000001" customHeight="1">
      <c r="B62" s="56" t="s">
        <v>178</v>
      </c>
      <c r="C62" s="56"/>
      <c r="D62" s="56"/>
      <c r="F62" s="110"/>
      <c r="G62" s="110">
        <v>-5682730.5639999937</v>
      </c>
      <c r="H62" s="110">
        <v>-3387211.4499999993</v>
      </c>
      <c r="I62" s="110"/>
      <c r="J62" s="110">
        <v>-1676145.79</v>
      </c>
      <c r="K62" s="110">
        <v>-1204117.18</v>
      </c>
      <c r="P62" s="110"/>
      <c r="Q62" s="110"/>
      <c r="R62" s="110"/>
      <c r="S62" s="110"/>
      <c r="T62" s="110"/>
    </row>
    <row r="63" spans="1:20" ht="20.100000000000001" customHeight="1">
      <c r="A63" s="56" t="s">
        <v>203</v>
      </c>
      <c r="B63" s="56"/>
      <c r="D63" s="56"/>
      <c r="F63" s="110"/>
      <c r="G63" s="268">
        <f>SUM(G58:G62)</f>
        <v>20393842.566</v>
      </c>
      <c r="H63" s="268">
        <f>SUM(H58:H62)</f>
        <v>9670649.1599999405</v>
      </c>
      <c r="I63" s="110"/>
      <c r="J63" s="268">
        <f>SUM(J58:J62)</f>
        <v>27966244.32</v>
      </c>
      <c r="K63" s="268">
        <f>SUM(K58:K62)</f>
        <v>4285255.2699999502</v>
      </c>
      <c r="P63" s="110"/>
      <c r="Q63" s="110"/>
      <c r="R63" s="110"/>
      <c r="S63" s="110"/>
      <c r="T63" s="110"/>
    </row>
    <row r="64" spans="1:20" ht="20.100000000000001" customHeight="1">
      <c r="A64" s="56" t="s">
        <v>179</v>
      </c>
      <c r="C64" s="56"/>
      <c r="D64" s="56"/>
      <c r="F64" s="113"/>
      <c r="G64" s="113"/>
      <c r="H64" s="113"/>
      <c r="I64" s="113"/>
      <c r="K64" s="113"/>
      <c r="P64" s="113"/>
      <c r="Q64" s="113"/>
      <c r="R64" s="113"/>
      <c r="S64" s="113"/>
      <c r="T64" s="113"/>
    </row>
    <row r="65" spans="1:20" ht="20.100000000000001" customHeight="1">
      <c r="A65" s="56"/>
      <c r="B65" s="47" t="s">
        <v>180</v>
      </c>
      <c r="C65" s="56"/>
      <c r="D65" s="56"/>
      <c r="F65" s="51"/>
      <c r="G65" s="110">
        <v>-343920.08000000007</v>
      </c>
      <c r="H65" s="51">
        <v>966343.37999999989</v>
      </c>
      <c r="I65" s="51"/>
      <c r="J65" s="51">
        <v>0</v>
      </c>
      <c r="K65" s="187">
        <v>1014888</v>
      </c>
      <c r="P65" s="110"/>
      <c r="Q65" s="10"/>
      <c r="R65" s="10"/>
      <c r="S65" s="110"/>
      <c r="T65" s="122"/>
    </row>
    <row r="66" spans="1:20" ht="20.100000000000001" customHeight="1">
      <c r="A66" s="56"/>
      <c r="B66" s="47" t="s">
        <v>204</v>
      </c>
      <c r="C66" s="56"/>
      <c r="D66" s="56"/>
      <c r="F66" s="110"/>
      <c r="G66" s="51">
        <v>0</v>
      </c>
      <c r="H66" s="110">
        <v>-632.64</v>
      </c>
      <c r="I66" s="110"/>
      <c r="J66" s="51">
        <v>0</v>
      </c>
      <c r="K66" s="179">
        <v>0</v>
      </c>
      <c r="P66" s="110"/>
      <c r="Q66" s="10"/>
      <c r="R66" s="10"/>
      <c r="S66" s="110"/>
      <c r="T66" s="122"/>
    </row>
    <row r="67" spans="1:20" ht="20.100000000000001" customHeight="1">
      <c r="A67" s="56"/>
      <c r="B67" s="47" t="s">
        <v>181</v>
      </c>
      <c r="C67" s="56"/>
      <c r="D67" s="56"/>
      <c r="F67" s="110"/>
      <c r="G67" s="110">
        <v>-236332.29000000007</v>
      </c>
      <c r="H67" s="110">
        <v>-489064.82</v>
      </c>
      <c r="I67" s="110"/>
      <c r="J67" s="110">
        <v>-34900</v>
      </c>
      <c r="K67" s="272">
        <v>-404402.8</v>
      </c>
      <c r="P67" s="110"/>
      <c r="Q67" s="110"/>
      <c r="R67" s="110"/>
      <c r="S67" s="159"/>
      <c r="T67" s="110"/>
    </row>
    <row r="68" spans="1:20" ht="20.100000000000001" customHeight="1">
      <c r="A68" s="56"/>
      <c r="B68" s="47" t="s">
        <v>182</v>
      </c>
      <c r="C68" s="56"/>
      <c r="D68" s="56"/>
      <c r="F68" s="110"/>
      <c r="G68" s="51">
        <v>0</v>
      </c>
      <c r="H68" s="110">
        <v>174766.36</v>
      </c>
      <c r="I68" s="110"/>
      <c r="J68" s="51">
        <v>0</v>
      </c>
      <c r="K68" s="187">
        <v>174766.36</v>
      </c>
      <c r="P68" s="110"/>
      <c r="Q68" s="122"/>
      <c r="R68" s="110"/>
      <c r="S68" s="110"/>
      <c r="T68" s="122"/>
    </row>
    <row r="69" spans="1:20" ht="20.100000000000001" customHeight="1">
      <c r="A69" s="56"/>
      <c r="B69" s="47" t="s">
        <v>183</v>
      </c>
      <c r="C69" s="56"/>
      <c r="D69" s="56"/>
      <c r="E69" s="269"/>
      <c r="F69" s="149"/>
      <c r="G69" s="149">
        <v>-9182667</v>
      </c>
      <c r="H69" s="110">
        <v>-5298225</v>
      </c>
      <c r="I69" s="149"/>
      <c r="J69" s="149">
        <v>-2906213</v>
      </c>
      <c r="K69" s="110">
        <v>-5298225</v>
      </c>
      <c r="P69" s="149"/>
      <c r="Q69" s="10"/>
      <c r="R69" s="149"/>
      <c r="S69" s="149"/>
      <c r="T69" s="122"/>
    </row>
    <row r="70" spans="1:20" ht="20.100000000000001" customHeight="1">
      <c r="A70" s="56"/>
      <c r="B70" s="47" t="s">
        <v>184</v>
      </c>
      <c r="C70" s="56"/>
      <c r="D70" s="56"/>
      <c r="F70" s="110"/>
      <c r="G70" s="51">
        <v>0</v>
      </c>
      <c r="H70" s="110">
        <v>-335942.77</v>
      </c>
      <c r="I70" s="110"/>
      <c r="J70" s="51">
        <v>0</v>
      </c>
      <c r="K70" s="110">
        <v>-335942.77000000101</v>
      </c>
      <c r="P70" s="110"/>
      <c r="Q70" s="110"/>
      <c r="R70" s="110"/>
      <c r="S70" s="110"/>
      <c r="T70" s="110"/>
    </row>
    <row r="71" spans="1:20" ht="20.100000000000001" customHeight="1">
      <c r="A71" s="56"/>
      <c r="B71" s="47" t="s">
        <v>170</v>
      </c>
      <c r="C71" s="56"/>
      <c r="D71" s="56"/>
      <c r="F71" s="110"/>
      <c r="G71" s="51">
        <v>19576502.799999997</v>
      </c>
      <c r="H71" s="122">
        <v>17199980</v>
      </c>
      <c r="I71" s="110"/>
      <c r="J71" s="242">
        <v>28499251.649999999</v>
      </c>
      <c r="K71" s="179">
        <v>21814105</v>
      </c>
      <c r="P71" s="10"/>
      <c r="Q71" s="10"/>
      <c r="R71" s="110"/>
      <c r="S71" s="122"/>
      <c r="T71" s="10"/>
    </row>
    <row r="72" spans="1:20" ht="20.100000000000001" customHeight="1">
      <c r="A72" s="56" t="s">
        <v>205</v>
      </c>
      <c r="D72" s="56"/>
      <c r="F72" s="268">
        <f>SUM(F67:F71)</f>
        <v>0</v>
      </c>
      <c r="G72" s="268">
        <f>SUM(G65:G71)</f>
        <v>9813583.429999996</v>
      </c>
      <c r="H72" s="268">
        <f>SUM(H65:H71)</f>
        <v>12217224.51</v>
      </c>
      <c r="I72" s="268">
        <f>SUM(I65:I71)</f>
        <v>0</v>
      </c>
      <c r="J72" s="268">
        <f>SUM(J65:J71)</f>
        <v>25558138.649999999</v>
      </c>
      <c r="K72" s="268">
        <f>SUM(K65:K71)</f>
        <v>16965188.789999999</v>
      </c>
      <c r="P72" s="110"/>
      <c r="Q72" s="110"/>
      <c r="R72" s="110"/>
      <c r="S72" s="110"/>
      <c r="T72" s="110"/>
    </row>
    <row r="73" spans="1:20" ht="20.100000000000001" customHeight="1">
      <c r="A73" s="55" t="s">
        <v>185</v>
      </c>
      <c r="C73" s="56"/>
      <c r="D73" s="56"/>
      <c r="F73" s="110"/>
      <c r="G73" s="110"/>
      <c r="H73" s="110"/>
      <c r="I73" s="110"/>
      <c r="J73" s="110"/>
      <c r="K73" s="110"/>
      <c r="P73" s="110"/>
      <c r="Q73" s="110"/>
      <c r="R73" s="110"/>
      <c r="S73" s="110"/>
      <c r="T73" s="110"/>
    </row>
    <row r="74" spans="1:20" ht="20.100000000000001" hidden="1" customHeight="1">
      <c r="B74" s="56" t="s">
        <v>176</v>
      </c>
      <c r="C74" s="56"/>
      <c r="D74" s="56"/>
      <c r="F74" s="110"/>
      <c r="G74" s="110"/>
      <c r="H74" s="120">
        <v>0</v>
      </c>
      <c r="I74" s="110"/>
      <c r="J74" s="110"/>
      <c r="K74" s="120">
        <v>0</v>
      </c>
      <c r="P74" s="110"/>
      <c r="Q74" s="120"/>
      <c r="R74" s="110"/>
      <c r="S74" s="110"/>
      <c r="T74" s="120"/>
    </row>
    <row r="75" spans="1:20" ht="20.100000000000001" hidden="1" customHeight="1">
      <c r="A75" s="55"/>
      <c r="B75" s="273" t="s">
        <v>186</v>
      </c>
      <c r="C75" s="56"/>
      <c r="D75" s="56"/>
      <c r="E75" s="56"/>
      <c r="F75" s="110"/>
      <c r="G75" s="110"/>
      <c r="H75" s="120">
        <v>0</v>
      </c>
      <c r="I75" s="110"/>
      <c r="J75" s="120"/>
      <c r="K75" s="120">
        <v>0</v>
      </c>
      <c r="P75" s="110"/>
      <c r="Q75" s="120"/>
      <c r="R75" s="110"/>
      <c r="S75" s="120"/>
      <c r="T75" s="120"/>
    </row>
    <row r="76" spans="1:20" ht="20.100000000000001" hidden="1" customHeight="1">
      <c r="A76" s="55"/>
      <c r="B76" s="56" t="s">
        <v>176</v>
      </c>
      <c r="C76" s="56"/>
      <c r="D76" s="56"/>
      <c r="E76" s="56"/>
      <c r="F76" s="110"/>
      <c r="G76" s="110"/>
      <c r="I76" s="110"/>
      <c r="J76" s="120"/>
      <c r="P76" s="110"/>
      <c r="Q76" s="120"/>
      <c r="R76" s="110"/>
      <c r="S76" s="120"/>
      <c r="T76" s="120"/>
    </row>
    <row r="77" spans="1:20" ht="20.100000000000001" hidden="1" customHeight="1">
      <c r="A77" s="55"/>
      <c r="B77" s="47" t="s">
        <v>186</v>
      </c>
      <c r="D77" s="56"/>
      <c r="E77" s="56"/>
      <c r="F77" s="110"/>
      <c r="G77" s="51">
        <v>0</v>
      </c>
      <c r="H77" s="51">
        <v>0</v>
      </c>
      <c r="I77" s="110"/>
      <c r="J77" s="51">
        <v>0</v>
      </c>
      <c r="K77" s="120">
        <v>0</v>
      </c>
      <c r="P77" s="110"/>
      <c r="Q77" s="120"/>
      <c r="R77" s="110"/>
      <c r="S77" s="120"/>
      <c r="T77" s="120"/>
    </row>
    <row r="78" spans="1:20" ht="20.100000000000001" customHeight="1">
      <c r="A78" s="55"/>
      <c r="B78" s="47" t="s">
        <v>187</v>
      </c>
      <c r="C78" s="56"/>
      <c r="D78" s="56"/>
      <c r="E78" s="56"/>
      <c r="F78" s="110"/>
      <c r="G78" s="110">
        <v>-1064831.4699999997</v>
      </c>
      <c r="H78" s="110">
        <v>-593183.82999999996</v>
      </c>
      <c r="I78" s="110"/>
      <c r="J78" s="110">
        <v>-736399.64</v>
      </c>
      <c r="K78" s="110">
        <v>-422034.3</v>
      </c>
      <c r="P78" s="110"/>
      <c r="Q78" s="168"/>
      <c r="R78" s="110"/>
      <c r="S78" s="110"/>
      <c r="T78" s="110"/>
    </row>
    <row r="79" spans="1:20" ht="20.100000000000001" customHeight="1">
      <c r="A79" s="55"/>
      <c r="B79" s="47" t="s">
        <v>188</v>
      </c>
      <c r="C79" s="56"/>
      <c r="D79" s="56"/>
      <c r="E79" s="56"/>
      <c r="F79" s="110"/>
      <c r="G79" s="110">
        <v>-18771343.989999998</v>
      </c>
      <c r="H79" s="110">
        <v>-18385458.539999999</v>
      </c>
      <c r="I79" s="110"/>
      <c r="J79" s="110">
        <v>-17999593.989999998</v>
      </c>
      <c r="K79" s="110">
        <v>-17999583.539999999</v>
      </c>
      <c r="P79" s="110"/>
      <c r="Q79" s="110"/>
      <c r="R79" s="110"/>
      <c r="S79" s="110"/>
      <c r="T79" s="110"/>
    </row>
    <row r="80" spans="1:20" ht="20.100000000000001" customHeight="1">
      <c r="A80" s="56" t="s">
        <v>189</v>
      </c>
      <c r="B80" s="56"/>
      <c r="D80" s="56"/>
      <c r="F80" s="268">
        <f>SUM(F75:F79)</f>
        <v>0</v>
      </c>
      <c r="G80" s="268">
        <f>SUM(G74:G79)</f>
        <v>-19836175.459999997</v>
      </c>
      <c r="H80" s="268">
        <f>SUM(H74:H79)</f>
        <v>-18978642.369999997</v>
      </c>
      <c r="I80" s="110">
        <f>SUM(I75:I79)</f>
        <v>0</v>
      </c>
      <c r="J80" s="268">
        <f>SUM(J74:J79)</f>
        <v>-18735993.629999999</v>
      </c>
      <c r="K80" s="268">
        <f>SUM(K74:K79)</f>
        <v>-18421617.84</v>
      </c>
      <c r="P80" s="110"/>
      <c r="Q80" s="110"/>
      <c r="R80" s="110"/>
      <c r="S80" s="110"/>
      <c r="T80" s="110"/>
    </row>
    <row r="81" spans="1:20" ht="20.100000000000001" customHeight="1">
      <c r="A81" s="47" t="s">
        <v>206</v>
      </c>
      <c r="B81" s="56"/>
      <c r="C81" s="56"/>
      <c r="D81" s="56"/>
      <c r="E81" s="56"/>
      <c r="F81" s="110"/>
      <c r="G81" s="110">
        <f>SUM(G63+G72+G80)</f>
        <v>10371250.535999998</v>
      </c>
      <c r="H81" s="110">
        <f>SUM(H63+H72+H80)</f>
        <v>2909231.2999999449</v>
      </c>
      <c r="I81" s="110"/>
      <c r="J81" s="110">
        <f>SUM(J63+J72+J80)</f>
        <v>34788389.340000004</v>
      </c>
      <c r="K81" s="110">
        <f>SUM(K63+K72+K80)</f>
        <v>2828826.2199999504</v>
      </c>
      <c r="P81" s="110"/>
      <c r="Q81" s="110"/>
      <c r="R81" s="110"/>
      <c r="S81" s="110"/>
      <c r="T81" s="110"/>
    </row>
    <row r="82" spans="1:20" ht="20.100000000000001" customHeight="1">
      <c r="A82" s="47" t="s">
        <v>190</v>
      </c>
      <c r="B82" s="56"/>
      <c r="C82" s="56"/>
      <c r="D82" s="56"/>
      <c r="E82" s="56"/>
      <c r="F82" s="110"/>
      <c r="G82" s="110">
        <v>105205607.38</v>
      </c>
      <c r="H82" s="110">
        <v>94963318.100000009</v>
      </c>
      <c r="I82" s="110"/>
      <c r="J82" s="110">
        <v>45848390.359999999</v>
      </c>
      <c r="K82" s="274">
        <v>67403682.310000002</v>
      </c>
      <c r="M82" s="10"/>
      <c r="P82" s="110"/>
      <c r="Q82" s="110"/>
      <c r="R82" s="110"/>
      <c r="S82" s="110"/>
      <c r="T82" s="110"/>
    </row>
    <row r="83" spans="1:20" ht="20.100000000000001" customHeight="1" thickBot="1">
      <c r="A83" s="47" t="s">
        <v>191</v>
      </c>
      <c r="B83" s="56"/>
      <c r="C83" s="56"/>
      <c r="D83" s="56"/>
      <c r="E83" s="275"/>
      <c r="F83" s="110"/>
      <c r="G83" s="112">
        <f>SUM(G81:G82)</f>
        <v>115576857.91599999</v>
      </c>
      <c r="H83" s="112">
        <f>SUM(H81:H82)</f>
        <v>97872549.399999946</v>
      </c>
      <c r="I83" s="110"/>
      <c r="J83" s="112">
        <f>SUM(J81:J82)</f>
        <v>80636779.700000003</v>
      </c>
      <c r="K83" s="112">
        <f>SUM(K81:K82)</f>
        <v>70232508.529999956</v>
      </c>
      <c r="L83" s="107"/>
      <c r="M83" s="10"/>
      <c r="N83" s="113"/>
      <c r="P83" s="110"/>
      <c r="Q83" s="110"/>
      <c r="R83" s="110"/>
      <c r="S83" s="110"/>
      <c r="T83" s="110"/>
    </row>
    <row r="84" spans="1:20" ht="20.100000000000001" customHeight="1" thickTop="1">
      <c r="B84" s="56"/>
      <c r="C84" s="56"/>
      <c r="D84" s="56"/>
      <c r="E84" s="56"/>
      <c r="G84" s="54"/>
      <c r="H84" s="54"/>
      <c r="I84" s="54"/>
      <c r="J84" s="54"/>
      <c r="K84" s="54"/>
      <c r="M84" s="10"/>
      <c r="N84" s="10"/>
      <c r="P84" s="54"/>
      <c r="Q84" s="54"/>
      <c r="R84" s="54"/>
      <c r="S84" s="54"/>
      <c r="T84" s="54"/>
    </row>
    <row r="85" spans="1:20" ht="20.100000000000001" customHeight="1">
      <c r="B85" s="56"/>
      <c r="C85" s="56"/>
      <c r="D85" s="56"/>
      <c r="E85" s="56"/>
      <c r="F85" s="56"/>
      <c r="G85" s="107"/>
      <c r="H85" s="93"/>
      <c r="J85" s="160"/>
      <c r="K85" s="160"/>
      <c r="M85" s="10"/>
      <c r="P85" s="107"/>
      <c r="Q85" s="93"/>
      <c r="S85" s="160"/>
      <c r="T85" s="160"/>
    </row>
    <row r="86" spans="1:20" ht="20.100000000000001" customHeight="1">
      <c r="B86" s="56"/>
      <c r="C86" s="56"/>
      <c r="D86" s="56"/>
      <c r="E86" s="56"/>
      <c r="F86" s="56"/>
      <c r="G86" s="107"/>
      <c r="H86" s="93"/>
      <c r="J86" s="160"/>
      <c r="K86" s="160"/>
      <c r="M86" s="10"/>
      <c r="P86" s="107"/>
      <c r="Q86" s="93"/>
      <c r="S86" s="160"/>
      <c r="T86" s="160"/>
    </row>
    <row r="87" spans="1:20" ht="20.100000000000001" customHeight="1">
      <c r="B87" s="56"/>
      <c r="C87" s="56"/>
      <c r="D87" s="56"/>
      <c r="E87" s="56"/>
      <c r="F87" s="56"/>
      <c r="G87" s="107"/>
      <c r="H87" s="93"/>
      <c r="J87" s="160"/>
      <c r="K87" s="160"/>
      <c r="M87" s="10"/>
      <c r="P87" s="107"/>
      <c r="Q87" s="93"/>
      <c r="S87" s="160"/>
      <c r="T87" s="160"/>
    </row>
    <row r="88" spans="1:20" ht="20.100000000000001" customHeight="1">
      <c r="B88" s="56"/>
      <c r="C88" s="56"/>
      <c r="D88" s="56"/>
      <c r="E88" s="56"/>
      <c r="F88" s="56"/>
      <c r="G88" s="107"/>
      <c r="H88" s="93"/>
      <c r="J88" s="160"/>
      <c r="K88" s="160"/>
      <c r="M88" s="10"/>
      <c r="P88" s="107"/>
      <c r="Q88" s="93"/>
      <c r="S88" s="160"/>
      <c r="T88" s="160"/>
    </row>
    <row r="89" spans="1:20" ht="20.100000000000001" customHeight="1">
      <c r="B89" s="56"/>
      <c r="C89" s="56"/>
      <c r="D89" s="56"/>
      <c r="E89" s="56"/>
      <c r="F89" s="56"/>
      <c r="G89" s="107"/>
      <c r="H89" s="93"/>
      <c r="J89" s="160"/>
      <c r="K89" s="160"/>
      <c r="M89" s="10"/>
      <c r="P89" s="107"/>
      <c r="Q89" s="93"/>
      <c r="S89" s="160"/>
      <c r="T89" s="160"/>
    </row>
    <row r="90" spans="1:20" ht="20.100000000000001" customHeight="1">
      <c r="B90" s="56"/>
      <c r="C90" s="56"/>
      <c r="D90" s="56"/>
      <c r="E90" s="56"/>
      <c r="F90" s="56"/>
      <c r="G90" s="107"/>
      <c r="H90" s="93"/>
      <c r="J90" s="160"/>
      <c r="K90" s="160"/>
      <c r="M90" s="10"/>
      <c r="P90" s="107"/>
      <c r="Q90" s="93"/>
      <c r="S90" s="160"/>
      <c r="T90" s="160"/>
    </row>
    <row r="91" spans="1:20" ht="20.100000000000001" customHeight="1">
      <c r="B91" s="56"/>
      <c r="C91" s="56"/>
      <c r="D91" s="56"/>
      <c r="E91" s="56"/>
      <c r="F91" s="56"/>
      <c r="G91" s="107"/>
      <c r="H91" s="93"/>
      <c r="J91" s="160"/>
      <c r="K91" s="160"/>
      <c r="M91" s="10"/>
      <c r="P91" s="107"/>
      <c r="Q91" s="93"/>
      <c r="S91" s="160"/>
      <c r="T91" s="160"/>
    </row>
    <row r="92" spans="1:20" ht="20.100000000000001" customHeight="1">
      <c r="B92" s="56"/>
      <c r="C92" s="56"/>
      <c r="D92" s="56"/>
      <c r="E92" s="56"/>
      <c r="F92" s="56"/>
      <c r="G92" s="107"/>
      <c r="H92" s="93"/>
      <c r="J92" s="160"/>
      <c r="K92" s="160"/>
      <c r="M92" s="10"/>
      <c r="P92" s="107"/>
      <c r="Q92" s="93"/>
      <c r="S92" s="160"/>
      <c r="T92" s="160"/>
    </row>
    <row r="93" spans="1:20" ht="20.100000000000001" customHeight="1">
      <c r="B93" s="56"/>
      <c r="C93" s="56"/>
      <c r="D93" s="56"/>
      <c r="E93" s="56"/>
      <c r="F93" s="56"/>
      <c r="G93" s="107"/>
      <c r="H93" s="93"/>
      <c r="J93" s="160"/>
      <c r="K93" s="160"/>
      <c r="M93" s="10"/>
      <c r="P93" s="107"/>
      <c r="Q93" s="93"/>
      <c r="S93" s="160"/>
      <c r="T93" s="160"/>
    </row>
    <row r="94" spans="1:20" ht="20.100000000000001" customHeight="1">
      <c r="B94" s="56"/>
      <c r="C94" s="56"/>
      <c r="D94" s="56"/>
      <c r="E94" s="56"/>
      <c r="F94" s="56"/>
      <c r="G94" s="107"/>
      <c r="H94" s="93"/>
      <c r="J94" s="160"/>
      <c r="K94" s="160"/>
      <c r="M94" s="10"/>
      <c r="P94" s="107"/>
      <c r="Q94" s="93"/>
      <c r="S94" s="160"/>
      <c r="T94" s="160"/>
    </row>
    <row r="95" spans="1:20" ht="20.100000000000001" customHeight="1">
      <c r="B95" s="56"/>
      <c r="C95" s="56"/>
      <c r="D95" s="56"/>
      <c r="E95" s="56"/>
      <c r="F95" s="56"/>
      <c r="G95" s="107"/>
      <c r="H95" s="93"/>
      <c r="J95" s="160"/>
      <c r="K95" s="160"/>
      <c r="M95" s="10"/>
      <c r="P95" s="107"/>
      <c r="Q95" s="93"/>
      <c r="S95" s="160"/>
      <c r="T95" s="160"/>
    </row>
    <row r="96" spans="1:20" ht="20.100000000000001" customHeight="1">
      <c r="B96" s="56"/>
      <c r="C96" s="56"/>
      <c r="D96" s="56"/>
      <c r="E96" s="56"/>
      <c r="F96" s="56"/>
      <c r="G96" s="107"/>
      <c r="H96" s="93"/>
      <c r="J96" s="160"/>
      <c r="K96" s="160"/>
      <c r="M96" s="10"/>
      <c r="P96" s="107"/>
      <c r="Q96" s="93"/>
      <c r="S96" s="160"/>
      <c r="T96" s="160"/>
    </row>
    <row r="97" spans="1:20" ht="20.100000000000001" customHeight="1">
      <c r="B97" s="56"/>
      <c r="C97" s="56"/>
      <c r="D97" s="56"/>
      <c r="E97" s="56"/>
      <c r="F97" s="56"/>
      <c r="G97" s="107"/>
      <c r="H97" s="93"/>
      <c r="J97" s="160"/>
      <c r="K97" s="160"/>
      <c r="M97" s="10"/>
      <c r="P97" s="107"/>
      <c r="Q97" s="93"/>
      <c r="S97" s="160"/>
      <c r="T97" s="160"/>
    </row>
    <row r="98" spans="1:20" ht="20.100000000000001" customHeight="1">
      <c r="B98" s="56"/>
      <c r="C98" s="56"/>
      <c r="D98" s="56"/>
      <c r="E98" s="56"/>
      <c r="F98" s="56"/>
      <c r="G98" s="107"/>
      <c r="H98" s="93"/>
      <c r="J98" s="160"/>
      <c r="K98" s="160"/>
      <c r="M98" s="10"/>
      <c r="P98" s="107"/>
      <c r="Q98" s="93"/>
      <c r="S98" s="160"/>
      <c r="T98" s="160"/>
    </row>
    <row r="99" spans="1:20" ht="20.100000000000001" customHeight="1">
      <c r="A99" s="55" t="s">
        <v>31</v>
      </c>
      <c r="B99" s="56"/>
      <c r="C99" s="56"/>
      <c r="D99" s="56"/>
      <c r="E99" s="56"/>
      <c r="F99" s="56"/>
      <c r="G99" s="107"/>
      <c r="H99" s="93"/>
      <c r="J99" s="160"/>
      <c r="K99" s="160"/>
      <c r="M99" s="10"/>
      <c r="P99" s="107"/>
      <c r="Q99" s="93"/>
      <c r="S99" s="160"/>
      <c r="T99" s="160"/>
    </row>
    <row r="100" spans="1:20" ht="20.100000000000001" customHeight="1">
      <c r="B100" s="56"/>
      <c r="C100" s="56"/>
      <c r="D100" s="56"/>
      <c r="E100" s="56"/>
      <c r="F100" s="56"/>
      <c r="G100" s="107"/>
      <c r="H100" s="93"/>
      <c r="J100" s="160"/>
      <c r="K100" s="160"/>
      <c r="M100" s="10"/>
      <c r="P100" s="107"/>
      <c r="Q100" s="93"/>
      <c r="S100" s="160"/>
      <c r="T100" s="160"/>
    </row>
    <row r="101" spans="1:20" ht="20.100000000000001" customHeight="1">
      <c r="B101" s="56" t="s">
        <v>32</v>
      </c>
      <c r="G101" s="56" t="s">
        <v>33</v>
      </c>
      <c r="K101" s="114"/>
    </row>
    <row r="102" spans="1:20" ht="20.100000000000001" customHeight="1">
      <c r="B102" s="56" t="s">
        <v>192</v>
      </c>
      <c r="D102" s="115"/>
      <c r="G102" s="56" t="s">
        <v>212</v>
      </c>
      <c r="K102" s="119">
        <v>9</v>
      </c>
    </row>
    <row r="103" spans="1:20" ht="25.5" customHeight="1">
      <c r="A103" s="161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</row>
    <row r="104" spans="1:20">
      <c r="G104" s="287"/>
      <c r="H104" s="54"/>
    </row>
    <row r="105" spans="1:20">
      <c r="P105" s="54"/>
    </row>
    <row r="106" spans="1:20">
      <c r="G106" s="48"/>
      <c r="P106" s="54"/>
    </row>
    <row r="107" spans="1:20">
      <c r="P107" s="54"/>
    </row>
    <row r="108" spans="1:20">
      <c r="P108" s="54"/>
    </row>
    <row r="109" spans="1:20">
      <c r="P109" s="54"/>
    </row>
  </sheetData>
  <mergeCells count="10">
    <mergeCell ref="A53:K53"/>
    <mergeCell ref="G55:H55"/>
    <mergeCell ref="J55:K55"/>
    <mergeCell ref="A2:K2"/>
    <mergeCell ref="A3:K3"/>
    <mergeCell ref="A4:K4"/>
    <mergeCell ref="A51:K51"/>
    <mergeCell ref="A52:K52"/>
    <mergeCell ref="G6:H6"/>
    <mergeCell ref="J6:K6"/>
  </mergeCells>
  <pageMargins left="0.78" right="0.1" top="0.27" bottom="0.2" header="0" footer="0"/>
  <pageSetup paperSize="9" scale="76" fitToHeight="0" orientation="portrait" r:id="rId1"/>
  <rowBreaks count="1" manualBreakCount="1">
    <brk id="49" max="16383" man="1"/>
  </rowBreaks>
  <ignoredErrors>
    <ignoredError sqref="G7:H7 G56:H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P 2</vt:lpstr>
      <vt:lpstr>P 3</vt:lpstr>
      <vt:lpstr>P 4 (3m)</vt:lpstr>
      <vt:lpstr>P 5 (6m)</vt:lpstr>
      <vt:lpstr>P 6</vt:lpstr>
      <vt:lpstr>P 7</vt:lpstr>
      <vt:lpstr>P 8-9</vt:lpstr>
      <vt:lpstr>'P 2'!Print_Area</vt:lpstr>
      <vt:lpstr>'P 3'!Print_Area</vt:lpstr>
      <vt:lpstr>'P 5 (6m)'!Print_Area</vt:lpstr>
      <vt:lpstr>'P 6'!Print_Area</vt:lpstr>
      <vt:lpstr>'P 7'!Print_Area</vt:lpstr>
      <vt:lpstr>'P 8-9'!Print_Area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2026-08-11T07:27:22Z</cp:lastPrinted>
  <dcterms:created xsi:type="dcterms:W3CDTF">2012-11-09T01:45:15Z</dcterms:created>
  <dcterms:modified xsi:type="dcterms:W3CDTF">2026-08-13T09:20:05Z</dcterms:modified>
  <cp:category/>
  <cp:contentStatus/>
</cp:coreProperties>
</file>