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9\งบ ด.06.69\งบการเงิน Q2.2569\งบการเงิน Q2.69 Final\"/>
    </mc:Choice>
  </mc:AlternateContent>
  <xr:revisionPtr revIDLastSave="0" documentId="13_ncr:1_{E286C018-A1DC-47EA-9D61-ED6504A56452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P 2E" sheetId="82" r:id="rId1"/>
    <sheet name="P 3E" sheetId="83" r:id="rId2"/>
    <sheet name="P 4 (3m)" sheetId="91" r:id="rId3"/>
    <sheet name="P 5E" sheetId="90" r:id="rId4"/>
    <sheet name="P 6E" sheetId="87" r:id="rId5"/>
    <sheet name="P 7E" sheetId="88" r:id="rId6"/>
    <sheet name="P 8-9E" sheetId="89" r:id="rId7"/>
  </sheets>
  <externalReferences>
    <externalReference r:id="rId8"/>
  </externalReferences>
  <definedNames>
    <definedName name="_xlnm.Print_Area" localSheetId="0">'P 2E'!$A$1:$L$56</definedName>
    <definedName name="_xlnm.Print_Area" localSheetId="1">'P 3E'!$A$1:$L$51</definedName>
    <definedName name="_xlnm.Print_Area" localSheetId="2">'P 4 (3m)'!$A$1:$K$58</definedName>
    <definedName name="_xlnm.Print_Area" localSheetId="3">'P 5E'!$A$1:$L$55</definedName>
    <definedName name="_xlnm.Print_Area" localSheetId="4">'P 6E'!$A$1:$U$39</definedName>
    <definedName name="_xlnm.Print_Area" localSheetId="5">'P 7E'!$A$1:$P$56</definedName>
    <definedName name="_xlnm.Print_Area" localSheetId="6">'P 8-9E'!$A$1:$L$113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2" i="90" l="1"/>
  <c r="K42" i="90"/>
  <c r="I42" i="90"/>
  <c r="H42" i="90"/>
  <c r="K45" i="91"/>
  <c r="J45" i="91"/>
  <c r="H45" i="91"/>
  <c r="G45" i="91"/>
  <c r="H29" i="90"/>
  <c r="I40" i="90"/>
  <c r="H35" i="90"/>
  <c r="K42" i="91"/>
  <c r="J42" i="91"/>
  <c r="H42" i="91"/>
  <c r="G42" i="91"/>
  <c r="K37" i="91"/>
  <c r="J37" i="91"/>
  <c r="H37" i="91"/>
  <c r="G37" i="91"/>
  <c r="H17" i="82"/>
  <c r="H80" i="89" l="1"/>
  <c r="K80" i="89" l="1"/>
  <c r="H40" i="90" l="1"/>
  <c r="P28" i="88" l="1"/>
  <c r="P16" i="88"/>
  <c r="S18" i="87"/>
  <c r="Q24" i="87"/>
  <c r="Q15" i="87" l="1"/>
  <c r="P25" i="88"/>
  <c r="J29" i="88"/>
  <c r="L29" i="88"/>
  <c r="L30" i="88" s="1"/>
  <c r="S28" i="87"/>
  <c r="S29" i="87" s="1"/>
  <c r="Q27" i="87"/>
  <c r="U27" i="87" s="1"/>
  <c r="U28" i="87" s="1"/>
  <c r="Q28" i="87" l="1"/>
  <c r="Q29" i="87" s="1"/>
  <c r="U24" i="87"/>
  <c r="U29" i="87" s="1"/>
  <c r="K29" i="91"/>
  <c r="H29" i="91"/>
  <c r="K28" i="91"/>
  <c r="J28" i="91"/>
  <c r="J29" i="91" s="1"/>
  <c r="H28" i="91"/>
  <c r="G28" i="91"/>
  <c r="G29" i="91" s="1"/>
  <c r="K11" i="91"/>
  <c r="K16" i="91" s="1"/>
  <c r="K20" i="91" s="1"/>
  <c r="K22" i="91" s="1"/>
  <c r="J11" i="91"/>
  <c r="J16" i="91" s="1"/>
  <c r="J20" i="91" s="1"/>
  <c r="J22" i="91" s="1"/>
  <c r="H11" i="91"/>
  <c r="H16" i="91" s="1"/>
  <c r="H20" i="91" s="1"/>
  <c r="H22" i="91" s="1"/>
  <c r="G11" i="91"/>
  <c r="P18" i="88"/>
  <c r="P14" i="88"/>
  <c r="H30" i="91" l="1"/>
  <c r="K30" i="91"/>
  <c r="G16" i="91"/>
  <c r="G20" i="91" s="1"/>
  <c r="G22" i="91" s="1"/>
  <c r="J30" i="91"/>
  <c r="G30" i="91" l="1"/>
  <c r="N20" i="88"/>
  <c r="P19" i="88"/>
  <c r="Q13" i="87"/>
  <c r="P13" i="87"/>
  <c r="H19" i="87"/>
  <c r="L20" i="88" l="1"/>
  <c r="L21" i="88" s="1"/>
  <c r="A57" i="89"/>
  <c r="L29" i="89"/>
  <c r="L62" i="89" s="1"/>
  <c r="I29" i="89"/>
  <c r="I62" i="89" s="1"/>
  <c r="I67" i="89" s="1"/>
  <c r="P24" i="88" l="1"/>
  <c r="P26" i="88"/>
  <c r="P27" i="88"/>
  <c r="P23" i="88"/>
  <c r="N29" i="88"/>
  <c r="G20" i="88" l="1"/>
  <c r="G21" i="88" s="1"/>
  <c r="H20" i="88"/>
  <c r="H21" i="88" s="1"/>
  <c r="I20" i="88"/>
  <c r="I21" i="88" s="1"/>
  <c r="J20" i="88"/>
  <c r="J21" i="88" s="1"/>
  <c r="K20" i="88"/>
  <c r="K21" i="88" s="1"/>
  <c r="N21" i="88"/>
  <c r="F20" i="88"/>
  <c r="F21" i="88" s="1"/>
  <c r="R19" i="87"/>
  <c r="R20" i="87" s="1"/>
  <c r="S19" i="87"/>
  <c r="S20" i="87" s="1"/>
  <c r="T19" i="87"/>
  <c r="T20" i="87" s="1"/>
  <c r="K28" i="87"/>
  <c r="K29" i="87" s="1"/>
  <c r="J28" i="87"/>
  <c r="J29" i="87" s="1"/>
  <c r="I28" i="87"/>
  <c r="I29" i="87" s="1"/>
  <c r="H28" i="87"/>
  <c r="H29" i="87" s="1"/>
  <c r="G28" i="87"/>
  <c r="G29" i="87" s="1"/>
  <c r="F28" i="87"/>
  <c r="F29" i="87" s="1"/>
  <c r="E28" i="87"/>
  <c r="E29" i="87" s="1"/>
  <c r="D28" i="87"/>
  <c r="D29" i="87" s="1"/>
  <c r="O20" i="87"/>
  <c r="O19" i="87"/>
  <c r="N19" i="87"/>
  <c r="H20" i="87"/>
  <c r="F19" i="87"/>
  <c r="F20" i="87" s="1"/>
  <c r="D19" i="87"/>
  <c r="D20" i="87" s="1"/>
  <c r="L11" i="90"/>
  <c r="L16" i="90" s="1"/>
  <c r="N20" i="87" l="1"/>
  <c r="F29" i="88"/>
  <c r="H29" i="88"/>
  <c r="J30" i="88"/>
  <c r="L40" i="90"/>
  <c r="K40" i="90"/>
  <c r="L35" i="90"/>
  <c r="K35" i="90"/>
  <c r="I35" i="90"/>
  <c r="P20" i="88"/>
  <c r="P21" i="88" s="1"/>
  <c r="U15" i="87"/>
  <c r="H89" i="89" l="1"/>
  <c r="I80" i="89" l="1"/>
  <c r="L80" i="89"/>
  <c r="I89" i="89"/>
  <c r="U13" i="87"/>
  <c r="K11" i="90"/>
  <c r="K16" i="90" s="1"/>
  <c r="K20" i="90" s="1"/>
  <c r="K10" i="89" s="1"/>
  <c r="K62" i="89" s="1"/>
  <c r="I90" i="89" l="1"/>
  <c r="N30" i="88"/>
  <c r="K28" i="90" l="1"/>
  <c r="K29" i="90" s="1"/>
  <c r="I28" i="90"/>
  <c r="H28" i="90"/>
  <c r="G21" i="90"/>
  <c r="L20" i="90"/>
  <c r="L22" i="90" s="1"/>
  <c r="L30" i="90" s="1"/>
  <c r="K22" i="90"/>
  <c r="I11" i="90"/>
  <c r="I16" i="90" s="1"/>
  <c r="H11" i="90"/>
  <c r="H16" i="90" s="1"/>
  <c r="F7" i="90"/>
  <c r="H20" i="90" l="1"/>
  <c r="I20" i="90"/>
  <c r="I22" i="90" s="1"/>
  <c r="I30" i="90" s="1"/>
  <c r="K30" i="90"/>
  <c r="Q18" i="87" l="1"/>
  <c r="U18" i="87" s="1"/>
  <c r="U19" i="87" s="1"/>
  <c r="U20" i="87" s="1"/>
  <c r="P18" i="87"/>
  <c r="J19" i="87"/>
  <c r="H22" i="90"/>
  <c r="H30" i="90" s="1"/>
  <c r="H10" i="89"/>
  <c r="H29" i="89" s="1"/>
  <c r="H62" i="89" s="1"/>
  <c r="P17" i="87" l="1"/>
  <c r="P19" i="87" s="1"/>
  <c r="P20" i="87" s="1"/>
  <c r="L19" i="87"/>
  <c r="L20" i="87" s="1"/>
  <c r="J20" i="87"/>
  <c r="Q19" i="87"/>
  <c r="Q20" i="87" s="1"/>
  <c r="Q17" i="87"/>
  <c r="U17" i="87" s="1"/>
  <c r="I29" i="88"/>
  <c r="H30" i="88"/>
  <c r="G29" i="88"/>
  <c r="P29" i="88" l="1"/>
  <c r="P30" i="88" s="1"/>
  <c r="F30" i="88"/>
  <c r="L36" i="83"/>
  <c r="L38" i="83" s="1"/>
  <c r="I36" i="83"/>
  <c r="I38" i="83" s="1"/>
  <c r="L21" i="83"/>
  <c r="I21" i="83"/>
  <c r="L16" i="83"/>
  <c r="I16" i="83"/>
  <c r="K28" i="82"/>
  <c r="H28" i="82"/>
  <c r="I28" i="82"/>
  <c r="L17" i="82"/>
  <c r="K17" i="82"/>
  <c r="I17" i="82"/>
  <c r="L28" i="82"/>
  <c r="L29" i="82" l="1"/>
  <c r="I29" i="82"/>
  <c r="I22" i="83"/>
  <c r="I39" i="83" s="1"/>
  <c r="K29" i="82"/>
  <c r="H29" i="82"/>
  <c r="L22" i="83"/>
  <c r="L39" i="83" s="1"/>
  <c r="K16" i="83" l="1"/>
  <c r="J80" i="89"/>
  <c r="L89" i="89"/>
  <c r="K89" i="89"/>
  <c r="H67" i="89" l="1"/>
  <c r="H90" i="89" s="1"/>
  <c r="K36" i="83"/>
  <c r="K38" i="83" s="1"/>
  <c r="K21" i="83" l="1"/>
  <c r="H21" i="83"/>
  <c r="H16" i="83"/>
  <c r="H92" i="89" l="1"/>
  <c r="K67" i="89"/>
  <c r="K90" i="89" s="1"/>
  <c r="H22" i="83"/>
  <c r="K22" i="83"/>
  <c r="K39" i="83" s="1"/>
  <c r="L67" i="89" l="1"/>
  <c r="K92" i="89"/>
  <c r="L90" i="89" l="1"/>
  <c r="L92" i="89" s="1"/>
  <c r="H36" i="83"/>
  <c r="H38" i="83" s="1"/>
  <c r="H39" i="83" s="1"/>
  <c r="I92" i="89" l="1"/>
</calcChain>
</file>

<file path=xl/sharedStrings.xml><?xml version="1.0" encoding="utf-8"?>
<sst xmlns="http://schemas.openxmlformats.org/spreadsheetml/2006/main" count="376" uniqueCount="227">
  <si>
    <t>SIAMEAST SOLUTIONS PUBLIC COMPANY LIMITED AND ITS SUBSIDIARIES</t>
  </si>
  <si>
    <t>STATEMENT OF FINANCIAL POSITION</t>
  </si>
  <si>
    <t>(Unit : Baht)</t>
  </si>
  <si>
    <t>Consolidated financial statements</t>
  </si>
  <si>
    <t>Separate financial statements</t>
  </si>
  <si>
    <t>Notes</t>
  </si>
  <si>
    <t>December 31, 2025</t>
  </si>
  <si>
    <t>ASSETS</t>
  </si>
  <si>
    <t>Current Assets</t>
  </si>
  <si>
    <t xml:space="preserve">Cash and cash equivalents </t>
  </si>
  <si>
    <t>Trade and other current receivables</t>
  </si>
  <si>
    <t>Inventories</t>
  </si>
  <si>
    <t>Current tax assets</t>
  </si>
  <si>
    <t>Other current financial assets</t>
  </si>
  <si>
    <t>Total current assets</t>
  </si>
  <si>
    <t>Non-Current Assets</t>
  </si>
  <si>
    <t>Restricted deposits with financial institution</t>
  </si>
  <si>
    <t>Other non-current financial assets</t>
  </si>
  <si>
    <t>Investments in subsidiaries</t>
  </si>
  <si>
    <t>Investments in associates</t>
  </si>
  <si>
    <t>Right-of-use assets</t>
  </si>
  <si>
    <t>Intangible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</si>
  <si>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</si>
  <si>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</si>
  <si>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</si>
  <si>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</si>
  <si>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</si>
  <si>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                     (Signed)……………………………………Authorized Director</t>
  </si>
  <si>
    <t xml:space="preserve">                  (  Miss Orasa  Vimolchalao  )</t>
  </si>
  <si>
    <t xml:space="preserve">LIABILITIES AND SHAREHOLDERS' EQUITY </t>
  </si>
  <si>
    <t>Current liabilities</t>
  </si>
  <si>
    <t>Trade and other current payables</t>
  </si>
  <si>
    <t>Current portion of leases liabilities</t>
  </si>
  <si>
    <t>Corporate income tax payable</t>
  </si>
  <si>
    <t>Current provisions for employee benefits</t>
  </si>
  <si>
    <t xml:space="preserve">Total current liabilities </t>
  </si>
  <si>
    <t>Non-current liabilities</t>
  </si>
  <si>
    <t>Long-term loans form related parties</t>
  </si>
  <si>
    <t>Lease liabilities</t>
  </si>
  <si>
    <t>Non-current provisions for employee benefits</t>
  </si>
  <si>
    <t>Total non-current  liabilities</t>
  </si>
  <si>
    <t>Total liabilities</t>
  </si>
  <si>
    <t>Shareholders' equity</t>
  </si>
  <si>
    <t>Share capital</t>
  </si>
  <si>
    <t>Authorized share capital</t>
  </si>
  <si>
    <t xml:space="preserve">679,450,333 ordinary shares of Baht 0.50 each </t>
  </si>
  <si>
    <t>Issued and paid-up share capital</t>
  </si>
  <si>
    <t>Share premium</t>
  </si>
  <si>
    <t>Premium on ordinary shares</t>
  </si>
  <si>
    <t xml:space="preserve">Retained earnings </t>
  </si>
  <si>
    <t>Appropriated</t>
  </si>
  <si>
    <t xml:space="preserve">     ทุนสำรองตามกฎหมาย</t>
  </si>
  <si>
    <t xml:space="preserve">Legal reserve                             </t>
  </si>
  <si>
    <t>Unappropriated</t>
  </si>
  <si>
    <t>Other components of shareholders' equity</t>
  </si>
  <si>
    <t>Non-controlling interests</t>
  </si>
  <si>
    <t>Total shareholders' equity</t>
  </si>
  <si>
    <t xml:space="preserve"> Total liabilities and shareholder's equity</t>
  </si>
  <si>
    <t xml:space="preserve"> (Signed)……………………………………Authorized Director              (Signed)……………………………………Authorized Director</t>
  </si>
  <si>
    <t xml:space="preserve">             (  Miss Orasa  Vimolchalao  )</t>
  </si>
  <si>
    <t>2026</t>
  </si>
  <si>
    <t>2025</t>
  </si>
  <si>
    <t>Revenue from sales and services</t>
  </si>
  <si>
    <t>Cost of sales and services</t>
  </si>
  <si>
    <t>Gross profit</t>
  </si>
  <si>
    <t>Dividend income</t>
  </si>
  <si>
    <t>Other income</t>
  </si>
  <si>
    <t>Distribution costs</t>
  </si>
  <si>
    <t>Administrative expenses</t>
  </si>
  <si>
    <t>Financial income</t>
  </si>
  <si>
    <t>Tax (expense) income</t>
  </si>
  <si>
    <t>Items that will not be subsequently reclassified to profit or loss :</t>
  </si>
  <si>
    <t>Profit (loss) from measuring new employee benefits</t>
  </si>
  <si>
    <t xml:space="preserve">   for the period - net of tax</t>
  </si>
  <si>
    <t>Total comprehensive income for the period</t>
  </si>
  <si>
    <t>Earnings per share</t>
  </si>
  <si>
    <t>Basic earnings per share</t>
  </si>
  <si>
    <t xml:space="preserve"> (Signed)……………………………………Authorized Director     (Signed)……………………………………Authorized Director</t>
  </si>
  <si>
    <t>CONSOLIDATED STATEMENTS OF CHANGES IN  SHAREHOLDERS' EQUITY (UNAUDITED)</t>
  </si>
  <si>
    <t>Attributable to equity holders of the parent company</t>
  </si>
  <si>
    <t>Other components of  shareholders' equity</t>
  </si>
  <si>
    <t>Retained earnings</t>
  </si>
  <si>
    <t>Profit (loss) from</t>
  </si>
  <si>
    <t>Difference arising</t>
  </si>
  <si>
    <t>Total</t>
  </si>
  <si>
    <t>Issued and</t>
  </si>
  <si>
    <t>re-measurement</t>
  </si>
  <si>
    <t>from business</t>
  </si>
  <si>
    <t>shareholders'</t>
  </si>
  <si>
    <t>paid-up</t>
  </si>
  <si>
    <t xml:space="preserve">Premium on </t>
  </si>
  <si>
    <t>of defined</t>
  </si>
  <si>
    <t xml:space="preserve">combination </t>
  </si>
  <si>
    <t xml:space="preserve"> equity of</t>
  </si>
  <si>
    <t>Non-controlling</t>
  </si>
  <si>
    <t>share capital</t>
  </si>
  <si>
    <t>ordinary shares</t>
  </si>
  <si>
    <t>Legal reserve</t>
  </si>
  <si>
    <t>under common control</t>
  </si>
  <si>
    <t xml:space="preserve"> Parent Company</t>
  </si>
  <si>
    <t>interests</t>
  </si>
  <si>
    <t>Balance  as at January 1, 2026</t>
  </si>
  <si>
    <t>Dividends are paid in cash</t>
  </si>
  <si>
    <t>Transferred to retained earnings</t>
  </si>
  <si>
    <t>Comprehensive income for the period</t>
  </si>
  <si>
    <t>Balance  as at January 1, 2025</t>
  </si>
  <si>
    <t xml:space="preserve">                   (  Miss Orasa  Vimolchalao  )</t>
  </si>
  <si>
    <t xml:space="preserve">        (  Miss Nitkamon  Wongpipat  )</t>
  </si>
  <si>
    <t>SEPARATE STATEMENTS OF CHANGES IN SHAREHOLDERS' EQUITY (UNAUDITED)</t>
  </si>
  <si>
    <t xml:space="preserve">Other components of </t>
  </si>
  <si>
    <t>shareholders' equity</t>
  </si>
  <si>
    <t>Separate statements</t>
  </si>
  <si>
    <t xml:space="preserve"> (Signed)……………………………………Authorized Director                         (Signed)……………………………………Authorized Director</t>
  </si>
  <si>
    <t xml:space="preserve">                     (  Miss Nitkamon  Wongpipat  )</t>
  </si>
  <si>
    <t>STATEMENTS OF CASH FLOWS (UNAUDITED)</t>
  </si>
  <si>
    <t>Cash flows from operating activities:</t>
  </si>
  <si>
    <t>Profit before income tax</t>
  </si>
  <si>
    <t>for cash received (paid) from operation activities.</t>
  </si>
  <si>
    <t>Depreciation - fixed assets</t>
  </si>
  <si>
    <t>Depreciation - right-of-use assets</t>
  </si>
  <si>
    <t xml:space="preserve">Amortization - intangible assets </t>
  </si>
  <si>
    <t>Loss in devaluation of inventories (reversal)</t>
  </si>
  <si>
    <t>Share of profit 
of associates accounted for using the equity method</t>
  </si>
  <si>
    <t>Unrealized (gain) loss on exchange rate</t>
  </si>
  <si>
    <t>Financial cost</t>
  </si>
  <si>
    <t xml:space="preserve">Profit from operation activities before change in operating assets </t>
  </si>
  <si>
    <t>and liabilities</t>
  </si>
  <si>
    <t>Cash paid non-current provisions for employee benefits</t>
  </si>
  <si>
    <t>Corporate income tax paid</t>
  </si>
  <si>
    <t>Cash Flows from investing activities:</t>
  </si>
  <si>
    <t>Increase restricted deposits with financial institution</t>
  </si>
  <si>
    <t>Cash paid to pay creditors for property</t>
  </si>
  <si>
    <t xml:space="preserve">Cash paid for purchase intangible assets </t>
  </si>
  <si>
    <t>Cash received from disposal of assets</t>
  </si>
  <si>
    <t>Cash paid for  investments in associate</t>
  </si>
  <si>
    <t>Cash paid for purchase right-of-use assets.</t>
  </si>
  <si>
    <t>Cash flows from financing activities:</t>
  </si>
  <si>
    <t>Cash paid interest</t>
  </si>
  <si>
    <t>Cash paid for long-term loans  form related parties</t>
  </si>
  <si>
    <t xml:space="preserve">Cash paid for lease liabilities </t>
  </si>
  <si>
    <t>Cash received share holder</t>
  </si>
  <si>
    <t>Cash paid for long-term lease liabilities from related parties</t>
  </si>
  <si>
    <t>Cash paid for the principal portion of lease liabilities</t>
  </si>
  <si>
    <t xml:space="preserve">Cash paid for dividend </t>
  </si>
  <si>
    <t>Net cash used in financing activities</t>
  </si>
  <si>
    <t>Cash and cash equivalents at the beginning of the period</t>
  </si>
  <si>
    <t>Cash and cash equivalents at the end of the period</t>
  </si>
  <si>
    <t>(  Miss Nitkamon Wongpipat  )</t>
  </si>
  <si>
    <t>Derivative assets</t>
  </si>
  <si>
    <t>Derivative liabilities</t>
  </si>
  <si>
    <t>Profit before income tax (expense)</t>
  </si>
  <si>
    <t>Profit for the period</t>
  </si>
  <si>
    <t>Other comprehensive income
 for the period, net of tax</t>
  </si>
  <si>
    <t>employee benefits</t>
  </si>
  <si>
    <t xml:space="preserve"> employee benefits</t>
  </si>
  <si>
    <t xml:space="preserve"> of defined</t>
  </si>
  <si>
    <t>Other comprehensive
income</t>
  </si>
  <si>
    <t>Loss on write-off fixed assets</t>
  </si>
  <si>
    <t>Loss on impairment of other non-current financial assets</t>
  </si>
  <si>
    <t>Property, plant and equipment</t>
  </si>
  <si>
    <t>STATEMENTS  OF  COMPREHENSIVE  INCOME (UNAUDITED)</t>
  </si>
  <si>
    <t>Weighted average number of common shares</t>
  </si>
  <si>
    <t>Other comprehensive income</t>
  </si>
  <si>
    <t>Change in shareholders'equity for the period:-</t>
  </si>
  <si>
    <t>Profit on disposal of property, plant and equipment</t>
  </si>
  <si>
    <t>Non-current provision for employee benefits</t>
  </si>
  <si>
    <t>(Increase) decrease on change in operating assets components.</t>
  </si>
  <si>
    <t>Increase (decrease) on change in operating liabilities components.</t>
  </si>
  <si>
    <t>Cash received (paid) from operating activites</t>
  </si>
  <si>
    <t>Cash paid for purchase property, plant and equipment</t>
  </si>
  <si>
    <t>Cash received an property, plant and equipment sales</t>
  </si>
  <si>
    <t>AS AT JUNE 30, 2026</t>
  </si>
  <si>
    <t xml:space="preserve"> June 30, 2026</t>
  </si>
  <si>
    <t>FOR THE SIX-MONTH PERIOD ENDED  JUNE 30, 2026</t>
  </si>
  <si>
    <t>Financial costs</t>
  </si>
  <si>
    <t>Profit attributable to:</t>
  </si>
  <si>
    <t>Total comprehensive income attributable to:</t>
  </si>
  <si>
    <t>Weighted average number of common shares  (share)</t>
  </si>
  <si>
    <t xml:space="preserve">    (Signed)……………………………………Authorized Director</t>
  </si>
  <si>
    <t xml:space="preserve">          (Signed)……………………………………Authorized Director</t>
  </si>
  <si>
    <t>FOR THE SIX-MONTH PERIOD ENDED JUNE 30, 2026</t>
  </si>
  <si>
    <t>Balance as at June 30, 2026</t>
  </si>
  <si>
    <t>Balance as at June 30, 2025</t>
  </si>
  <si>
    <t>FOR THE SIX-PERIOD ENDED JUNE 30, 2026</t>
  </si>
  <si>
    <t>FOR THE SIX-MONTH PERIOD ENDED JUNE 30,2026</t>
  </si>
  <si>
    <t xml:space="preserve"> -   </t>
  </si>
  <si>
    <t xml:space="preserve">-   </t>
  </si>
  <si>
    <t>(UNAUDITED)</t>
  </si>
  <si>
    <t>Operating profit (loss)</t>
  </si>
  <si>
    <t>Profit (loss) before income tax (expense)</t>
  </si>
  <si>
    <t>- Owner of the parent</t>
  </si>
  <si>
    <t>- Non-controlling interests</t>
  </si>
  <si>
    <t xml:space="preserve">                (  Miss Orasa Vimolchalao  )</t>
  </si>
  <si>
    <t xml:space="preserve">                       (  Miss Nitkamon Wongpipat  )</t>
  </si>
  <si>
    <t xml:space="preserve">Income tax relating to items that will not be reclassified to profit </t>
  </si>
  <si>
    <t>Total items that will not be reclassified to profit or loss</t>
  </si>
  <si>
    <t>or loss for the year</t>
  </si>
  <si>
    <t>Other components</t>
  </si>
  <si>
    <t>of  shareholders'</t>
  </si>
  <si>
    <t>equity</t>
  </si>
  <si>
    <t xml:space="preserve">Profit (loss) from </t>
  </si>
  <si>
    <t>Adjustments to reconcile profit before income (expenses) tax</t>
  </si>
  <si>
    <t>Expected credit loss (reversal)</t>
  </si>
  <si>
    <t>(Increase) Decrease in other current financial assets</t>
  </si>
  <si>
    <t>Net increase in cash and cash equivalents-net</t>
  </si>
  <si>
    <t>Net cash provided by investing activities</t>
  </si>
  <si>
    <t xml:space="preserve">       (  Miss Nitkamon  Wongpipat  )</t>
  </si>
  <si>
    <t>Decrease in restricted deposits with financial institution</t>
  </si>
  <si>
    <t xml:space="preserve">            (  Miss Nitkamon  Wongpipat  )</t>
  </si>
  <si>
    <t>Share of profit of associates accounted for using the equity method</t>
  </si>
  <si>
    <t>Income tax relating to items that will not be reclassified to</t>
  </si>
  <si>
    <t>profit or loss</t>
  </si>
  <si>
    <t>Cash received interest</t>
  </si>
  <si>
    <t xml:space="preserve">                                                                                                                                                                                       </t>
  </si>
  <si>
    <t>Net cash provided by operating activities</t>
  </si>
  <si>
    <t>Total shareholders' equity of parent company</t>
  </si>
  <si>
    <t>Profit (loss) attributable to:</t>
  </si>
  <si>
    <t>Total comprehensive income (expense) attributable to:</t>
  </si>
  <si>
    <t>Consolidated statements</t>
  </si>
  <si>
    <t>Gain from fair value adjustments of derivative instruments</t>
  </si>
  <si>
    <t xml:space="preserve"> (Signed)……………………………………Authorized Director                                 (Signed)……………………………………Authorized Director</t>
  </si>
  <si>
    <t xml:space="preserve">               (  Miss Orasa  Vimolchalao  )</t>
  </si>
  <si>
    <t xml:space="preserve">              (  Miss Orasa  Vimolchalao  )</t>
  </si>
  <si>
    <t xml:space="preserve"> (Signed)……………………………………Authorized Director                       (Signed)……………………………………Authorized Director</t>
  </si>
  <si>
    <t>(Signed)……………………………………Authorized Director                       (Signed)……………………………………Authorized Director</t>
  </si>
  <si>
    <t xml:space="preserve">             (  Miss Orasa Vimolchalao  )</t>
  </si>
  <si>
    <t>FOR THE THREE-MONTH PERIOD ENDED  JUNE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</si>
</sst>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;\(#,##0.00\)"/>
    <numFmt numFmtId="210" formatCode="_(* #,##0.00_);_(* \(#,##0.00\);_(* &quot;-&quot;?_);_(@_)"/>
    <numFmt numFmtId="211" formatCode="#,##0.00000_);[Black]\(#,##0.00000\)"/>
    <numFmt numFmtId="212" formatCode="#,##0.00000_);[Red]\(#,##0.00000\)"/>
    <numFmt numFmtId="213" formatCode="#,##0.000000_);[Red]\(#,##0.000000\)"/>
    <numFmt numFmtId="214" formatCode="_-* #,##0.0000_-;\-* #,##0.0000_-;_-* &quot;-&quot;??_-;_-@_-"/>
    <numFmt numFmtId="215" formatCode="_(* #,##0.00_);_(* \(#,##0.00\);_(* &quot;-&quot;_);_(@_)"/>
    <numFmt numFmtId="216" formatCode="#,##0.0;[Red]\-#,##0.0"/>
    <numFmt numFmtId="217" formatCode="#,##0.00;[Black]\(#,##0.00\)"/>
    <numFmt numFmtId="218" formatCode="#,##0.00\ ;[Black]\(#,##0.00\)\ "/>
  </numFmts>
  <fonts count="92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b/>
      <sz val="13"/>
      <color indexed="8"/>
      <name val="Browallia New"/>
      <family val="2"/>
      <charset val="1"/>
    </font>
    <font>
      <strike/>
      <sz val="13"/>
      <color indexed="8"/>
      <name val="Browallia New"/>
      <family val="2"/>
      <charset val="1"/>
    </font>
    <font>
      <sz val="12"/>
      <name val="Helv"/>
      <charset val="222"/>
    </font>
    <font>
      <sz val="16"/>
      <name val="AngsanaUPC"/>
      <family val="1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indexed="8"/>
      <name val="Browallia New"/>
      <family val="2"/>
    </font>
    <font>
      <sz val="13"/>
      <color rgb="FFFF0000"/>
      <name val="Browallia New"/>
      <family val="2"/>
    </font>
    <font>
      <sz val="13"/>
      <color indexed="8"/>
      <name val="Browallia New"/>
      <family val="2"/>
    </font>
    <font>
      <b/>
      <sz val="13"/>
      <color rgb="FF000000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rgb="FFFF0000"/>
      <name val="Browallia New"/>
      <family val="2"/>
    </font>
    <font>
      <sz val="13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125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8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8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8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9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9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9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9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9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9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9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9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9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9" fillId="59" borderId="0" applyNumberFormat="0" applyBorder="0" applyAlignment="0" applyProtection="0"/>
    <xf numFmtId="0" fontId="60" fillId="60" borderId="0" applyNumberFormat="0" applyBorder="0" applyAlignment="0" applyProtection="0"/>
    <xf numFmtId="0" fontId="61" fillId="61" borderId="15" applyNumberFormat="0" applyAlignment="0" applyProtection="0"/>
    <xf numFmtId="0" fontId="62" fillId="62" borderId="16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5" fillId="0" borderId="17" applyNumberFormat="0" applyFill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9" fillId="64" borderId="15" applyNumberFormat="0" applyAlignment="0" applyProtection="0"/>
    <xf numFmtId="0" fontId="70" fillId="0" borderId="20" applyNumberFormat="0" applyFill="0" applyAlignment="0" applyProtection="0"/>
    <xf numFmtId="0" fontId="71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72" fillId="0" borderId="0"/>
    <xf numFmtId="0" fontId="13" fillId="0" borderId="0"/>
    <xf numFmtId="0" fontId="72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72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3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56" fillId="0" borderId="0"/>
    <xf numFmtId="0" fontId="5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8" fillId="66" borderId="21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4" fillId="61" borderId="22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5" fillId="0" borderId="0"/>
    <xf numFmtId="0" fontId="75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6" fillId="0" borderId="0" applyNumberFormat="0" applyFill="0" applyBorder="0" applyAlignment="0" applyProtection="0"/>
    <xf numFmtId="0" fontId="77" fillId="0" borderId="23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2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3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39" fontId="5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  <xf numFmtId="189" fontId="6" fillId="0" borderId="0" applyFont="0" applyFill="0" applyBorder="0" applyAlignment="0" applyProtection="0"/>
  </cellStyleXfs>
  <cellXfs count="332">
    <xf numFmtId="0" fontId="0" fillId="0" borderId="0" xfId="0"/>
    <xf numFmtId="0" fontId="79" fillId="0" borderId="0" xfId="0" applyFont="1"/>
    <xf numFmtId="195" fontId="79" fillId="0" borderId="0" xfId="1024" applyNumberFormat="1" applyFont="1" applyFill="1"/>
    <xf numFmtId="40" fontId="51" fillId="0" borderId="0" xfId="0" applyNumberFormat="1" applyFont="1"/>
    <xf numFmtId="40" fontId="51" fillId="0" borderId="0" xfId="1098" applyNumberFormat="1" applyFont="1"/>
    <xf numFmtId="198" fontId="50" fillId="0" borderId="0" xfId="202" applyNumberFormat="1" applyFont="1" applyFill="1" applyBorder="1" applyAlignment="1">
      <alignment horizontal="center" vertical="top" wrapText="1"/>
    </xf>
    <xf numFmtId="198" fontId="53" fillId="0" borderId="0" xfId="202" applyNumberFormat="1" applyFont="1" applyFill="1" applyBorder="1" applyAlignment="1">
      <alignment vertical="top"/>
    </xf>
    <xf numFmtId="0" fontId="51" fillId="0" borderId="0" xfId="0" applyFont="1" applyAlignment="1">
      <alignment vertical="top" wrapText="1"/>
    </xf>
    <xf numFmtId="0" fontId="51" fillId="0" borderId="0" xfId="0" applyFont="1"/>
    <xf numFmtId="0" fontId="51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38" fontId="51" fillId="0" borderId="0" xfId="1098" applyNumberFormat="1" applyFont="1"/>
    <xf numFmtId="0" fontId="50" fillId="0" borderId="0" xfId="0" applyFont="1"/>
    <xf numFmtId="0" fontId="51" fillId="0" borderId="0" xfId="0" applyFont="1" applyAlignment="1">
      <alignment horizontal="center" vertical="top"/>
    </xf>
    <xf numFmtId="0" fontId="51" fillId="0" borderId="0" xfId="0" applyFont="1" applyAlignment="1">
      <alignment horizontal="center" vertical="top" wrapText="1"/>
    </xf>
    <xf numFmtId="0" fontId="51" fillId="0" borderId="0" xfId="810" applyFont="1"/>
    <xf numFmtId="0" fontId="51" fillId="0" borderId="0" xfId="811" applyFont="1"/>
    <xf numFmtId="43" fontId="51" fillId="0" borderId="0" xfId="1024" applyFont="1" applyFill="1" applyBorder="1" applyAlignment="1">
      <alignment horizontal="right" vertical="top"/>
    </xf>
    <xf numFmtId="0" fontId="51" fillId="0" borderId="0" xfId="0" applyFont="1" applyAlignment="1">
      <alignment wrapText="1"/>
    </xf>
    <xf numFmtId="0" fontId="51" fillId="0" borderId="0" xfId="0" applyFont="1" applyAlignment="1">
      <alignment horizontal="left" vertical="top" indent="2"/>
    </xf>
    <xf numFmtId="198" fontId="53" fillId="0" borderId="0" xfId="202" applyNumberFormat="1" applyFont="1" applyFill="1" applyBorder="1" applyAlignment="1">
      <alignment horizontal="right" vertical="top"/>
    </xf>
    <xf numFmtId="0" fontId="52" fillId="0" borderId="0" xfId="0" applyFont="1" applyAlignment="1">
      <alignment horizontal="left" vertical="center" textRotation="180" wrapText="1"/>
    </xf>
    <xf numFmtId="0" fontId="53" fillId="0" borderId="0" xfId="0" applyFont="1" applyAlignment="1">
      <alignment vertical="top" wrapText="1"/>
    </xf>
    <xf numFmtId="0" fontId="54" fillId="0" borderId="0" xfId="0" applyFont="1" applyAlignment="1">
      <alignment horizontal="left" textRotation="180"/>
    </xf>
    <xf numFmtId="209" fontId="51" fillId="0" borderId="0" xfId="202" applyNumberFormat="1" applyFont="1" applyFill="1" applyBorder="1" applyAlignment="1">
      <alignment horizontal="right" vertical="top"/>
    </xf>
    <xf numFmtId="209" fontId="51" fillId="0" borderId="0" xfId="202" applyNumberFormat="1" applyFont="1" applyFill="1" applyBorder="1" applyAlignment="1">
      <alignment horizontal="right" vertical="top" wrapText="1"/>
    </xf>
    <xf numFmtId="0" fontId="80" fillId="0" borderId="0" xfId="0" applyFont="1"/>
    <xf numFmtId="40" fontId="81" fillId="0" borderId="0" xfId="1098" applyNumberFormat="1" applyFont="1"/>
    <xf numFmtId="0" fontId="81" fillId="0" borderId="0" xfId="0" applyFont="1"/>
    <xf numFmtId="207" fontId="82" fillId="0" borderId="0" xfId="1098" applyNumberFormat="1" applyFont="1"/>
    <xf numFmtId="40" fontId="82" fillId="0" borderId="0" xfId="0" applyNumberFormat="1" applyFont="1"/>
    <xf numFmtId="207" fontId="82" fillId="0" borderId="0" xfId="0" applyNumberFormat="1" applyFont="1"/>
    <xf numFmtId="40" fontId="82" fillId="0" borderId="0" xfId="1098" applyNumberFormat="1" applyFont="1"/>
    <xf numFmtId="43" fontId="83" fillId="0" borderId="0" xfId="1024" applyFont="1" applyFill="1" applyBorder="1"/>
    <xf numFmtId="0" fontId="82" fillId="0" borderId="0" xfId="0" applyFont="1"/>
    <xf numFmtId="39" fontId="82" fillId="0" borderId="0" xfId="1098" applyFont="1"/>
    <xf numFmtId="39" fontId="82" fillId="0" borderId="0" xfId="1098" applyFont="1" applyAlignment="1">
      <alignment horizontal="left"/>
    </xf>
    <xf numFmtId="43" fontId="82" fillId="0" borderId="0" xfId="1024" applyFont="1" applyFill="1"/>
    <xf numFmtId="207" fontId="82" fillId="0" borderId="0" xfId="202" applyNumberFormat="1" applyFont="1" applyFill="1" applyBorder="1" applyAlignment="1">
      <alignment horizontal="right"/>
    </xf>
    <xf numFmtId="207" fontId="82" fillId="0" borderId="0" xfId="202" applyNumberFormat="1" applyFont="1" applyFill="1" applyBorder="1" applyAlignment="1">
      <alignment horizontal="right" wrapText="1"/>
    </xf>
    <xf numFmtId="43" fontId="82" fillId="0" borderId="0" xfId="1024" applyFont="1" applyFill="1" applyBorder="1" applyAlignment="1">
      <alignment horizontal="right"/>
    </xf>
    <xf numFmtId="43" fontId="82" fillId="0" borderId="0" xfId="1024" applyFont="1" applyFill="1" applyBorder="1" applyAlignment="1">
      <alignment horizontal="right" wrapText="1"/>
    </xf>
    <xf numFmtId="43" fontId="83" fillId="0" borderId="0" xfId="1024" applyFont="1" applyFill="1" applyBorder="1" applyAlignment="1"/>
    <xf numFmtId="43" fontId="82" fillId="0" borderId="0" xfId="1024" applyFont="1" applyFill="1" applyAlignment="1"/>
    <xf numFmtId="43" fontId="82" fillId="0" borderId="0" xfId="1024" applyFont="1" applyFill="1" applyBorder="1" applyAlignment="1"/>
    <xf numFmtId="4" fontId="51" fillId="0" borderId="0" xfId="0" applyNumberFormat="1" applyFont="1"/>
    <xf numFmtId="207" fontId="82" fillId="0" borderId="0" xfId="1024" quotePrefix="1" applyNumberFormat="1" applyFont="1" applyFill="1" applyAlignment="1" applyProtection="1"/>
    <xf numFmtId="0" fontId="80" fillId="0" borderId="0" xfId="0" applyFont="1" applyAlignment="1">
      <alignment horizontal="left"/>
    </xf>
    <xf numFmtId="207" fontId="83" fillId="0" borderId="0" xfId="202" applyNumberFormat="1" applyFont="1" applyFill="1" applyBorder="1" applyAlignment="1">
      <alignment horizontal="right"/>
    </xf>
    <xf numFmtId="207" fontId="83" fillId="0" borderId="0" xfId="202" quotePrefix="1" applyNumberFormat="1" applyFont="1" applyFill="1" applyBorder="1" applyAlignment="1">
      <alignment horizontal="right"/>
    </xf>
    <xf numFmtId="0" fontId="82" fillId="0" borderId="0" xfId="0" applyFont="1" applyAlignment="1">
      <alignment horizontal="center"/>
    </xf>
    <xf numFmtId="207" fontId="83" fillId="0" borderId="0" xfId="202" applyNumberFormat="1" applyFont="1" applyFill="1" applyBorder="1" applyAlignment="1">
      <alignment horizontal="right" wrapText="1"/>
    </xf>
    <xf numFmtId="207" fontId="51" fillId="0" borderId="0" xfId="202" applyNumberFormat="1" applyFont="1" applyFill="1" applyBorder="1" applyAlignment="1">
      <alignment horizontal="right" wrapText="1"/>
    </xf>
    <xf numFmtId="207" fontId="51" fillId="0" borderId="0" xfId="202" applyNumberFormat="1" applyFont="1" applyFill="1" applyBorder="1" applyAlignment="1">
      <alignment horizontal="right"/>
    </xf>
    <xf numFmtId="207" fontId="51" fillId="0" borderId="13" xfId="202" applyNumberFormat="1" applyFont="1" applyFill="1" applyBorder="1" applyAlignment="1">
      <alignment horizontal="right"/>
    </xf>
    <xf numFmtId="43" fontId="82" fillId="0" borderId="0" xfId="1024" applyFont="1" applyFill="1" applyBorder="1"/>
    <xf numFmtId="43" fontId="82" fillId="0" borderId="0" xfId="1024" quotePrefix="1" applyFont="1" applyFill="1" applyAlignment="1" applyProtection="1"/>
    <xf numFmtId="40" fontId="82" fillId="0" borderId="0" xfId="1024" applyNumberFormat="1" applyFont="1" applyFill="1" applyAlignment="1"/>
    <xf numFmtId="40" fontId="82" fillId="0" borderId="0" xfId="1024" applyNumberFormat="1" applyFont="1" applyFill="1" applyAlignment="1">
      <alignment horizontal="right"/>
    </xf>
    <xf numFmtId="40" fontId="82" fillId="0" borderId="12" xfId="1024" applyNumberFormat="1" applyFont="1" applyFill="1" applyBorder="1"/>
    <xf numFmtId="40" fontId="82" fillId="0" borderId="0" xfId="1024" applyNumberFormat="1" applyFont="1" applyFill="1"/>
    <xf numFmtId="43" fontId="82" fillId="0" borderId="13" xfId="1024" applyFont="1" applyFill="1" applyBorder="1" applyAlignment="1">
      <alignment horizontal="right"/>
    </xf>
    <xf numFmtId="39" fontId="81" fillId="0" borderId="0" xfId="1098" applyFont="1"/>
    <xf numFmtId="0" fontId="84" fillId="0" borderId="0" xfId="0" applyFont="1" applyAlignment="1">
      <alignment horizontal="left" vertical="top" wrapText="1" indent="4"/>
    </xf>
    <xf numFmtId="0" fontId="84" fillId="0" borderId="0" xfId="0" applyFont="1" applyAlignment="1">
      <alignment horizontal="center" vertical="top"/>
    </xf>
    <xf numFmtId="0" fontId="84" fillId="0" borderId="0" xfId="0" applyFont="1"/>
    <xf numFmtId="0" fontId="84" fillId="0" borderId="0" xfId="0" applyFont="1" applyAlignment="1">
      <alignment vertical="top" wrapText="1"/>
    </xf>
    <xf numFmtId="0" fontId="81" fillId="0" borderId="0" xfId="0" applyFont="1" applyAlignment="1">
      <alignment horizontal="center" vertical="top"/>
    </xf>
    <xf numFmtId="43" fontId="81" fillId="0" borderId="0" xfId="1024" applyFont="1" applyFill="1" applyBorder="1" applyAlignment="1">
      <alignment horizontal="right" vertical="top"/>
    </xf>
    <xf numFmtId="0" fontId="81" fillId="0" borderId="0" xfId="0" applyFont="1" applyAlignment="1">
      <alignment horizontal="left" vertical="top" wrapText="1" indent="4"/>
    </xf>
    <xf numFmtId="198" fontId="81" fillId="0" borderId="0" xfId="0" applyNumberFormat="1" applyFont="1" applyAlignment="1">
      <alignment horizontal="center"/>
    </xf>
    <xf numFmtId="0" fontId="81" fillId="0" borderId="0" xfId="0" applyFont="1" applyAlignment="1">
      <alignment vertical="top" wrapText="1"/>
    </xf>
    <xf numFmtId="0" fontId="81" fillId="0" borderId="0" xfId="0" applyFont="1" applyAlignment="1">
      <alignment horizontal="center" vertical="top" wrapText="1"/>
    </xf>
    <xf numFmtId="207" fontId="82" fillId="0" borderId="0" xfId="1024" quotePrefix="1" applyNumberFormat="1" applyFont="1" applyFill="1" applyBorder="1" applyAlignment="1" applyProtection="1"/>
    <xf numFmtId="192" fontId="79" fillId="0" borderId="0" xfId="1024" applyNumberFormat="1" applyFont="1" applyFill="1" applyBorder="1" applyAlignment="1"/>
    <xf numFmtId="39" fontId="85" fillId="0" borderId="0" xfId="1098" applyFont="1"/>
    <xf numFmtId="0" fontId="85" fillId="0" borderId="0" xfId="0" applyFont="1"/>
    <xf numFmtId="43" fontId="83" fillId="0" borderId="0" xfId="1024" applyFont="1" applyFill="1" applyBorder="1" applyAlignment="1">
      <alignment horizontal="right"/>
    </xf>
    <xf numFmtId="189" fontId="83" fillId="0" borderId="0" xfId="1024" applyNumberFormat="1" applyFont="1" applyFill="1" applyBorder="1" applyAlignment="1"/>
    <xf numFmtId="215" fontId="82" fillId="0" borderId="0" xfId="1024" applyNumberFormat="1" applyFont="1" applyFill="1" applyBorder="1" applyAlignment="1"/>
    <xf numFmtId="207" fontId="51" fillId="0" borderId="3" xfId="202" applyNumberFormat="1" applyFont="1" applyFill="1" applyBorder="1" applyAlignment="1">
      <alignment horizontal="right"/>
    </xf>
    <xf numFmtId="207" fontId="82" fillId="0" borderId="13" xfId="202" applyNumberFormat="1" applyFont="1" applyFill="1" applyBorder="1" applyAlignment="1">
      <alignment horizontal="right"/>
    </xf>
    <xf numFmtId="207" fontId="82" fillId="0" borderId="0" xfId="202" applyNumberFormat="1" applyFont="1" applyFill="1" applyBorder="1" applyAlignment="1">
      <alignment vertical="top"/>
    </xf>
    <xf numFmtId="207" fontId="86" fillId="0" borderId="0" xfId="202" applyNumberFormat="1" applyFont="1" applyFill="1" applyBorder="1" applyAlignment="1">
      <alignment vertical="top"/>
    </xf>
    <xf numFmtId="43" fontId="82" fillId="0" borderId="0" xfId="1024" applyFont="1" applyFill="1" applyBorder="1" applyAlignment="1">
      <alignment vertical="top"/>
    </xf>
    <xf numFmtId="207" fontId="86" fillId="0" borderId="0" xfId="399" applyNumberFormat="1" applyFont="1" applyFill="1" applyBorder="1" applyAlignment="1">
      <alignment vertical="top"/>
    </xf>
    <xf numFmtId="207" fontId="82" fillId="0" borderId="0" xfId="399" applyNumberFormat="1" applyFont="1" applyFill="1" applyBorder="1" applyAlignment="1">
      <alignment vertical="top"/>
    </xf>
    <xf numFmtId="43" fontId="86" fillId="0" borderId="0" xfId="1024" applyFont="1" applyFill="1" applyBorder="1" applyAlignment="1">
      <alignment vertical="top"/>
    </xf>
    <xf numFmtId="43" fontId="82" fillId="0" borderId="0" xfId="1024" applyFont="1" applyFill="1" applyBorder="1" applyProtection="1"/>
    <xf numFmtId="216" fontId="82" fillId="0" borderId="0" xfId="1098" applyNumberFormat="1" applyFont="1" applyAlignment="1">
      <alignment horizontal="center"/>
    </xf>
    <xf numFmtId="43" fontId="82" fillId="0" borderId="0" xfId="1024" quotePrefix="1" applyFont="1" applyFill="1" applyBorder="1" applyAlignment="1" applyProtection="1"/>
    <xf numFmtId="189" fontId="82" fillId="0" borderId="0" xfId="1024" quotePrefix="1" applyNumberFormat="1" applyFont="1" applyFill="1" applyBorder="1" applyAlignment="1" applyProtection="1"/>
    <xf numFmtId="40" fontId="82" fillId="0" borderId="0" xfId="1024" applyNumberFormat="1" applyFont="1" applyFill="1" applyBorder="1" applyAlignment="1"/>
    <xf numFmtId="40" fontId="82" fillId="0" borderId="0" xfId="1024" applyNumberFormat="1" applyFont="1" applyFill="1" applyBorder="1" applyAlignment="1" applyProtection="1"/>
    <xf numFmtId="40" fontId="82" fillId="0" borderId="0" xfId="1024" applyNumberFormat="1" applyFont="1" applyFill="1" applyBorder="1" applyAlignment="1">
      <alignment horizontal="right"/>
    </xf>
    <xf numFmtId="40" fontId="82" fillId="0" borderId="0" xfId="1024" applyNumberFormat="1" applyFont="1" applyFill="1" applyBorder="1"/>
    <xf numFmtId="0" fontId="81" fillId="0" borderId="0" xfId="0" applyFont="1" applyAlignment="1">
      <alignment vertical="top"/>
    </xf>
    <xf numFmtId="39" fontId="81" fillId="0" borderId="0" xfId="810" applyNumberFormat="1" applyFont="1" applyAlignment="1">
      <alignment vertical="center"/>
    </xf>
    <xf numFmtId="39" fontId="81" fillId="0" borderId="0" xfId="811" applyNumberFormat="1" applyFont="1"/>
    <xf numFmtId="0" fontId="81" fillId="0" borderId="0" xfId="0" applyFont="1" applyAlignment="1">
      <alignment horizontal="center"/>
    </xf>
    <xf numFmtId="43" fontId="79" fillId="0" borderId="0" xfId="1024" applyFont="1" applyFill="1" applyBorder="1" applyAlignment="1"/>
    <xf numFmtId="207" fontId="83" fillId="0" borderId="0" xfId="1024" applyNumberFormat="1" applyFont="1" applyFill="1" applyBorder="1" applyAlignment="1">
      <alignment horizontal="right"/>
    </xf>
    <xf numFmtId="207" fontId="83" fillId="0" borderId="0" xfId="1024" applyNumberFormat="1" applyFont="1" applyFill="1" applyBorder="1" applyAlignment="1"/>
    <xf numFmtId="207" fontId="79" fillId="0" borderId="0" xfId="1024" applyNumberFormat="1" applyFont="1" applyFill="1" applyBorder="1" applyAlignment="1"/>
    <xf numFmtId="207" fontId="82" fillId="0" borderId="0" xfId="1024" applyNumberFormat="1" applyFont="1" applyFill="1" applyBorder="1" applyAlignment="1">
      <alignment horizontal="right"/>
    </xf>
    <xf numFmtId="0" fontId="50" fillId="0" borderId="0" xfId="0" applyFont="1" applyAlignment="1">
      <alignment vertical="top"/>
    </xf>
    <xf numFmtId="40" fontId="82" fillId="0" borderId="3" xfId="1024" applyNumberFormat="1" applyFont="1" applyFill="1" applyBorder="1" applyAlignment="1" applyProtection="1"/>
    <xf numFmtId="207" fontId="82" fillId="0" borderId="24" xfId="1098" applyNumberFormat="1" applyFont="1" applyBorder="1"/>
    <xf numFmtId="43" fontId="82" fillId="0" borderId="24" xfId="1024" applyFont="1" applyFill="1" applyBorder="1"/>
    <xf numFmtId="40" fontId="82" fillId="0" borderId="14" xfId="1024" applyNumberFormat="1" applyFont="1" applyFill="1" applyBorder="1" applyAlignment="1" applyProtection="1"/>
    <xf numFmtId="40" fontId="82" fillId="0" borderId="24" xfId="1024" applyNumberFormat="1" applyFont="1" applyFill="1" applyBorder="1"/>
    <xf numFmtId="40" fontId="82" fillId="0" borderId="24" xfId="1024" applyNumberFormat="1" applyFont="1" applyFill="1" applyBorder="1" applyAlignment="1" applyProtection="1"/>
    <xf numFmtId="40" fontId="82" fillId="0" borderId="13" xfId="1024" applyNumberFormat="1" applyFont="1" applyFill="1" applyBorder="1" applyAlignment="1" applyProtection="1"/>
    <xf numFmtId="0" fontId="50" fillId="0" borderId="24" xfId="0" applyFont="1" applyBorder="1" applyAlignment="1">
      <alignment horizontal="center" vertical="top"/>
    </xf>
    <xf numFmtId="0" fontId="81" fillId="0" borderId="24" xfId="0" applyFont="1" applyBorder="1" applyAlignment="1">
      <alignment horizontal="center" vertical="top" wrapText="1"/>
    </xf>
    <xf numFmtId="43" fontId="82" fillId="0" borderId="24" xfId="1024" applyFont="1" applyFill="1" applyBorder="1" applyAlignment="1">
      <alignment horizontal="right"/>
    </xf>
    <xf numFmtId="207" fontId="83" fillId="0" borderId="24" xfId="202" applyNumberFormat="1" applyFont="1" applyFill="1" applyBorder="1" applyAlignment="1">
      <alignment horizontal="right"/>
    </xf>
    <xf numFmtId="43" fontId="82" fillId="0" borderId="24" xfId="1024" applyFont="1" applyFill="1" applyBorder="1" applyAlignment="1"/>
    <xf numFmtId="43" fontId="79" fillId="0" borderId="3" xfId="1024" applyFont="1" applyFill="1" applyBorder="1" applyAlignment="1"/>
    <xf numFmtId="207" fontId="79" fillId="0" borderId="3" xfId="1024" applyNumberFormat="1" applyFont="1" applyFill="1" applyBorder="1" applyAlignment="1"/>
    <xf numFmtId="43" fontId="81" fillId="0" borderId="24" xfId="1024" applyFont="1" applyFill="1" applyBorder="1" applyAlignment="1">
      <alignment horizontal="right" vertical="top"/>
    </xf>
    <xf numFmtId="0" fontId="84" fillId="0" borderId="24" xfId="0" applyFont="1" applyBorder="1" applyAlignment="1">
      <alignment vertical="top"/>
    </xf>
    <xf numFmtId="0" fontId="84" fillId="0" borderId="24" xfId="0" applyFont="1" applyBorder="1" applyAlignment="1">
      <alignment vertical="top" wrapText="1"/>
    </xf>
    <xf numFmtId="0" fontId="84" fillId="0" borderId="24" xfId="0" applyFont="1" applyBorder="1" applyAlignment="1">
      <alignment horizontal="center" vertical="top"/>
    </xf>
    <xf numFmtId="0" fontId="84" fillId="0" borderId="24" xfId="0" applyFont="1" applyBorder="1" applyAlignment="1">
      <alignment horizontal="center" vertical="top" wrapText="1"/>
    </xf>
    <xf numFmtId="38" fontId="82" fillId="0" borderId="0" xfId="1098" quotePrefix="1" applyNumberFormat="1" applyFont="1" applyAlignment="1">
      <alignment horizontal="center"/>
    </xf>
    <xf numFmtId="43" fontId="81" fillId="0" borderId="24" xfId="1024" applyFont="1" applyFill="1" applyBorder="1" applyAlignment="1">
      <alignment vertical="top"/>
    </xf>
    <xf numFmtId="43" fontId="81" fillId="0" borderId="0" xfId="1024" applyFont="1" applyFill="1" applyBorder="1" applyAlignment="1">
      <alignment vertical="top"/>
    </xf>
    <xf numFmtId="0" fontId="51" fillId="0" borderId="0" xfId="0" applyFont="1" applyAlignment="1">
      <alignment horizontal="center" wrapText="1"/>
    </xf>
    <xf numFmtId="40" fontId="83" fillId="0" borderId="0" xfId="0" applyNumberFormat="1" applyFont="1"/>
    <xf numFmtId="43" fontId="83" fillId="0" borderId="0" xfId="1024" applyFont="1" applyFill="1"/>
    <xf numFmtId="207" fontId="83" fillId="0" borderId="0" xfId="0" applyNumberFormat="1" applyFont="1"/>
    <xf numFmtId="0" fontId="83" fillId="0" borderId="0" xfId="0" applyFont="1"/>
    <xf numFmtId="40" fontId="83" fillId="0" borderId="0" xfId="1098" applyNumberFormat="1" applyFont="1" applyAlignment="1">
      <alignment horizontal="left"/>
    </xf>
    <xf numFmtId="38" fontId="83" fillId="0" borderId="0" xfId="0" applyNumberFormat="1" applyFont="1"/>
    <xf numFmtId="189" fontId="82" fillId="0" borderId="0" xfId="1024" quotePrefix="1" applyNumberFormat="1" applyFont="1" applyFill="1" applyAlignment="1" applyProtection="1"/>
    <xf numFmtId="207" fontId="82" fillId="0" borderId="24" xfId="1024" quotePrefix="1" applyNumberFormat="1" applyFont="1" applyFill="1" applyBorder="1" applyAlignment="1" applyProtection="1"/>
    <xf numFmtId="0" fontId="81" fillId="0" borderId="14" xfId="0" applyFont="1" applyBorder="1" applyAlignment="1">
      <alignment vertical="top"/>
    </xf>
    <xf numFmtId="0" fontId="81" fillId="0" borderId="24" xfId="0" applyFont="1" applyBorder="1" applyAlignment="1">
      <alignment horizontal="center"/>
    </xf>
    <xf numFmtId="0" fontId="81" fillId="0" borderId="24" xfId="0" applyFont="1" applyBorder="1" applyAlignment="1">
      <alignment horizontal="center" vertical="top"/>
    </xf>
    <xf numFmtId="198" fontId="81" fillId="0" borderId="24" xfId="0" applyNumberFormat="1" applyFont="1" applyBorder="1" applyAlignment="1">
      <alignment horizontal="center"/>
    </xf>
    <xf numFmtId="207" fontId="83" fillId="0" borderId="0" xfId="1124" applyNumberFormat="1" applyFont="1" applyFill="1" applyBorder="1" applyAlignment="1">
      <alignment horizontal="right"/>
    </xf>
    <xf numFmtId="207" fontId="83" fillId="0" borderId="0" xfId="1124" applyNumberFormat="1" applyFont="1" applyFill="1" applyBorder="1" applyAlignment="1">
      <alignment horizontal="right" wrapText="1"/>
    </xf>
    <xf numFmtId="217" fontId="83" fillId="0" borderId="0" xfId="1024" applyNumberFormat="1" applyFont="1" applyFill="1" applyBorder="1" applyAlignment="1">
      <alignment horizontal="right"/>
    </xf>
    <xf numFmtId="218" fontId="83" fillId="0" borderId="0" xfId="1024" applyNumberFormat="1" applyFont="1" applyFill="1" applyBorder="1" applyAlignment="1">
      <alignment horizontal="right"/>
    </xf>
    <xf numFmtId="43" fontId="83" fillId="0" borderId="24" xfId="1024" applyFont="1" applyFill="1" applyBorder="1" applyAlignment="1">
      <alignment horizontal="right"/>
    </xf>
    <xf numFmtId="43" fontId="83" fillId="0" borderId="24" xfId="1024" applyFont="1" applyFill="1" applyBorder="1" applyAlignment="1"/>
    <xf numFmtId="43" fontId="83" fillId="0" borderId="3" xfId="1024" applyFont="1" applyFill="1" applyBorder="1" applyAlignment="1"/>
    <xf numFmtId="43" fontId="82" fillId="0" borderId="0" xfId="1024" applyFont="1" applyFill="1" applyAlignment="1">
      <alignment horizontal="center"/>
    </xf>
    <xf numFmtId="0" fontId="51" fillId="0" borderId="0" xfId="0" applyFont="1" applyAlignment="1">
      <alignment horizontal="right" textRotation="180"/>
    </xf>
    <xf numFmtId="0" fontId="84" fillId="0" borderId="14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4" fillId="0" borderId="24" xfId="0" applyFont="1" applyBorder="1" applyAlignment="1">
      <alignment horizontal="center" vertical="center"/>
    </xf>
    <xf numFmtId="39" fontId="81" fillId="0" borderId="24" xfId="810" applyNumberFormat="1" applyFont="1" applyBorder="1" applyAlignment="1">
      <alignment horizontal="center" vertical="center"/>
    </xf>
    <xf numFmtId="0" fontId="84" fillId="0" borderId="24" xfId="0" applyFont="1" applyBorder="1" applyAlignment="1">
      <alignment horizontal="center" wrapText="1"/>
    </xf>
    <xf numFmtId="0" fontId="87" fillId="0" borderId="0" xfId="0" applyFont="1" applyAlignment="1">
      <alignment horizontal="center" vertical="center"/>
    </xf>
    <xf numFmtId="43" fontId="82" fillId="0" borderId="0" xfId="1024" applyFont="1" applyFill="1" applyAlignment="1">
      <alignment horizontal="right"/>
    </xf>
    <xf numFmtId="0" fontId="82" fillId="0" borderId="0" xfId="0" applyFont="1" applyAlignment="1">
      <alignment horizontal="center" vertical="top"/>
    </xf>
    <xf numFmtId="4" fontId="82" fillId="0" borderId="0" xfId="0" applyNumberFormat="1" applyFont="1"/>
    <xf numFmtId="39" fontId="81" fillId="0" borderId="0" xfId="1098" applyFont="1" applyAlignment="1">
      <alignment horizontal="left"/>
    </xf>
    <xf numFmtId="207" fontId="81" fillId="0" borderId="0" xfId="1098" applyNumberFormat="1" applyFont="1"/>
    <xf numFmtId="40" fontId="82" fillId="0" borderId="24" xfId="1098" applyNumberFormat="1" applyFont="1" applyBorder="1" applyAlignment="1">
      <alignment horizontal="center"/>
    </xf>
    <xf numFmtId="39" fontId="81" fillId="0" borderId="24" xfId="1098" applyFont="1" applyBorder="1" applyAlignment="1">
      <alignment horizontal="center"/>
    </xf>
    <xf numFmtId="39" fontId="81" fillId="0" borderId="0" xfId="1098" applyFont="1" applyAlignment="1">
      <alignment horizontal="center"/>
    </xf>
    <xf numFmtId="0" fontId="81" fillId="0" borderId="24" xfId="0" applyFont="1" applyBorder="1"/>
    <xf numFmtId="0" fontId="81" fillId="0" borderId="0" xfId="0" applyFont="1" applyAlignment="1">
      <alignment horizontal="right"/>
    </xf>
    <xf numFmtId="40" fontId="82" fillId="0" borderId="0" xfId="1098" applyNumberFormat="1" applyFont="1" applyAlignment="1">
      <alignment horizontal="center"/>
    </xf>
    <xf numFmtId="40" fontId="82" fillId="0" borderId="24" xfId="1098" applyNumberFormat="1" applyFont="1" applyBorder="1"/>
    <xf numFmtId="38" fontId="81" fillId="0" borderId="24" xfId="1098" applyNumberFormat="1" applyFont="1" applyBorder="1" applyAlignment="1">
      <alignment horizontal="center"/>
    </xf>
    <xf numFmtId="49" fontId="80" fillId="0" borderId="24" xfId="380" quotePrefix="1" applyNumberFormat="1" applyFont="1" applyFill="1" applyBorder="1" applyAlignment="1">
      <alignment horizontal="center"/>
    </xf>
    <xf numFmtId="39" fontId="81" fillId="0" borderId="0" xfId="1098" quotePrefix="1" applyFont="1" applyAlignment="1">
      <alignment horizontal="center"/>
    </xf>
    <xf numFmtId="0" fontId="82" fillId="0" borderId="0" xfId="1098" applyNumberFormat="1" applyFont="1" applyAlignment="1">
      <alignment horizontal="center"/>
    </xf>
    <xf numFmtId="207" fontId="82" fillId="0" borderId="14" xfId="1098" applyNumberFormat="1" applyFont="1" applyBorder="1"/>
    <xf numFmtId="43" fontId="82" fillId="0" borderId="0" xfId="1024" applyFont="1" applyBorder="1" applyAlignment="1">
      <alignment horizontal="right"/>
    </xf>
    <xf numFmtId="40" fontId="82" fillId="0" borderId="0" xfId="1098" applyNumberFormat="1" applyFont="1" applyAlignment="1">
      <alignment horizontal="left"/>
    </xf>
    <xf numFmtId="40" fontId="82" fillId="67" borderId="0" xfId="0" applyNumberFormat="1" applyFont="1" applyFill="1"/>
    <xf numFmtId="40" fontId="81" fillId="0" borderId="0" xfId="1098" applyNumberFormat="1" applyFont="1" applyAlignment="1">
      <alignment horizontal="left"/>
    </xf>
    <xf numFmtId="40" fontId="85" fillId="0" borderId="0" xfId="1098" applyNumberFormat="1" applyFont="1" applyAlignment="1">
      <alignment horizontal="left"/>
    </xf>
    <xf numFmtId="40" fontId="85" fillId="0" borderId="0" xfId="1098" applyNumberFormat="1" applyFont="1"/>
    <xf numFmtId="40" fontId="85" fillId="0" borderId="0" xfId="0" applyNumberFormat="1" applyFont="1"/>
    <xf numFmtId="207" fontId="83" fillId="0" borderId="0" xfId="1098" applyNumberFormat="1" applyFont="1"/>
    <xf numFmtId="38" fontId="82" fillId="0" borderId="0" xfId="0" applyNumberFormat="1" applyFont="1"/>
    <xf numFmtId="207" fontId="82" fillId="0" borderId="3" xfId="1098" applyNumberFormat="1" applyFont="1" applyBorder="1"/>
    <xf numFmtId="2" fontId="82" fillId="0" borderId="0" xfId="1024" applyNumberFormat="1" applyFont="1" applyFill="1"/>
    <xf numFmtId="2" fontId="82" fillId="0" borderId="0" xfId="1024" applyNumberFormat="1" applyFont="1" applyFill="1" applyBorder="1"/>
    <xf numFmtId="207" fontId="82" fillId="0" borderId="24" xfId="0" applyNumberFormat="1" applyFont="1" applyBorder="1"/>
    <xf numFmtId="40" fontId="81" fillId="0" borderId="0" xfId="1099" applyNumberFormat="1" applyFont="1" applyAlignment="1">
      <alignment horizontal="left"/>
    </xf>
    <xf numFmtId="38" fontId="82" fillId="0" borderId="0" xfId="1098" applyNumberFormat="1" applyFont="1"/>
    <xf numFmtId="207" fontId="82" fillId="0" borderId="13" xfId="1098" applyNumberFormat="1" applyFont="1" applyBorder="1"/>
    <xf numFmtId="211" fontId="82" fillId="0" borderId="0" xfId="1098" applyNumberFormat="1" applyFont="1"/>
    <xf numFmtId="212" fontId="81" fillId="0" borderId="0" xfId="1098" applyNumberFormat="1" applyFont="1"/>
    <xf numFmtId="40" fontId="81" fillId="0" borderId="0" xfId="0" applyNumberFormat="1" applyFont="1"/>
    <xf numFmtId="38" fontId="81" fillId="0" borderId="0" xfId="1098" applyNumberFormat="1" applyFont="1"/>
    <xf numFmtId="208" fontId="81" fillId="0" borderId="0" xfId="0" applyNumberFormat="1" applyFont="1"/>
    <xf numFmtId="208" fontId="81" fillId="0" borderId="0" xfId="1098" applyNumberFormat="1" applyFont="1"/>
    <xf numFmtId="213" fontId="81" fillId="0" borderId="0" xfId="0" applyNumberFormat="1" applyFont="1"/>
    <xf numFmtId="207" fontId="81" fillId="0" borderId="0" xfId="0" applyNumberFormat="1" applyFont="1"/>
    <xf numFmtId="38" fontId="82" fillId="0" borderId="0" xfId="1098" applyNumberFormat="1" applyFont="1" applyAlignment="1">
      <alignment horizontal="center"/>
    </xf>
    <xf numFmtId="208" fontId="82" fillId="0" borderId="0" xfId="1098" applyNumberFormat="1" applyFont="1"/>
    <xf numFmtId="208" fontId="83" fillId="0" borderId="0" xfId="1098" applyNumberFormat="1" applyFont="1"/>
    <xf numFmtId="214" fontId="82" fillId="0" borderId="0" xfId="1024" applyNumberFormat="1" applyFont="1" applyFill="1" applyBorder="1"/>
    <xf numFmtId="195" fontId="82" fillId="0" borderId="0" xfId="1024" applyNumberFormat="1" applyFont="1" applyFill="1"/>
    <xf numFmtId="195" fontId="83" fillId="0" borderId="0" xfId="1024" applyNumberFormat="1" applyFont="1" applyFill="1"/>
    <xf numFmtId="195" fontId="82" fillId="0" borderId="0" xfId="1024" applyNumberFormat="1" applyFont="1" applyFill="1" applyBorder="1"/>
    <xf numFmtId="38" fontId="81" fillId="0" borderId="24" xfId="1098" applyNumberFormat="1" applyFont="1" applyBorder="1"/>
    <xf numFmtId="39" fontId="81" fillId="0" borderId="0" xfId="1098" applyFont="1" applyAlignment="1">
      <alignment horizontal="right"/>
    </xf>
    <xf numFmtId="40" fontId="82" fillId="0" borderId="14" xfId="1098" applyNumberFormat="1" applyFont="1" applyBorder="1"/>
    <xf numFmtId="38" fontId="81" fillId="0" borderId="14" xfId="1098" applyNumberFormat="1" applyFont="1" applyBorder="1"/>
    <xf numFmtId="38" fontId="81" fillId="0" borderId="0" xfId="0" applyNumberFormat="1" applyFont="1"/>
    <xf numFmtId="209" fontId="80" fillId="0" borderId="0" xfId="0" applyNumberFormat="1" applyFont="1"/>
    <xf numFmtId="0" fontId="80" fillId="0" borderId="24" xfId="0" applyFont="1" applyBorder="1" applyAlignment="1">
      <alignment horizontal="center"/>
    </xf>
    <xf numFmtId="40" fontId="81" fillId="0" borderId="24" xfId="0" quotePrefix="1" applyNumberFormat="1" applyFont="1" applyBorder="1" applyAlignment="1">
      <alignment horizontal="center"/>
    </xf>
    <xf numFmtId="40" fontId="82" fillId="0" borderId="24" xfId="0" quotePrefix="1" applyNumberFormat="1" applyFont="1" applyBorder="1" applyAlignment="1">
      <alignment horizontal="center"/>
    </xf>
    <xf numFmtId="49" fontId="80" fillId="0" borderId="0" xfId="380" quotePrefix="1" applyNumberFormat="1" applyFont="1" applyFill="1" applyBorder="1" applyAlignment="1">
      <alignment horizontal="center"/>
    </xf>
    <xf numFmtId="40" fontId="82" fillId="0" borderId="0" xfId="0" quotePrefix="1" applyNumberFormat="1" applyFont="1" applyAlignment="1">
      <alignment horizontal="center"/>
    </xf>
    <xf numFmtId="38" fontId="81" fillId="0" borderId="0" xfId="1098" applyNumberFormat="1" applyFont="1" applyAlignment="1">
      <alignment horizontal="center"/>
    </xf>
    <xf numFmtId="40" fontId="81" fillId="0" borderId="0" xfId="0" quotePrefix="1" applyNumberFormat="1" applyFont="1" applyAlignment="1">
      <alignment horizontal="center"/>
    </xf>
    <xf numFmtId="43" fontId="81" fillId="0" borderId="0" xfId="370" applyFont="1" applyFill="1" applyBorder="1" applyAlignment="1">
      <alignment horizontal="center"/>
    </xf>
    <xf numFmtId="40" fontId="81" fillId="0" borderId="0" xfId="1098" quotePrefix="1" applyNumberFormat="1" applyFont="1" applyAlignment="1">
      <alignment horizontal="center"/>
    </xf>
    <xf numFmtId="0" fontId="88" fillId="0" borderId="0" xfId="0" applyFont="1" applyAlignment="1">
      <alignment horizontal="center"/>
    </xf>
    <xf numFmtId="40" fontId="82" fillId="0" borderId="0" xfId="1098" quotePrefix="1" applyNumberFormat="1" applyFont="1" applyAlignment="1">
      <alignment horizontal="center"/>
    </xf>
    <xf numFmtId="0" fontId="83" fillId="0" borderId="0" xfId="498" applyFont="1"/>
    <xf numFmtId="38" fontId="82" fillId="0" borderId="0" xfId="0" applyNumberFormat="1" applyFont="1" applyAlignment="1">
      <alignment horizontal="center"/>
    </xf>
    <xf numFmtId="207" fontId="82" fillId="0" borderId="0" xfId="1098" quotePrefix="1" applyNumberFormat="1" applyFont="1"/>
    <xf numFmtId="0" fontId="80" fillId="0" borderId="0" xfId="498" applyFont="1"/>
    <xf numFmtId="207" fontId="82" fillId="0" borderId="3" xfId="1024" applyNumberFormat="1" applyFont="1" applyFill="1" applyBorder="1" applyAlignment="1" applyProtection="1"/>
    <xf numFmtId="207" fontId="82" fillId="0" borderId="0" xfId="1024" applyNumberFormat="1" applyFont="1" applyFill="1" applyBorder="1" applyAlignment="1" applyProtection="1"/>
    <xf numFmtId="207" fontId="82" fillId="0" borderId="0" xfId="1098" quotePrefix="1" applyNumberFormat="1" applyFont="1" applyAlignment="1">
      <alignment horizontal="right"/>
    </xf>
    <xf numFmtId="0" fontId="82" fillId="0" borderId="0" xfId="498" applyFont="1"/>
    <xf numFmtId="43" fontId="82" fillId="0" borderId="0" xfId="1024" applyFont="1" applyBorder="1"/>
    <xf numFmtId="4" fontId="83" fillId="0" borderId="0" xfId="0" applyNumberFormat="1" applyFont="1"/>
    <xf numFmtId="0" fontId="89" fillId="0" borderId="0" xfId="0" applyFont="1"/>
    <xf numFmtId="207" fontId="82" fillId="0" borderId="0" xfId="1024" applyNumberFormat="1" applyFont="1" applyFill="1" applyAlignment="1"/>
    <xf numFmtId="207" fontId="82" fillId="0" borderId="0" xfId="1024" applyNumberFormat="1" applyFont="1" applyFill="1" applyBorder="1" applyAlignment="1"/>
    <xf numFmtId="0" fontId="82" fillId="0" borderId="0" xfId="483" applyFont="1"/>
    <xf numFmtId="3" fontId="83" fillId="0" borderId="0" xfId="0" applyNumberFormat="1" applyFont="1"/>
    <xf numFmtId="207" fontId="83" fillId="0" borderId="0" xfId="1024" applyNumberFormat="1" applyFont="1" applyFill="1"/>
    <xf numFmtId="207" fontId="83" fillId="0" borderId="0" xfId="1024" applyNumberFormat="1" applyFont="1" applyFill="1" applyBorder="1"/>
    <xf numFmtId="0" fontId="83" fillId="0" borderId="0" xfId="0" applyFont="1" applyAlignment="1">
      <alignment horizontal="center"/>
    </xf>
    <xf numFmtId="40" fontId="80" fillId="0" borderId="0" xfId="1098" applyNumberFormat="1" applyFont="1" applyAlignment="1">
      <alignment horizontal="left"/>
    </xf>
    <xf numFmtId="39" fontId="80" fillId="0" borderId="0" xfId="1098" applyFont="1" applyAlignment="1">
      <alignment horizontal="left"/>
    </xf>
    <xf numFmtId="40" fontId="81" fillId="0" borderId="24" xfId="0" applyNumberFormat="1" applyFont="1" applyBorder="1"/>
    <xf numFmtId="40" fontId="83" fillId="0" borderId="0" xfId="1098" applyNumberFormat="1" applyFont="1" applyAlignment="1">
      <alignment horizontal="center"/>
    </xf>
    <xf numFmtId="39" fontId="80" fillId="0" borderId="0" xfId="1098" applyFont="1" applyAlignment="1">
      <alignment horizontal="center"/>
    </xf>
    <xf numFmtId="40" fontId="83" fillId="0" borderId="24" xfId="1098" applyNumberFormat="1" applyFont="1" applyBorder="1"/>
    <xf numFmtId="2" fontId="83" fillId="0" borderId="24" xfId="1024" applyNumberFormat="1" applyFont="1" applyFill="1" applyBorder="1"/>
    <xf numFmtId="39" fontId="80" fillId="0" borderId="24" xfId="1098" quotePrefix="1" applyFont="1" applyBorder="1" applyAlignment="1">
      <alignment horizontal="center"/>
    </xf>
    <xf numFmtId="207" fontId="83" fillId="0" borderId="24" xfId="1098" applyNumberFormat="1" applyFont="1" applyBorder="1"/>
    <xf numFmtId="40" fontId="83" fillId="0" borderId="0" xfId="1098" applyNumberFormat="1" applyFont="1"/>
    <xf numFmtId="2" fontId="83" fillId="0" borderId="0" xfId="1024" applyNumberFormat="1" applyFont="1" applyFill="1"/>
    <xf numFmtId="39" fontId="80" fillId="0" borderId="0" xfId="1098" quotePrefix="1" applyFont="1" applyAlignment="1">
      <alignment horizontal="center"/>
    </xf>
    <xf numFmtId="0" fontId="83" fillId="0" borderId="0" xfId="1098" applyNumberFormat="1" applyFont="1" applyAlignment="1">
      <alignment horizontal="center"/>
    </xf>
    <xf numFmtId="207" fontId="83" fillId="0" borderId="14" xfId="1098" applyNumberFormat="1" applyFont="1" applyBorder="1"/>
    <xf numFmtId="207" fontId="83" fillId="0" borderId="0" xfId="1098" quotePrefix="1" applyNumberFormat="1" applyFont="1"/>
    <xf numFmtId="207" fontId="83" fillId="0" borderId="24" xfId="0" applyNumberFormat="1" applyFont="1" applyBorder="1"/>
    <xf numFmtId="38" fontId="90" fillId="0" borderId="0" xfId="1098" quotePrefix="1" applyNumberFormat="1" applyFont="1" applyAlignment="1">
      <alignment horizontal="center"/>
    </xf>
    <xf numFmtId="207" fontId="90" fillId="0" borderId="0" xfId="0" applyNumberFormat="1" applyFont="1"/>
    <xf numFmtId="38" fontId="83" fillId="0" borderId="0" xfId="1098" quotePrefix="1" applyNumberFormat="1" applyFont="1" applyAlignment="1">
      <alignment horizontal="center"/>
    </xf>
    <xf numFmtId="43" fontId="83" fillId="0" borderId="24" xfId="1024" applyFont="1" applyFill="1" applyBorder="1"/>
    <xf numFmtId="40" fontId="80" fillId="0" borderId="0" xfId="1098" applyNumberFormat="1" applyFont="1"/>
    <xf numFmtId="207" fontId="83" fillId="0" borderId="3" xfId="1098" applyNumberFormat="1" applyFont="1" applyBorder="1"/>
    <xf numFmtId="39" fontId="83" fillId="0" borderId="0" xfId="1098" applyFont="1"/>
    <xf numFmtId="38" fontId="83" fillId="0" borderId="0" xfId="1098" applyNumberFormat="1" applyFont="1"/>
    <xf numFmtId="207" fontId="83" fillId="0" borderId="13" xfId="1098" applyNumberFormat="1" applyFont="1" applyBorder="1"/>
    <xf numFmtId="211" fontId="83" fillId="0" borderId="0" xfId="1098" applyNumberFormat="1" applyFont="1"/>
    <xf numFmtId="40" fontId="83" fillId="0" borderId="0" xfId="1098" quotePrefix="1" applyNumberFormat="1" applyFont="1"/>
    <xf numFmtId="208" fontId="83" fillId="0" borderId="0" xfId="0" applyNumberFormat="1" applyFont="1"/>
    <xf numFmtId="38" fontId="83" fillId="0" borderId="0" xfId="1098" applyNumberFormat="1" applyFont="1" applyAlignment="1">
      <alignment horizontal="center"/>
    </xf>
    <xf numFmtId="38" fontId="82" fillId="0" borderId="0" xfId="1098" applyNumberFormat="1" applyFont="1" applyAlignment="1">
      <alignment horizontal="left"/>
    </xf>
    <xf numFmtId="195" fontId="83" fillId="0" borderId="0" xfId="1024" applyNumberFormat="1" applyFont="1" applyFill="1" applyAlignment="1">
      <alignment vertical="center"/>
    </xf>
    <xf numFmtId="0" fontId="91" fillId="0" borderId="0" xfId="810" applyFont="1"/>
    <xf numFmtId="0" fontId="86" fillId="0" borderId="0" xfId="0" applyFont="1"/>
    <xf numFmtId="0" fontId="86" fillId="0" borderId="0" xfId="0" applyFont="1" applyAlignment="1">
      <alignment horizontal="center"/>
    </xf>
    <xf numFmtId="0" fontId="86" fillId="0" borderId="24" xfId="0" applyFont="1" applyBorder="1"/>
    <xf numFmtId="0" fontId="86" fillId="0" borderId="24" xfId="0" applyFont="1" applyBorder="1" applyAlignment="1">
      <alignment vertical="top"/>
    </xf>
    <xf numFmtId="0" fontId="86" fillId="0" borderId="0" xfId="0" applyFont="1" applyAlignment="1">
      <alignment vertical="top"/>
    </xf>
    <xf numFmtId="0" fontId="86" fillId="0" borderId="14" xfId="0" applyFont="1" applyBorder="1" applyAlignment="1">
      <alignment vertical="top"/>
    </xf>
    <xf numFmtId="43" fontId="82" fillId="0" borderId="0" xfId="1024" applyFont="1" applyFill="1" applyBorder="1" applyAlignment="1">
      <alignment horizontal="right" vertical="top"/>
    </xf>
    <xf numFmtId="0" fontId="86" fillId="0" borderId="0" xfId="0" applyFont="1" applyAlignment="1">
      <alignment horizontal="center" vertical="top"/>
    </xf>
    <xf numFmtId="0" fontId="86" fillId="0" borderId="14" xfId="0" applyFont="1" applyBorder="1"/>
    <xf numFmtId="0" fontId="82" fillId="0" borderId="0" xfId="810" applyFont="1"/>
    <xf numFmtId="0" fontId="86" fillId="0" borderId="0" xfId="0" applyFont="1" applyAlignment="1">
      <alignment vertical="top" wrapText="1"/>
    </xf>
    <xf numFmtId="0" fontId="82" fillId="0" borderId="0" xfId="811" applyFont="1"/>
    <xf numFmtId="207" fontId="82" fillId="0" borderId="0" xfId="0" applyNumberFormat="1" applyFont="1" applyAlignment="1">
      <alignment horizontal="right"/>
    </xf>
    <xf numFmtId="0" fontId="86" fillId="0" borderId="0" xfId="0" applyFont="1" applyAlignment="1">
      <alignment horizontal="center" vertical="top" wrapText="1"/>
    </xf>
    <xf numFmtId="43" fontId="83" fillId="0" borderId="3" xfId="1024" applyFont="1" applyFill="1" applyBorder="1"/>
    <xf numFmtId="207" fontId="86" fillId="0" borderId="12" xfId="202" applyNumberFormat="1" applyFont="1" applyFill="1" applyBorder="1" applyAlignment="1">
      <alignment vertical="top"/>
    </xf>
    <xf numFmtId="43" fontId="86" fillId="0" borderId="12" xfId="1024" applyFont="1" applyFill="1" applyBorder="1" applyAlignment="1">
      <alignment vertical="top"/>
    </xf>
    <xf numFmtId="4" fontId="86" fillId="0" borderId="0" xfId="0" applyNumberFormat="1" applyFont="1"/>
    <xf numFmtId="43" fontId="83" fillId="0" borderId="0" xfId="1024" quotePrefix="1" applyFont="1" applyFill="1" applyBorder="1"/>
    <xf numFmtId="43" fontId="86" fillId="0" borderId="3" xfId="1024" applyFont="1" applyFill="1" applyBorder="1" applyAlignment="1">
      <alignment vertical="top"/>
    </xf>
    <xf numFmtId="207" fontId="86" fillId="0" borderId="3" xfId="202" applyNumberFormat="1" applyFont="1" applyFill="1" applyBorder="1" applyAlignment="1">
      <alignment vertical="top"/>
    </xf>
    <xf numFmtId="207" fontId="82" fillId="0" borderId="3" xfId="0" applyNumberFormat="1" applyFont="1" applyBorder="1" applyAlignment="1">
      <alignment horizontal="right"/>
    </xf>
    <xf numFmtId="198" fontId="81" fillId="0" borderId="0" xfId="202" applyNumberFormat="1" applyFont="1" applyFill="1" applyBorder="1" applyAlignment="1">
      <alignment horizontal="center" vertical="top" wrapText="1"/>
    </xf>
    <xf numFmtId="189" fontId="82" fillId="0" borderId="0" xfId="202" applyFont="1" applyFill="1" applyBorder="1" applyAlignment="1">
      <alignment vertical="top"/>
    </xf>
    <xf numFmtId="198" fontId="86" fillId="0" borderId="0" xfId="202" applyNumberFormat="1" applyFont="1" applyFill="1" applyBorder="1" applyAlignment="1">
      <alignment horizontal="right" vertical="top"/>
    </xf>
    <xf numFmtId="198" fontId="82" fillId="0" borderId="0" xfId="202" applyNumberFormat="1" applyFont="1" applyFill="1" applyBorder="1"/>
    <xf numFmtId="198" fontId="82" fillId="0" borderId="0" xfId="0" applyNumberFormat="1" applyFont="1"/>
    <xf numFmtId="0" fontId="80" fillId="0" borderId="0" xfId="0" applyFont="1" applyAlignment="1">
      <alignment horizontal="center"/>
    </xf>
    <xf numFmtId="207" fontId="82" fillId="0" borderId="0" xfId="1098" quotePrefix="1" applyNumberFormat="1" applyFont="1" applyAlignment="1">
      <alignment horizontal="center"/>
    </xf>
    <xf numFmtId="43" fontId="82" fillId="0" borderId="14" xfId="1024" applyFont="1" applyFill="1" applyBorder="1"/>
    <xf numFmtId="39" fontId="90" fillId="0" borderId="0" xfId="1098" applyFont="1"/>
    <xf numFmtId="0" fontId="90" fillId="0" borderId="0" xfId="0" applyFont="1"/>
    <xf numFmtId="38" fontId="82" fillId="0" borderId="0" xfId="1098" applyNumberFormat="1" applyFont="1" applyAlignment="1">
      <alignment horizontal="left" indent="3"/>
    </xf>
    <xf numFmtId="207" fontId="82" fillId="0" borderId="0" xfId="1098" applyNumberFormat="1" applyFont="1" applyAlignment="1">
      <alignment horizontal="right"/>
    </xf>
    <xf numFmtId="43" fontId="82" fillId="0" borderId="0" xfId="1024" applyFont="1"/>
    <xf numFmtId="210" fontId="82" fillId="0" borderId="0" xfId="1098" applyNumberFormat="1" applyFont="1"/>
    <xf numFmtId="43" fontId="82" fillId="0" borderId="3" xfId="1024" applyFont="1" applyFill="1" applyBorder="1"/>
    <xf numFmtId="207" fontId="82" fillId="0" borderId="0" xfId="1024" applyNumberFormat="1" applyFont="1" applyFill="1" applyBorder="1"/>
    <xf numFmtId="49" fontId="82" fillId="0" borderId="0" xfId="1098" applyNumberFormat="1" applyFont="1" applyAlignment="1">
      <alignment horizontal="center"/>
    </xf>
    <xf numFmtId="0" fontId="84" fillId="0" borderId="0" xfId="0" applyFont="1" applyAlignment="1">
      <alignment vertical="top"/>
    </xf>
    <xf numFmtId="0" fontId="84" fillId="0" borderId="0" xfId="0" applyFont="1" applyAlignment="1">
      <alignment horizontal="center" vertical="top" wrapText="1"/>
    </xf>
    <xf numFmtId="0" fontId="88" fillId="0" borderId="0" xfId="0" applyFont="1" applyAlignment="1">
      <alignment horizontal="center"/>
    </xf>
    <xf numFmtId="0" fontId="80" fillId="0" borderId="0" xfId="0" applyFont="1" applyAlignment="1">
      <alignment horizontal="left"/>
    </xf>
    <xf numFmtId="39" fontId="81" fillId="0" borderId="0" xfId="1098" applyFont="1" applyAlignment="1">
      <alignment horizontal="left"/>
    </xf>
    <xf numFmtId="38" fontId="81" fillId="0" borderId="3" xfId="0" applyNumberFormat="1" applyFont="1" applyBorder="1" applyAlignment="1">
      <alignment horizontal="center"/>
    </xf>
    <xf numFmtId="209" fontId="80" fillId="0" borderId="3" xfId="0" applyNumberFormat="1" applyFont="1" applyBorder="1" applyAlignment="1">
      <alignment horizontal="center"/>
    </xf>
    <xf numFmtId="39" fontId="80" fillId="0" borderId="0" xfId="1098" applyFont="1" applyAlignment="1">
      <alignment horizontal="left"/>
    </xf>
    <xf numFmtId="38" fontId="80" fillId="0" borderId="3" xfId="1098" applyNumberFormat="1" applyFont="1" applyBorder="1" applyAlignment="1">
      <alignment horizontal="center"/>
    </xf>
    <xf numFmtId="40" fontId="80" fillId="0" borderId="3" xfId="0" applyNumberFormat="1" applyFont="1" applyBorder="1" applyAlignment="1">
      <alignment horizontal="center"/>
    </xf>
    <xf numFmtId="0" fontId="81" fillId="0" borderId="0" xfId="0" applyFont="1" applyAlignment="1">
      <alignment horizontal="left"/>
    </xf>
    <xf numFmtId="207" fontId="81" fillId="0" borderId="0" xfId="1098" applyNumberFormat="1" applyFont="1" applyAlignment="1">
      <alignment horizontal="left"/>
    </xf>
    <xf numFmtId="209" fontId="81" fillId="0" borderId="3" xfId="0" applyNumberFormat="1" applyFont="1" applyBorder="1" applyAlignment="1">
      <alignment horizontal="center"/>
    </xf>
    <xf numFmtId="0" fontId="81" fillId="0" borderId="24" xfId="0" applyFont="1" applyBorder="1" applyAlignment="1">
      <alignment horizontal="left" vertical="top"/>
    </xf>
    <xf numFmtId="0" fontId="81" fillId="0" borderId="24" xfId="0" applyFont="1" applyBorder="1" applyAlignment="1">
      <alignment horizontal="center"/>
    </xf>
    <xf numFmtId="39" fontId="81" fillId="0" borderId="0" xfId="810" applyNumberFormat="1" applyFont="1" applyAlignment="1">
      <alignment horizontal="center" vertical="center"/>
    </xf>
    <xf numFmtId="39" fontId="81" fillId="0" borderId="3" xfId="811" applyNumberFormat="1" applyFont="1" applyBorder="1" applyAlignment="1">
      <alignment horizontal="center"/>
    </xf>
    <xf numFmtId="0" fontId="81" fillId="0" borderId="3" xfId="0" applyFont="1" applyBorder="1" applyAlignment="1">
      <alignment horizontal="center" vertical="top"/>
    </xf>
    <xf numFmtId="0" fontId="84" fillId="0" borderId="0" xfId="0" applyFont="1" applyAlignment="1">
      <alignment horizontal="left" vertical="top"/>
    </xf>
    <xf numFmtId="39" fontId="81" fillId="0" borderId="24" xfId="810" applyNumberFormat="1" applyFont="1" applyBorder="1" applyAlignment="1">
      <alignment horizontal="center"/>
    </xf>
    <xf numFmtId="40" fontId="82" fillId="0" borderId="0" xfId="1098" applyNumberFormat="1" applyFont="1" applyAlignment="1">
      <alignment horizontal="left"/>
    </xf>
    <xf numFmtId="38" fontId="82" fillId="0" borderId="0" xfId="1098" applyNumberFormat="1" applyFont="1" applyAlignment="1">
      <alignment horizontal="center"/>
    </xf>
  </cellXfs>
  <cellStyles count="1125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 20" xfId="1124" xr:uid="{0AA0FBCE-BBA5-4861-947D-E7EC9CFDCBF1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_M033T4" xfId="810" xr:uid="{00000000-0005-0000-0000-000029030000}"/>
    <cellStyle name="Normal_M033T4 2" xfId="811" xr:uid="{00000000-0005-0000-0000-00002A030000}"/>
    <cellStyle name="Normale_9639A02C" xfId="812" xr:uid="{00000000-0005-0000-0000-00002B030000}"/>
    <cellStyle name="Note 10" xfId="813" xr:uid="{00000000-0005-0000-0000-00002C030000}"/>
    <cellStyle name="Note 11" xfId="814" xr:uid="{00000000-0005-0000-0000-00002D030000}"/>
    <cellStyle name="Note 12" xfId="815" xr:uid="{00000000-0005-0000-0000-00002E030000}"/>
    <cellStyle name="Note 13" xfId="816" xr:uid="{00000000-0005-0000-0000-00002F030000}"/>
    <cellStyle name="Note 14" xfId="817" xr:uid="{00000000-0005-0000-0000-000030030000}"/>
    <cellStyle name="Note 15" xfId="818" xr:uid="{00000000-0005-0000-0000-000031030000}"/>
    <cellStyle name="Note 16" xfId="819" xr:uid="{00000000-0005-0000-0000-000032030000}"/>
    <cellStyle name="Note 17" xfId="820" xr:uid="{00000000-0005-0000-0000-000033030000}"/>
    <cellStyle name="Note 18" xfId="821" xr:uid="{00000000-0005-0000-0000-000034030000}"/>
    <cellStyle name="Note 19" xfId="822" xr:uid="{00000000-0005-0000-0000-000035030000}"/>
    <cellStyle name="Note 2" xfId="823" xr:uid="{00000000-0005-0000-0000-000036030000}"/>
    <cellStyle name="Note 3" xfId="824" xr:uid="{00000000-0005-0000-0000-000037030000}"/>
    <cellStyle name="Note 4" xfId="825" xr:uid="{00000000-0005-0000-0000-000038030000}"/>
    <cellStyle name="Note 5" xfId="826" xr:uid="{00000000-0005-0000-0000-000039030000}"/>
    <cellStyle name="Note 6" xfId="827" xr:uid="{00000000-0005-0000-0000-00003A030000}"/>
    <cellStyle name="Note 7" xfId="828" xr:uid="{00000000-0005-0000-0000-00003B030000}"/>
    <cellStyle name="Note 8" xfId="829" xr:uid="{00000000-0005-0000-0000-00003C030000}"/>
    <cellStyle name="Note 9" xfId="830" xr:uid="{00000000-0005-0000-0000-00003D030000}"/>
    <cellStyle name="Output 2" xfId="831" xr:uid="{00000000-0005-0000-0000-00003E030000}"/>
    <cellStyle name="Percent [2]" xfId="832" xr:uid="{00000000-0005-0000-0000-00003F030000}"/>
    <cellStyle name="Percent [2] 2" xfId="833" xr:uid="{00000000-0005-0000-0000-000040030000}"/>
    <cellStyle name="Percent [2] 3" xfId="834" xr:uid="{00000000-0005-0000-0000-000041030000}"/>
    <cellStyle name="Percent 10" xfId="835" xr:uid="{00000000-0005-0000-0000-000042030000}"/>
    <cellStyle name="Percent 10 2" xfId="836" xr:uid="{00000000-0005-0000-0000-000043030000}"/>
    <cellStyle name="Percent 11" xfId="837" xr:uid="{00000000-0005-0000-0000-000044030000}"/>
    <cellStyle name="Percent 12" xfId="838" xr:uid="{00000000-0005-0000-0000-000045030000}"/>
    <cellStyle name="Percent 2" xfId="839" xr:uid="{00000000-0005-0000-0000-000046030000}"/>
    <cellStyle name="Percent 2 10" xfId="840" xr:uid="{00000000-0005-0000-0000-000047030000}"/>
    <cellStyle name="Percent 2 11" xfId="841" xr:uid="{00000000-0005-0000-0000-000048030000}"/>
    <cellStyle name="Percent 2 12" xfId="842" xr:uid="{00000000-0005-0000-0000-000049030000}"/>
    <cellStyle name="Percent 2 13" xfId="843" xr:uid="{00000000-0005-0000-0000-00004A030000}"/>
    <cellStyle name="Percent 2 14" xfId="844" xr:uid="{00000000-0005-0000-0000-00004B030000}"/>
    <cellStyle name="Percent 2 15" xfId="845" xr:uid="{00000000-0005-0000-0000-00004C030000}"/>
    <cellStyle name="Percent 2 16" xfId="846" xr:uid="{00000000-0005-0000-0000-00004D030000}"/>
    <cellStyle name="Percent 2 17" xfId="847" xr:uid="{00000000-0005-0000-0000-00004E030000}"/>
    <cellStyle name="Percent 2 18" xfId="848" xr:uid="{00000000-0005-0000-0000-00004F030000}"/>
    <cellStyle name="Percent 2 19" xfId="849" xr:uid="{00000000-0005-0000-0000-000050030000}"/>
    <cellStyle name="Percent 2 2" xfId="850" xr:uid="{00000000-0005-0000-0000-000051030000}"/>
    <cellStyle name="Percent 2 2 2" xfId="851" xr:uid="{00000000-0005-0000-0000-000052030000}"/>
    <cellStyle name="Percent 2 2 3" xfId="852" xr:uid="{00000000-0005-0000-0000-000053030000}"/>
    <cellStyle name="Percent 2 20" xfId="853" xr:uid="{00000000-0005-0000-0000-000054030000}"/>
    <cellStyle name="Percent 2 21" xfId="854" xr:uid="{00000000-0005-0000-0000-000055030000}"/>
    <cellStyle name="Percent 2 22" xfId="855" xr:uid="{00000000-0005-0000-0000-000056030000}"/>
    <cellStyle name="Percent 2 23" xfId="856" xr:uid="{00000000-0005-0000-0000-000057030000}"/>
    <cellStyle name="Percent 2 24" xfId="857" xr:uid="{00000000-0005-0000-0000-000058030000}"/>
    <cellStyle name="Percent 2 25" xfId="858" xr:uid="{00000000-0005-0000-0000-000059030000}"/>
    <cellStyle name="Percent 2 26" xfId="859" xr:uid="{00000000-0005-0000-0000-00005A030000}"/>
    <cellStyle name="Percent 2 27" xfId="860" xr:uid="{00000000-0005-0000-0000-00005B030000}"/>
    <cellStyle name="Percent 2 28" xfId="861" xr:uid="{00000000-0005-0000-0000-00005C030000}"/>
    <cellStyle name="Percent 2 29" xfId="862" xr:uid="{00000000-0005-0000-0000-00005D030000}"/>
    <cellStyle name="Percent 2 3" xfId="863" xr:uid="{00000000-0005-0000-0000-00005E030000}"/>
    <cellStyle name="Percent 2 30" xfId="864" xr:uid="{00000000-0005-0000-0000-00005F030000}"/>
    <cellStyle name="Percent 2 31" xfId="865" xr:uid="{00000000-0005-0000-0000-000060030000}"/>
    <cellStyle name="Percent 2 32" xfId="866" xr:uid="{00000000-0005-0000-0000-000061030000}"/>
    <cellStyle name="Percent 2 33" xfId="867" xr:uid="{00000000-0005-0000-0000-000062030000}"/>
    <cellStyle name="Percent 2 34" xfId="868" xr:uid="{00000000-0005-0000-0000-000063030000}"/>
    <cellStyle name="Percent 2 35" xfId="869" xr:uid="{00000000-0005-0000-0000-000064030000}"/>
    <cellStyle name="Percent 2 36" xfId="870" xr:uid="{00000000-0005-0000-0000-000065030000}"/>
    <cellStyle name="Percent 2 37" xfId="871" xr:uid="{00000000-0005-0000-0000-000066030000}"/>
    <cellStyle name="Percent 2 38" xfId="872" xr:uid="{00000000-0005-0000-0000-000067030000}"/>
    <cellStyle name="Percent 2 39" xfId="873" xr:uid="{00000000-0005-0000-0000-000068030000}"/>
    <cellStyle name="Percent 2 4" xfId="874" xr:uid="{00000000-0005-0000-0000-000069030000}"/>
    <cellStyle name="Percent 2 40" xfId="875" xr:uid="{00000000-0005-0000-0000-00006A030000}"/>
    <cellStyle name="Percent 2 41" xfId="876" xr:uid="{00000000-0005-0000-0000-00006B030000}"/>
    <cellStyle name="Percent 2 42" xfId="877" xr:uid="{00000000-0005-0000-0000-00006C030000}"/>
    <cellStyle name="Percent 2 43" xfId="878" xr:uid="{00000000-0005-0000-0000-00006D030000}"/>
    <cellStyle name="Percent 2 44" xfId="879" xr:uid="{00000000-0005-0000-0000-00006E030000}"/>
    <cellStyle name="Percent 2 45" xfId="880" xr:uid="{00000000-0005-0000-0000-00006F030000}"/>
    <cellStyle name="Percent 2 46" xfId="881" xr:uid="{00000000-0005-0000-0000-000070030000}"/>
    <cellStyle name="Percent 2 47" xfId="882" xr:uid="{00000000-0005-0000-0000-000071030000}"/>
    <cellStyle name="Percent 2 48" xfId="883" xr:uid="{00000000-0005-0000-0000-000072030000}"/>
    <cellStyle name="Percent 2 49" xfId="884" xr:uid="{00000000-0005-0000-0000-000073030000}"/>
    <cellStyle name="Percent 2 5" xfId="885" xr:uid="{00000000-0005-0000-0000-000074030000}"/>
    <cellStyle name="Percent 2 50" xfId="886" xr:uid="{00000000-0005-0000-0000-000075030000}"/>
    <cellStyle name="Percent 2 51" xfId="887" xr:uid="{00000000-0005-0000-0000-000076030000}"/>
    <cellStyle name="Percent 2 52" xfId="888" xr:uid="{00000000-0005-0000-0000-000077030000}"/>
    <cellStyle name="Percent 2 53" xfId="889" xr:uid="{00000000-0005-0000-0000-000078030000}"/>
    <cellStyle name="Percent 2 54" xfId="890" xr:uid="{00000000-0005-0000-0000-000079030000}"/>
    <cellStyle name="Percent 2 55" xfId="891" xr:uid="{00000000-0005-0000-0000-00007A030000}"/>
    <cellStyle name="Percent 2 56" xfId="892" xr:uid="{00000000-0005-0000-0000-00007B030000}"/>
    <cellStyle name="Percent 2 57" xfId="893" xr:uid="{00000000-0005-0000-0000-00007C030000}"/>
    <cellStyle name="Percent 2 58" xfId="894" xr:uid="{00000000-0005-0000-0000-00007D030000}"/>
    <cellStyle name="Percent 2 6" xfId="895" xr:uid="{00000000-0005-0000-0000-00007E030000}"/>
    <cellStyle name="Percent 2 7" xfId="896" xr:uid="{00000000-0005-0000-0000-00007F030000}"/>
    <cellStyle name="Percent 2 8" xfId="897" xr:uid="{00000000-0005-0000-0000-000080030000}"/>
    <cellStyle name="Percent 2 9" xfId="898" xr:uid="{00000000-0005-0000-0000-000081030000}"/>
    <cellStyle name="Percent 3" xfId="899" xr:uid="{00000000-0005-0000-0000-000082030000}"/>
    <cellStyle name="Percent 3 2" xfId="900" xr:uid="{00000000-0005-0000-0000-000083030000}"/>
    <cellStyle name="Percent 3 3" xfId="901" xr:uid="{00000000-0005-0000-0000-000084030000}"/>
    <cellStyle name="Percent 4" xfId="902" xr:uid="{00000000-0005-0000-0000-000085030000}"/>
    <cellStyle name="Percent 5" xfId="903" xr:uid="{00000000-0005-0000-0000-000086030000}"/>
    <cellStyle name="Percent 6" xfId="904" xr:uid="{00000000-0005-0000-0000-000087030000}"/>
    <cellStyle name="Percent 7" xfId="905" xr:uid="{00000000-0005-0000-0000-000088030000}"/>
    <cellStyle name="Percent 7 2" xfId="906" xr:uid="{00000000-0005-0000-0000-000089030000}"/>
    <cellStyle name="Percent 8" xfId="907" xr:uid="{00000000-0005-0000-0000-00008A030000}"/>
    <cellStyle name="Percent 9" xfId="908" xr:uid="{00000000-0005-0000-0000-00008B030000}"/>
    <cellStyle name="PSChar" xfId="909" xr:uid="{00000000-0005-0000-0000-00008C030000}"/>
    <cellStyle name="Quantity" xfId="910" xr:uid="{00000000-0005-0000-0000-00008D030000}"/>
    <cellStyle name="Quantity 2" xfId="911" xr:uid="{00000000-0005-0000-0000-00008E030000}"/>
    <cellStyle name="Quantity 3" xfId="912" xr:uid="{00000000-0005-0000-0000-00008F030000}"/>
    <cellStyle name="Result" xfId="913" xr:uid="{00000000-0005-0000-0000-000090030000}"/>
    <cellStyle name="Result2" xfId="914" xr:uid="{00000000-0005-0000-0000-000091030000}"/>
    <cellStyle name="Rittichai" xfId="915" xr:uid="{00000000-0005-0000-0000-000092030000}"/>
    <cellStyle name="SAPBEXaggData" xfId="916" xr:uid="{00000000-0005-0000-0000-000093030000}"/>
    <cellStyle name="SAPBEXaggItem" xfId="917" xr:uid="{00000000-0005-0000-0000-000094030000}"/>
    <cellStyle name="SAPBEXaggItemX" xfId="918" xr:uid="{00000000-0005-0000-0000-000095030000}"/>
    <cellStyle name="SAPBEXchaText" xfId="919" xr:uid="{00000000-0005-0000-0000-000096030000}"/>
    <cellStyle name="SAPBEXfilterDrill" xfId="920" xr:uid="{00000000-0005-0000-0000-000097030000}"/>
    <cellStyle name="SAPBEXfilterItem" xfId="921" xr:uid="{00000000-0005-0000-0000-000098030000}"/>
    <cellStyle name="SAPBEXheaderItem" xfId="922" xr:uid="{00000000-0005-0000-0000-000099030000}"/>
    <cellStyle name="SAPBEXheaderText" xfId="923" xr:uid="{00000000-0005-0000-0000-00009A030000}"/>
    <cellStyle name="SAPBEXHLevel0" xfId="924" xr:uid="{00000000-0005-0000-0000-00009B030000}"/>
    <cellStyle name="SAPBEXHLevel1" xfId="925" xr:uid="{00000000-0005-0000-0000-00009C030000}"/>
    <cellStyle name="SAPBEXHLevel2" xfId="926" xr:uid="{00000000-0005-0000-0000-00009D030000}"/>
    <cellStyle name="SAPBEXHLevel3" xfId="927" xr:uid="{00000000-0005-0000-0000-00009E030000}"/>
    <cellStyle name="SAPBEXresItem" xfId="928" xr:uid="{00000000-0005-0000-0000-00009F030000}"/>
    <cellStyle name="SAPBEXstdData" xfId="929" xr:uid="{00000000-0005-0000-0000-0000A0030000}"/>
    <cellStyle name="SAPBEXstdItem" xfId="930" xr:uid="{00000000-0005-0000-0000-0000A1030000}"/>
    <cellStyle name="SAPBEXstdItemX" xfId="931" xr:uid="{00000000-0005-0000-0000-0000A2030000}"/>
    <cellStyle name="SAPBEXtitle" xfId="932" xr:uid="{00000000-0005-0000-0000-0000A3030000}"/>
    <cellStyle name="SAPBEXundefined" xfId="933" xr:uid="{00000000-0005-0000-0000-0000A4030000}"/>
    <cellStyle name="Sheet Title" xfId="934" xr:uid="{00000000-0005-0000-0000-0000A5030000}"/>
    <cellStyle name="Style 1" xfId="935" xr:uid="{00000000-0005-0000-0000-0000A6030000}"/>
    <cellStyle name="Table" xfId="936" xr:uid="{00000000-0005-0000-0000-0000A7030000}"/>
    <cellStyle name="Times New Roman" xfId="937" xr:uid="{00000000-0005-0000-0000-0000A8030000}"/>
    <cellStyle name="Title 2" xfId="938" xr:uid="{00000000-0005-0000-0000-0000A9030000}"/>
    <cellStyle name="Total 2" xfId="939" xr:uid="{00000000-0005-0000-0000-0000AA030000}"/>
    <cellStyle name="Tusental (0)_pldt" xfId="940" xr:uid="{00000000-0005-0000-0000-0000AB030000}"/>
    <cellStyle name="Tusental_A-listan (fixad)" xfId="941" xr:uid="{00000000-0005-0000-0000-0000AC030000}"/>
    <cellStyle name="Valuta (0)_pldt" xfId="942" xr:uid="{00000000-0005-0000-0000-0000AD030000}"/>
    <cellStyle name="Valuta_NPV" xfId="943" xr:uid="{00000000-0005-0000-0000-0000AE030000}"/>
    <cellStyle name="Warning Text 2" xfId="944" xr:uid="{00000000-0005-0000-0000-0000AF030000}"/>
    <cellStyle name="WHead - Style2" xfId="945" xr:uid="{00000000-0005-0000-0000-0000B0030000}"/>
    <cellStyle name="เครื่องหมายจุลภาค 10" xfId="946" xr:uid="{00000000-0005-0000-0000-0000B1030000}"/>
    <cellStyle name="เครื่องหมายจุลภาค 10 2" xfId="947" xr:uid="{00000000-0005-0000-0000-0000B2030000}"/>
    <cellStyle name="เครื่องหมายจุลภาค 10_CPI_Y'52_TOP_GG 1" xfId="948" xr:uid="{00000000-0005-0000-0000-0000B3030000}"/>
    <cellStyle name="เครื่องหมายจุลภาค 11" xfId="949" xr:uid="{00000000-0005-0000-0000-0000B4030000}"/>
    <cellStyle name="เครื่องหมายจุลภาค 11 2" xfId="950" xr:uid="{00000000-0005-0000-0000-0000B5030000}"/>
    <cellStyle name="เครื่องหมายจุลภาค 11 2 2" xfId="951" xr:uid="{00000000-0005-0000-0000-0000B6030000}"/>
    <cellStyle name="เครื่องหมายจุลภาค 11 2 3" xfId="952" xr:uid="{00000000-0005-0000-0000-0000B7030000}"/>
    <cellStyle name="เครื่องหมายจุลภาค 11 3" xfId="953" xr:uid="{00000000-0005-0000-0000-0000B8030000}"/>
    <cellStyle name="เครื่องหมายจุลภาค 11 3 2" xfId="954" xr:uid="{00000000-0005-0000-0000-0000B9030000}"/>
    <cellStyle name="เครื่องหมายจุลภาค 11 3 3" xfId="955" xr:uid="{00000000-0005-0000-0000-0000BA030000}"/>
    <cellStyle name="เครื่องหมายจุลภาค 11 4" xfId="956" xr:uid="{00000000-0005-0000-0000-0000BB030000}"/>
    <cellStyle name="เครื่องหมายจุลภาค 11 4 2" xfId="957" xr:uid="{00000000-0005-0000-0000-0000BC030000}"/>
    <cellStyle name="เครื่องหมายจุลภาค 11 4 3" xfId="958" xr:uid="{00000000-0005-0000-0000-0000BD030000}"/>
    <cellStyle name="เครื่องหมายจุลภาค 11 5" xfId="959" xr:uid="{00000000-0005-0000-0000-0000BE030000}"/>
    <cellStyle name="เครื่องหมายจุลภาค 11 6" xfId="960" xr:uid="{00000000-0005-0000-0000-0000BF030000}"/>
    <cellStyle name="เครื่องหมายจุลภาค 11 7" xfId="961" xr:uid="{00000000-0005-0000-0000-0000C0030000}"/>
    <cellStyle name="เครื่องหมายจุลภาค 11_CPI_Y'52_TOP_GG 1" xfId="962" xr:uid="{00000000-0005-0000-0000-0000C1030000}"/>
    <cellStyle name="เครื่องหมายจุลภาค 12" xfId="963" xr:uid="{00000000-0005-0000-0000-0000C2030000}"/>
    <cellStyle name="เครื่องหมายจุลภาค 12 2" xfId="964" xr:uid="{00000000-0005-0000-0000-0000C3030000}"/>
    <cellStyle name="เครื่องหมายจุลภาค 12 2 2" xfId="965" xr:uid="{00000000-0005-0000-0000-0000C4030000}"/>
    <cellStyle name="เครื่องหมายจุลภาค 12 2 3" xfId="966" xr:uid="{00000000-0005-0000-0000-0000C5030000}"/>
    <cellStyle name="เครื่องหมายจุลภาค 12 3" xfId="967" xr:uid="{00000000-0005-0000-0000-0000C6030000}"/>
    <cellStyle name="เครื่องหมายจุลภาค 12 3 2" xfId="968" xr:uid="{00000000-0005-0000-0000-0000C7030000}"/>
    <cellStyle name="เครื่องหมายจุลภาค 12 3 3" xfId="969" xr:uid="{00000000-0005-0000-0000-0000C8030000}"/>
    <cellStyle name="เครื่องหมายจุลภาค 12 4" xfId="970" xr:uid="{00000000-0005-0000-0000-0000C9030000}"/>
    <cellStyle name="เครื่องหมายจุลภาค 12 4 2" xfId="971" xr:uid="{00000000-0005-0000-0000-0000CA030000}"/>
    <cellStyle name="เครื่องหมายจุลภาค 12 4 3" xfId="972" xr:uid="{00000000-0005-0000-0000-0000CB030000}"/>
    <cellStyle name="เครื่องหมายจุลภาค 12 5" xfId="973" xr:uid="{00000000-0005-0000-0000-0000CC030000}"/>
    <cellStyle name="เครื่องหมายจุลภาค 12 6" xfId="974" xr:uid="{00000000-0005-0000-0000-0000CD030000}"/>
    <cellStyle name="เครื่องหมายจุลภาค 12_CPI_Y'52_TOP_GG 1" xfId="975" xr:uid="{00000000-0005-0000-0000-0000CE030000}"/>
    <cellStyle name="เครื่องหมายจุลภาค 13" xfId="976" xr:uid="{00000000-0005-0000-0000-0000CF030000}"/>
    <cellStyle name="เครื่องหมายจุลภาค 13 2" xfId="977" xr:uid="{00000000-0005-0000-0000-0000D0030000}"/>
    <cellStyle name="เครื่องหมายจุลภาค 13 3" xfId="978" xr:uid="{00000000-0005-0000-0000-0000D1030000}"/>
    <cellStyle name="เครื่องหมายจุลภาค 14" xfId="979" xr:uid="{00000000-0005-0000-0000-0000D2030000}"/>
    <cellStyle name="เครื่องหมายจุลภาค 15" xfId="980" xr:uid="{00000000-0005-0000-0000-0000D3030000}"/>
    <cellStyle name="เครื่องหมายจุลภาค 15 2" xfId="981" xr:uid="{00000000-0005-0000-0000-0000D4030000}"/>
    <cellStyle name="เครื่องหมายจุลภาค 16" xfId="982" xr:uid="{00000000-0005-0000-0000-0000D5030000}"/>
    <cellStyle name="เครื่องหมายจุลภาค 17" xfId="983" xr:uid="{00000000-0005-0000-0000-0000D6030000}"/>
    <cellStyle name="เครื่องหมายจุลภาค 18" xfId="984" xr:uid="{00000000-0005-0000-0000-0000D7030000}"/>
    <cellStyle name="เครื่องหมายจุลภาค 18 2" xfId="985" xr:uid="{00000000-0005-0000-0000-0000D8030000}"/>
    <cellStyle name="เครื่องหมายจุลภาค 19" xfId="986" xr:uid="{00000000-0005-0000-0000-0000D9030000}"/>
    <cellStyle name="เครื่องหมายจุลภาค 2" xfId="987" xr:uid="{00000000-0005-0000-0000-0000DA030000}"/>
    <cellStyle name="เครื่องหมายจุลภาค 2 2" xfId="988" xr:uid="{00000000-0005-0000-0000-0000DB030000}"/>
    <cellStyle name="เครื่องหมายจุลภาค 2 2 2" xfId="989" xr:uid="{00000000-0005-0000-0000-0000DC030000}"/>
    <cellStyle name="เครื่องหมายจุลภาค 2 2 2 2" xfId="990" xr:uid="{00000000-0005-0000-0000-0000DD030000}"/>
    <cellStyle name="เครื่องหมายจุลภาค 2 2 3" xfId="991" xr:uid="{00000000-0005-0000-0000-0000DE030000}"/>
    <cellStyle name="เครื่องหมายจุลภาค 2 2_Alawar" xfId="992" xr:uid="{00000000-0005-0000-0000-0000DF030000}"/>
    <cellStyle name="เครื่องหมายจุลภาค 2 3" xfId="993" xr:uid="{00000000-0005-0000-0000-0000E0030000}"/>
    <cellStyle name="เครื่องหมายจุลภาค 2 4" xfId="994" xr:uid="{00000000-0005-0000-0000-0000E1030000}"/>
    <cellStyle name="เครื่องหมายจุลภาค 2 5" xfId="995" xr:uid="{00000000-0005-0000-0000-0000E2030000}"/>
    <cellStyle name="เครื่องหมายจุลภาค 2 6" xfId="996" xr:uid="{00000000-0005-0000-0000-0000E3030000}"/>
    <cellStyle name="เครื่องหมายจุลภาค 2 7" xfId="997" xr:uid="{00000000-0005-0000-0000-0000E4030000}"/>
    <cellStyle name="เครื่องหมายจุลภาค 2 8" xfId="998" xr:uid="{00000000-0005-0000-0000-0000E5030000}"/>
    <cellStyle name="เครื่องหมายจุลภาค 2 9" xfId="999" xr:uid="{00000000-0005-0000-0000-0000E6030000}"/>
    <cellStyle name="เครื่องหมายจุลภาค 2_130017-B1 โปรแกรมคอมพิวเตอร์ CPI_Q1'10" xfId="1000" xr:uid="{00000000-0005-0000-0000-0000E7030000}"/>
    <cellStyle name="เครื่องหมายจุลภาค 20" xfId="1001" xr:uid="{00000000-0005-0000-0000-0000E8030000}"/>
    <cellStyle name="เครื่องหมายจุลภาค 3" xfId="1002" xr:uid="{00000000-0005-0000-0000-0000E9030000}"/>
    <cellStyle name="เครื่องหมายจุลภาค 3 2" xfId="1003" xr:uid="{00000000-0005-0000-0000-0000EA030000}"/>
    <cellStyle name="เครื่องหมายจุลภาค 3 2 2" xfId="1004" xr:uid="{00000000-0005-0000-0000-0000EB030000}"/>
    <cellStyle name="เครื่องหมายจุลภาค 3 2 2 2" xfId="1005" xr:uid="{00000000-0005-0000-0000-0000EC030000}"/>
    <cellStyle name="เครื่องหมายจุลภาค 3 2_CPI_Y'52_TOP_GG 1" xfId="1006" xr:uid="{00000000-0005-0000-0000-0000ED030000}"/>
    <cellStyle name="เครื่องหมายจุลภาค 3 3" xfId="1007" xr:uid="{00000000-0005-0000-0000-0000EE030000}"/>
    <cellStyle name="เครื่องหมายจุลภาค 3 4" xfId="1008" xr:uid="{00000000-0005-0000-0000-0000EF030000}"/>
    <cellStyle name="เครื่องหมายจุลภาค 3_130017-B1 โปรแกรมคอมพิวเตอร์ CPI_Q1'10" xfId="1009" xr:uid="{00000000-0005-0000-0000-0000F0030000}"/>
    <cellStyle name="เครื่องหมายจุลภาค 4" xfId="1010" xr:uid="{00000000-0005-0000-0000-0000F1030000}"/>
    <cellStyle name="เครื่องหมายจุลภาค 4 2" xfId="1011" xr:uid="{00000000-0005-0000-0000-0000F2030000}"/>
    <cellStyle name="เครื่องหมายจุลภาค 4_130017-B1 โปรแกรมคอมพิวเตอร์ CPI_Q1'10" xfId="1012" xr:uid="{00000000-0005-0000-0000-0000F3030000}"/>
    <cellStyle name="เครื่องหมายจุลภาค 5" xfId="1013" xr:uid="{00000000-0005-0000-0000-0000F4030000}"/>
    <cellStyle name="เครื่องหมายจุลภาค 5 2" xfId="1014" xr:uid="{00000000-0005-0000-0000-0000F5030000}"/>
    <cellStyle name="เครื่องหมายจุลภาค 6" xfId="1015" xr:uid="{00000000-0005-0000-0000-0000F6030000}"/>
    <cellStyle name="เครื่องหมายจุลภาค 7" xfId="1016" xr:uid="{00000000-0005-0000-0000-0000F7030000}"/>
    <cellStyle name="เครื่องหมายจุลภาค 7 2" xfId="1017" xr:uid="{00000000-0005-0000-0000-0000F8030000}"/>
    <cellStyle name="เครื่องหมายจุลภาค 8" xfId="1018" xr:uid="{00000000-0005-0000-0000-0000F9030000}"/>
    <cellStyle name="เครื่องหมายจุลภาค 8 2" xfId="1019" xr:uid="{00000000-0005-0000-0000-0000FA030000}"/>
    <cellStyle name="เครื่องหมายจุลภาค 9" xfId="1020" xr:uid="{00000000-0005-0000-0000-0000FB030000}"/>
    <cellStyle name="เครื่องหมายจุลภาค 9 2" xfId="1021" xr:uid="{00000000-0005-0000-0000-0000FC030000}"/>
    <cellStyle name="เครื่องหมายจุลภาค_130016-B1  โปรแกรมเกมส์ Console_INF_Q1'10" xfId="1022" xr:uid="{00000000-0005-0000-0000-0000FD030000}"/>
    <cellStyle name="เครื่องหมายเปอร์เซ็นต์_Sheet1" xfId="1023" xr:uid="{00000000-0005-0000-0000-0000FE030000}"/>
    <cellStyle name="จุลภาค" xfId="1024" builtinId="3"/>
    <cellStyle name="เชื่อมโยงหลายมิติ" xfId="1025" xr:uid="{00000000-0005-0000-0000-000000040000}"/>
    <cellStyle name="เชื่อมโยงหลายมิติ 2" xfId="1026" xr:uid="{00000000-0005-0000-0000-000001040000}"/>
    <cellStyle name="ตามการเชื่อมโยงหลายมิติ" xfId="1027" xr:uid="{00000000-0005-0000-0000-000002040000}"/>
    <cellStyle name="ตามการเชื่อมโยงหลายมิติ 2" xfId="1028" xr:uid="{00000000-0005-0000-0000-000003040000}"/>
    <cellStyle name="น้บะภฒ_95" xfId="1029" xr:uid="{00000000-0005-0000-0000-000004040000}"/>
    <cellStyle name="ปกติ" xfId="0" builtinId="0"/>
    <cellStyle name="ปกติ 10" xfId="1030" xr:uid="{00000000-0005-0000-0000-000006040000}"/>
    <cellStyle name="ปกติ 10 2" xfId="1031" xr:uid="{00000000-0005-0000-0000-000007040000}"/>
    <cellStyle name="ปกติ 10 3" xfId="1032" xr:uid="{00000000-0005-0000-0000-000008040000}"/>
    <cellStyle name="ปกติ 10 4" xfId="1033" xr:uid="{00000000-0005-0000-0000-000009040000}"/>
    <cellStyle name="ปกติ 10_CPI_Y'52_TOP_GG 1" xfId="1034" xr:uid="{00000000-0005-0000-0000-00000A040000}"/>
    <cellStyle name="ปกติ 11" xfId="1035" xr:uid="{00000000-0005-0000-0000-00000B040000}"/>
    <cellStyle name="ปกติ 11 2" xfId="1036" xr:uid="{00000000-0005-0000-0000-00000C040000}"/>
    <cellStyle name="ปกติ 11 3" xfId="1037" xr:uid="{00000000-0005-0000-0000-00000D040000}"/>
    <cellStyle name="ปกติ 11_CPI_Y'52_TOP_GG 1" xfId="1038" xr:uid="{00000000-0005-0000-0000-00000E040000}"/>
    <cellStyle name="ปกติ 12" xfId="1039" xr:uid="{00000000-0005-0000-0000-00000F040000}"/>
    <cellStyle name="ปกติ 12 2" xfId="1040" xr:uid="{00000000-0005-0000-0000-000010040000}"/>
    <cellStyle name="ปกติ 12_CPI_Y'52_TOP_GG 1" xfId="1041" xr:uid="{00000000-0005-0000-0000-000011040000}"/>
    <cellStyle name="ปกติ 13" xfId="1042" xr:uid="{00000000-0005-0000-0000-000012040000}"/>
    <cellStyle name="ปกติ 13 2" xfId="1043" xr:uid="{00000000-0005-0000-0000-000013040000}"/>
    <cellStyle name="ปกติ 14" xfId="1044" xr:uid="{00000000-0005-0000-0000-000014040000}"/>
    <cellStyle name="ปกติ 15" xfId="1045" xr:uid="{00000000-0005-0000-0000-000015040000}"/>
    <cellStyle name="ปกติ 15 2" xfId="1046" xr:uid="{00000000-0005-0000-0000-000016040000}"/>
    <cellStyle name="ปกติ 15_IA_Increase 2009 (update Dec'09) " xfId="1047" xr:uid="{00000000-0005-0000-0000-000017040000}"/>
    <cellStyle name="ปกติ 16" xfId="1048" xr:uid="{00000000-0005-0000-0000-000018040000}"/>
    <cellStyle name="ปกติ 17" xfId="1049" xr:uid="{00000000-0005-0000-0000-000019040000}"/>
    <cellStyle name="ปกติ 18" xfId="1050" xr:uid="{00000000-0005-0000-0000-00001A040000}"/>
    <cellStyle name="ปกติ 2" xfId="1051" xr:uid="{00000000-0005-0000-0000-00001B040000}"/>
    <cellStyle name="ปกติ 2 2" xfId="1052" xr:uid="{00000000-0005-0000-0000-00001C040000}"/>
    <cellStyle name="ปกติ 2 2 2" xfId="1053" xr:uid="{00000000-0005-0000-0000-00001D040000}"/>
    <cellStyle name="ปกติ 2 2 2 2" xfId="1054" xr:uid="{00000000-0005-0000-0000-00001E040000}"/>
    <cellStyle name="ปกติ 2 2 2_CPI_Y'52_TOP_GG 1" xfId="1055" xr:uid="{00000000-0005-0000-0000-00001F040000}"/>
    <cellStyle name="ปกติ 2 2 3" xfId="1056" xr:uid="{00000000-0005-0000-0000-000020040000}"/>
    <cellStyle name="ปกติ 2 2_Allowance%20IA(1)" xfId="1057" xr:uid="{00000000-0005-0000-0000-000021040000}"/>
    <cellStyle name="ปกติ 2 3" xfId="1058" xr:uid="{00000000-0005-0000-0000-000022040000}"/>
    <cellStyle name="ปกติ 2 3 2" xfId="1059" xr:uid="{00000000-0005-0000-0000-000023040000}"/>
    <cellStyle name="ปกติ 2 4" xfId="1060" xr:uid="{00000000-0005-0000-0000-000024040000}"/>
    <cellStyle name="ปกติ 2 5" xfId="1061" xr:uid="{00000000-0005-0000-0000-000025040000}"/>
    <cellStyle name="ปกติ 2 6" xfId="1062" xr:uid="{00000000-0005-0000-0000-000026040000}"/>
    <cellStyle name="ปกติ 2 7" xfId="1063" xr:uid="{00000000-0005-0000-0000-000027040000}"/>
    <cellStyle name="ปกติ 2 7 2" xfId="1064" xr:uid="{00000000-0005-0000-0000-000028040000}"/>
    <cellStyle name="ปกติ 2 8" xfId="1065" xr:uid="{00000000-0005-0000-0000-000029040000}"/>
    <cellStyle name="ปกติ 2_130013_B1 WIP_Console_CPI_2011" xfId="1066" xr:uid="{00000000-0005-0000-0000-00002A040000}"/>
    <cellStyle name="ปกติ 24 2" xfId="1067" xr:uid="{00000000-0005-0000-0000-00002B040000}"/>
    <cellStyle name="ปกติ 3" xfId="1068" xr:uid="{00000000-0005-0000-0000-00002C040000}"/>
    <cellStyle name="ปกติ 3 2" xfId="1069" xr:uid="{00000000-0005-0000-0000-00002D040000}"/>
    <cellStyle name="ปกติ 3 2 2" xfId="1070" xr:uid="{00000000-0005-0000-0000-00002E040000}"/>
    <cellStyle name="ปกติ 3 2_Detail_ Inf_Dec 10 " xfId="1071" xr:uid="{00000000-0005-0000-0000-00002F040000}"/>
    <cellStyle name="ปกติ 3 3" xfId="1072" xr:uid="{00000000-0005-0000-0000-000030040000}"/>
    <cellStyle name="ปกติ 3 4" xfId="1073" xr:uid="{00000000-0005-0000-0000-000031040000}"/>
    <cellStyle name="ปกติ 3 5" xfId="1074" xr:uid="{00000000-0005-0000-0000-000032040000}"/>
    <cellStyle name="ปกติ 3_CPI_Y'52_TOP_GG 1" xfId="1075" xr:uid="{00000000-0005-0000-0000-000033040000}"/>
    <cellStyle name="ปกติ 4" xfId="1076" xr:uid="{00000000-0005-0000-0000-000034040000}"/>
    <cellStyle name="ปกติ 4 2" xfId="1077" xr:uid="{00000000-0005-0000-0000-000035040000}"/>
    <cellStyle name="ปกติ 4 3" xfId="1078" xr:uid="{00000000-0005-0000-0000-000036040000}"/>
    <cellStyle name="ปกติ 4 4" xfId="1079" xr:uid="{00000000-0005-0000-0000-000037040000}"/>
    <cellStyle name="ปกติ 4_CPI_Y'52_TOP_GG 1" xfId="1080" xr:uid="{00000000-0005-0000-0000-000038040000}"/>
    <cellStyle name="ปกติ 5" xfId="1081" xr:uid="{00000000-0005-0000-0000-000039040000}"/>
    <cellStyle name="ปกติ 5 2" xfId="1082" xr:uid="{00000000-0005-0000-0000-00003A040000}"/>
    <cellStyle name="ปกติ 5 3" xfId="1083" xr:uid="{00000000-0005-0000-0000-00003B040000}"/>
    <cellStyle name="ปกติ 5_Alawar" xfId="1084" xr:uid="{00000000-0005-0000-0000-00003C040000}"/>
    <cellStyle name="ปกติ 6" xfId="1085" xr:uid="{00000000-0005-0000-0000-00003D040000}"/>
    <cellStyle name="ปกติ 6 2" xfId="1086" xr:uid="{00000000-0005-0000-0000-00003E040000}"/>
    <cellStyle name="ปกติ 6_CPI_Y'52_TOP_GG 1" xfId="1087" xr:uid="{00000000-0005-0000-0000-00003F040000}"/>
    <cellStyle name="ปกติ 7" xfId="1088" xr:uid="{00000000-0005-0000-0000-000040040000}"/>
    <cellStyle name="ปกติ 8" xfId="1089" xr:uid="{00000000-0005-0000-0000-000041040000}"/>
    <cellStyle name="ปกติ 8 2" xfId="1090" xr:uid="{00000000-0005-0000-0000-000042040000}"/>
    <cellStyle name="ปกติ 8 3" xfId="1091" xr:uid="{00000000-0005-0000-0000-000043040000}"/>
    <cellStyle name="ปกติ 8 4" xfId="1092" xr:uid="{00000000-0005-0000-0000-000044040000}"/>
    <cellStyle name="ปกติ 8 4 2" xfId="1093" xr:uid="{00000000-0005-0000-0000-000045040000}"/>
    <cellStyle name="ปกติ 8_CPI_Y'52_TOP_GG 1" xfId="1094" xr:uid="{00000000-0005-0000-0000-000046040000}"/>
    <cellStyle name="ปกติ 9" xfId="1095" xr:uid="{00000000-0005-0000-0000-000047040000}"/>
    <cellStyle name="ปกติ 9 2" xfId="1096" xr:uid="{00000000-0005-0000-0000-000048040000}"/>
    <cellStyle name="ปกติ 9_CPI_Y'52_TOP_GG 1" xfId="1097" xr:uid="{00000000-0005-0000-0000-000049040000}"/>
    <cellStyle name="ปกติ_Sheet1" xfId="1098" xr:uid="{00000000-0005-0000-0000-00004A040000}"/>
    <cellStyle name="ปกติ_Sheet1 2" xfId="1099" xr:uid="{00000000-0005-0000-0000-00004B040000}"/>
    <cellStyle name="เปอร์เซ็นต์ 10" xfId="1100" xr:uid="{00000000-0005-0000-0000-00004C040000}"/>
    <cellStyle name="เปอร์เซ็นต์ 10 2" xfId="1101" xr:uid="{00000000-0005-0000-0000-00004D040000}"/>
    <cellStyle name="เปอร์เซ็นต์ 11" xfId="1102" xr:uid="{00000000-0005-0000-0000-00004E040000}"/>
    <cellStyle name="เปอร์เซ็นต์ 11 2" xfId="1103" xr:uid="{00000000-0005-0000-0000-00004F040000}"/>
    <cellStyle name="เปอร์เซ็นต์ 2" xfId="1104" xr:uid="{00000000-0005-0000-0000-000050040000}"/>
    <cellStyle name="เปอร์เซ็นต์ 2 2" xfId="1105" xr:uid="{00000000-0005-0000-0000-000051040000}"/>
    <cellStyle name="เปอร์เซ็นต์ 2 2 2" xfId="1106" xr:uid="{00000000-0005-0000-0000-000052040000}"/>
    <cellStyle name="เปอร์เซ็นต์ 2 2 2 2" xfId="1107" xr:uid="{00000000-0005-0000-0000-000053040000}"/>
    <cellStyle name="เปอร์เซ็นต์ 2 3" xfId="1108" xr:uid="{00000000-0005-0000-0000-000054040000}"/>
    <cellStyle name="เปอร์เซ็นต์ 2 4" xfId="1109" xr:uid="{00000000-0005-0000-0000-000055040000}"/>
    <cellStyle name="เปอร์เซ็นต์ 3" xfId="1110" xr:uid="{00000000-0005-0000-0000-000056040000}"/>
    <cellStyle name="เปอร์เซ็นต์ 4" xfId="1111" xr:uid="{00000000-0005-0000-0000-000057040000}"/>
    <cellStyle name="เปอร์เซ็นต์ 5" xfId="1112" xr:uid="{00000000-0005-0000-0000-000058040000}"/>
    <cellStyle name="เปอร์เซ็นต์ 6" xfId="1113" xr:uid="{00000000-0005-0000-0000-000059040000}"/>
    <cellStyle name="เปอร์เซ็นต์ 7" xfId="1114" xr:uid="{00000000-0005-0000-0000-00005A040000}"/>
    <cellStyle name="เปอร์เซ็นต์ 8" xfId="1115" xr:uid="{00000000-0005-0000-0000-00005B040000}"/>
    <cellStyle name="เปอร์เซ็นต์ 9" xfId="1116" xr:uid="{00000000-0005-0000-0000-00005C040000}"/>
    <cellStyle name="ฤธถ [0]_95" xfId="1117" xr:uid="{00000000-0005-0000-0000-00005D040000}"/>
    <cellStyle name="ฤธถ_95" xfId="1118" xr:uid="{00000000-0005-0000-0000-00005E040000}"/>
    <cellStyle name="ล๋ศญ [0]_95" xfId="1119" xr:uid="{00000000-0005-0000-0000-00005F040000}"/>
    <cellStyle name="ล๋ศญ_95" xfId="1120" xr:uid="{00000000-0005-0000-0000-000060040000}"/>
    <cellStyle name="วฅมุ_4ฟ๙ฝวภ๛" xfId="1121" xr:uid="{00000000-0005-0000-0000-000061040000}"/>
    <cellStyle name="표준_학술대회참가자일정-최종" xfId="1122" xr:uid="{00000000-0005-0000-0000-000062040000}"/>
    <cellStyle name="標準_FIXED ASSET" xfId="1123" xr:uid="{00000000-0005-0000-0000-00006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andaoffices-my.sharepoint.com/Users/Lenovo%20T490s/Downloads/file:/C:/Users/tassawan/Downloads/file:/C:/Users/Tassawan/Downloads/SE%20q2'66%20T2%20EN%207-8-66%2022.00po%208-8-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2 EN"/>
      <sheetName val="P3 EN"/>
      <sheetName val="P4 EN"/>
      <sheetName val="P5ab EN 3m"/>
      <sheetName val="P6ab EN 6m"/>
      <sheetName val="P7"/>
      <sheetName val="P8 EN"/>
      <sheetName val="P9-10 EN"/>
    </sheetNames>
    <sheetDataSet>
      <sheetData sheetId="0" refreshError="1">
        <row r="5">
          <cell r="J5" t="str">
            <v>(Unit : Baht)</v>
          </cell>
        </row>
        <row r="7">
          <cell r="E7" t="str">
            <v>Notes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0"/>
  <sheetViews>
    <sheetView tabSelected="1" view="pageBreakPreview" zoomScaleNormal="100" zoomScaleSheetLayoutView="100" workbookViewId="0">
      <selection activeCell="H17" sqref="H17"/>
    </sheetView>
  </sheetViews>
  <sheetFormatPr defaultColWidth="8.296875" defaultRowHeight="18.600000000000001"/>
  <cols>
    <col min="1" max="3" width="1.69921875" style="132" customWidth="1"/>
    <col min="4" max="4" width="40.69921875" style="132" customWidth="1"/>
    <col min="5" max="5" width="0.69921875" style="132" customWidth="1"/>
    <col min="6" max="6" width="12.296875" style="132" customWidth="1"/>
    <col min="7" max="7" width="0.69921875" style="132" customWidth="1"/>
    <col min="8" max="9" width="15.3984375" style="132" customWidth="1"/>
    <col min="10" max="10" width="0.69921875" style="132" customWidth="1"/>
    <col min="11" max="12" width="15.3984375" style="132" customWidth="1"/>
    <col min="13" max="13" width="8.296875" style="132"/>
    <col min="14" max="14" width="16.09765625" style="132" customWidth="1"/>
    <col min="15" max="15" width="15.09765625" style="132" customWidth="1"/>
    <col min="16" max="16" width="9.69921875" style="132" customWidth="1"/>
    <col min="17" max="18" width="15.09765625" style="132" customWidth="1"/>
    <col min="19" max="16384" width="8.296875" style="132"/>
  </cols>
  <sheetData>
    <row r="1" spans="1:21" ht="19.2" customHeight="1"/>
    <row r="2" spans="1:21" ht="19.2" customHeight="1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21" ht="19.2" customHeight="1">
      <c r="A3" s="314" t="s">
        <v>1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5"/>
      <c r="N3" s="35"/>
      <c r="O3" s="35"/>
      <c r="P3" s="35"/>
      <c r="Q3" s="35"/>
      <c r="R3" s="35"/>
      <c r="S3" s="35"/>
      <c r="T3" s="35"/>
      <c r="U3" s="35"/>
    </row>
    <row r="4" spans="1:21" ht="19.95" customHeight="1">
      <c r="A4" s="313" t="s">
        <v>171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21" ht="19.2" customHeight="1">
      <c r="A5" s="167"/>
      <c r="B5" s="32"/>
      <c r="C5" s="32"/>
      <c r="D5" s="32"/>
      <c r="E5" s="32"/>
      <c r="F5" s="192"/>
      <c r="G5" s="204"/>
      <c r="H5" s="204"/>
      <c r="I5" s="204"/>
      <c r="J5" s="204"/>
      <c r="K5" s="191"/>
      <c r="L5" s="205" t="s">
        <v>2</v>
      </c>
    </row>
    <row r="6" spans="1:21" ht="19.2" customHeight="1">
      <c r="A6" s="32"/>
      <c r="B6" s="206"/>
      <c r="C6" s="206"/>
      <c r="D6" s="206"/>
      <c r="E6" s="206"/>
      <c r="F6" s="207"/>
      <c r="G6" s="208"/>
      <c r="H6" s="315" t="s">
        <v>3</v>
      </c>
      <c r="I6" s="315"/>
      <c r="J6" s="208"/>
      <c r="K6" s="316" t="s">
        <v>4</v>
      </c>
      <c r="L6" s="316"/>
      <c r="N6" s="208"/>
      <c r="O6" s="208"/>
      <c r="P6" s="208"/>
      <c r="Q6" s="209"/>
      <c r="R6" s="209"/>
    </row>
    <row r="7" spans="1:21" ht="19.2" customHeight="1">
      <c r="A7" s="167"/>
      <c r="B7" s="167"/>
      <c r="C7" s="167"/>
      <c r="D7" s="167"/>
      <c r="E7" s="167"/>
      <c r="F7" s="210" t="s">
        <v>5</v>
      </c>
      <c r="G7" s="211"/>
      <c r="H7" s="169" t="s">
        <v>172</v>
      </c>
      <c r="I7" s="169" t="s">
        <v>6</v>
      </c>
      <c r="J7" s="212"/>
      <c r="K7" s="169" t="s">
        <v>172</v>
      </c>
      <c r="L7" s="169" t="s">
        <v>6</v>
      </c>
      <c r="N7" s="213"/>
      <c r="O7" s="213"/>
      <c r="P7" s="214"/>
      <c r="Q7" s="213"/>
      <c r="R7" s="213"/>
    </row>
    <row r="8" spans="1:21" ht="19.2" customHeight="1">
      <c r="A8" s="32"/>
      <c r="B8" s="32"/>
      <c r="C8" s="32"/>
      <c r="D8" s="32"/>
      <c r="E8" s="32"/>
      <c r="F8" s="215"/>
      <c r="G8" s="216"/>
      <c r="H8" s="217" t="s">
        <v>187</v>
      </c>
      <c r="I8" s="217"/>
      <c r="J8" s="214"/>
      <c r="K8" s="217" t="s">
        <v>187</v>
      </c>
      <c r="N8" s="217"/>
      <c r="O8" s="217"/>
      <c r="P8" s="214"/>
      <c r="Q8" s="218"/>
    </row>
    <row r="9" spans="1:21" ht="19.2" customHeight="1">
      <c r="A9" s="312" t="s">
        <v>7</v>
      </c>
      <c r="B9" s="312"/>
      <c r="C9" s="312"/>
      <c r="D9" s="312"/>
      <c r="E9" s="312"/>
      <c r="F9" s="312"/>
      <c r="G9" s="214"/>
      <c r="H9" s="220"/>
      <c r="I9" s="220"/>
      <c r="J9" s="214"/>
      <c r="K9" s="220"/>
      <c r="L9" s="220"/>
      <c r="N9" s="220"/>
      <c r="O9" s="220"/>
      <c r="P9" s="214"/>
      <c r="Q9" s="220"/>
      <c r="R9" s="220"/>
    </row>
    <row r="10" spans="1:21" ht="19.2" customHeight="1">
      <c r="A10" s="26" t="s">
        <v>8</v>
      </c>
      <c r="B10" s="32"/>
      <c r="C10" s="32"/>
      <c r="D10" s="32"/>
      <c r="E10" s="32"/>
      <c r="F10" s="187"/>
      <c r="G10" s="187"/>
      <c r="H10" s="187"/>
      <c r="I10" s="187"/>
      <c r="J10" s="187"/>
      <c r="K10" s="32"/>
      <c r="L10" s="32"/>
      <c r="N10" s="187"/>
      <c r="O10" s="187"/>
      <c r="P10" s="187"/>
      <c r="Q10" s="32"/>
      <c r="R10" s="32"/>
    </row>
    <row r="11" spans="1:21" ht="19.2" customHeight="1">
      <c r="A11" s="30"/>
      <c r="B11" s="221" t="s">
        <v>9</v>
      </c>
      <c r="C11" s="174"/>
      <c r="D11" s="32"/>
      <c r="E11" s="32"/>
      <c r="F11" s="222"/>
      <c r="G11" s="223"/>
      <c r="H11" s="46">
        <v>115576857.91999999</v>
      </c>
      <c r="I11" s="46">
        <v>105205607.38</v>
      </c>
      <c r="J11" s="223"/>
      <c r="K11" s="46">
        <v>80636779.700000003</v>
      </c>
      <c r="L11" s="46">
        <v>45848390.359999999</v>
      </c>
      <c r="N11" s="73"/>
      <c r="O11" s="73"/>
      <c r="P11" s="223"/>
      <c r="Q11" s="73"/>
      <c r="R11" s="73"/>
    </row>
    <row r="12" spans="1:21" ht="19.2" customHeight="1">
      <c r="A12" s="30"/>
      <c r="B12" s="221" t="s">
        <v>10</v>
      </c>
      <c r="C12" s="174"/>
      <c r="D12" s="32"/>
      <c r="E12" s="32"/>
      <c r="F12" s="125">
        <v>4</v>
      </c>
      <c r="G12" s="223"/>
      <c r="H12" s="46">
        <v>68248427.340000004</v>
      </c>
      <c r="I12" s="46">
        <v>118993477.02999999</v>
      </c>
      <c r="J12" s="223"/>
      <c r="K12" s="46">
        <v>60369475.390000001</v>
      </c>
      <c r="L12" s="46">
        <v>107520698.09999999</v>
      </c>
      <c r="N12" s="73"/>
      <c r="O12" s="73"/>
      <c r="P12" s="223"/>
      <c r="Q12" s="73"/>
      <c r="R12" s="73"/>
    </row>
    <row r="13" spans="1:21" ht="19.2" customHeight="1">
      <c r="A13" s="30"/>
      <c r="B13" s="221" t="s">
        <v>11</v>
      </c>
      <c r="C13" s="174"/>
      <c r="D13" s="32"/>
      <c r="E13" s="32"/>
      <c r="F13" s="125"/>
      <c r="G13" s="223"/>
      <c r="H13" s="46">
        <v>66237555.570000008</v>
      </c>
      <c r="I13" s="46">
        <v>56034432.339999996</v>
      </c>
      <c r="J13" s="223"/>
      <c r="K13" s="46">
        <v>31525019.960000001</v>
      </c>
      <c r="L13" s="46">
        <v>28746834.789999999</v>
      </c>
      <c r="N13" s="73"/>
      <c r="O13" s="73"/>
      <c r="P13" s="223"/>
      <c r="Q13" s="73"/>
      <c r="R13" s="73"/>
    </row>
    <row r="14" spans="1:21" ht="19.2" customHeight="1">
      <c r="A14" s="30"/>
      <c r="B14" s="221" t="s">
        <v>12</v>
      </c>
      <c r="C14" s="174"/>
      <c r="D14" s="32"/>
      <c r="E14" s="32"/>
      <c r="F14" s="125"/>
      <c r="G14" s="223"/>
      <c r="H14" s="55">
        <v>2026990.53</v>
      </c>
      <c r="I14" s="55">
        <v>134126.44999999995</v>
      </c>
      <c r="J14" s="223"/>
      <c r="K14" s="56">
        <v>1648950.39</v>
      </c>
      <c r="L14" s="56">
        <v>134126.44999999995</v>
      </c>
      <c r="N14" s="73"/>
      <c r="O14" s="55"/>
      <c r="P14" s="223"/>
      <c r="Q14" s="73"/>
      <c r="R14" s="90"/>
    </row>
    <row r="15" spans="1:21" ht="19.2" customHeight="1">
      <c r="A15" s="30"/>
      <c r="B15" s="221" t="s">
        <v>148</v>
      </c>
      <c r="C15" s="174"/>
      <c r="D15" s="32"/>
      <c r="E15" s="32"/>
      <c r="F15" s="125">
        <v>10</v>
      </c>
      <c r="G15" s="223"/>
      <c r="H15" s="46">
        <v>55427.520000000004</v>
      </c>
      <c r="I15" s="55">
        <v>0</v>
      </c>
      <c r="J15" s="223"/>
      <c r="K15" s="46">
        <v>52315.15</v>
      </c>
      <c r="L15" s="56">
        <v>0</v>
      </c>
      <c r="N15" s="73"/>
      <c r="O15" s="55"/>
      <c r="P15" s="223"/>
      <c r="Q15" s="73"/>
      <c r="R15" s="90"/>
    </row>
    <row r="16" spans="1:21" ht="19.2" customHeight="1">
      <c r="A16" s="30"/>
      <c r="B16" s="221" t="s">
        <v>13</v>
      </c>
      <c r="C16" s="174"/>
      <c r="D16" s="32"/>
      <c r="E16" s="32"/>
      <c r="F16" s="222"/>
      <c r="G16" s="223"/>
      <c r="H16" s="46">
        <v>5153019.3</v>
      </c>
      <c r="I16" s="56">
        <v>4809099.22</v>
      </c>
      <c r="J16" s="223"/>
      <c r="K16" s="55">
        <v>0</v>
      </c>
      <c r="L16" s="56">
        <v>0</v>
      </c>
      <c r="N16" s="73"/>
      <c r="O16" s="90"/>
      <c r="P16" s="223"/>
      <c r="Q16" s="55"/>
      <c r="R16" s="90"/>
    </row>
    <row r="17" spans="1:18" ht="19.2" customHeight="1">
      <c r="A17" s="32"/>
      <c r="B17" s="32"/>
      <c r="C17" s="224" t="s">
        <v>14</v>
      </c>
      <c r="F17" s="187"/>
      <c r="G17" s="29"/>
      <c r="H17" s="225">
        <f>SUM(H11:H16)</f>
        <v>257298278.18000001</v>
      </c>
      <c r="I17" s="225">
        <f>SUM(I11:I16)</f>
        <v>285176742.41999996</v>
      </c>
      <c r="J17" s="29"/>
      <c r="K17" s="225">
        <f>SUM(K11:K16)</f>
        <v>174232540.59</v>
      </c>
      <c r="L17" s="225">
        <f>SUM(L11:L16)</f>
        <v>182250049.69999996</v>
      </c>
      <c r="N17" s="226"/>
      <c r="O17" s="226"/>
      <c r="P17" s="29"/>
      <c r="Q17" s="226"/>
      <c r="R17" s="226"/>
    </row>
    <row r="18" spans="1:18" ht="19.2" customHeight="1">
      <c r="A18" s="26" t="s">
        <v>15</v>
      </c>
      <c r="B18" s="32"/>
      <c r="C18" s="32"/>
      <c r="D18" s="174"/>
      <c r="E18" s="174"/>
      <c r="F18" s="187"/>
      <c r="G18" s="29"/>
      <c r="H18" s="29"/>
      <c r="I18" s="29"/>
      <c r="J18" s="29"/>
      <c r="K18" s="29"/>
      <c r="L18" s="29"/>
      <c r="N18" s="29"/>
      <c r="O18" s="29"/>
      <c r="P18" s="29"/>
      <c r="Q18" s="29"/>
      <c r="R18" s="29"/>
    </row>
    <row r="19" spans="1:18" ht="19.2" customHeight="1">
      <c r="A19" s="30"/>
      <c r="B19" s="221" t="s">
        <v>16</v>
      </c>
      <c r="C19" s="174"/>
      <c r="D19" s="32"/>
      <c r="E19" s="32"/>
      <c r="F19" s="125"/>
      <c r="G19" s="227"/>
      <c r="H19" s="46">
        <v>3859999.9999999995</v>
      </c>
      <c r="I19" s="46">
        <v>3860000</v>
      </c>
      <c r="J19" s="227"/>
      <c r="K19" s="29">
        <v>3800000</v>
      </c>
      <c r="L19" s="29">
        <v>3800000</v>
      </c>
      <c r="N19" s="73"/>
      <c r="O19" s="73"/>
      <c r="P19" s="227"/>
      <c r="Q19" s="29"/>
      <c r="R19" s="29"/>
    </row>
    <row r="20" spans="1:18" ht="19.2" customHeight="1">
      <c r="A20" s="30"/>
      <c r="B20" s="228" t="s">
        <v>17</v>
      </c>
      <c r="C20" s="174"/>
      <c r="D20" s="32"/>
      <c r="E20" s="32"/>
      <c r="F20" s="187"/>
      <c r="G20" s="227"/>
      <c r="H20" s="37">
        <v>0</v>
      </c>
      <c r="I20" s="37">
        <v>3394000</v>
      </c>
      <c r="J20" s="227"/>
      <c r="K20" s="37">
        <v>0</v>
      </c>
      <c r="L20" s="37">
        <v>0</v>
      </c>
      <c r="N20" s="229"/>
      <c r="O20" s="229"/>
      <c r="P20" s="227"/>
      <c r="Q20" s="55"/>
      <c r="R20" s="29"/>
    </row>
    <row r="21" spans="1:18" ht="19.2" customHeight="1">
      <c r="A21" s="30"/>
      <c r="B21" s="221" t="s">
        <v>18</v>
      </c>
      <c r="C21" s="174"/>
      <c r="D21" s="32"/>
      <c r="E21" s="32"/>
      <c r="F21" s="125">
        <v>5</v>
      </c>
      <c r="G21" s="227"/>
      <c r="H21" s="135">
        <v>0</v>
      </c>
      <c r="I21" s="56">
        <v>0</v>
      </c>
      <c r="J21" s="227"/>
      <c r="K21" s="29">
        <v>274100957.54000002</v>
      </c>
      <c r="L21" s="29">
        <v>274100957.54000002</v>
      </c>
      <c r="N21" s="91"/>
      <c r="O21" s="90"/>
      <c r="P21" s="227"/>
      <c r="Q21" s="29"/>
      <c r="R21" s="29"/>
    </row>
    <row r="22" spans="1:18" ht="19.2" customHeight="1">
      <c r="A22" s="30"/>
      <c r="B22" s="221" t="s">
        <v>19</v>
      </c>
      <c r="C22" s="174"/>
      <c r="D22" s="32"/>
      <c r="E22" s="32"/>
      <c r="F22" s="125">
        <v>6</v>
      </c>
      <c r="G22" s="227"/>
      <c r="H22" s="56">
        <v>248176440.33000001</v>
      </c>
      <c r="I22" s="46">
        <v>245933098.28056395</v>
      </c>
      <c r="J22" s="227"/>
      <c r="K22" s="37">
        <v>232355448</v>
      </c>
      <c r="L22" s="37">
        <v>229449235</v>
      </c>
      <c r="N22" s="90"/>
      <c r="O22" s="73"/>
      <c r="P22" s="227"/>
      <c r="Q22" s="229"/>
      <c r="R22" s="229"/>
    </row>
    <row r="23" spans="1:18" ht="19.2" customHeight="1">
      <c r="A23" s="30"/>
      <c r="B23" s="221" t="s">
        <v>159</v>
      </c>
      <c r="C23" s="174"/>
      <c r="D23" s="32"/>
      <c r="E23" s="32"/>
      <c r="F23" s="125">
        <v>7</v>
      </c>
      <c r="G23" s="227"/>
      <c r="H23" s="46">
        <v>31193741.869999994</v>
      </c>
      <c r="I23" s="46">
        <v>32243088.260000002</v>
      </c>
      <c r="J23" s="227"/>
      <c r="K23" s="46">
        <v>6930941.8200000003</v>
      </c>
      <c r="L23" s="29">
        <v>7519582.0399999991</v>
      </c>
      <c r="N23" s="73"/>
      <c r="O23" s="73"/>
      <c r="P23" s="227"/>
      <c r="Q23" s="73"/>
      <c r="R23" s="29"/>
    </row>
    <row r="24" spans="1:18" ht="19.2" customHeight="1">
      <c r="A24" s="30"/>
      <c r="B24" s="221" t="s">
        <v>20</v>
      </c>
      <c r="C24" s="174"/>
      <c r="D24" s="32"/>
      <c r="E24" s="32"/>
      <c r="F24" s="125">
        <v>8</v>
      </c>
      <c r="G24" s="227"/>
      <c r="H24" s="46">
        <v>29791747.97000001</v>
      </c>
      <c r="I24" s="46">
        <v>31596460.990000006</v>
      </c>
      <c r="J24" s="227"/>
      <c r="K24" s="29">
        <v>29791747.969999999</v>
      </c>
      <c r="L24" s="29">
        <v>31596460.990000006</v>
      </c>
      <c r="N24" s="73"/>
      <c r="O24" s="73"/>
      <c r="P24" s="227"/>
      <c r="Q24" s="29"/>
      <c r="R24" s="29"/>
    </row>
    <row r="25" spans="1:18" ht="19.2" customHeight="1">
      <c r="A25" s="30"/>
      <c r="B25" s="221" t="s">
        <v>21</v>
      </c>
      <c r="C25" s="174"/>
      <c r="D25" s="32"/>
      <c r="E25" s="32"/>
      <c r="F25" s="125"/>
      <c r="G25" s="227"/>
      <c r="H25" s="46">
        <v>15347.06</v>
      </c>
      <c r="I25" s="46">
        <v>25231.55</v>
      </c>
      <c r="J25" s="227"/>
      <c r="K25" s="46">
        <v>15339.06</v>
      </c>
      <c r="L25" s="29">
        <v>25223.549999999814</v>
      </c>
      <c r="N25" s="73"/>
      <c r="O25" s="73"/>
      <c r="P25" s="227"/>
      <c r="Q25" s="73"/>
      <c r="R25" s="29"/>
    </row>
    <row r="26" spans="1:18" ht="19.2" customHeight="1">
      <c r="A26" s="30"/>
      <c r="B26" s="221" t="s">
        <v>22</v>
      </c>
      <c r="C26" s="174"/>
      <c r="D26" s="32"/>
      <c r="E26" s="32"/>
      <c r="F26" s="125"/>
      <c r="G26" s="227"/>
      <c r="H26" s="73">
        <v>9103479.0600000005</v>
      </c>
      <c r="I26" s="46">
        <v>9118766.1799999997</v>
      </c>
      <c r="J26" s="227"/>
      <c r="K26" s="29">
        <v>6005831.4400000004</v>
      </c>
      <c r="L26" s="29">
        <v>6032026.6000000006</v>
      </c>
      <c r="N26" s="73"/>
      <c r="O26" s="73"/>
      <c r="P26" s="227"/>
      <c r="Q26" s="29"/>
      <c r="R26" s="29"/>
    </row>
    <row r="27" spans="1:18" ht="19.2" customHeight="1">
      <c r="A27" s="30"/>
      <c r="B27" s="221" t="s">
        <v>23</v>
      </c>
      <c r="C27" s="174"/>
      <c r="D27" s="32"/>
      <c r="E27" s="32"/>
      <c r="F27" s="125"/>
      <c r="G27" s="227"/>
      <c r="H27" s="136">
        <v>1490769.76</v>
      </c>
      <c r="I27" s="136">
        <v>1840453.6199999999</v>
      </c>
      <c r="J27" s="227"/>
      <c r="K27" s="107">
        <v>1232390.27</v>
      </c>
      <c r="L27" s="107">
        <v>1582074.13</v>
      </c>
      <c r="N27" s="73"/>
      <c r="O27" s="73"/>
      <c r="P27" s="227"/>
      <c r="Q27" s="29"/>
      <c r="R27" s="29"/>
    </row>
    <row r="28" spans="1:18" ht="19.2" customHeight="1">
      <c r="A28" s="30"/>
      <c r="B28" s="30"/>
      <c r="C28" s="26" t="s">
        <v>24</v>
      </c>
      <c r="D28" s="26"/>
      <c r="E28" s="26"/>
      <c r="F28" s="125"/>
      <c r="G28" s="29"/>
      <c r="H28" s="29">
        <f>SUM(H19:H27)</f>
        <v>323631526.05000001</v>
      </c>
      <c r="I28" s="29">
        <f>SUM(I19:I27)</f>
        <v>328011098.88056397</v>
      </c>
      <c r="J28" s="29"/>
      <c r="K28" s="29">
        <f>SUM(K19:K27)</f>
        <v>554232656.10000002</v>
      </c>
      <c r="L28" s="29">
        <f>SUM(L19:L27)</f>
        <v>554105559.85000002</v>
      </c>
      <c r="N28" s="29"/>
      <c r="O28" s="29"/>
      <c r="P28" s="29"/>
      <c r="Q28" s="29"/>
      <c r="R28" s="29"/>
    </row>
    <row r="29" spans="1:18" ht="19.2" customHeight="1" thickBot="1">
      <c r="A29" s="30"/>
      <c r="B29" s="30"/>
      <c r="C29" s="26"/>
      <c r="D29" s="26" t="s">
        <v>25</v>
      </c>
      <c r="E29" s="26"/>
      <c r="F29" s="187"/>
      <c r="G29" s="29"/>
      <c r="H29" s="188">
        <f>H17+H28</f>
        <v>580929804.23000002</v>
      </c>
      <c r="I29" s="188">
        <f>I17+I28</f>
        <v>613187841.30056393</v>
      </c>
      <c r="J29" s="29"/>
      <c r="K29" s="188">
        <f>K17+K28</f>
        <v>728465196.69000006</v>
      </c>
      <c r="L29" s="188">
        <f>L17+L28</f>
        <v>736355609.54999995</v>
      </c>
      <c r="N29" s="29"/>
      <c r="O29" s="29"/>
      <c r="P29" s="29"/>
      <c r="Q29" s="29"/>
      <c r="R29" s="29"/>
    </row>
    <row r="30" spans="1:18" ht="19.2" customHeight="1" thickTop="1">
      <c r="A30" s="32"/>
      <c r="B30" s="32"/>
      <c r="C30" s="32"/>
      <c r="D30" s="32"/>
      <c r="E30" s="32"/>
      <c r="F30" s="187"/>
      <c r="G30" s="187"/>
      <c r="H30" s="43"/>
      <c r="I30" s="43"/>
      <c r="J30" s="187"/>
      <c r="K30" s="43"/>
      <c r="L30" s="32"/>
      <c r="N30" s="44"/>
      <c r="O30" s="44"/>
      <c r="P30" s="187"/>
      <c r="Q30" s="44"/>
      <c r="R30" s="32"/>
    </row>
    <row r="31" spans="1:18" ht="19.2" customHeight="1">
      <c r="B31" s="32"/>
      <c r="C31" s="32"/>
      <c r="E31" s="32"/>
      <c r="F31" s="187"/>
      <c r="G31" s="187"/>
      <c r="N31" s="230"/>
      <c r="O31" s="230"/>
      <c r="P31" s="230"/>
      <c r="Q31" s="230"/>
    </row>
    <row r="32" spans="1:18" ht="19.2" customHeight="1">
      <c r="A32" s="32"/>
      <c r="B32" s="32"/>
      <c r="C32" s="32"/>
      <c r="D32" s="32"/>
      <c r="E32" s="32"/>
      <c r="F32" s="187"/>
      <c r="G32" s="187"/>
    </row>
    <row r="33" spans="1:7" ht="19.2" customHeight="1">
      <c r="A33" s="32"/>
      <c r="B33" s="32"/>
      <c r="C33" s="228"/>
      <c r="D33" s="32"/>
      <c r="E33" s="32"/>
      <c r="F33" s="187"/>
      <c r="G33" s="187"/>
    </row>
    <row r="34" spans="1:7" ht="19.2" customHeight="1">
      <c r="A34" s="32"/>
      <c r="B34" s="32"/>
      <c r="C34" s="32"/>
      <c r="D34" s="32"/>
      <c r="E34" s="32"/>
      <c r="F34" s="187"/>
      <c r="G34" s="187"/>
    </row>
    <row r="35" spans="1:7" ht="19.2" customHeight="1">
      <c r="A35" s="32"/>
      <c r="B35" s="32"/>
      <c r="C35" s="32"/>
      <c r="D35" s="32"/>
      <c r="E35" s="32"/>
      <c r="F35" s="187"/>
      <c r="G35" s="187"/>
    </row>
    <row r="36" spans="1:7" ht="19.2" customHeight="1">
      <c r="A36" s="32"/>
      <c r="B36" s="32"/>
      <c r="C36" s="32"/>
      <c r="D36" s="32"/>
      <c r="E36" s="32"/>
      <c r="F36" s="187"/>
      <c r="G36" s="187"/>
    </row>
    <row r="37" spans="1:7" ht="19.2" customHeight="1">
      <c r="A37" s="32"/>
      <c r="B37" s="32"/>
      <c r="C37" s="32"/>
      <c r="D37" s="32"/>
      <c r="E37" s="32"/>
      <c r="F37" s="187"/>
      <c r="G37" s="187"/>
    </row>
    <row r="38" spans="1:7" ht="19.2" customHeight="1">
      <c r="A38" s="32"/>
      <c r="B38" s="32"/>
      <c r="C38" s="32"/>
      <c r="D38" s="32"/>
      <c r="E38" s="32"/>
      <c r="F38" s="187"/>
      <c r="G38" s="187"/>
    </row>
    <row r="39" spans="1:7" ht="19.2" customHeight="1">
      <c r="A39" s="32"/>
      <c r="B39" s="32"/>
      <c r="C39" s="32"/>
      <c r="D39" s="32"/>
      <c r="E39" s="32"/>
      <c r="F39" s="187"/>
      <c r="G39" s="187"/>
    </row>
    <row r="40" spans="1:7" ht="19.2" customHeight="1">
      <c r="A40" s="32"/>
      <c r="B40" s="32"/>
      <c r="C40" s="32"/>
      <c r="D40" s="32"/>
      <c r="E40" s="32"/>
      <c r="F40" s="187"/>
      <c r="G40" s="187"/>
    </row>
    <row r="41" spans="1:7" ht="19.2" customHeight="1">
      <c r="A41" s="32"/>
      <c r="B41" s="32"/>
      <c r="C41" s="32"/>
      <c r="D41" s="32"/>
      <c r="E41" s="32"/>
      <c r="F41" s="187"/>
      <c r="G41" s="187"/>
    </row>
    <row r="42" spans="1:7" ht="19.2" customHeight="1">
      <c r="A42" s="32"/>
      <c r="B42" s="32"/>
      <c r="C42" s="32"/>
      <c r="D42" s="32"/>
      <c r="E42" s="32"/>
      <c r="F42" s="187"/>
      <c r="G42" s="187"/>
    </row>
    <row r="43" spans="1:7" ht="19.2" customHeight="1">
      <c r="A43" s="32"/>
      <c r="B43" s="32"/>
      <c r="C43" s="32"/>
      <c r="D43" s="32"/>
      <c r="E43" s="32"/>
      <c r="F43" s="187"/>
      <c r="G43" s="187"/>
    </row>
    <row r="44" spans="1:7" ht="19.2" customHeight="1">
      <c r="A44" s="32"/>
      <c r="B44" s="32"/>
      <c r="C44" s="32"/>
      <c r="D44" s="32"/>
      <c r="E44" s="32"/>
      <c r="F44" s="187"/>
      <c r="G44" s="187"/>
    </row>
    <row r="45" spans="1:7" ht="19.2" customHeight="1">
      <c r="A45" s="32"/>
      <c r="B45" s="32"/>
      <c r="C45" s="32"/>
      <c r="D45" s="32"/>
      <c r="E45" s="32"/>
      <c r="F45" s="187"/>
      <c r="G45" s="187"/>
    </row>
    <row r="46" spans="1:7" ht="19.2" customHeight="1">
      <c r="A46" s="32"/>
      <c r="B46" s="32"/>
      <c r="C46" s="32"/>
      <c r="D46" s="32"/>
      <c r="E46" s="32"/>
      <c r="F46" s="187"/>
      <c r="G46" s="187"/>
    </row>
    <row r="47" spans="1:7" ht="19.2" customHeight="1">
      <c r="A47" s="32"/>
      <c r="B47" s="32"/>
      <c r="C47" s="32"/>
      <c r="D47" s="32"/>
      <c r="E47" s="32"/>
      <c r="F47" s="187"/>
      <c r="G47" s="187"/>
    </row>
    <row r="48" spans="1:7" ht="19.2" customHeight="1">
      <c r="A48" s="32"/>
      <c r="B48" s="32"/>
      <c r="C48" s="32"/>
      <c r="D48" s="32"/>
      <c r="E48" s="32"/>
      <c r="F48" s="187"/>
      <c r="G48" s="187"/>
    </row>
    <row r="49" spans="1:12" ht="19.2" customHeight="1">
      <c r="A49" s="32"/>
      <c r="B49" s="32"/>
      <c r="C49" s="32"/>
      <c r="D49" s="32"/>
      <c r="E49" s="32"/>
      <c r="F49" s="187"/>
      <c r="G49" s="187"/>
    </row>
    <row r="50" spans="1:12" ht="19.2" customHeight="1">
      <c r="A50" s="32"/>
      <c r="B50" s="32"/>
      <c r="C50" s="32"/>
      <c r="D50" s="32"/>
      <c r="E50" s="32"/>
      <c r="F50" s="187"/>
      <c r="G50" s="187"/>
    </row>
    <row r="51" spans="1:12" ht="20.399999999999999" customHeight="1">
      <c r="A51" s="32"/>
      <c r="B51" s="32"/>
      <c r="C51" s="32"/>
      <c r="D51" s="32"/>
      <c r="E51" s="32"/>
      <c r="F51" s="187"/>
      <c r="G51" s="187"/>
      <c r="H51" s="43"/>
      <c r="I51" s="43"/>
      <c r="J51" s="187"/>
      <c r="K51" s="43"/>
      <c r="L51" s="32"/>
    </row>
    <row r="52" spans="1:12" ht="19.2" hidden="1" customHeight="1">
      <c r="A52" s="32"/>
      <c r="B52" s="32"/>
      <c r="C52" s="32"/>
      <c r="D52" s="32"/>
      <c r="E52" s="32"/>
      <c r="F52" s="187"/>
      <c r="G52" s="187"/>
      <c r="H52" s="43"/>
      <c r="I52" s="43"/>
      <c r="J52" s="187"/>
      <c r="K52" s="43"/>
      <c r="L52" s="32"/>
    </row>
    <row r="53" spans="1:12" ht="19.2" customHeight="1">
      <c r="A53" s="132" t="s">
        <v>26</v>
      </c>
      <c r="B53" s="32"/>
      <c r="C53" s="32"/>
      <c r="D53" s="32"/>
      <c r="E53" s="32"/>
      <c r="F53" s="187"/>
      <c r="G53" s="187"/>
      <c r="H53" s="43"/>
      <c r="I53" s="43"/>
      <c r="J53" s="187"/>
      <c r="K53" s="43"/>
      <c r="L53" s="32"/>
    </row>
    <row r="54" spans="1:12" ht="19.2" customHeight="1">
      <c r="A54" s="32"/>
      <c r="B54" s="32"/>
      <c r="C54" s="32"/>
      <c r="D54" s="32"/>
      <c r="E54" s="32"/>
      <c r="F54" s="187"/>
      <c r="G54" s="30"/>
      <c r="H54" s="30"/>
      <c r="I54" s="32"/>
      <c r="J54" s="30"/>
      <c r="K54" s="30"/>
      <c r="L54" s="30"/>
    </row>
    <row r="55" spans="1:12" s="30" customFormat="1" ht="19.2" customHeight="1">
      <c r="A55" s="174"/>
      <c r="B55" s="30" t="s">
        <v>27</v>
      </c>
      <c r="C55" s="32"/>
      <c r="D55" s="32"/>
      <c r="E55" s="32"/>
      <c r="F55" s="32"/>
      <c r="H55" s="187"/>
      <c r="L55" s="32"/>
    </row>
    <row r="56" spans="1:12" s="30" customFormat="1" ht="19.2" customHeight="1">
      <c r="A56" s="32"/>
      <c r="B56" s="32" t="s">
        <v>59</v>
      </c>
      <c r="C56" s="174"/>
      <c r="D56" s="32"/>
      <c r="E56" s="32"/>
      <c r="F56" s="32"/>
      <c r="H56" s="187" t="s">
        <v>206</v>
      </c>
      <c r="I56" s="187"/>
      <c r="L56" s="34">
        <v>2</v>
      </c>
    </row>
    <row r="57" spans="1:12">
      <c r="A57" s="32"/>
      <c r="B57" s="32"/>
      <c r="C57" s="32"/>
      <c r="F57" s="187"/>
      <c r="G57" s="30"/>
      <c r="H57" s="187"/>
      <c r="I57" s="30"/>
      <c r="J57" s="30"/>
      <c r="K57" s="32"/>
    </row>
    <row r="58" spans="1:12">
      <c r="A58" s="32"/>
      <c r="B58" s="32"/>
      <c r="C58" s="32"/>
      <c r="D58" s="32"/>
      <c r="E58" s="32"/>
      <c r="F58" s="187"/>
      <c r="G58" s="30"/>
      <c r="H58" s="187"/>
      <c r="I58" s="30"/>
      <c r="J58" s="30"/>
      <c r="K58" s="32"/>
      <c r="L58" s="30"/>
    </row>
    <row r="59" spans="1:12">
      <c r="A59" s="30"/>
      <c r="B59" s="30"/>
      <c r="C59" s="30"/>
    </row>
    <row r="60" spans="1:12">
      <c r="A60" s="32"/>
      <c r="B60" s="30"/>
      <c r="C60" s="30"/>
    </row>
  </sheetData>
  <mergeCells count="6">
    <mergeCell ref="A9:F9"/>
    <mergeCell ref="A2:L2"/>
    <mergeCell ref="A3:L3"/>
    <mergeCell ref="A4:L4"/>
    <mergeCell ref="H6:I6"/>
    <mergeCell ref="K6:L6"/>
  </mergeCells>
  <pageMargins left="0.78" right="0" top="0.25" bottom="0" header="0" footer="0"/>
  <pageSetup paperSize="9" scale="72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zoomScaleNormal="100" zoomScaleSheetLayoutView="100" workbookViewId="0">
      <selection activeCell="H36" sqref="H36"/>
    </sheetView>
  </sheetViews>
  <sheetFormatPr defaultColWidth="8.296875" defaultRowHeight="18.600000000000001"/>
  <cols>
    <col min="1" max="3" width="1.69921875" style="132" customWidth="1"/>
    <col min="4" max="4" width="31.3984375" style="132" customWidth="1"/>
    <col min="5" max="5" width="0.69921875" style="132" customWidth="1"/>
    <col min="6" max="6" width="12.296875" style="132" customWidth="1"/>
    <col min="7" max="7" width="0.69921875" style="132" customWidth="1"/>
    <col min="8" max="9" width="15.09765625" style="132" customWidth="1"/>
    <col min="10" max="10" width="0.69921875" style="132" customWidth="1"/>
    <col min="11" max="12" width="15.09765625" style="132" customWidth="1"/>
    <col min="13" max="13" width="8.296875" style="132"/>
    <col min="14" max="14" width="13.09765625" style="132" bestFit="1" customWidth="1"/>
    <col min="15" max="15" width="15.09765625" style="132" bestFit="1" customWidth="1"/>
    <col min="16" max="16" width="4.296875" style="132" bestFit="1" customWidth="1"/>
    <col min="17" max="17" width="12.296875" style="132" bestFit="1" customWidth="1"/>
    <col min="18" max="18" width="15.09765625" style="132" bestFit="1" customWidth="1"/>
    <col min="19" max="16384" width="8.296875" style="132"/>
  </cols>
  <sheetData>
    <row r="1" spans="1:18" ht="19.2" customHeight="1"/>
    <row r="2" spans="1:18" ht="19.2" customHeight="1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8" ht="19.2" customHeight="1">
      <c r="A3" s="314" t="s">
        <v>1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</row>
    <row r="4" spans="1:18" ht="19.2" customHeight="1">
      <c r="A4" s="313" t="s">
        <v>171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18" ht="19.2" customHeight="1">
      <c r="A5" s="167"/>
      <c r="B5" s="32"/>
      <c r="C5" s="32"/>
      <c r="D5" s="32"/>
      <c r="E5" s="32"/>
      <c r="F5" s="192"/>
      <c r="G5" s="204"/>
      <c r="H5" s="204"/>
      <c r="I5" s="204"/>
      <c r="J5" s="204"/>
      <c r="K5" s="191"/>
      <c r="L5" s="205" t="s">
        <v>2</v>
      </c>
    </row>
    <row r="6" spans="1:18" ht="19.2" customHeight="1">
      <c r="A6" s="32"/>
      <c r="B6" s="206"/>
      <c r="C6" s="206"/>
      <c r="D6" s="206"/>
      <c r="E6" s="206"/>
      <c r="F6" s="207"/>
      <c r="G6" s="208"/>
      <c r="H6" s="315" t="s">
        <v>3</v>
      </c>
      <c r="I6" s="315"/>
      <c r="J6" s="208"/>
      <c r="K6" s="316" t="s">
        <v>4</v>
      </c>
      <c r="L6" s="316"/>
      <c r="N6" s="208"/>
      <c r="O6" s="208"/>
      <c r="P6" s="208"/>
      <c r="Q6" s="209"/>
      <c r="R6" s="209"/>
    </row>
    <row r="7" spans="1:18" ht="19.2" customHeight="1">
      <c r="A7" s="167"/>
      <c r="B7" s="167"/>
      <c r="C7" s="167"/>
      <c r="D7" s="167"/>
      <c r="E7" s="167"/>
      <c r="F7" s="210" t="s">
        <v>5</v>
      </c>
      <c r="G7" s="211"/>
      <c r="H7" s="169" t="s">
        <v>172</v>
      </c>
      <c r="I7" s="169" t="s">
        <v>6</v>
      </c>
      <c r="J7" s="212"/>
      <c r="K7" s="169" t="s">
        <v>172</v>
      </c>
      <c r="L7" s="169" t="s">
        <v>6</v>
      </c>
      <c r="N7" s="213"/>
      <c r="O7" s="213"/>
      <c r="P7" s="214"/>
      <c r="Q7" s="213"/>
      <c r="R7" s="213"/>
    </row>
    <row r="8" spans="1:18" ht="19.2" customHeight="1">
      <c r="A8" s="32"/>
      <c r="B8" s="32"/>
      <c r="C8" s="32"/>
      <c r="D8" s="32"/>
      <c r="E8" s="32"/>
      <c r="F8" s="215"/>
      <c r="G8" s="216"/>
      <c r="H8" s="217" t="s">
        <v>187</v>
      </c>
      <c r="I8" s="217"/>
      <c r="J8" s="214"/>
      <c r="K8" s="217" t="s">
        <v>187</v>
      </c>
      <c r="N8" s="217"/>
      <c r="O8" s="217"/>
      <c r="P8" s="214"/>
      <c r="Q8" s="218"/>
    </row>
    <row r="9" spans="1:18" ht="19.2" customHeight="1">
      <c r="A9" s="312" t="s">
        <v>29</v>
      </c>
      <c r="B9" s="312"/>
      <c r="C9" s="312"/>
      <c r="D9" s="312"/>
      <c r="E9" s="219"/>
      <c r="F9" s="231"/>
      <c r="G9" s="216"/>
      <c r="H9" s="218"/>
      <c r="I9" s="218"/>
      <c r="J9" s="32"/>
      <c r="K9" s="218"/>
      <c r="L9" s="218"/>
      <c r="N9" s="218"/>
      <c r="O9" s="218"/>
      <c r="P9" s="32"/>
      <c r="Q9" s="218"/>
      <c r="R9" s="218"/>
    </row>
    <row r="10" spans="1:18" ht="19.2" customHeight="1">
      <c r="A10" s="26" t="s">
        <v>30</v>
      </c>
      <c r="B10" s="32"/>
      <c r="C10" s="32"/>
      <c r="D10" s="32"/>
      <c r="E10" s="32"/>
      <c r="F10" s="187"/>
      <c r="G10" s="32"/>
      <c r="H10" s="32"/>
      <c r="I10" s="32"/>
      <c r="J10" s="32"/>
      <c r="K10" s="30"/>
      <c r="L10" s="166"/>
      <c r="N10" s="32"/>
      <c r="O10" s="32"/>
      <c r="P10" s="32"/>
      <c r="Q10" s="30"/>
      <c r="R10" s="166"/>
    </row>
    <row r="11" spans="1:18" ht="19.2" customHeight="1">
      <c r="A11" s="191"/>
      <c r="B11" s="221" t="s">
        <v>31</v>
      </c>
      <c r="C11" s="174"/>
      <c r="D11" s="32"/>
      <c r="E11" s="32"/>
      <c r="F11" s="89"/>
      <c r="G11" s="232">
        <v>0</v>
      </c>
      <c r="H11" s="57">
        <v>80326963.480000004</v>
      </c>
      <c r="I11" s="57">
        <v>97750530.11999999</v>
      </c>
      <c r="J11" s="232">
        <v>0</v>
      </c>
      <c r="K11" s="32">
        <v>71071973.280000001</v>
      </c>
      <c r="L11" s="32">
        <v>87399041.959999993</v>
      </c>
      <c r="N11" s="92"/>
      <c r="O11" s="92"/>
      <c r="P11" s="233"/>
      <c r="Q11" s="32"/>
      <c r="R11" s="32"/>
    </row>
    <row r="12" spans="1:18" ht="19.2" customHeight="1">
      <c r="A12" s="191"/>
      <c r="B12" s="221" t="s">
        <v>32</v>
      </c>
      <c r="C12" s="174"/>
      <c r="D12" s="32"/>
      <c r="E12" s="32"/>
      <c r="F12" s="197"/>
      <c r="G12" s="232">
        <v>0</v>
      </c>
      <c r="H12" s="57">
        <v>1423794.3399999999</v>
      </c>
      <c r="I12" s="57">
        <v>1826404.6500000001</v>
      </c>
      <c r="J12" s="232">
        <v>0</v>
      </c>
      <c r="K12" s="32">
        <v>1423794.34</v>
      </c>
      <c r="L12" s="32">
        <v>1497972.82</v>
      </c>
      <c r="N12" s="92"/>
      <c r="O12" s="92"/>
      <c r="P12" s="233"/>
      <c r="Q12" s="32"/>
      <c r="R12" s="32"/>
    </row>
    <row r="13" spans="1:18" ht="19.2" customHeight="1">
      <c r="A13" s="191"/>
      <c r="B13" s="221" t="s">
        <v>33</v>
      </c>
      <c r="C13" s="234"/>
      <c r="D13" s="32"/>
      <c r="E13" s="32"/>
      <c r="F13" s="197"/>
      <c r="G13" s="232">
        <v>0</v>
      </c>
      <c r="H13" s="57">
        <v>26784.17</v>
      </c>
      <c r="I13" s="57">
        <v>3529394.1739999936</v>
      </c>
      <c r="J13" s="232">
        <v>0</v>
      </c>
      <c r="K13" s="43">
        <v>0</v>
      </c>
      <c r="L13" s="43">
        <v>0</v>
      </c>
      <c r="N13" s="92"/>
      <c r="O13" s="92"/>
      <c r="P13" s="233"/>
      <c r="Q13" s="44"/>
      <c r="R13" s="44"/>
    </row>
    <row r="14" spans="1:18" ht="19.2" customHeight="1">
      <c r="A14" s="191"/>
      <c r="B14" s="221" t="s">
        <v>34</v>
      </c>
      <c r="C14" s="234"/>
      <c r="D14" s="32"/>
      <c r="E14" s="32"/>
      <c r="F14" s="197"/>
      <c r="G14" s="232"/>
      <c r="H14" s="57">
        <v>144980.76</v>
      </c>
      <c r="I14" s="57">
        <v>119566.22</v>
      </c>
      <c r="J14" s="232"/>
      <c r="K14" s="57">
        <v>144980.76</v>
      </c>
      <c r="L14" s="43">
        <v>119566.22</v>
      </c>
      <c r="N14" s="92"/>
      <c r="O14" s="92"/>
      <c r="P14" s="233"/>
      <c r="Q14" s="92"/>
      <c r="R14" s="44"/>
    </row>
    <row r="15" spans="1:18" ht="19.2" customHeight="1">
      <c r="A15" s="191"/>
      <c r="B15" s="221" t="s">
        <v>149</v>
      </c>
      <c r="C15" s="234"/>
      <c r="D15" s="32"/>
      <c r="E15" s="32"/>
      <c r="F15" s="197">
        <v>10</v>
      </c>
      <c r="G15" s="232">
        <v>0</v>
      </c>
      <c r="H15" s="43">
        <v>0</v>
      </c>
      <c r="I15" s="57">
        <v>37331.82</v>
      </c>
      <c r="J15" s="232">
        <v>0</v>
      </c>
      <c r="K15" s="43">
        <v>0</v>
      </c>
      <c r="L15" s="43">
        <v>0</v>
      </c>
      <c r="N15" s="92"/>
      <c r="O15" s="92"/>
      <c r="P15" s="233"/>
      <c r="Q15" s="92"/>
      <c r="R15" s="44"/>
    </row>
    <row r="16" spans="1:18" ht="19.2" customHeight="1">
      <c r="A16" s="27"/>
      <c r="B16" s="32"/>
      <c r="C16" s="47" t="s">
        <v>35</v>
      </c>
      <c r="F16" s="197"/>
      <c r="G16" s="29"/>
      <c r="H16" s="106">
        <f>SUM(H11:H15)</f>
        <v>81922522.750000015</v>
      </c>
      <c r="I16" s="106">
        <f>SUM(I11:I15)</f>
        <v>103263226.98399998</v>
      </c>
      <c r="J16" s="29"/>
      <c r="K16" s="106">
        <f>SUM(K11:K15)</f>
        <v>72640748.38000001</v>
      </c>
      <c r="L16" s="106">
        <f>SUM(L11:L15)</f>
        <v>89016580.999999985</v>
      </c>
      <c r="N16" s="93"/>
      <c r="O16" s="93"/>
      <c r="P16" s="29"/>
      <c r="Q16" s="93"/>
      <c r="R16" s="93"/>
    </row>
    <row r="17" spans="1:18" ht="19.2" customHeight="1">
      <c r="A17" s="26" t="s">
        <v>36</v>
      </c>
      <c r="B17" s="32"/>
      <c r="C17" s="32"/>
      <c r="D17" s="32"/>
      <c r="E17" s="32"/>
      <c r="F17" s="197"/>
      <c r="G17" s="29"/>
      <c r="H17" s="232"/>
      <c r="I17" s="232"/>
      <c r="J17" s="29"/>
      <c r="K17" s="31"/>
      <c r="L17" s="31"/>
      <c r="N17" s="233"/>
      <c r="O17" s="233"/>
      <c r="P17" s="29"/>
      <c r="Q17" s="31"/>
      <c r="R17" s="31"/>
    </row>
    <row r="18" spans="1:18" s="34" customFormat="1" ht="19.2" hidden="1" customHeight="1">
      <c r="A18" s="174"/>
      <c r="B18" s="221" t="s">
        <v>37</v>
      </c>
      <c r="C18" s="174"/>
      <c r="D18" s="32"/>
      <c r="E18" s="32"/>
      <c r="F18" s="197"/>
      <c r="G18" s="232">
        <v>0</v>
      </c>
      <c r="H18" s="43">
        <v>0</v>
      </c>
      <c r="I18" s="43">
        <v>0</v>
      </c>
      <c r="J18" s="232">
        <v>0</v>
      </c>
      <c r="K18" s="43">
        <v>0</v>
      </c>
      <c r="L18" s="55">
        <v>0</v>
      </c>
      <c r="N18" s="44"/>
      <c r="O18" s="44"/>
      <c r="P18" s="233"/>
      <c r="Q18" s="44"/>
      <c r="R18" s="55"/>
    </row>
    <row r="19" spans="1:18" ht="19.2" customHeight="1">
      <c r="A19" s="174"/>
      <c r="B19" s="221" t="s">
        <v>38</v>
      </c>
      <c r="C19" s="32"/>
      <c r="D19" s="32"/>
      <c r="E19" s="32"/>
      <c r="F19" s="217"/>
      <c r="G19" s="232">
        <v>0</v>
      </c>
      <c r="H19" s="58">
        <v>7909944.3399999999</v>
      </c>
      <c r="I19" s="58">
        <v>8572165.5</v>
      </c>
      <c r="J19" s="232">
        <v>0</v>
      </c>
      <c r="K19" s="30">
        <v>7909944.3399999999</v>
      </c>
      <c r="L19" s="30">
        <v>8572165.5</v>
      </c>
      <c r="N19" s="94"/>
      <c r="O19" s="94"/>
      <c r="P19" s="233"/>
      <c r="Q19" s="30"/>
      <c r="R19" s="30"/>
    </row>
    <row r="20" spans="1:18" ht="19.2" customHeight="1">
      <c r="A20" s="30"/>
      <c r="B20" s="221" t="s">
        <v>39</v>
      </c>
      <c r="C20" s="174"/>
      <c r="D20" s="32"/>
      <c r="E20" s="32"/>
      <c r="F20" s="197"/>
      <c r="G20" s="232">
        <v>0</v>
      </c>
      <c r="H20" s="57">
        <v>17285335.210000001</v>
      </c>
      <c r="I20" s="57">
        <v>17636750.039999999</v>
      </c>
      <c r="J20" s="232">
        <v>0</v>
      </c>
      <c r="K20" s="32">
        <v>11155047.93</v>
      </c>
      <c r="L20" s="32">
        <v>11760128.66</v>
      </c>
      <c r="N20" s="92"/>
      <c r="O20" s="92"/>
      <c r="P20" s="233"/>
      <c r="Q20" s="32"/>
      <c r="R20" s="32"/>
    </row>
    <row r="21" spans="1:18" ht="19.2" customHeight="1">
      <c r="A21" s="32"/>
      <c r="B21" s="27"/>
      <c r="C21" s="26" t="s">
        <v>40</v>
      </c>
      <c r="D21" s="176"/>
      <c r="E21" s="176"/>
      <c r="F21" s="197"/>
      <c r="G21" s="29"/>
      <c r="H21" s="106">
        <f>SUM(H18:H20)</f>
        <v>25195279.550000001</v>
      </c>
      <c r="I21" s="106">
        <f>SUM(I18:I20)</f>
        <v>26208915.539999999</v>
      </c>
      <c r="J21" s="29"/>
      <c r="K21" s="106">
        <f t="shared" ref="K21" si="0">SUM(K18:K20)</f>
        <v>19064992.27</v>
      </c>
      <c r="L21" s="106">
        <f t="shared" ref="L21" si="1">SUM(L18:L20)</f>
        <v>20332294.16</v>
      </c>
      <c r="N21" s="93"/>
      <c r="O21" s="93"/>
      <c r="P21" s="29"/>
      <c r="Q21" s="93"/>
      <c r="R21" s="93"/>
    </row>
    <row r="22" spans="1:18" ht="19.2" customHeight="1">
      <c r="A22" s="32"/>
      <c r="B22" s="27"/>
      <c r="C22" s="27"/>
      <c r="D22" s="26" t="s">
        <v>41</v>
      </c>
      <c r="E22" s="26"/>
      <c r="F22" s="197"/>
      <c r="G22" s="29"/>
      <c r="H22" s="106">
        <f>H16+H21</f>
        <v>107117802.30000001</v>
      </c>
      <c r="I22" s="106">
        <f>I16+I21</f>
        <v>129472142.52399999</v>
      </c>
      <c r="J22" s="29"/>
      <c r="K22" s="106">
        <f t="shared" ref="K22" si="2">K16+K21</f>
        <v>91705740.650000006</v>
      </c>
      <c r="L22" s="106">
        <f t="shared" ref="L22" si="3">L16+L21</f>
        <v>109348875.15999998</v>
      </c>
      <c r="N22" s="93"/>
      <c r="O22" s="93"/>
      <c r="P22" s="29"/>
      <c r="Q22" s="93"/>
      <c r="R22" s="93"/>
    </row>
    <row r="23" spans="1:18" ht="19.2" customHeight="1">
      <c r="A23" s="26" t="s">
        <v>42</v>
      </c>
      <c r="F23" s="197"/>
      <c r="G23" s="131"/>
      <c r="H23" s="131"/>
      <c r="I23" s="131"/>
      <c r="J23" s="131"/>
      <c r="K23" s="131"/>
      <c r="L23" s="131"/>
      <c r="N23" s="131"/>
      <c r="O23" s="131"/>
      <c r="P23" s="131"/>
      <c r="Q23" s="131"/>
      <c r="R23" s="131"/>
    </row>
    <row r="24" spans="1:18" ht="19.2" customHeight="1">
      <c r="A24" s="26"/>
      <c r="B24" s="132" t="s">
        <v>43</v>
      </c>
      <c r="F24" s="197"/>
      <c r="G24" s="131"/>
      <c r="H24" s="131"/>
      <c r="I24" s="131"/>
      <c r="J24" s="131"/>
      <c r="K24" s="131"/>
      <c r="L24" s="131"/>
      <c r="N24" s="131"/>
      <c r="O24" s="131"/>
      <c r="P24" s="131"/>
      <c r="Q24" s="131"/>
      <c r="R24" s="131"/>
    </row>
    <row r="25" spans="1:18" ht="19.2" customHeight="1">
      <c r="C25" s="132" t="s">
        <v>44</v>
      </c>
      <c r="F25" s="197"/>
      <c r="G25" s="131"/>
      <c r="H25" s="131"/>
      <c r="I25" s="131"/>
      <c r="J25" s="131"/>
      <c r="K25" s="131"/>
      <c r="L25" s="131"/>
      <c r="N25" s="131"/>
      <c r="O25" s="131"/>
      <c r="P25" s="131"/>
      <c r="Q25" s="131"/>
      <c r="R25" s="131"/>
    </row>
    <row r="26" spans="1:18" ht="19.2" customHeight="1">
      <c r="D26" s="235" t="s">
        <v>45</v>
      </c>
      <c r="E26" s="235"/>
      <c r="F26" s="197"/>
      <c r="G26" s="131"/>
      <c r="H26" s="59">
        <v>339725166.5</v>
      </c>
      <c r="I26" s="59">
        <v>339725166.5</v>
      </c>
      <c r="J26" s="27"/>
      <c r="K26" s="59">
        <v>339725166.5</v>
      </c>
      <c r="L26" s="59">
        <v>339725166.5</v>
      </c>
      <c r="N26" s="95"/>
      <c r="O26" s="95"/>
      <c r="P26" s="27"/>
      <c r="Q26" s="95"/>
      <c r="R26" s="95"/>
    </row>
    <row r="27" spans="1:18" ht="19.2" customHeight="1" thickTop="1">
      <c r="C27" s="132" t="s">
        <v>46</v>
      </c>
      <c r="F27" s="131"/>
      <c r="G27" s="236"/>
      <c r="H27" s="131"/>
      <c r="I27" s="131"/>
      <c r="J27" s="236"/>
      <c r="K27" s="131"/>
      <c r="L27" s="131"/>
      <c r="N27" s="131"/>
      <c r="O27" s="131"/>
      <c r="P27" s="237"/>
      <c r="Q27" s="131"/>
      <c r="R27" s="131"/>
    </row>
    <row r="28" spans="1:18" ht="19.2" customHeight="1">
      <c r="D28" s="235" t="s">
        <v>45</v>
      </c>
      <c r="E28" s="235"/>
      <c r="F28" s="238"/>
      <c r="G28" s="236"/>
      <c r="H28" s="60">
        <v>339725166.5</v>
      </c>
      <c r="I28" s="60">
        <v>339725166.5</v>
      </c>
      <c r="J28" s="27"/>
      <c r="K28" s="60">
        <v>339725166.5</v>
      </c>
      <c r="L28" s="60">
        <v>339725166.5</v>
      </c>
      <c r="N28" s="95"/>
      <c r="O28" s="95"/>
      <c r="P28" s="27"/>
      <c r="Q28" s="95"/>
      <c r="R28" s="95"/>
    </row>
    <row r="29" spans="1:18" ht="19.2" customHeight="1">
      <c r="B29" s="132" t="s">
        <v>47</v>
      </c>
      <c r="E29" s="235"/>
      <c r="F29" s="131"/>
      <c r="G29" s="236"/>
      <c r="H29" s="60"/>
      <c r="I29" s="60"/>
      <c r="J29" s="27"/>
      <c r="K29" s="60"/>
      <c r="L29" s="60"/>
      <c r="N29" s="95"/>
      <c r="O29" s="95"/>
      <c r="P29" s="27"/>
      <c r="Q29" s="95"/>
      <c r="R29" s="95"/>
    </row>
    <row r="30" spans="1:18" ht="19.2" customHeight="1">
      <c r="C30" s="132" t="s">
        <v>48</v>
      </c>
      <c r="F30" s="238"/>
      <c r="G30" s="236"/>
      <c r="H30" s="60">
        <v>121004165.08</v>
      </c>
      <c r="I30" s="60">
        <v>121004165.08</v>
      </c>
      <c r="J30" s="27"/>
      <c r="K30" s="60">
        <v>121004165.08</v>
      </c>
      <c r="L30" s="60">
        <v>121004165.08</v>
      </c>
      <c r="N30" s="95"/>
      <c r="O30" s="95"/>
      <c r="P30" s="27"/>
      <c r="Q30" s="95"/>
      <c r="R30" s="95"/>
    </row>
    <row r="31" spans="1:18" ht="19.2" customHeight="1">
      <c r="B31" s="132" t="s">
        <v>49</v>
      </c>
      <c r="F31" s="131"/>
      <c r="G31" s="236"/>
      <c r="H31" s="60"/>
      <c r="I31" s="60"/>
      <c r="J31" s="27"/>
      <c r="K31" s="60"/>
      <c r="L31" s="60"/>
      <c r="N31" s="95"/>
      <c r="O31" s="95"/>
      <c r="P31" s="27"/>
      <c r="Q31" s="95"/>
      <c r="R31" s="95"/>
    </row>
    <row r="32" spans="1:18" ht="19.2" customHeight="1">
      <c r="C32" s="132" t="s">
        <v>50</v>
      </c>
      <c r="F32" s="131"/>
      <c r="G32" s="236"/>
      <c r="H32" s="60"/>
      <c r="I32" s="60"/>
      <c r="J32" s="27"/>
      <c r="K32" s="60"/>
      <c r="L32" s="60"/>
      <c r="N32" s="95"/>
      <c r="O32" s="95"/>
      <c r="P32" s="27"/>
      <c r="Q32" s="95"/>
      <c r="R32" s="95"/>
    </row>
    <row r="33" spans="1:18" ht="19.2" customHeight="1">
      <c r="C33" s="132" t="s">
        <v>51</v>
      </c>
      <c r="D33" s="132" t="s">
        <v>52</v>
      </c>
      <c r="F33" s="238"/>
      <c r="G33" s="236">
        <v>0</v>
      </c>
      <c r="H33" s="60">
        <v>17400000</v>
      </c>
      <c r="I33" s="60">
        <v>17400000</v>
      </c>
      <c r="J33" s="27"/>
      <c r="K33" s="60">
        <v>17400000</v>
      </c>
      <c r="L33" s="60">
        <v>17400000</v>
      </c>
      <c r="N33" s="95"/>
      <c r="O33" s="95"/>
      <c r="P33" s="27"/>
      <c r="Q33" s="95"/>
      <c r="R33" s="95"/>
    </row>
    <row r="34" spans="1:18" ht="19.2" customHeight="1">
      <c r="C34" s="132" t="s">
        <v>53</v>
      </c>
      <c r="F34" s="131"/>
      <c r="G34" s="236">
        <v>0</v>
      </c>
      <c r="H34" s="60">
        <v>237479077.97599992</v>
      </c>
      <c r="I34" s="60">
        <v>246645207.90599993</v>
      </c>
      <c r="J34" s="27"/>
      <c r="K34" s="60">
        <v>158630124.45999998</v>
      </c>
      <c r="L34" s="60">
        <v>148877402.80999997</v>
      </c>
      <c r="N34" s="95"/>
      <c r="O34" s="95"/>
      <c r="P34" s="27"/>
      <c r="Q34" s="95"/>
      <c r="R34" s="95"/>
    </row>
    <row r="35" spans="1:18" ht="19.2" customHeight="1">
      <c r="B35" s="132" t="s">
        <v>54</v>
      </c>
      <c r="F35" s="131"/>
      <c r="G35" s="236">
        <v>0</v>
      </c>
      <c r="H35" s="107">
        <v>-249105546.69</v>
      </c>
      <c r="I35" s="107">
        <v>-249105546.69</v>
      </c>
      <c r="J35" s="27"/>
      <c r="K35" s="108">
        <v>0</v>
      </c>
      <c r="L35" s="108">
        <v>0</v>
      </c>
      <c r="N35" s="29"/>
      <c r="O35" s="29"/>
      <c r="P35" s="27"/>
      <c r="Q35" s="55"/>
      <c r="R35" s="55"/>
    </row>
    <row r="36" spans="1:18" ht="19.2" customHeight="1">
      <c r="B36" s="26" t="s">
        <v>215</v>
      </c>
      <c r="F36" s="131"/>
      <c r="G36" s="236"/>
      <c r="H36" s="109">
        <f>SUM(H27:H35)</f>
        <v>466502862.86599988</v>
      </c>
      <c r="I36" s="109">
        <f>SUM(I27:I35)</f>
        <v>475668992.79599994</v>
      </c>
      <c r="J36" s="236"/>
      <c r="K36" s="109">
        <f>SUM(K27:K35)</f>
        <v>636759456.03999996</v>
      </c>
      <c r="L36" s="109">
        <f>SUM(L27:L35)</f>
        <v>627006734.38999999</v>
      </c>
      <c r="N36" s="93"/>
      <c r="O36" s="93"/>
      <c r="P36" s="237"/>
      <c r="Q36" s="93"/>
      <c r="R36" s="93"/>
    </row>
    <row r="37" spans="1:18" ht="19.2" customHeight="1">
      <c r="B37" s="132" t="s">
        <v>55</v>
      </c>
      <c r="F37" s="131"/>
      <c r="G37" s="237"/>
      <c r="H37" s="110">
        <v>7309139.06001845</v>
      </c>
      <c r="I37" s="110">
        <v>8046705.9799999995</v>
      </c>
      <c r="J37" s="27"/>
      <c r="K37" s="108">
        <v>0</v>
      </c>
      <c r="L37" s="108">
        <v>0</v>
      </c>
      <c r="N37" s="95"/>
      <c r="O37" s="95"/>
      <c r="P37" s="27"/>
      <c r="Q37" s="55"/>
      <c r="R37" s="55"/>
    </row>
    <row r="38" spans="1:18" ht="19.2" customHeight="1">
      <c r="B38" s="26" t="s">
        <v>56</v>
      </c>
      <c r="E38" s="26"/>
      <c r="F38" s="131"/>
      <c r="G38" s="236"/>
      <c r="H38" s="111">
        <f>SUM(H36:H37)</f>
        <v>473812001.92601836</v>
      </c>
      <c r="I38" s="111">
        <f>SUM(I36:I37)</f>
        <v>483715698.77599996</v>
      </c>
      <c r="J38" s="236"/>
      <c r="K38" s="111">
        <f>SUM(K36:K37)</f>
        <v>636759456.03999996</v>
      </c>
      <c r="L38" s="111">
        <f>SUM(L36:L37)</f>
        <v>627006734.38999999</v>
      </c>
      <c r="N38" s="93"/>
      <c r="O38" s="93"/>
      <c r="P38" s="237"/>
      <c r="Q38" s="93"/>
      <c r="R38" s="93"/>
    </row>
    <row r="39" spans="1:18" ht="19.2" customHeight="1" thickBot="1">
      <c r="B39" s="26"/>
      <c r="C39" s="26" t="s">
        <v>57</v>
      </c>
      <c r="E39" s="26"/>
      <c r="F39" s="131"/>
      <c r="G39" s="236"/>
      <c r="H39" s="112">
        <f>H38+H22</f>
        <v>580929804.22601843</v>
      </c>
      <c r="I39" s="112">
        <f>I38+I22</f>
        <v>613187841.29999995</v>
      </c>
      <c r="J39" s="236"/>
      <c r="K39" s="112">
        <f>K38+K22</f>
        <v>728465196.68999994</v>
      </c>
      <c r="L39" s="112">
        <f>L38+L22</f>
        <v>736355609.54999995</v>
      </c>
      <c r="N39" s="93"/>
      <c r="O39" s="93"/>
      <c r="P39" s="237"/>
      <c r="Q39" s="93"/>
      <c r="R39" s="93"/>
    </row>
    <row r="40" spans="1:18" ht="19.2" customHeight="1" thickTop="1">
      <c r="B40" s="26"/>
      <c r="C40" s="26"/>
      <c r="E40" s="26"/>
      <c r="F40" s="131"/>
      <c r="G40" s="236"/>
      <c r="H40" s="93"/>
      <c r="I40" s="93"/>
      <c r="J40" s="236"/>
      <c r="K40" s="93"/>
      <c r="L40" s="93"/>
      <c r="N40" s="93"/>
      <c r="O40" s="93"/>
      <c r="P40" s="237"/>
      <c r="Q40" s="93"/>
      <c r="R40" s="93"/>
    </row>
    <row r="41" spans="1:18" ht="19.2" customHeight="1">
      <c r="B41" s="26"/>
      <c r="C41" s="26"/>
      <c r="E41" s="26"/>
      <c r="F41" s="131"/>
      <c r="G41" s="236"/>
      <c r="H41" s="93"/>
      <c r="I41" s="93"/>
      <c r="J41" s="236"/>
      <c r="K41" s="93"/>
      <c r="L41" s="93"/>
      <c r="N41" s="93"/>
      <c r="O41" s="93"/>
      <c r="P41" s="237"/>
      <c r="Q41" s="93"/>
      <c r="R41" s="93"/>
    </row>
    <row r="42" spans="1:18" ht="19.2" customHeight="1">
      <c r="B42" s="26"/>
      <c r="C42" s="26"/>
      <c r="E42" s="26"/>
      <c r="F42" s="131"/>
      <c r="G42" s="236"/>
      <c r="H42" s="93"/>
      <c r="I42" s="93"/>
      <c r="J42" s="236"/>
      <c r="K42" s="93"/>
      <c r="L42" s="93"/>
      <c r="N42" s="93"/>
      <c r="O42" s="93"/>
      <c r="P42" s="237"/>
      <c r="Q42" s="93"/>
      <c r="R42" s="93"/>
    </row>
    <row r="43" spans="1:18" ht="19.2" customHeight="1">
      <c r="B43" s="26"/>
      <c r="C43" s="26"/>
      <c r="E43" s="26"/>
      <c r="F43" s="131"/>
      <c r="G43" s="236"/>
      <c r="H43" s="93"/>
      <c r="I43" s="93"/>
      <c r="J43" s="236"/>
      <c r="K43" s="93"/>
      <c r="L43" s="93"/>
      <c r="N43" s="93"/>
      <c r="O43" s="93"/>
      <c r="P43" s="237"/>
      <c r="Q43" s="93"/>
      <c r="R43" s="93"/>
    </row>
    <row r="44" spans="1:18" ht="19.2" customHeight="1">
      <c r="B44" s="26"/>
      <c r="C44" s="26"/>
      <c r="E44" s="26"/>
      <c r="F44" s="131"/>
      <c r="G44" s="236"/>
      <c r="H44" s="93"/>
      <c r="I44" s="93"/>
      <c r="J44" s="236"/>
      <c r="K44" s="93"/>
      <c r="L44" s="93"/>
      <c r="N44" s="93"/>
      <c r="O44" s="93"/>
      <c r="P44" s="237"/>
      <c r="Q44" s="93"/>
      <c r="R44" s="93"/>
    </row>
    <row r="45" spans="1:18" ht="19.2" customHeight="1">
      <c r="B45" s="26"/>
      <c r="C45" s="26"/>
      <c r="E45" s="26"/>
      <c r="F45" s="131"/>
      <c r="G45" s="236"/>
      <c r="H45" s="93"/>
      <c r="I45" s="93"/>
      <c r="J45" s="236"/>
      <c r="K45" s="93"/>
      <c r="L45" s="93"/>
      <c r="N45" s="93"/>
      <c r="O45" s="93"/>
      <c r="P45" s="237"/>
      <c r="Q45" s="93"/>
      <c r="R45" s="93"/>
    </row>
    <row r="46" spans="1:18" ht="19.2" customHeight="1">
      <c r="B46" s="26"/>
      <c r="C46" s="26"/>
      <c r="E46" s="26"/>
      <c r="F46" s="131"/>
      <c r="G46" s="236"/>
      <c r="H46" s="93"/>
      <c r="I46" s="93"/>
      <c r="J46" s="236"/>
      <c r="K46" s="93"/>
      <c r="L46" s="93"/>
      <c r="N46" s="93"/>
      <c r="O46" s="93"/>
      <c r="P46" s="237"/>
      <c r="Q46" s="93"/>
      <c r="R46" s="93"/>
    </row>
    <row r="47" spans="1:18" ht="19.2" customHeight="1">
      <c r="B47" s="26"/>
      <c r="C47" s="26"/>
      <c r="E47" s="26"/>
      <c r="F47" s="131"/>
      <c r="G47" s="236"/>
      <c r="H47" s="237"/>
      <c r="I47" s="237"/>
      <c r="J47" s="236"/>
      <c r="K47" s="237"/>
      <c r="L47" s="237"/>
    </row>
    <row r="48" spans="1:18" ht="19.2" customHeight="1">
      <c r="A48" s="132" t="s">
        <v>26</v>
      </c>
      <c r="B48" s="26"/>
      <c r="C48" s="26"/>
      <c r="E48" s="26"/>
      <c r="F48" s="131"/>
      <c r="G48" s="236"/>
      <c r="H48" s="237"/>
      <c r="I48" s="237"/>
      <c r="J48" s="236"/>
      <c r="K48" s="237"/>
      <c r="L48" s="237"/>
    </row>
    <row r="49" spans="1:12" ht="19.2" customHeight="1">
      <c r="A49" s="32"/>
      <c r="B49" s="32"/>
      <c r="C49" s="32"/>
      <c r="D49" s="32"/>
      <c r="E49" s="32"/>
      <c r="F49" s="187"/>
      <c r="G49" s="30"/>
      <c r="H49" s="30"/>
      <c r="I49" s="32"/>
      <c r="J49" s="30"/>
      <c r="K49" s="30"/>
      <c r="L49" s="30"/>
    </row>
    <row r="50" spans="1:12" s="30" customFormat="1" ht="19.2" customHeight="1">
      <c r="A50" s="174"/>
      <c r="B50" s="30" t="s">
        <v>58</v>
      </c>
      <c r="C50" s="32"/>
      <c r="D50" s="32"/>
      <c r="E50" s="32"/>
      <c r="F50" s="32"/>
      <c r="H50" s="187"/>
      <c r="L50" s="32"/>
    </row>
    <row r="51" spans="1:12" s="30" customFormat="1" ht="20.399999999999999" customHeight="1">
      <c r="A51" s="32"/>
      <c r="B51" s="32" t="s">
        <v>59</v>
      </c>
      <c r="C51" s="174"/>
      <c r="D51" s="32"/>
      <c r="E51" s="32"/>
      <c r="F51" s="32"/>
      <c r="H51" s="187" t="s">
        <v>208</v>
      </c>
      <c r="I51" s="187"/>
      <c r="L51" s="34">
        <v>3</v>
      </c>
    </row>
    <row r="53" spans="1:12">
      <c r="H53" s="129"/>
      <c r="I53" s="129"/>
      <c r="K53" s="129"/>
      <c r="L53" s="129"/>
    </row>
    <row r="54" spans="1:12">
      <c r="A54" s="30"/>
      <c r="B54" s="30"/>
      <c r="C54" s="30"/>
    </row>
    <row r="55" spans="1:12">
      <c r="A55" s="32"/>
      <c r="B55" s="30"/>
      <c r="C55" s="30"/>
    </row>
  </sheetData>
  <mergeCells count="6">
    <mergeCell ref="A9:D9"/>
    <mergeCell ref="A2:L2"/>
    <mergeCell ref="A3:L3"/>
    <mergeCell ref="A4:L4"/>
    <mergeCell ref="H6:I6"/>
    <mergeCell ref="K6:L6"/>
  </mergeCells>
  <pageMargins left="0.78" right="0" top="0.25" bottom="0" header="0" footer="0"/>
  <pageSetup paperSize="9" scale="78" fitToHeight="0" orientation="portrait" horizontalDpi="1200" verticalDpi="1200" r:id="rId1"/>
  <ignoredErrors>
    <ignoredError sqref="H36:I36 K36:L3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C39C-2EFF-453A-86F9-57EAE8EFD439}">
  <sheetPr>
    <tabColor theme="9" tint="0.79998168889431442"/>
    <pageSetUpPr fitToPage="1"/>
  </sheetPr>
  <dimension ref="A1:P63"/>
  <sheetViews>
    <sheetView view="pageBreakPreview" zoomScaleNormal="85" zoomScaleSheetLayoutView="100" workbookViewId="0">
      <selection activeCell="K45" sqref="K45"/>
    </sheetView>
  </sheetViews>
  <sheetFormatPr defaultColWidth="11.296875" defaultRowHeight="18.600000000000001"/>
  <cols>
    <col min="1" max="3" width="1.69921875" style="129" customWidth="1"/>
    <col min="4" max="4" width="31.3984375" style="129" customWidth="1"/>
    <col min="5" max="5" width="12.3984375" style="134" customWidth="1"/>
    <col min="6" max="6" width="0.69921875" style="129" customWidth="1"/>
    <col min="7" max="7" width="18.59765625" style="134" customWidth="1"/>
    <col min="8" max="8" width="18.59765625" style="129" customWidth="1"/>
    <col min="9" max="9" width="0.69921875" style="129" customWidth="1"/>
    <col min="10" max="11" width="18.59765625" style="129" customWidth="1"/>
    <col min="12" max="12" width="11.296875" style="129"/>
    <col min="13" max="13" width="13.296875" style="129" customWidth="1"/>
    <col min="14" max="14" width="13.296875" style="129" bestFit="1" customWidth="1"/>
    <col min="15" max="15" width="12.296875" style="129" customWidth="1"/>
    <col min="16" max="16" width="11.69921875" style="129" bestFit="1" customWidth="1"/>
    <col min="17" max="256" width="11.296875" style="129"/>
    <col min="257" max="259" width="1.69921875" style="129" customWidth="1"/>
    <col min="260" max="260" width="41.69921875" style="129" customWidth="1"/>
    <col min="261" max="261" width="9.69921875" style="129" customWidth="1"/>
    <col min="262" max="262" width="0.69921875" style="129" customWidth="1"/>
    <col min="263" max="264" width="14.69921875" style="129" customWidth="1"/>
    <col min="265" max="265" width="0.69921875" style="129" customWidth="1"/>
    <col min="266" max="267" width="14.69921875" style="129" customWidth="1"/>
    <col min="268" max="512" width="11.296875" style="129"/>
    <col min="513" max="515" width="1.69921875" style="129" customWidth="1"/>
    <col min="516" max="516" width="41.69921875" style="129" customWidth="1"/>
    <col min="517" max="517" width="9.69921875" style="129" customWidth="1"/>
    <col min="518" max="518" width="0.69921875" style="129" customWidth="1"/>
    <col min="519" max="520" width="14.69921875" style="129" customWidth="1"/>
    <col min="521" max="521" width="0.69921875" style="129" customWidth="1"/>
    <col min="522" max="523" width="14.69921875" style="129" customWidth="1"/>
    <col min="524" max="768" width="11.296875" style="129"/>
    <col min="769" max="771" width="1.69921875" style="129" customWidth="1"/>
    <col min="772" max="772" width="41.69921875" style="129" customWidth="1"/>
    <col min="773" max="773" width="9.69921875" style="129" customWidth="1"/>
    <col min="774" max="774" width="0.69921875" style="129" customWidth="1"/>
    <col min="775" max="776" width="14.69921875" style="129" customWidth="1"/>
    <col min="777" max="777" width="0.69921875" style="129" customWidth="1"/>
    <col min="778" max="779" width="14.69921875" style="129" customWidth="1"/>
    <col min="780" max="1024" width="11.296875" style="129"/>
    <col min="1025" max="1027" width="1.69921875" style="129" customWidth="1"/>
    <col min="1028" max="1028" width="41.69921875" style="129" customWidth="1"/>
    <col min="1029" max="1029" width="9.69921875" style="129" customWidth="1"/>
    <col min="1030" max="1030" width="0.69921875" style="129" customWidth="1"/>
    <col min="1031" max="1032" width="14.69921875" style="129" customWidth="1"/>
    <col min="1033" max="1033" width="0.69921875" style="129" customWidth="1"/>
    <col min="1034" max="1035" width="14.69921875" style="129" customWidth="1"/>
    <col min="1036" max="1280" width="11.296875" style="129"/>
    <col min="1281" max="1283" width="1.69921875" style="129" customWidth="1"/>
    <col min="1284" max="1284" width="41.69921875" style="129" customWidth="1"/>
    <col min="1285" max="1285" width="9.69921875" style="129" customWidth="1"/>
    <col min="1286" max="1286" width="0.69921875" style="129" customWidth="1"/>
    <col min="1287" max="1288" width="14.69921875" style="129" customWidth="1"/>
    <col min="1289" max="1289" width="0.69921875" style="129" customWidth="1"/>
    <col min="1290" max="1291" width="14.69921875" style="129" customWidth="1"/>
    <col min="1292" max="1536" width="11.296875" style="129"/>
    <col min="1537" max="1539" width="1.69921875" style="129" customWidth="1"/>
    <col min="1540" max="1540" width="41.69921875" style="129" customWidth="1"/>
    <col min="1541" max="1541" width="9.69921875" style="129" customWidth="1"/>
    <col min="1542" max="1542" width="0.69921875" style="129" customWidth="1"/>
    <col min="1543" max="1544" width="14.69921875" style="129" customWidth="1"/>
    <col min="1545" max="1545" width="0.69921875" style="129" customWidth="1"/>
    <col min="1546" max="1547" width="14.69921875" style="129" customWidth="1"/>
    <col min="1548" max="1792" width="11.296875" style="129"/>
    <col min="1793" max="1795" width="1.69921875" style="129" customWidth="1"/>
    <col min="1796" max="1796" width="41.69921875" style="129" customWidth="1"/>
    <col min="1797" max="1797" width="9.69921875" style="129" customWidth="1"/>
    <col min="1798" max="1798" width="0.69921875" style="129" customWidth="1"/>
    <col min="1799" max="1800" width="14.69921875" style="129" customWidth="1"/>
    <col min="1801" max="1801" width="0.69921875" style="129" customWidth="1"/>
    <col min="1802" max="1803" width="14.69921875" style="129" customWidth="1"/>
    <col min="1804" max="2048" width="11.296875" style="129"/>
    <col min="2049" max="2051" width="1.69921875" style="129" customWidth="1"/>
    <col min="2052" max="2052" width="41.69921875" style="129" customWidth="1"/>
    <col min="2053" max="2053" width="9.69921875" style="129" customWidth="1"/>
    <col min="2054" max="2054" width="0.69921875" style="129" customWidth="1"/>
    <col min="2055" max="2056" width="14.69921875" style="129" customWidth="1"/>
    <col min="2057" max="2057" width="0.69921875" style="129" customWidth="1"/>
    <col min="2058" max="2059" width="14.69921875" style="129" customWidth="1"/>
    <col min="2060" max="2304" width="11.296875" style="129"/>
    <col min="2305" max="2307" width="1.69921875" style="129" customWidth="1"/>
    <col min="2308" max="2308" width="41.69921875" style="129" customWidth="1"/>
    <col min="2309" max="2309" width="9.69921875" style="129" customWidth="1"/>
    <col min="2310" max="2310" width="0.69921875" style="129" customWidth="1"/>
    <col min="2311" max="2312" width="14.69921875" style="129" customWidth="1"/>
    <col min="2313" max="2313" width="0.69921875" style="129" customWidth="1"/>
    <col min="2314" max="2315" width="14.69921875" style="129" customWidth="1"/>
    <col min="2316" max="2560" width="11.296875" style="129"/>
    <col min="2561" max="2563" width="1.69921875" style="129" customWidth="1"/>
    <col min="2564" max="2564" width="41.69921875" style="129" customWidth="1"/>
    <col min="2565" max="2565" width="9.69921875" style="129" customWidth="1"/>
    <col min="2566" max="2566" width="0.69921875" style="129" customWidth="1"/>
    <col min="2567" max="2568" width="14.69921875" style="129" customWidth="1"/>
    <col min="2569" max="2569" width="0.69921875" style="129" customWidth="1"/>
    <col min="2570" max="2571" width="14.69921875" style="129" customWidth="1"/>
    <col min="2572" max="2816" width="11.296875" style="129"/>
    <col min="2817" max="2819" width="1.69921875" style="129" customWidth="1"/>
    <col min="2820" max="2820" width="41.69921875" style="129" customWidth="1"/>
    <col min="2821" max="2821" width="9.69921875" style="129" customWidth="1"/>
    <col min="2822" max="2822" width="0.69921875" style="129" customWidth="1"/>
    <col min="2823" max="2824" width="14.69921875" style="129" customWidth="1"/>
    <col min="2825" max="2825" width="0.69921875" style="129" customWidth="1"/>
    <col min="2826" max="2827" width="14.69921875" style="129" customWidth="1"/>
    <col min="2828" max="3072" width="11.296875" style="129"/>
    <col min="3073" max="3075" width="1.69921875" style="129" customWidth="1"/>
    <col min="3076" max="3076" width="41.69921875" style="129" customWidth="1"/>
    <col min="3077" max="3077" width="9.69921875" style="129" customWidth="1"/>
    <col min="3078" max="3078" width="0.69921875" style="129" customWidth="1"/>
    <col min="3079" max="3080" width="14.69921875" style="129" customWidth="1"/>
    <col min="3081" max="3081" width="0.69921875" style="129" customWidth="1"/>
    <col min="3082" max="3083" width="14.69921875" style="129" customWidth="1"/>
    <col min="3084" max="3328" width="11.296875" style="129"/>
    <col min="3329" max="3331" width="1.69921875" style="129" customWidth="1"/>
    <col min="3332" max="3332" width="41.69921875" style="129" customWidth="1"/>
    <col min="3333" max="3333" width="9.69921875" style="129" customWidth="1"/>
    <col min="3334" max="3334" width="0.69921875" style="129" customWidth="1"/>
    <col min="3335" max="3336" width="14.69921875" style="129" customWidth="1"/>
    <col min="3337" max="3337" width="0.69921875" style="129" customWidth="1"/>
    <col min="3338" max="3339" width="14.69921875" style="129" customWidth="1"/>
    <col min="3340" max="3584" width="11.296875" style="129"/>
    <col min="3585" max="3587" width="1.69921875" style="129" customWidth="1"/>
    <col min="3588" max="3588" width="41.69921875" style="129" customWidth="1"/>
    <col min="3589" max="3589" width="9.69921875" style="129" customWidth="1"/>
    <col min="3590" max="3590" width="0.69921875" style="129" customWidth="1"/>
    <col min="3591" max="3592" width="14.69921875" style="129" customWidth="1"/>
    <col min="3593" max="3593" width="0.69921875" style="129" customWidth="1"/>
    <col min="3594" max="3595" width="14.69921875" style="129" customWidth="1"/>
    <col min="3596" max="3840" width="11.296875" style="129"/>
    <col min="3841" max="3843" width="1.69921875" style="129" customWidth="1"/>
    <col min="3844" max="3844" width="41.69921875" style="129" customWidth="1"/>
    <col min="3845" max="3845" width="9.69921875" style="129" customWidth="1"/>
    <col min="3846" max="3846" width="0.69921875" style="129" customWidth="1"/>
    <col min="3847" max="3848" width="14.69921875" style="129" customWidth="1"/>
    <col min="3849" max="3849" width="0.69921875" style="129" customWidth="1"/>
    <col min="3850" max="3851" width="14.69921875" style="129" customWidth="1"/>
    <col min="3852" max="4096" width="11.296875" style="129"/>
    <col min="4097" max="4099" width="1.69921875" style="129" customWidth="1"/>
    <col min="4100" max="4100" width="41.69921875" style="129" customWidth="1"/>
    <col min="4101" max="4101" width="9.69921875" style="129" customWidth="1"/>
    <col min="4102" max="4102" width="0.69921875" style="129" customWidth="1"/>
    <col min="4103" max="4104" width="14.69921875" style="129" customWidth="1"/>
    <col min="4105" max="4105" width="0.69921875" style="129" customWidth="1"/>
    <col min="4106" max="4107" width="14.69921875" style="129" customWidth="1"/>
    <col min="4108" max="4352" width="11.296875" style="129"/>
    <col min="4353" max="4355" width="1.69921875" style="129" customWidth="1"/>
    <col min="4356" max="4356" width="41.69921875" style="129" customWidth="1"/>
    <col min="4357" max="4357" width="9.69921875" style="129" customWidth="1"/>
    <col min="4358" max="4358" width="0.69921875" style="129" customWidth="1"/>
    <col min="4359" max="4360" width="14.69921875" style="129" customWidth="1"/>
    <col min="4361" max="4361" width="0.69921875" style="129" customWidth="1"/>
    <col min="4362" max="4363" width="14.69921875" style="129" customWidth="1"/>
    <col min="4364" max="4608" width="11.296875" style="129"/>
    <col min="4609" max="4611" width="1.69921875" style="129" customWidth="1"/>
    <col min="4612" max="4612" width="41.69921875" style="129" customWidth="1"/>
    <col min="4613" max="4613" width="9.69921875" style="129" customWidth="1"/>
    <col min="4614" max="4614" width="0.69921875" style="129" customWidth="1"/>
    <col min="4615" max="4616" width="14.69921875" style="129" customWidth="1"/>
    <col min="4617" max="4617" width="0.69921875" style="129" customWidth="1"/>
    <col min="4618" max="4619" width="14.69921875" style="129" customWidth="1"/>
    <col min="4620" max="4864" width="11.296875" style="129"/>
    <col min="4865" max="4867" width="1.69921875" style="129" customWidth="1"/>
    <col min="4868" max="4868" width="41.69921875" style="129" customWidth="1"/>
    <col min="4869" max="4869" width="9.69921875" style="129" customWidth="1"/>
    <col min="4870" max="4870" width="0.69921875" style="129" customWidth="1"/>
    <col min="4871" max="4872" width="14.69921875" style="129" customWidth="1"/>
    <col min="4873" max="4873" width="0.69921875" style="129" customWidth="1"/>
    <col min="4874" max="4875" width="14.69921875" style="129" customWidth="1"/>
    <col min="4876" max="5120" width="11.296875" style="129"/>
    <col min="5121" max="5123" width="1.69921875" style="129" customWidth="1"/>
    <col min="5124" max="5124" width="41.69921875" style="129" customWidth="1"/>
    <col min="5125" max="5125" width="9.69921875" style="129" customWidth="1"/>
    <col min="5126" max="5126" width="0.69921875" style="129" customWidth="1"/>
    <col min="5127" max="5128" width="14.69921875" style="129" customWidth="1"/>
    <col min="5129" max="5129" width="0.69921875" style="129" customWidth="1"/>
    <col min="5130" max="5131" width="14.69921875" style="129" customWidth="1"/>
    <col min="5132" max="5376" width="11.296875" style="129"/>
    <col min="5377" max="5379" width="1.69921875" style="129" customWidth="1"/>
    <col min="5380" max="5380" width="41.69921875" style="129" customWidth="1"/>
    <col min="5381" max="5381" width="9.69921875" style="129" customWidth="1"/>
    <col min="5382" max="5382" width="0.69921875" style="129" customWidth="1"/>
    <col min="5383" max="5384" width="14.69921875" style="129" customWidth="1"/>
    <col min="5385" max="5385" width="0.69921875" style="129" customWidth="1"/>
    <col min="5386" max="5387" width="14.69921875" style="129" customWidth="1"/>
    <col min="5388" max="5632" width="11.296875" style="129"/>
    <col min="5633" max="5635" width="1.69921875" style="129" customWidth="1"/>
    <col min="5636" max="5636" width="41.69921875" style="129" customWidth="1"/>
    <col min="5637" max="5637" width="9.69921875" style="129" customWidth="1"/>
    <col min="5638" max="5638" width="0.69921875" style="129" customWidth="1"/>
    <col min="5639" max="5640" width="14.69921875" style="129" customWidth="1"/>
    <col min="5641" max="5641" width="0.69921875" style="129" customWidth="1"/>
    <col min="5642" max="5643" width="14.69921875" style="129" customWidth="1"/>
    <col min="5644" max="5888" width="11.296875" style="129"/>
    <col min="5889" max="5891" width="1.69921875" style="129" customWidth="1"/>
    <col min="5892" max="5892" width="41.69921875" style="129" customWidth="1"/>
    <col min="5893" max="5893" width="9.69921875" style="129" customWidth="1"/>
    <col min="5894" max="5894" width="0.69921875" style="129" customWidth="1"/>
    <col min="5895" max="5896" width="14.69921875" style="129" customWidth="1"/>
    <col min="5897" max="5897" width="0.69921875" style="129" customWidth="1"/>
    <col min="5898" max="5899" width="14.69921875" style="129" customWidth="1"/>
    <col min="5900" max="6144" width="11.296875" style="129"/>
    <col min="6145" max="6147" width="1.69921875" style="129" customWidth="1"/>
    <col min="6148" max="6148" width="41.69921875" style="129" customWidth="1"/>
    <col min="6149" max="6149" width="9.69921875" style="129" customWidth="1"/>
    <col min="6150" max="6150" width="0.69921875" style="129" customWidth="1"/>
    <col min="6151" max="6152" width="14.69921875" style="129" customWidth="1"/>
    <col min="6153" max="6153" width="0.69921875" style="129" customWidth="1"/>
    <col min="6154" max="6155" width="14.69921875" style="129" customWidth="1"/>
    <col min="6156" max="6400" width="11.296875" style="129"/>
    <col min="6401" max="6403" width="1.69921875" style="129" customWidth="1"/>
    <col min="6404" max="6404" width="41.69921875" style="129" customWidth="1"/>
    <col min="6405" max="6405" width="9.69921875" style="129" customWidth="1"/>
    <col min="6406" max="6406" width="0.69921875" style="129" customWidth="1"/>
    <col min="6407" max="6408" width="14.69921875" style="129" customWidth="1"/>
    <col min="6409" max="6409" width="0.69921875" style="129" customWidth="1"/>
    <col min="6410" max="6411" width="14.69921875" style="129" customWidth="1"/>
    <col min="6412" max="6656" width="11.296875" style="129"/>
    <col min="6657" max="6659" width="1.69921875" style="129" customWidth="1"/>
    <col min="6660" max="6660" width="41.69921875" style="129" customWidth="1"/>
    <col min="6661" max="6661" width="9.69921875" style="129" customWidth="1"/>
    <col min="6662" max="6662" width="0.69921875" style="129" customWidth="1"/>
    <col min="6663" max="6664" width="14.69921875" style="129" customWidth="1"/>
    <col min="6665" max="6665" width="0.69921875" style="129" customWidth="1"/>
    <col min="6666" max="6667" width="14.69921875" style="129" customWidth="1"/>
    <col min="6668" max="6912" width="11.296875" style="129"/>
    <col min="6913" max="6915" width="1.69921875" style="129" customWidth="1"/>
    <col min="6916" max="6916" width="41.69921875" style="129" customWidth="1"/>
    <col min="6917" max="6917" width="9.69921875" style="129" customWidth="1"/>
    <col min="6918" max="6918" width="0.69921875" style="129" customWidth="1"/>
    <col min="6919" max="6920" width="14.69921875" style="129" customWidth="1"/>
    <col min="6921" max="6921" width="0.69921875" style="129" customWidth="1"/>
    <col min="6922" max="6923" width="14.69921875" style="129" customWidth="1"/>
    <col min="6924" max="7168" width="11.296875" style="129"/>
    <col min="7169" max="7171" width="1.69921875" style="129" customWidth="1"/>
    <col min="7172" max="7172" width="41.69921875" style="129" customWidth="1"/>
    <col min="7173" max="7173" width="9.69921875" style="129" customWidth="1"/>
    <col min="7174" max="7174" width="0.69921875" style="129" customWidth="1"/>
    <col min="7175" max="7176" width="14.69921875" style="129" customWidth="1"/>
    <col min="7177" max="7177" width="0.69921875" style="129" customWidth="1"/>
    <col min="7178" max="7179" width="14.69921875" style="129" customWidth="1"/>
    <col min="7180" max="7424" width="11.296875" style="129"/>
    <col min="7425" max="7427" width="1.69921875" style="129" customWidth="1"/>
    <col min="7428" max="7428" width="41.69921875" style="129" customWidth="1"/>
    <col min="7429" max="7429" width="9.69921875" style="129" customWidth="1"/>
    <col min="7430" max="7430" width="0.69921875" style="129" customWidth="1"/>
    <col min="7431" max="7432" width="14.69921875" style="129" customWidth="1"/>
    <col min="7433" max="7433" width="0.69921875" style="129" customWidth="1"/>
    <col min="7434" max="7435" width="14.69921875" style="129" customWidth="1"/>
    <col min="7436" max="7680" width="11.296875" style="129"/>
    <col min="7681" max="7683" width="1.69921875" style="129" customWidth="1"/>
    <col min="7684" max="7684" width="41.69921875" style="129" customWidth="1"/>
    <col min="7685" max="7685" width="9.69921875" style="129" customWidth="1"/>
    <col min="7686" max="7686" width="0.69921875" style="129" customWidth="1"/>
    <col min="7687" max="7688" width="14.69921875" style="129" customWidth="1"/>
    <col min="7689" max="7689" width="0.69921875" style="129" customWidth="1"/>
    <col min="7690" max="7691" width="14.69921875" style="129" customWidth="1"/>
    <col min="7692" max="7936" width="11.296875" style="129"/>
    <col min="7937" max="7939" width="1.69921875" style="129" customWidth="1"/>
    <col min="7940" max="7940" width="41.69921875" style="129" customWidth="1"/>
    <col min="7941" max="7941" width="9.69921875" style="129" customWidth="1"/>
    <col min="7942" max="7942" width="0.69921875" style="129" customWidth="1"/>
    <col min="7943" max="7944" width="14.69921875" style="129" customWidth="1"/>
    <col min="7945" max="7945" width="0.69921875" style="129" customWidth="1"/>
    <col min="7946" max="7947" width="14.69921875" style="129" customWidth="1"/>
    <col min="7948" max="8192" width="11.296875" style="129"/>
    <col min="8193" max="8195" width="1.69921875" style="129" customWidth="1"/>
    <col min="8196" max="8196" width="41.69921875" style="129" customWidth="1"/>
    <col min="8197" max="8197" width="9.69921875" style="129" customWidth="1"/>
    <col min="8198" max="8198" width="0.69921875" style="129" customWidth="1"/>
    <col min="8199" max="8200" width="14.69921875" style="129" customWidth="1"/>
    <col min="8201" max="8201" width="0.69921875" style="129" customWidth="1"/>
    <col min="8202" max="8203" width="14.69921875" style="129" customWidth="1"/>
    <col min="8204" max="8448" width="11.296875" style="129"/>
    <col min="8449" max="8451" width="1.69921875" style="129" customWidth="1"/>
    <col min="8452" max="8452" width="41.69921875" style="129" customWidth="1"/>
    <col min="8453" max="8453" width="9.69921875" style="129" customWidth="1"/>
    <col min="8454" max="8454" width="0.69921875" style="129" customWidth="1"/>
    <col min="8455" max="8456" width="14.69921875" style="129" customWidth="1"/>
    <col min="8457" max="8457" width="0.69921875" style="129" customWidth="1"/>
    <col min="8458" max="8459" width="14.69921875" style="129" customWidth="1"/>
    <col min="8460" max="8704" width="11.296875" style="129"/>
    <col min="8705" max="8707" width="1.69921875" style="129" customWidth="1"/>
    <col min="8708" max="8708" width="41.69921875" style="129" customWidth="1"/>
    <col min="8709" max="8709" width="9.69921875" style="129" customWidth="1"/>
    <col min="8710" max="8710" width="0.69921875" style="129" customWidth="1"/>
    <col min="8711" max="8712" width="14.69921875" style="129" customWidth="1"/>
    <col min="8713" max="8713" width="0.69921875" style="129" customWidth="1"/>
    <col min="8714" max="8715" width="14.69921875" style="129" customWidth="1"/>
    <col min="8716" max="8960" width="11.296875" style="129"/>
    <col min="8961" max="8963" width="1.69921875" style="129" customWidth="1"/>
    <col min="8964" max="8964" width="41.69921875" style="129" customWidth="1"/>
    <col min="8965" max="8965" width="9.69921875" style="129" customWidth="1"/>
    <col min="8966" max="8966" width="0.69921875" style="129" customWidth="1"/>
    <col min="8967" max="8968" width="14.69921875" style="129" customWidth="1"/>
    <col min="8969" max="8969" width="0.69921875" style="129" customWidth="1"/>
    <col min="8970" max="8971" width="14.69921875" style="129" customWidth="1"/>
    <col min="8972" max="9216" width="11.296875" style="129"/>
    <col min="9217" max="9219" width="1.69921875" style="129" customWidth="1"/>
    <col min="9220" max="9220" width="41.69921875" style="129" customWidth="1"/>
    <col min="9221" max="9221" width="9.69921875" style="129" customWidth="1"/>
    <col min="9222" max="9222" width="0.69921875" style="129" customWidth="1"/>
    <col min="9223" max="9224" width="14.69921875" style="129" customWidth="1"/>
    <col min="9225" max="9225" width="0.69921875" style="129" customWidth="1"/>
    <col min="9226" max="9227" width="14.69921875" style="129" customWidth="1"/>
    <col min="9228" max="9472" width="11.296875" style="129"/>
    <col min="9473" max="9475" width="1.69921875" style="129" customWidth="1"/>
    <col min="9476" max="9476" width="41.69921875" style="129" customWidth="1"/>
    <col min="9477" max="9477" width="9.69921875" style="129" customWidth="1"/>
    <col min="9478" max="9478" width="0.69921875" style="129" customWidth="1"/>
    <col min="9479" max="9480" width="14.69921875" style="129" customWidth="1"/>
    <col min="9481" max="9481" width="0.69921875" style="129" customWidth="1"/>
    <col min="9482" max="9483" width="14.69921875" style="129" customWidth="1"/>
    <col min="9484" max="9728" width="11.296875" style="129"/>
    <col min="9729" max="9731" width="1.69921875" style="129" customWidth="1"/>
    <col min="9732" max="9732" width="41.69921875" style="129" customWidth="1"/>
    <col min="9733" max="9733" width="9.69921875" style="129" customWidth="1"/>
    <col min="9734" max="9734" width="0.69921875" style="129" customWidth="1"/>
    <col min="9735" max="9736" width="14.69921875" style="129" customWidth="1"/>
    <col min="9737" max="9737" width="0.69921875" style="129" customWidth="1"/>
    <col min="9738" max="9739" width="14.69921875" style="129" customWidth="1"/>
    <col min="9740" max="9984" width="11.296875" style="129"/>
    <col min="9985" max="9987" width="1.69921875" style="129" customWidth="1"/>
    <col min="9988" max="9988" width="41.69921875" style="129" customWidth="1"/>
    <col min="9989" max="9989" width="9.69921875" style="129" customWidth="1"/>
    <col min="9990" max="9990" width="0.69921875" style="129" customWidth="1"/>
    <col min="9991" max="9992" width="14.69921875" style="129" customWidth="1"/>
    <col min="9993" max="9993" width="0.69921875" style="129" customWidth="1"/>
    <col min="9994" max="9995" width="14.69921875" style="129" customWidth="1"/>
    <col min="9996" max="10240" width="11.296875" style="129"/>
    <col min="10241" max="10243" width="1.69921875" style="129" customWidth="1"/>
    <col min="10244" max="10244" width="41.69921875" style="129" customWidth="1"/>
    <col min="10245" max="10245" width="9.69921875" style="129" customWidth="1"/>
    <col min="10246" max="10246" width="0.69921875" style="129" customWidth="1"/>
    <col min="10247" max="10248" width="14.69921875" style="129" customWidth="1"/>
    <col min="10249" max="10249" width="0.69921875" style="129" customWidth="1"/>
    <col min="10250" max="10251" width="14.69921875" style="129" customWidth="1"/>
    <col min="10252" max="10496" width="11.296875" style="129"/>
    <col min="10497" max="10499" width="1.69921875" style="129" customWidth="1"/>
    <col min="10500" max="10500" width="41.69921875" style="129" customWidth="1"/>
    <col min="10501" max="10501" width="9.69921875" style="129" customWidth="1"/>
    <col min="10502" max="10502" width="0.69921875" style="129" customWidth="1"/>
    <col min="10503" max="10504" width="14.69921875" style="129" customWidth="1"/>
    <col min="10505" max="10505" width="0.69921875" style="129" customWidth="1"/>
    <col min="10506" max="10507" width="14.69921875" style="129" customWidth="1"/>
    <col min="10508" max="10752" width="11.296875" style="129"/>
    <col min="10753" max="10755" width="1.69921875" style="129" customWidth="1"/>
    <col min="10756" max="10756" width="41.69921875" style="129" customWidth="1"/>
    <col min="10757" max="10757" width="9.69921875" style="129" customWidth="1"/>
    <col min="10758" max="10758" width="0.69921875" style="129" customWidth="1"/>
    <col min="10759" max="10760" width="14.69921875" style="129" customWidth="1"/>
    <col min="10761" max="10761" width="0.69921875" style="129" customWidth="1"/>
    <col min="10762" max="10763" width="14.69921875" style="129" customWidth="1"/>
    <col min="10764" max="11008" width="11.296875" style="129"/>
    <col min="11009" max="11011" width="1.69921875" style="129" customWidth="1"/>
    <col min="11012" max="11012" width="41.69921875" style="129" customWidth="1"/>
    <col min="11013" max="11013" width="9.69921875" style="129" customWidth="1"/>
    <col min="11014" max="11014" width="0.69921875" style="129" customWidth="1"/>
    <col min="11015" max="11016" width="14.69921875" style="129" customWidth="1"/>
    <col min="11017" max="11017" width="0.69921875" style="129" customWidth="1"/>
    <col min="11018" max="11019" width="14.69921875" style="129" customWidth="1"/>
    <col min="11020" max="11264" width="11.296875" style="129"/>
    <col min="11265" max="11267" width="1.69921875" style="129" customWidth="1"/>
    <col min="11268" max="11268" width="41.69921875" style="129" customWidth="1"/>
    <col min="11269" max="11269" width="9.69921875" style="129" customWidth="1"/>
    <col min="11270" max="11270" width="0.69921875" style="129" customWidth="1"/>
    <col min="11271" max="11272" width="14.69921875" style="129" customWidth="1"/>
    <col min="11273" max="11273" width="0.69921875" style="129" customWidth="1"/>
    <col min="11274" max="11275" width="14.69921875" style="129" customWidth="1"/>
    <col min="11276" max="11520" width="11.296875" style="129"/>
    <col min="11521" max="11523" width="1.69921875" style="129" customWidth="1"/>
    <col min="11524" max="11524" width="41.69921875" style="129" customWidth="1"/>
    <col min="11525" max="11525" width="9.69921875" style="129" customWidth="1"/>
    <col min="11526" max="11526" width="0.69921875" style="129" customWidth="1"/>
    <col min="11527" max="11528" width="14.69921875" style="129" customWidth="1"/>
    <col min="11529" max="11529" width="0.69921875" style="129" customWidth="1"/>
    <col min="11530" max="11531" width="14.69921875" style="129" customWidth="1"/>
    <col min="11532" max="11776" width="11.296875" style="129"/>
    <col min="11777" max="11779" width="1.69921875" style="129" customWidth="1"/>
    <col min="11780" max="11780" width="41.69921875" style="129" customWidth="1"/>
    <col min="11781" max="11781" width="9.69921875" style="129" customWidth="1"/>
    <col min="11782" max="11782" width="0.69921875" style="129" customWidth="1"/>
    <col min="11783" max="11784" width="14.69921875" style="129" customWidth="1"/>
    <col min="11785" max="11785" width="0.69921875" style="129" customWidth="1"/>
    <col min="11786" max="11787" width="14.69921875" style="129" customWidth="1"/>
    <col min="11788" max="12032" width="11.296875" style="129"/>
    <col min="12033" max="12035" width="1.69921875" style="129" customWidth="1"/>
    <col min="12036" max="12036" width="41.69921875" style="129" customWidth="1"/>
    <col min="12037" max="12037" width="9.69921875" style="129" customWidth="1"/>
    <col min="12038" max="12038" width="0.69921875" style="129" customWidth="1"/>
    <col min="12039" max="12040" width="14.69921875" style="129" customWidth="1"/>
    <col min="12041" max="12041" width="0.69921875" style="129" customWidth="1"/>
    <col min="12042" max="12043" width="14.69921875" style="129" customWidth="1"/>
    <col min="12044" max="12288" width="11.296875" style="129"/>
    <col min="12289" max="12291" width="1.69921875" style="129" customWidth="1"/>
    <col min="12292" max="12292" width="41.69921875" style="129" customWidth="1"/>
    <col min="12293" max="12293" width="9.69921875" style="129" customWidth="1"/>
    <col min="12294" max="12294" width="0.69921875" style="129" customWidth="1"/>
    <col min="12295" max="12296" width="14.69921875" style="129" customWidth="1"/>
    <col min="12297" max="12297" width="0.69921875" style="129" customWidth="1"/>
    <col min="12298" max="12299" width="14.69921875" style="129" customWidth="1"/>
    <col min="12300" max="12544" width="11.296875" style="129"/>
    <col min="12545" max="12547" width="1.69921875" style="129" customWidth="1"/>
    <col min="12548" max="12548" width="41.69921875" style="129" customWidth="1"/>
    <col min="12549" max="12549" width="9.69921875" style="129" customWidth="1"/>
    <col min="12550" max="12550" width="0.69921875" style="129" customWidth="1"/>
    <col min="12551" max="12552" width="14.69921875" style="129" customWidth="1"/>
    <col min="12553" max="12553" width="0.69921875" style="129" customWidth="1"/>
    <col min="12554" max="12555" width="14.69921875" style="129" customWidth="1"/>
    <col min="12556" max="12800" width="11.296875" style="129"/>
    <col min="12801" max="12803" width="1.69921875" style="129" customWidth="1"/>
    <col min="12804" max="12804" width="41.69921875" style="129" customWidth="1"/>
    <col min="12805" max="12805" width="9.69921875" style="129" customWidth="1"/>
    <col min="12806" max="12806" width="0.69921875" style="129" customWidth="1"/>
    <col min="12807" max="12808" width="14.69921875" style="129" customWidth="1"/>
    <col min="12809" max="12809" width="0.69921875" style="129" customWidth="1"/>
    <col min="12810" max="12811" width="14.69921875" style="129" customWidth="1"/>
    <col min="12812" max="13056" width="11.296875" style="129"/>
    <col min="13057" max="13059" width="1.69921875" style="129" customWidth="1"/>
    <col min="13060" max="13060" width="41.69921875" style="129" customWidth="1"/>
    <col min="13061" max="13061" width="9.69921875" style="129" customWidth="1"/>
    <col min="13062" max="13062" width="0.69921875" style="129" customWidth="1"/>
    <col min="13063" max="13064" width="14.69921875" style="129" customWidth="1"/>
    <col min="13065" max="13065" width="0.69921875" style="129" customWidth="1"/>
    <col min="13066" max="13067" width="14.69921875" style="129" customWidth="1"/>
    <col min="13068" max="13312" width="11.296875" style="129"/>
    <col min="13313" max="13315" width="1.69921875" style="129" customWidth="1"/>
    <col min="13316" max="13316" width="41.69921875" style="129" customWidth="1"/>
    <col min="13317" max="13317" width="9.69921875" style="129" customWidth="1"/>
    <col min="13318" max="13318" width="0.69921875" style="129" customWidth="1"/>
    <col min="13319" max="13320" width="14.69921875" style="129" customWidth="1"/>
    <col min="13321" max="13321" width="0.69921875" style="129" customWidth="1"/>
    <col min="13322" max="13323" width="14.69921875" style="129" customWidth="1"/>
    <col min="13324" max="13568" width="11.296875" style="129"/>
    <col min="13569" max="13571" width="1.69921875" style="129" customWidth="1"/>
    <col min="13572" max="13572" width="41.69921875" style="129" customWidth="1"/>
    <col min="13573" max="13573" width="9.69921875" style="129" customWidth="1"/>
    <col min="13574" max="13574" width="0.69921875" style="129" customWidth="1"/>
    <col min="13575" max="13576" width="14.69921875" style="129" customWidth="1"/>
    <col min="13577" max="13577" width="0.69921875" style="129" customWidth="1"/>
    <col min="13578" max="13579" width="14.69921875" style="129" customWidth="1"/>
    <col min="13580" max="13824" width="11.296875" style="129"/>
    <col min="13825" max="13827" width="1.69921875" style="129" customWidth="1"/>
    <col min="13828" max="13828" width="41.69921875" style="129" customWidth="1"/>
    <col min="13829" max="13829" width="9.69921875" style="129" customWidth="1"/>
    <col min="13830" max="13830" width="0.69921875" style="129" customWidth="1"/>
    <col min="13831" max="13832" width="14.69921875" style="129" customWidth="1"/>
    <col min="13833" max="13833" width="0.69921875" style="129" customWidth="1"/>
    <col min="13834" max="13835" width="14.69921875" style="129" customWidth="1"/>
    <col min="13836" max="14080" width="11.296875" style="129"/>
    <col min="14081" max="14083" width="1.69921875" style="129" customWidth="1"/>
    <col min="14084" max="14084" width="41.69921875" style="129" customWidth="1"/>
    <col min="14085" max="14085" width="9.69921875" style="129" customWidth="1"/>
    <col min="14086" max="14086" width="0.69921875" style="129" customWidth="1"/>
    <col min="14087" max="14088" width="14.69921875" style="129" customWidth="1"/>
    <col min="14089" max="14089" width="0.69921875" style="129" customWidth="1"/>
    <col min="14090" max="14091" width="14.69921875" style="129" customWidth="1"/>
    <col min="14092" max="14336" width="11.296875" style="129"/>
    <col min="14337" max="14339" width="1.69921875" style="129" customWidth="1"/>
    <col min="14340" max="14340" width="41.69921875" style="129" customWidth="1"/>
    <col min="14341" max="14341" width="9.69921875" style="129" customWidth="1"/>
    <col min="14342" max="14342" width="0.69921875" style="129" customWidth="1"/>
    <col min="14343" max="14344" width="14.69921875" style="129" customWidth="1"/>
    <col min="14345" max="14345" width="0.69921875" style="129" customWidth="1"/>
    <col min="14346" max="14347" width="14.69921875" style="129" customWidth="1"/>
    <col min="14348" max="14592" width="11.296875" style="129"/>
    <col min="14593" max="14595" width="1.69921875" style="129" customWidth="1"/>
    <col min="14596" max="14596" width="41.69921875" style="129" customWidth="1"/>
    <col min="14597" max="14597" width="9.69921875" style="129" customWidth="1"/>
    <col min="14598" max="14598" width="0.69921875" style="129" customWidth="1"/>
    <col min="14599" max="14600" width="14.69921875" style="129" customWidth="1"/>
    <col min="14601" max="14601" width="0.69921875" style="129" customWidth="1"/>
    <col min="14602" max="14603" width="14.69921875" style="129" customWidth="1"/>
    <col min="14604" max="14848" width="11.296875" style="129"/>
    <col min="14849" max="14851" width="1.69921875" style="129" customWidth="1"/>
    <col min="14852" max="14852" width="41.69921875" style="129" customWidth="1"/>
    <col min="14853" max="14853" width="9.69921875" style="129" customWidth="1"/>
    <col min="14854" max="14854" width="0.69921875" style="129" customWidth="1"/>
    <col min="14855" max="14856" width="14.69921875" style="129" customWidth="1"/>
    <col min="14857" max="14857" width="0.69921875" style="129" customWidth="1"/>
    <col min="14858" max="14859" width="14.69921875" style="129" customWidth="1"/>
    <col min="14860" max="15104" width="11.296875" style="129"/>
    <col min="15105" max="15107" width="1.69921875" style="129" customWidth="1"/>
    <col min="15108" max="15108" width="41.69921875" style="129" customWidth="1"/>
    <col min="15109" max="15109" width="9.69921875" style="129" customWidth="1"/>
    <col min="15110" max="15110" width="0.69921875" style="129" customWidth="1"/>
    <col min="15111" max="15112" width="14.69921875" style="129" customWidth="1"/>
    <col min="15113" max="15113" width="0.69921875" style="129" customWidth="1"/>
    <col min="15114" max="15115" width="14.69921875" style="129" customWidth="1"/>
    <col min="15116" max="15360" width="11.296875" style="129"/>
    <col min="15361" max="15363" width="1.69921875" style="129" customWidth="1"/>
    <col min="15364" max="15364" width="41.69921875" style="129" customWidth="1"/>
    <col min="15365" max="15365" width="9.69921875" style="129" customWidth="1"/>
    <col min="15366" max="15366" width="0.69921875" style="129" customWidth="1"/>
    <col min="15367" max="15368" width="14.69921875" style="129" customWidth="1"/>
    <col min="15369" max="15369" width="0.69921875" style="129" customWidth="1"/>
    <col min="15370" max="15371" width="14.69921875" style="129" customWidth="1"/>
    <col min="15372" max="15616" width="11.296875" style="129"/>
    <col min="15617" max="15619" width="1.69921875" style="129" customWidth="1"/>
    <col min="15620" max="15620" width="41.69921875" style="129" customWidth="1"/>
    <col min="15621" max="15621" width="9.69921875" style="129" customWidth="1"/>
    <col min="15622" max="15622" width="0.69921875" style="129" customWidth="1"/>
    <col min="15623" max="15624" width="14.69921875" style="129" customWidth="1"/>
    <col min="15625" max="15625" width="0.69921875" style="129" customWidth="1"/>
    <col min="15626" max="15627" width="14.69921875" style="129" customWidth="1"/>
    <col min="15628" max="15872" width="11.296875" style="129"/>
    <col min="15873" max="15875" width="1.69921875" style="129" customWidth="1"/>
    <col min="15876" max="15876" width="41.69921875" style="129" customWidth="1"/>
    <col min="15877" max="15877" width="9.69921875" style="129" customWidth="1"/>
    <col min="15878" max="15878" width="0.69921875" style="129" customWidth="1"/>
    <col min="15879" max="15880" width="14.69921875" style="129" customWidth="1"/>
    <col min="15881" max="15881" width="0.69921875" style="129" customWidth="1"/>
    <col min="15882" max="15883" width="14.69921875" style="129" customWidth="1"/>
    <col min="15884" max="16128" width="11.296875" style="129"/>
    <col min="16129" max="16131" width="1.69921875" style="129" customWidth="1"/>
    <col min="16132" max="16132" width="41.69921875" style="129" customWidth="1"/>
    <col min="16133" max="16133" width="9.69921875" style="129" customWidth="1"/>
    <col min="16134" max="16134" width="0.69921875" style="129" customWidth="1"/>
    <col min="16135" max="16136" width="14.69921875" style="129" customWidth="1"/>
    <col min="16137" max="16137" width="0.69921875" style="129" customWidth="1"/>
    <col min="16138" max="16139" width="14.69921875" style="129" customWidth="1"/>
    <col min="16140" max="16384" width="11.296875" style="129"/>
  </cols>
  <sheetData>
    <row r="1" spans="1:16" ht="21" customHeight="1"/>
    <row r="2" spans="1:16" ht="21.6" customHeight="1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</row>
    <row r="3" spans="1:16" ht="21.6" customHeight="1">
      <c r="A3" s="317" t="s">
        <v>160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6" ht="21.6" customHeight="1">
      <c r="A4" s="317" t="s">
        <v>226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5" spans="1:16" ht="21" customHeight="1">
      <c r="A5" s="167"/>
      <c r="B5" s="167"/>
      <c r="C5" s="167"/>
      <c r="D5" s="167"/>
      <c r="E5" s="168"/>
      <c r="F5" s="204"/>
      <c r="G5" s="204"/>
      <c r="H5" s="204"/>
      <c r="I5" s="204"/>
      <c r="J5" s="241"/>
      <c r="K5" s="205" t="s">
        <v>2</v>
      </c>
    </row>
    <row r="6" spans="1:16" ht="20.100000000000001" customHeight="1">
      <c r="A6" s="242"/>
      <c r="B6" s="242"/>
      <c r="C6" s="242"/>
      <c r="D6" s="242"/>
      <c r="E6" s="243"/>
      <c r="F6" s="26"/>
      <c r="G6" s="318" t="s">
        <v>3</v>
      </c>
      <c r="H6" s="318"/>
      <c r="I6" s="26"/>
      <c r="J6" s="319" t="s">
        <v>4</v>
      </c>
      <c r="K6" s="319"/>
    </row>
    <row r="7" spans="1:16" ht="20.100000000000001" customHeight="1">
      <c r="A7" s="244"/>
      <c r="B7" s="244"/>
      <c r="C7" s="244"/>
      <c r="D7" s="244"/>
      <c r="E7" s="210" t="s">
        <v>5</v>
      </c>
      <c r="F7" s="245"/>
      <c r="G7" s="246" t="s">
        <v>60</v>
      </c>
      <c r="H7" s="246" t="s">
        <v>61</v>
      </c>
      <c r="I7" s="247"/>
      <c r="J7" s="246" t="s">
        <v>60</v>
      </c>
      <c r="K7" s="246" t="s">
        <v>61</v>
      </c>
    </row>
    <row r="8" spans="1:16" ht="20.100000000000001" customHeight="1">
      <c r="A8" s="248"/>
      <c r="B8" s="248"/>
      <c r="C8" s="248"/>
      <c r="D8" s="248"/>
      <c r="E8" s="243"/>
      <c r="F8" s="249"/>
      <c r="G8" s="250"/>
      <c r="H8" s="250"/>
      <c r="I8" s="180"/>
      <c r="J8" s="250"/>
      <c r="K8" s="250"/>
    </row>
    <row r="9" spans="1:16" ht="20.100000000000001" customHeight="1">
      <c r="A9" s="133" t="s">
        <v>62</v>
      </c>
      <c r="E9" s="251"/>
      <c r="F9" s="249"/>
      <c r="G9" s="180">
        <v>98227968.799999997</v>
      </c>
      <c r="H9" s="180">
        <v>154718631.19999996</v>
      </c>
      <c r="I9" s="180"/>
      <c r="J9" s="180">
        <v>86365319.579999983</v>
      </c>
      <c r="K9" s="180">
        <v>121835627.88999997</v>
      </c>
      <c r="M9" s="130"/>
      <c r="N9" s="130"/>
    </row>
    <row r="10" spans="1:16" ht="20.100000000000001" customHeight="1">
      <c r="A10" s="133" t="s">
        <v>63</v>
      </c>
      <c r="E10" s="248"/>
      <c r="F10" s="249"/>
      <c r="G10" s="180">
        <v>-80344880.943999991</v>
      </c>
      <c r="H10" s="180">
        <v>-118088424.88999997</v>
      </c>
      <c r="I10" s="180"/>
      <c r="J10" s="180">
        <v>-69748292.920000002</v>
      </c>
      <c r="K10" s="180">
        <v>-97146734.469999999</v>
      </c>
      <c r="M10" s="130"/>
      <c r="N10" s="130"/>
    </row>
    <row r="11" spans="1:16" s="131" customFormat="1" ht="20.100000000000001" customHeight="1">
      <c r="A11" s="239" t="s">
        <v>64</v>
      </c>
      <c r="B11" s="248"/>
      <c r="C11" s="248"/>
      <c r="D11" s="129"/>
      <c r="E11" s="248"/>
      <c r="F11" s="249"/>
      <c r="G11" s="252">
        <f>SUM(G9:G10)</f>
        <v>17883087.856000006</v>
      </c>
      <c r="H11" s="252">
        <f>SUM(H9:H10)</f>
        <v>36630206.309999987</v>
      </c>
      <c r="I11" s="180"/>
      <c r="J11" s="252">
        <f>SUM(J9:J10)</f>
        <v>16617026.659999982</v>
      </c>
      <c r="K11" s="252">
        <f>SUM(K9:K10)</f>
        <v>24688893.419999972</v>
      </c>
      <c r="M11" s="130"/>
      <c r="N11" s="130"/>
      <c r="O11" s="129"/>
      <c r="P11" s="129"/>
    </row>
    <row r="12" spans="1:16" s="131" customFormat="1" ht="20.100000000000001" customHeight="1">
      <c r="A12" s="133" t="s">
        <v>65</v>
      </c>
      <c r="B12" s="248"/>
      <c r="C12" s="248"/>
      <c r="D12" s="129"/>
      <c r="E12" s="248"/>
      <c r="F12" s="249"/>
      <c r="G12" s="33">
        <v>0</v>
      </c>
      <c r="H12" s="33">
        <v>0</v>
      </c>
      <c r="I12" s="180"/>
      <c r="J12" s="131">
        <v>19271001.649999999</v>
      </c>
      <c r="K12" s="180">
        <v>17199980</v>
      </c>
      <c r="M12" s="130"/>
      <c r="N12" s="130"/>
      <c r="O12" s="129"/>
      <c r="P12" s="129"/>
    </row>
    <row r="13" spans="1:16" s="131" customFormat="1" ht="20.100000000000001" customHeight="1">
      <c r="A13" s="133" t="s">
        <v>66</v>
      </c>
      <c r="B13" s="129"/>
      <c r="C13" s="248"/>
      <c r="D13" s="129"/>
      <c r="E13" s="248"/>
      <c r="G13" s="180">
        <v>1039495.7799999996</v>
      </c>
      <c r="H13" s="253">
        <v>1244176.23</v>
      </c>
      <c r="J13" s="131">
        <v>438316.35</v>
      </c>
      <c r="K13" s="180">
        <v>720486.5399999998</v>
      </c>
      <c r="M13" s="130"/>
      <c r="N13" s="130"/>
      <c r="O13" s="129"/>
      <c r="P13" s="129"/>
    </row>
    <row r="14" spans="1:16" s="131" customFormat="1" ht="20.100000000000001" customHeight="1">
      <c r="A14" s="133" t="s">
        <v>67</v>
      </c>
      <c r="B14" s="129"/>
      <c r="C14" s="248"/>
      <c r="D14" s="129"/>
      <c r="E14" s="248"/>
      <c r="G14" s="180">
        <v>-11432040.656000003</v>
      </c>
      <c r="H14" s="180">
        <v>-10659713.069999998</v>
      </c>
      <c r="J14" s="131">
        <v>-10090273.209999997</v>
      </c>
      <c r="K14" s="180">
        <v>-9024984.3199999873</v>
      </c>
      <c r="M14" s="130"/>
      <c r="N14" s="130"/>
      <c r="O14" s="129"/>
      <c r="P14" s="129"/>
    </row>
    <row r="15" spans="1:16" s="131" customFormat="1" ht="20.100000000000001" customHeight="1">
      <c r="A15" s="133" t="s">
        <v>68</v>
      </c>
      <c r="B15" s="129"/>
      <c r="C15" s="248"/>
      <c r="D15" s="129"/>
      <c r="E15" s="248"/>
      <c r="G15" s="247">
        <v>-15357417.840000004</v>
      </c>
      <c r="H15" s="247">
        <v>-20593630.640000023</v>
      </c>
      <c r="J15" s="254">
        <v>-13305796.309999999</v>
      </c>
      <c r="K15" s="247">
        <v>-14216715.210000023</v>
      </c>
      <c r="M15" s="130"/>
      <c r="N15" s="130"/>
      <c r="O15" s="129"/>
      <c r="P15" s="129"/>
    </row>
    <row r="16" spans="1:16" s="131" customFormat="1" ht="20.100000000000001" customHeight="1">
      <c r="A16" s="240" t="s">
        <v>188</v>
      </c>
      <c r="B16" s="129"/>
      <c r="C16" s="248"/>
      <c r="D16" s="129"/>
      <c r="E16" s="248"/>
      <c r="G16" s="180">
        <f>SUM(G11:G15)</f>
        <v>-7866874.8599999994</v>
      </c>
      <c r="H16" s="180">
        <f>SUM(H11:H15)</f>
        <v>6621038.829999961</v>
      </c>
      <c r="J16" s="180">
        <f>SUM(J11:J15)</f>
        <v>12930275.139999986</v>
      </c>
      <c r="K16" s="180">
        <f>SUM(K11:K15)</f>
        <v>19367660.429999962</v>
      </c>
      <c r="M16" s="130"/>
      <c r="N16" s="130"/>
      <c r="O16" s="129"/>
      <c r="P16" s="129"/>
    </row>
    <row r="17" spans="1:16" s="131" customFormat="1" ht="20.100000000000001" customHeight="1">
      <c r="A17" s="34" t="s">
        <v>69</v>
      </c>
      <c r="B17" s="174"/>
      <c r="C17" s="32"/>
      <c r="D17" s="30"/>
      <c r="E17" s="255"/>
      <c r="F17" s="256"/>
      <c r="G17" s="180">
        <v>340804.70999999996</v>
      </c>
      <c r="H17" s="180">
        <v>315094.58</v>
      </c>
      <c r="I17" s="33"/>
      <c r="J17" s="180">
        <v>143782.54</v>
      </c>
      <c r="K17" s="180">
        <v>207177.93</v>
      </c>
      <c r="M17" s="130"/>
      <c r="N17" s="130"/>
      <c r="O17" s="129"/>
      <c r="P17" s="129"/>
    </row>
    <row r="18" spans="1:16" s="131" customFormat="1" ht="20.100000000000001" customHeight="1">
      <c r="A18" s="32" t="s">
        <v>174</v>
      </c>
      <c r="B18" s="174"/>
      <c r="C18" s="32"/>
      <c r="D18" s="30"/>
      <c r="E18" s="248"/>
      <c r="G18" s="180">
        <v>-120257.87000000002</v>
      </c>
      <c r="H18" s="180">
        <v>-122259.28</v>
      </c>
      <c r="I18" s="33"/>
      <c r="J18" s="180">
        <v>-116421.18000000001</v>
      </c>
      <c r="K18" s="180">
        <v>-113857.72</v>
      </c>
      <c r="M18" s="130"/>
      <c r="N18" s="130"/>
      <c r="O18" s="129"/>
      <c r="P18" s="129"/>
    </row>
    <row r="19" spans="1:16" s="131" customFormat="1" ht="20.100000000000001" customHeight="1">
      <c r="A19" s="34" t="s">
        <v>209</v>
      </c>
      <c r="B19" s="174"/>
      <c r="C19" s="32"/>
      <c r="D19" s="30"/>
      <c r="E19" s="257"/>
      <c r="G19" s="258">
        <v>7007001.21</v>
      </c>
      <c r="H19" s="258">
        <v>2978430.38</v>
      </c>
      <c r="I19" s="33"/>
      <c r="J19" s="258">
        <v>0</v>
      </c>
      <c r="K19" s="258">
        <v>0</v>
      </c>
      <c r="M19" s="130"/>
      <c r="N19" s="130"/>
      <c r="O19" s="129"/>
      <c r="P19" s="129"/>
    </row>
    <row r="20" spans="1:16" s="131" customFormat="1" ht="20.100000000000001" customHeight="1">
      <c r="A20" s="259" t="s">
        <v>189</v>
      </c>
      <c r="B20" s="239"/>
      <c r="C20" s="248"/>
      <c r="D20" s="129"/>
      <c r="E20" s="248"/>
      <c r="F20" s="180"/>
      <c r="G20" s="180">
        <f>SUM(G16:G19)</f>
        <v>-639326.80999999959</v>
      </c>
      <c r="H20" s="180">
        <f>SUM(H16:H19)</f>
        <v>9792304.5099999607</v>
      </c>
      <c r="I20" s="180"/>
      <c r="J20" s="180">
        <f>SUM(J16:J18)</f>
        <v>12957636.499999985</v>
      </c>
      <c r="K20" s="180">
        <f>SUM(K16:K18)</f>
        <v>19460980.639999963</v>
      </c>
      <c r="M20" s="130"/>
      <c r="N20" s="130"/>
      <c r="O20" s="129"/>
      <c r="P20" s="129"/>
    </row>
    <row r="21" spans="1:16" s="131" customFormat="1" ht="20.100000000000001" customHeight="1">
      <c r="A21" s="248" t="s">
        <v>70</v>
      </c>
      <c r="B21" s="133"/>
      <c r="C21" s="248"/>
      <c r="D21" s="129"/>
      <c r="E21" s="257"/>
      <c r="G21" s="180">
        <v>1364969.3399999999</v>
      </c>
      <c r="H21" s="254">
        <v>-1950158.6699999997</v>
      </c>
      <c r="J21" s="254">
        <v>1166524.98</v>
      </c>
      <c r="K21" s="247">
        <v>-297614.93000000005</v>
      </c>
      <c r="M21" s="130"/>
      <c r="N21" s="130"/>
      <c r="O21" s="129"/>
      <c r="P21" s="129"/>
    </row>
    <row r="22" spans="1:16" s="131" customFormat="1" ht="20.100000000000001" customHeight="1">
      <c r="A22" s="259" t="s">
        <v>151</v>
      </c>
      <c r="B22" s="133"/>
      <c r="C22" s="248"/>
      <c r="D22" s="129"/>
      <c r="E22" s="134"/>
      <c r="F22" s="180"/>
      <c r="G22" s="260">
        <f>SUM(G20:G21)</f>
        <v>725642.53000000026</v>
      </c>
      <c r="H22" s="260">
        <f>SUM(H20:H21)</f>
        <v>7842145.8399999607</v>
      </c>
      <c r="I22" s="180"/>
      <c r="J22" s="260">
        <f>SUM(J20:J21)</f>
        <v>14124161.479999986</v>
      </c>
      <c r="K22" s="260">
        <f>SUM(K20:K21)</f>
        <v>19163365.709999964</v>
      </c>
      <c r="M22" s="130"/>
      <c r="N22" s="130"/>
      <c r="O22" s="129"/>
      <c r="P22" s="129"/>
    </row>
    <row r="23" spans="1:16" s="131" customFormat="1" ht="20.100000000000001" customHeight="1">
      <c r="A23" s="27" t="s">
        <v>162</v>
      </c>
      <c r="B23" s="133"/>
      <c r="C23" s="248"/>
      <c r="D23" s="129"/>
      <c r="E23" s="134"/>
      <c r="F23" s="249"/>
      <c r="G23" s="249"/>
      <c r="H23" s="249"/>
      <c r="I23" s="249"/>
      <c r="J23" s="33"/>
      <c r="K23" s="33"/>
      <c r="M23" s="130"/>
      <c r="N23" s="130"/>
    </row>
    <row r="24" spans="1:16" s="132" customFormat="1" ht="20.100000000000001" customHeight="1">
      <c r="A24" s="28" t="s">
        <v>71</v>
      </c>
      <c r="C24" s="261"/>
      <c r="D24" s="261"/>
      <c r="E24" s="261"/>
      <c r="F24" s="249"/>
      <c r="G24" s="249"/>
      <c r="H24" s="249"/>
      <c r="I24" s="249"/>
      <c r="J24" s="33"/>
      <c r="K24" s="33"/>
    </row>
    <row r="25" spans="1:16" s="132" customFormat="1" ht="20.100000000000001" customHeight="1">
      <c r="B25" s="36" t="s">
        <v>72</v>
      </c>
      <c r="C25" s="261"/>
      <c r="D25" s="261"/>
      <c r="E25" s="257"/>
      <c r="F25" s="249"/>
      <c r="G25" s="130">
        <v>0</v>
      </c>
      <c r="H25" s="130">
        <v>0</v>
      </c>
      <c r="I25" s="249"/>
      <c r="J25" s="130">
        <v>0</v>
      </c>
      <c r="K25" s="33">
        <v>0</v>
      </c>
    </row>
    <row r="26" spans="1:16" s="132" customFormat="1" ht="20.100000000000001" customHeight="1">
      <c r="B26" s="36" t="s">
        <v>210</v>
      </c>
      <c r="C26" s="261"/>
      <c r="D26" s="261"/>
      <c r="E26" s="261"/>
      <c r="F26" s="249"/>
      <c r="G26" s="130"/>
      <c r="H26" s="130"/>
      <c r="I26" s="249"/>
      <c r="J26" s="33"/>
      <c r="K26" s="33"/>
    </row>
    <row r="27" spans="1:16" s="132" customFormat="1" ht="20.100000000000001" customHeight="1">
      <c r="B27" s="36" t="s">
        <v>73</v>
      </c>
      <c r="C27" s="261" t="s">
        <v>211</v>
      </c>
      <c r="D27" s="261"/>
      <c r="E27" s="257"/>
      <c r="F27" s="249"/>
      <c r="G27" s="258">
        <v>0</v>
      </c>
      <c r="H27" s="258">
        <v>0</v>
      </c>
      <c r="I27" s="249"/>
      <c r="J27" s="258">
        <v>0</v>
      </c>
      <c r="K27" s="258">
        <v>0</v>
      </c>
    </row>
    <row r="28" spans="1:16" s="132" customFormat="1" ht="20.100000000000001" customHeight="1">
      <c r="B28" s="36" t="s">
        <v>195</v>
      </c>
      <c r="C28" s="261"/>
      <c r="D28" s="261"/>
      <c r="E28" s="261"/>
      <c r="F28" s="249"/>
      <c r="G28" s="258">
        <f>SUM(G25:G27)</f>
        <v>0</v>
      </c>
      <c r="H28" s="258">
        <f>SUM(H25:H27)</f>
        <v>0</v>
      </c>
      <c r="I28" s="249"/>
      <c r="J28" s="258">
        <f>SUM(J25:J27)</f>
        <v>0</v>
      </c>
      <c r="K28" s="258">
        <f>SUM(K25:K27)</f>
        <v>0</v>
      </c>
    </row>
    <row r="29" spans="1:16" s="132" customFormat="1" ht="20.100000000000001" customHeight="1">
      <c r="A29" s="186" t="s">
        <v>152</v>
      </c>
      <c r="C29" s="261"/>
      <c r="D29" s="261"/>
      <c r="E29" s="261"/>
      <c r="F29" s="249"/>
      <c r="G29" s="33">
        <f>G28</f>
        <v>0</v>
      </c>
      <c r="H29" s="33">
        <f>SUM(H25:H27)</f>
        <v>0</v>
      </c>
      <c r="I29" s="249"/>
      <c r="J29" s="33">
        <f>J28</f>
        <v>0</v>
      </c>
      <c r="K29" s="33">
        <f>SUM(K25:K27)</f>
        <v>0</v>
      </c>
    </row>
    <row r="30" spans="1:16" s="131" customFormat="1" ht="20.100000000000001" customHeight="1" thickBot="1">
      <c r="A30" s="186" t="s">
        <v>74</v>
      </c>
      <c r="B30" s="248"/>
      <c r="C30" s="248"/>
      <c r="D30" s="129"/>
      <c r="E30" s="262"/>
      <c r="F30" s="180"/>
      <c r="G30" s="263">
        <f>+G22+G29</f>
        <v>725642.53000000026</v>
      </c>
      <c r="H30" s="263">
        <f>+H22+H29</f>
        <v>7842145.8399999607</v>
      </c>
      <c r="I30" s="180"/>
      <c r="J30" s="263">
        <f>+J22+J29</f>
        <v>14124161.479999986</v>
      </c>
      <c r="K30" s="263">
        <f>+K22+K29</f>
        <v>19163365.709999964</v>
      </c>
    </row>
    <row r="31" spans="1:16" s="131" customFormat="1" ht="3.75" hidden="1" customHeight="1" thickTop="1">
      <c r="A31" s="248"/>
      <c r="B31" s="248"/>
      <c r="C31" s="248"/>
      <c r="D31" s="129"/>
      <c r="E31" s="262"/>
      <c r="G31" s="180"/>
      <c r="H31" s="180"/>
      <c r="J31" s="180"/>
      <c r="K31" s="180"/>
    </row>
    <row r="32" spans="1:16" s="131" customFormat="1" ht="19.5" hidden="1" customHeight="1">
      <c r="A32" s="248"/>
      <c r="B32" s="248"/>
      <c r="C32" s="248"/>
      <c r="D32" s="129"/>
      <c r="E32" s="262"/>
      <c r="G32" s="180"/>
      <c r="H32" s="264"/>
      <c r="J32" s="180"/>
      <c r="K32" s="264"/>
    </row>
    <row r="33" spans="1:11" s="131" customFormat="1" ht="9.9" customHeight="1" thickTop="1">
      <c r="A33" s="248"/>
      <c r="B33" s="248"/>
      <c r="C33" s="248"/>
      <c r="D33" s="129"/>
      <c r="E33" s="262"/>
      <c r="G33" s="180"/>
      <c r="H33" s="264"/>
      <c r="J33" s="180"/>
      <c r="K33" s="264"/>
    </row>
    <row r="34" spans="1:11" s="131" customFormat="1" ht="20.100000000000001" customHeight="1">
      <c r="A34" s="259" t="s">
        <v>216</v>
      </c>
      <c r="B34" s="248"/>
      <c r="C34" s="248"/>
      <c r="D34" s="129"/>
      <c r="E34" s="262"/>
      <c r="G34" s="180"/>
      <c r="H34" s="264"/>
      <c r="J34" s="180"/>
      <c r="K34" s="264"/>
    </row>
    <row r="35" spans="1:11" s="131" customFormat="1" ht="20.100000000000001" customHeight="1">
      <c r="A35" s="248"/>
      <c r="B35" s="265" t="s">
        <v>190</v>
      </c>
      <c r="C35" s="248"/>
      <c r="D35" s="129"/>
      <c r="E35" s="262"/>
      <c r="G35" s="130">
        <v>808668.19998155057</v>
      </c>
      <c r="H35" s="131">
        <v>7618841.2199999606</v>
      </c>
      <c r="J35" s="130">
        <v>14124161.479999986</v>
      </c>
      <c r="K35" s="131">
        <v>19163365.709999964</v>
      </c>
    </row>
    <row r="36" spans="1:11" s="131" customFormat="1" ht="20.100000000000001" customHeight="1">
      <c r="A36" s="248"/>
      <c r="B36" s="265" t="s">
        <v>191</v>
      </c>
      <c r="C36" s="248"/>
      <c r="D36" s="129"/>
      <c r="E36" s="262"/>
      <c r="G36" s="131">
        <v>-83025.669981550338</v>
      </c>
      <c r="H36" s="180">
        <v>223304.62</v>
      </c>
      <c r="I36" s="180"/>
      <c r="J36" s="258">
        <v>0</v>
      </c>
      <c r="K36" s="33">
        <v>0</v>
      </c>
    </row>
    <row r="37" spans="1:11" s="131" customFormat="1" ht="20.100000000000001" customHeight="1" thickBot="1">
      <c r="A37" s="248"/>
      <c r="B37" s="248"/>
      <c r="C37" s="248"/>
      <c r="D37" s="129"/>
      <c r="E37" s="262"/>
      <c r="G37" s="263">
        <f>SUM(G35:G36)</f>
        <v>725642.53000000026</v>
      </c>
      <c r="H37" s="263">
        <f>SUM(H35:H36)</f>
        <v>7842145.8399999607</v>
      </c>
      <c r="I37" s="180"/>
      <c r="J37" s="263">
        <f>SUM(J35:J36)</f>
        <v>14124161.479999986</v>
      </c>
      <c r="K37" s="263">
        <f>SUM(K35:K36)</f>
        <v>19163365.709999964</v>
      </c>
    </row>
    <row r="38" spans="1:11" s="131" customFormat="1" ht="9.9" customHeight="1" thickTop="1">
      <c r="A38" s="248"/>
      <c r="B38" s="248"/>
      <c r="C38" s="248"/>
      <c r="D38" s="129"/>
      <c r="E38" s="262"/>
      <c r="G38" s="180"/>
      <c r="H38" s="180"/>
      <c r="I38" s="180"/>
      <c r="J38" s="33"/>
      <c r="K38" s="33"/>
    </row>
    <row r="39" spans="1:11" s="131" customFormat="1" ht="20.100000000000001" customHeight="1">
      <c r="A39" s="259" t="s">
        <v>217</v>
      </c>
      <c r="B39" s="248"/>
      <c r="C39" s="248"/>
      <c r="D39" s="129"/>
      <c r="E39" s="262"/>
    </row>
    <row r="40" spans="1:11" s="131" customFormat="1" ht="20.100000000000001" customHeight="1">
      <c r="A40" s="248"/>
      <c r="B40" s="265" t="s">
        <v>190</v>
      </c>
      <c r="C40" s="248"/>
      <c r="D40" s="129"/>
      <c r="E40" s="262"/>
      <c r="G40" s="131">
        <v>808668.19998155104</v>
      </c>
      <c r="H40" s="180">
        <v>7618841.2199999606</v>
      </c>
      <c r="J40" s="130">
        <v>14124161.479999986</v>
      </c>
      <c r="K40" s="180">
        <v>19163365.709999964</v>
      </c>
    </row>
    <row r="41" spans="1:11" s="131" customFormat="1" ht="20.100000000000001" customHeight="1">
      <c r="A41" s="248"/>
      <c r="B41" s="248" t="s">
        <v>191</v>
      </c>
      <c r="C41" s="248"/>
      <c r="D41" s="129"/>
      <c r="E41" s="262"/>
      <c r="G41" s="131">
        <v>-83025.669981550338</v>
      </c>
      <c r="H41" s="180">
        <v>223304.62</v>
      </c>
      <c r="J41" s="33">
        <v>0</v>
      </c>
      <c r="K41" s="33">
        <v>0</v>
      </c>
    </row>
    <row r="42" spans="1:11" s="131" customFormat="1" ht="20.100000000000001" customHeight="1" thickBot="1">
      <c r="A42" s="248"/>
      <c r="B42" s="248"/>
      <c r="C42" s="248"/>
      <c r="D42" s="129"/>
      <c r="E42" s="262"/>
      <c r="G42" s="263">
        <f>SUM(G40:G41)</f>
        <v>725642.53000000073</v>
      </c>
      <c r="H42" s="263">
        <f>SUM(H40:H41)</f>
        <v>7842145.8399999607</v>
      </c>
      <c r="I42" s="180"/>
      <c r="J42" s="263">
        <f>SUM(J40:J41)</f>
        <v>14124161.479999986</v>
      </c>
      <c r="K42" s="263">
        <f>SUM(K40:K41)</f>
        <v>19163365.709999964</v>
      </c>
    </row>
    <row r="43" spans="1:11" s="131" customFormat="1" ht="21" hidden="1" customHeight="1" thickTop="1">
      <c r="A43" s="248"/>
      <c r="B43" s="248"/>
      <c r="C43" s="248"/>
      <c r="D43" s="129"/>
      <c r="E43" s="262"/>
    </row>
    <row r="44" spans="1:11" s="131" customFormat="1" ht="20.100000000000001" customHeight="1" thickTop="1">
      <c r="A44" s="248" t="s">
        <v>75</v>
      </c>
      <c r="B44" s="248"/>
      <c r="C44" s="248"/>
      <c r="D44" s="129"/>
      <c r="E44" s="262"/>
      <c r="F44" s="266"/>
      <c r="G44" s="199"/>
      <c r="H44" s="199"/>
      <c r="I44" s="266"/>
      <c r="J44" s="199"/>
      <c r="K44" s="199"/>
    </row>
    <row r="45" spans="1:11" s="131" customFormat="1" ht="20.100000000000001" customHeight="1">
      <c r="A45" s="129"/>
      <c r="B45" s="133" t="s">
        <v>76</v>
      </c>
      <c r="C45" s="248"/>
      <c r="D45" s="129"/>
      <c r="E45" s="267"/>
      <c r="F45" s="199"/>
      <c r="G45" s="198">
        <f>IFERROR(+G35/G46,0)</f>
        <v>1.1901800039025819E-3</v>
      </c>
      <c r="H45" s="198">
        <f>IFERROR(+H35/H46,0)</f>
        <v>1.1213242307734596E-2</v>
      </c>
      <c r="I45" s="266"/>
      <c r="J45" s="198">
        <f>IFERROR(+J35/J46,0)</f>
        <v>2.0787629049554068E-2</v>
      </c>
      <c r="K45" s="198">
        <f>IFERROR(+K35/K46,0)</f>
        <v>2.820421858561362E-2</v>
      </c>
    </row>
    <row r="46" spans="1:11" s="130" customFormat="1" ht="20.100000000000001" customHeight="1">
      <c r="B46" s="133" t="s">
        <v>177</v>
      </c>
      <c r="F46" s="202"/>
      <c r="G46" s="202">
        <v>679450333</v>
      </c>
      <c r="H46" s="202">
        <v>679450333</v>
      </c>
      <c r="I46" s="202"/>
      <c r="J46" s="202">
        <v>679450333</v>
      </c>
      <c r="K46" s="202">
        <v>679450333</v>
      </c>
    </row>
    <row r="47" spans="1:11" s="130" customFormat="1" ht="20.100000000000001" customHeight="1">
      <c r="B47" s="133"/>
      <c r="F47" s="202"/>
      <c r="G47" s="202"/>
      <c r="H47" s="202"/>
      <c r="I47" s="202"/>
      <c r="J47" s="202"/>
      <c r="K47" s="202"/>
    </row>
    <row r="48" spans="1:11" s="130" customFormat="1" ht="20.100000000000001" customHeight="1">
      <c r="B48" s="133"/>
      <c r="F48" s="202"/>
      <c r="G48" s="202"/>
      <c r="H48" s="202"/>
      <c r="I48" s="202"/>
      <c r="J48" s="202"/>
      <c r="K48" s="202"/>
    </row>
    <row r="49" spans="1:11" s="130" customFormat="1" ht="20.100000000000001" customHeight="1">
      <c r="B49" s="133"/>
      <c r="F49" s="202"/>
      <c r="G49" s="202"/>
      <c r="H49" s="202"/>
      <c r="I49" s="202"/>
      <c r="J49" s="202"/>
      <c r="K49" s="202"/>
    </row>
    <row r="50" spans="1:11" s="130" customFormat="1" ht="20.100000000000001" customHeight="1">
      <c r="B50" s="133"/>
      <c r="F50" s="202"/>
      <c r="G50" s="202"/>
      <c r="H50" s="202"/>
      <c r="I50" s="202"/>
      <c r="J50" s="202"/>
      <c r="K50" s="202"/>
    </row>
    <row r="51" spans="1:11" s="130" customFormat="1" ht="20.100000000000001" hidden="1" customHeight="1">
      <c r="B51" s="133"/>
      <c r="F51" s="202"/>
      <c r="G51" s="202"/>
      <c r="H51" s="202"/>
      <c r="I51" s="202"/>
      <c r="J51" s="202"/>
      <c r="K51" s="202"/>
    </row>
    <row r="52" spans="1:11" s="130" customFormat="1" ht="20.100000000000001" customHeight="1">
      <c r="B52" s="133"/>
      <c r="F52" s="202"/>
      <c r="G52" s="202"/>
      <c r="H52" s="202"/>
      <c r="I52" s="202"/>
      <c r="J52" s="202"/>
      <c r="K52" s="202"/>
    </row>
    <row r="53" spans="1:11" s="130" customFormat="1" ht="20.100000000000001" customHeight="1">
      <c r="B53" s="133"/>
      <c r="F53" s="202"/>
      <c r="G53" s="202"/>
      <c r="H53" s="202"/>
      <c r="I53" s="202"/>
      <c r="J53" s="202"/>
      <c r="K53" s="202"/>
    </row>
    <row r="54" spans="1:11" s="130" customFormat="1" ht="20.100000000000001" customHeight="1">
      <c r="B54" s="133"/>
      <c r="F54" s="202"/>
      <c r="G54" s="202"/>
      <c r="H54" s="202"/>
      <c r="I54" s="202"/>
      <c r="J54" s="202"/>
      <c r="K54" s="202"/>
    </row>
    <row r="55" spans="1:11" s="130" customFormat="1" ht="20.100000000000001" customHeight="1">
      <c r="A55" s="174" t="s">
        <v>26</v>
      </c>
      <c r="B55" s="133"/>
      <c r="F55" s="202"/>
      <c r="G55" s="202"/>
      <c r="H55" s="202"/>
      <c r="I55" s="202"/>
      <c r="J55" s="202"/>
      <c r="K55" s="202"/>
    </row>
    <row r="56" spans="1:11" s="132" customFormat="1" ht="20.100000000000001" customHeight="1">
      <c r="B56" s="32"/>
      <c r="C56" s="32"/>
      <c r="D56" s="32"/>
      <c r="E56" s="187"/>
      <c r="F56" s="222"/>
      <c r="G56" s="187"/>
      <c r="H56" s="187"/>
      <c r="I56" s="43"/>
      <c r="J56" s="187"/>
      <c r="K56" s="30"/>
    </row>
    <row r="57" spans="1:11" s="34" customFormat="1" ht="20.100000000000001" customHeight="1">
      <c r="A57" s="32"/>
      <c r="B57" s="32"/>
      <c r="C57" s="32"/>
      <c r="D57" s="174" t="s">
        <v>178</v>
      </c>
      <c r="E57" s="268"/>
      <c r="F57" s="268"/>
      <c r="G57" s="43" t="s">
        <v>179</v>
      </c>
      <c r="H57" s="43"/>
      <c r="I57" s="30"/>
      <c r="J57" s="32"/>
      <c r="K57" s="30"/>
    </row>
    <row r="58" spans="1:11" s="34" customFormat="1" ht="20.100000000000001" customHeight="1">
      <c r="A58" s="32"/>
      <c r="B58" s="32"/>
      <c r="C58" s="32"/>
      <c r="D58" s="32" t="s">
        <v>192</v>
      </c>
      <c r="E58" s="187"/>
      <c r="F58" s="187"/>
      <c r="G58" s="30" t="s">
        <v>193</v>
      </c>
      <c r="H58" s="30"/>
      <c r="I58" s="30"/>
      <c r="J58" s="32"/>
      <c r="K58" s="269">
        <v>4</v>
      </c>
    </row>
    <row r="59" spans="1:11" s="131" customFormat="1" ht="24" customHeight="1">
      <c r="A59" s="133"/>
      <c r="B59" s="129"/>
      <c r="C59" s="129"/>
      <c r="D59" s="129"/>
      <c r="E59" s="134"/>
      <c r="F59" s="129"/>
      <c r="G59" s="134"/>
      <c r="H59" s="129"/>
      <c r="I59" s="129"/>
      <c r="J59" s="129"/>
      <c r="K59" s="129"/>
    </row>
    <row r="60" spans="1:11" s="131" customFormat="1" ht="24" customHeight="1">
      <c r="A60" s="133"/>
      <c r="B60" s="129"/>
      <c r="C60" s="129"/>
      <c r="D60" s="129"/>
      <c r="E60" s="134"/>
      <c r="F60" s="129"/>
      <c r="G60" s="134"/>
      <c r="H60" s="129"/>
      <c r="I60" s="129"/>
      <c r="J60" s="129"/>
      <c r="K60" s="129"/>
    </row>
    <row r="61" spans="1:11" s="131" customFormat="1" ht="24" customHeight="1">
      <c r="A61" s="133"/>
      <c r="B61" s="129"/>
      <c r="C61" s="129"/>
      <c r="D61" s="129"/>
      <c r="E61" s="134"/>
      <c r="F61" s="129"/>
      <c r="G61" s="134"/>
      <c r="H61" s="129"/>
      <c r="I61" s="129"/>
      <c r="J61" s="129"/>
      <c r="K61" s="129"/>
    </row>
    <row r="62" spans="1:11" s="131" customFormat="1" ht="24" customHeight="1">
      <c r="A62" s="133"/>
      <c r="B62" s="129"/>
      <c r="C62" s="129"/>
      <c r="D62" s="129"/>
      <c r="E62" s="134"/>
      <c r="F62" s="129"/>
      <c r="G62" s="134"/>
      <c r="H62" s="129"/>
      <c r="I62" s="129"/>
      <c r="J62" s="129"/>
      <c r="K62" s="129"/>
    </row>
    <row r="63" spans="1:11" s="131" customFormat="1" ht="24" customHeight="1">
      <c r="A63" s="133"/>
      <c r="B63" s="129"/>
      <c r="C63" s="129"/>
      <c r="D63" s="129"/>
      <c r="E63" s="134"/>
      <c r="F63" s="129"/>
      <c r="G63" s="134"/>
      <c r="H63" s="129"/>
      <c r="I63" s="129"/>
      <c r="J63" s="129"/>
      <c r="K63" s="129"/>
    </row>
  </sheetData>
  <mergeCells count="5">
    <mergeCell ref="A2:K2"/>
    <mergeCell ref="A3:K3"/>
    <mergeCell ref="A4:K4"/>
    <mergeCell ref="G6:H6"/>
    <mergeCell ref="J6:K6"/>
  </mergeCells>
  <pageMargins left="0.78" right="0" top="0.25" bottom="0" header="0" footer="0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F81EB-BCAE-4609-8E86-C953A5AA6F98}">
  <dimension ref="A1:N55"/>
  <sheetViews>
    <sheetView view="pageBreakPreview" zoomScaleNormal="55" zoomScaleSheetLayoutView="100" workbookViewId="0">
      <selection activeCell="L42" sqref="L42"/>
    </sheetView>
  </sheetViews>
  <sheetFormatPr defaultColWidth="11.296875" defaultRowHeight="18.600000000000001"/>
  <cols>
    <col min="1" max="3" width="1.69921875" style="30" customWidth="1"/>
    <col min="4" max="4" width="39.19921875" style="30" customWidth="1"/>
    <col min="5" max="5" width="0.296875" style="30" customWidth="1"/>
    <col min="6" max="6" width="11" style="181" customWidth="1"/>
    <col min="7" max="7" width="0.296875" style="30" customWidth="1"/>
    <col min="8" max="8" width="16.09765625" style="181" customWidth="1"/>
    <col min="9" max="9" width="16.09765625" style="30" customWidth="1"/>
    <col min="10" max="10" width="0.296875" style="30" customWidth="1"/>
    <col min="11" max="12" width="16.09765625" style="30" customWidth="1"/>
    <col min="13" max="256" width="11.296875" style="30"/>
    <col min="257" max="259" width="1.69921875" style="30" customWidth="1"/>
    <col min="260" max="260" width="39.69921875" style="30" customWidth="1"/>
    <col min="261" max="261" width="0.296875" style="30" customWidth="1"/>
    <col min="262" max="262" width="7.69921875" style="30" customWidth="1"/>
    <col min="263" max="263" width="0.296875" style="30" customWidth="1"/>
    <col min="264" max="265" width="15.69921875" style="30" customWidth="1"/>
    <col min="266" max="266" width="0.296875" style="30" customWidth="1"/>
    <col min="267" max="268" width="15.69921875" style="30" customWidth="1"/>
    <col min="269" max="512" width="11.296875" style="30"/>
    <col min="513" max="515" width="1.69921875" style="30" customWidth="1"/>
    <col min="516" max="516" width="39.69921875" style="30" customWidth="1"/>
    <col min="517" max="517" width="0.296875" style="30" customWidth="1"/>
    <col min="518" max="518" width="7.69921875" style="30" customWidth="1"/>
    <col min="519" max="519" width="0.296875" style="30" customWidth="1"/>
    <col min="520" max="521" width="15.69921875" style="30" customWidth="1"/>
    <col min="522" max="522" width="0.296875" style="30" customWidth="1"/>
    <col min="523" max="524" width="15.69921875" style="30" customWidth="1"/>
    <col min="525" max="768" width="11.296875" style="30"/>
    <col min="769" max="771" width="1.69921875" style="30" customWidth="1"/>
    <col min="772" max="772" width="39.69921875" style="30" customWidth="1"/>
    <col min="773" max="773" width="0.296875" style="30" customWidth="1"/>
    <col min="774" max="774" width="7.69921875" style="30" customWidth="1"/>
    <col min="775" max="775" width="0.296875" style="30" customWidth="1"/>
    <col min="776" max="777" width="15.69921875" style="30" customWidth="1"/>
    <col min="778" max="778" width="0.296875" style="30" customWidth="1"/>
    <col min="779" max="780" width="15.69921875" style="30" customWidth="1"/>
    <col min="781" max="1024" width="11.296875" style="30"/>
    <col min="1025" max="1027" width="1.69921875" style="30" customWidth="1"/>
    <col min="1028" max="1028" width="39.69921875" style="30" customWidth="1"/>
    <col min="1029" max="1029" width="0.296875" style="30" customWidth="1"/>
    <col min="1030" max="1030" width="7.69921875" style="30" customWidth="1"/>
    <col min="1031" max="1031" width="0.296875" style="30" customWidth="1"/>
    <col min="1032" max="1033" width="15.69921875" style="30" customWidth="1"/>
    <col min="1034" max="1034" width="0.296875" style="30" customWidth="1"/>
    <col min="1035" max="1036" width="15.69921875" style="30" customWidth="1"/>
    <col min="1037" max="1280" width="11.296875" style="30"/>
    <col min="1281" max="1283" width="1.69921875" style="30" customWidth="1"/>
    <col min="1284" max="1284" width="39.69921875" style="30" customWidth="1"/>
    <col min="1285" max="1285" width="0.296875" style="30" customWidth="1"/>
    <col min="1286" max="1286" width="7.69921875" style="30" customWidth="1"/>
    <col min="1287" max="1287" width="0.296875" style="30" customWidth="1"/>
    <col min="1288" max="1289" width="15.69921875" style="30" customWidth="1"/>
    <col min="1290" max="1290" width="0.296875" style="30" customWidth="1"/>
    <col min="1291" max="1292" width="15.69921875" style="30" customWidth="1"/>
    <col min="1293" max="1536" width="11.296875" style="30"/>
    <col min="1537" max="1539" width="1.69921875" style="30" customWidth="1"/>
    <col min="1540" max="1540" width="39.69921875" style="30" customWidth="1"/>
    <col min="1541" max="1541" width="0.296875" style="30" customWidth="1"/>
    <col min="1542" max="1542" width="7.69921875" style="30" customWidth="1"/>
    <col min="1543" max="1543" width="0.296875" style="30" customWidth="1"/>
    <col min="1544" max="1545" width="15.69921875" style="30" customWidth="1"/>
    <col min="1546" max="1546" width="0.296875" style="30" customWidth="1"/>
    <col min="1547" max="1548" width="15.69921875" style="30" customWidth="1"/>
    <col min="1549" max="1792" width="11.296875" style="30"/>
    <col min="1793" max="1795" width="1.69921875" style="30" customWidth="1"/>
    <col min="1796" max="1796" width="39.69921875" style="30" customWidth="1"/>
    <col min="1797" max="1797" width="0.296875" style="30" customWidth="1"/>
    <col min="1798" max="1798" width="7.69921875" style="30" customWidth="1"/>
    <col min="1799" max="1799" width="0.296875" style="30" customWidth="1"/>
    <col min="1800" max="1801" width="15.69921875" style="30" customWidth="1"/>
    <col min="1802" max="1802" width="0.296875" style="30" customWidth="1"/>
    <col min="1803" max="1804" width="15.69921875" style="30" customWidth="1"/>
    <col min="1805" max="2048" width="11.296875" style="30"/>
    <col min="2049" max="2051" width="1.69921875" style="30" customWidth="1"/>
    <col min="2052" max="2052" width="39.69921875" style="30" customWidth="1"/>
    <col min="2053" max="2053" width="0.296875" style="30" customWidth="1"/>
    <col min="2054" max="2054" width="7.69921875" style="30" customWidth="1"/>
    <col min="2055" max="2055" width="0.296875" style="30" customWidth="1"/>
    <col min="2056" max="2057" width="15.69921875" style="30" customWidth="1"/>
    <col min="2058" max="2058" width="0.296875" style="30" customWidth="1"/>
    <col min="2059" max="2060" width="15.69921875" style="30" customWidth="1"/>
    <col min="2061" max="2304" width="11.296875" style="30"/>
    <col min="2305" max="2307" width="1.69921875" style="30" customWidth="1"/>
    <col min="2308" max="2308" width="39.69921875" style="30" customWidth="1"/>
    <col min="2309" max="2309" width="0.296875" style="30" customWidth="1"/>
    <col min="2310" max="2310" width="7.69921875" style="30" customWidth="1"/>
    <col min="2311" max="2311" width="0.296875" style="30" customWidth="1"/>
    <col min="2312" max="2313" width="15.69921875" style="30" customWidth="1"/>
    <col min="2314" max="2314" width="0.296875" style="30" customWidth="1"/>
    <col min="2315" max="2316" width="15.69921875" style="30" customWidth="1"/>
    <col min="2317" max="2560" width="11.296875" style="30"/>
    <col min="2561" max="2563" width="1.69921875" style="30" customWidth="1"/>
    <col min="2564" max="2564" width="39.69921875" style="30" customWidth="1"/>
    <col min="2565" max="2565" width="0.296875" style="30" customWidth="1"/>
    <col min="2566" max="2566" width="7.69921875" style="30" customWidth="1"/>
    <col min="2567" max="2567" width="0.296875" style="30" customWidth="1"/>
    <col min="2568" max="2569" width="15.69921875" style="30" customWidth="1"/>
    <col min="2570" max="2570" width="0.296875" style="30" customWidth="1"/>
    <col min="2571" max="2572" width="15.69921875" style="30" customWidth="1"/>
    <col min="2573" max="2816" width="11.296875" style="30"/>
    <col min="2817" max="2819" width="1.69921875" style="30" customWidth="1"/>
    <col min="2820" max="2820" width="39.69921875" style="30" customWidth="1"/>
    <col min="2821" max="2821" width="0.296875" style="30" customWidth="1"/>
    <col min="2822" max="2822" width="7.69921875" style="30" customWidth="1"/>
    <col min="2823" max="2823" width="0.296875" style="30" customWidth="1"/>
    <col min="2824" max="2825" width="15.69921875" style="30" customWidth="1"/>
    <col min="2826" max="2826" width="0.296875" style="30" customWidth="1"/>
    <col min="2827" max="2828" width="15.69921875" style="30" customWidth="1"/>
    <col min="2829" max="3072" width="11.296875" style="30"/>
    <col min="3073" max="3075" width="1.69921875" style="30" customWidth="1"/>
    <col min="3076" max="3076" width="39.69921875" style="30" customWidth="1"/>
    <col min="3077" max="3077" width="0.296875" style="30" customWidth="1"/>
    <col min="3078" max="3078" width="7.69921875" style="30" customWidth="1"/>
    <col min="3079" max="3079" width="0.296875" style="30" customWidth="1"/>
    <col min="3080" max="3081" width="15.69921875" style="30" customWidth="1"/>
    <col min="3082" max="3082" width="0.296875" style="30" customWidth="1"/>
    <col min="3083" max="3084" width="15.69921875" style="30" customWidth="1"/>
    <col min="3085" max="3328" width="11.296875" style="30"/>
    <col min="3329" max="3331" width="1.69921875" style="30" customWidth="1"/>
    <col min="3332" max="3332" width="39.69921875" style="30" customWidth="1"/>
    <col min="3333" max="3333" width="0.296875" style="30" customWidth="1"/>
    <col min="3334" max="3334" width="7.69921875" style="30" customWidth="1"/>
    <col min="3335" max="3335" width="0.296875" style="30" customWidth="1"/>
    <col min="3336" max="3337" width="15.69921875" style="30" customWidth="1"/>
    <col min="3338" max="3338" width="0.296875" style="30" customWidth="1"/>
    <col min="3339" max="3340" width="15.69921875" style="30" customWidth="1"/>
    <col min="3341" max="3584" width="11.296875" style="30"/>
    <col min="3585" max="3587" width="1.69921875" style="30" customWidth="1"/>
    <col min="3588" max="3588" width="39.69921875" style="30" customWidth="1"/>
    <col min="3589" max="3589" width="0.296875" style="30" customWidth="1"/>
    <col min="3590" max="3590" width="7.69921875" style="30" customWidth="1"/>
    <col min="3591" max="3591" width="0.296875" style="30" customWidth="1"/>
    <col min="3592" max="3593" width="15.69921875" style="30" customWidth="1"/>
    <col min="3594" max="3594" width="0.296875" style="30" customWidth="1"/>
    <col min="3595" max="3596" width="15.69921875" style="30" customWidth="1"/>
    <col min="3597" max="3840" width="11.296875" style="30"/>
    <col min="3841" max="3843" width="1.69921875" style="30" customWidth="1"/>
    <col min="3844" max="3844" width="39.69921875" style="30" customWidth="1"/>
    <col min="3845" max="3845" width="0.296875" style="30" customWidth="1"/>
    <col min="3846" max="3846" width="7.69921875" style="30" customWidth="1"/>
    <col min="3847" max="3847" width="0.296875" style="30" customWidth="1"/>
    <col min="3848" max="3849" width="15.69921875" style="30" customWidth="1"/>
    <col min="3850" max="3850" width="0.296875" style="30" customWidth="1"/>
    <col min="3851" max="3852" width="15.69921875" style="30" customWidth="1"/>
    <col min="3853" max="4096" width="11.296875" style="30"/>
    <col min="4097" max="4099" width="1.69921875" style="30" customWidth="1"/>
    <col min="4100" max="4100" width="39.69921875" style="30" customWidth="1"/>
    <col min="4101" max="4101" width="0.296875" style="30" customWidth="1"/>
    <col min="4102" max="4102" width="7.69921875" style="30" customWidth="1"/>
    <col min="4103" max="4103" width="0.296875" style="30" customWidth="1"/>
    <col min="4104" max="4105" width="15.69921875" style="30" customWidth="1"/>
    <col min="4106" max="4106" width="0.296875" style="30" customWidth="1"/>
    <col min="4107" max="4108" width="15.69921875" style="30" customWidth="1"/>
    <col min="4109" max="4352" width="11.296875" style="30"/>
    <col min="4353" max="4355" width="1.69921875" style="30" customWidth="1"/>
    <col min="4356" max="4356" width="39.69921875" style="30" customWidth="1"/>
    <col min="4357" max="4357" width="0.296875" style="30" customWidth="1"/>
    <col min="4358" max="4358" width="7.69921875" style="30" customWidth="1"/>
    <col min="4359" max="4359" width="0.296875" style="30" customWidth="1"/>
    <col min="4360" max="4361" width="15.69921875" style="30" customWidth="1"/>
    <col min="4362" max="4362" width="0.296875" style="30" customWidth="1"/>
    <col min="4363" max="4364" width="15.69921875" style="30" customWidth="1"/>
    <col min="4365" max="4608" width="11.296875" style="30"/>
    <col min="4609" max="4611" width="1.69921875" style="30" customWidth="1"/>
    <col min="4612" max="4612" width="39.69921875" style="30" customWidth="1"/>
    <col min="4613" max="4613" width="0.296875" style="30" customWidth="1"/>
    <col min="4614" max="4614" width="7.69921875" style="30" customWidth="1"/>
    <col min="4615" max="4615" width="0.296875" style="30" customWidth="1"/>
    <col min="4616" max="4617" width="15.69921875" style="30" customWidth="1"/>
    <col min="4618" max="4618" width="0.296875" style="30" customWidth="1"/>
    <col min="4619" max="4620" width="15.69921875" style="30" customWidth="1"/>
    <col min="4621" max="4864" width="11.296875" style="30"/>
    <col min="4865" max="4867" width="1.69921875" style="30" customWidth="1"/>
    <col min="4868" max="4868" width="39.69921875" style="30" customWidth="1"/>
    <col min="4869" max="4869" width="0.296875" style="30" customWidth="1"/>
    <col min="4870" max="4870" width="7.69921875" style="30" customWidth="1"/>
    <col min="4871" max="4871" width="0.296875" style="30" customWidth="1"/>
    <col min="4872" max="4873" width="15.69921875" style="30" customWidth="1"/>
    <col min="4874" max="4874" width="0.296875" style="30" customWidth="1"/>
    <col min="4875" max="4876" width="15.69921875" style="30" customWidth="1"/>
    <col min="4877" max="5120" width="11.296875" style="30"/>
    <col min="5121" max="5123" width="1.69921875" style="30" customWidth="1"/>
    <col min="5124" max="5124" width="39.69921875" style="30" customWidth="1"/>
    <col min="5125" max="5125" width="0.296875" style="30" customWidth="1"/>
    <col min="5126" max="5126" width="7.69921875" style="30" customWidth="1"/>
    <col min="5127" max="5127" width="0.296875" style="30" customWidth="1"/>
    <col min="5128" max="5129" width="15.69921875" style="30" customWidth="1"/>
    <col min="5130" max="5130" width="0.296875" style="30" customWidth="1"/>
    <col min="5131" max="5132" width="15.69921875" style="30" customWidth="1"/>
    <col min="5133" max="5376" width="11.296875" style="30"/>
    <col min="5377" max="5379" width="1.69921875" style="30" customWidth="1"/>
    <col min="5380" max="5380" width="39.69921875" style="30" customWidth="1"/>
    <col min="5381" max="5381" width="0.296875" style="30" customWidth="1"/>
    <col min="5382" max="5382" width="7.69921875" style="30" customWidth="1"/>
    <col min="5383" max="5383" width="0.296875" style="30" customWidth="1"/>
    <col min="5384" max="5385" width="15.69921875" style="30" customWidth="1"/>
    <col min="5386" max="5386" width="0.296875" style="30" customWidth="1"/>
    <col min="5387" max="5388" width="15.69921875" style="30" customWidth="1"/>
    <col min="5389" max="5632" width="11.296875" style="30"/>
    <col min="5633" max="5635" width="1.69921875" style="30" customWidth="1"/>
    <col min="5636" max="5636" width="39.69921875" style="30" customWidth="1"/>
    <col min="5637" max="5637" width="0.296875" style="30" customWidth="1"/>
    <col min="5638" max="5638" width="7.69921875" style="30" customWidth="1"/>
    <col min="5639" max="5639" width="0.296875" style="30" customWidth="1"/>
    <col min="5640" max="5641" width="15.69921875" style="30" customWidth="1"/>
    <col min="5642" max="5642" width="0.296875" style="30" customWidth="1"/>
    <col min="5643" max="5644" width="15.69921875" style="30" customWidth="1"/>
    <col min="5645" max="5888" width="11.296875" style="30"/>
    <col min="5889" max="5891" width="1.69921875" style="30" customWidth="1"/>
    <col min="5892" max="5892" width="39.69921875" style="30" customWidth="1"/>
    <col min="5893" max="5893" width="0.296875" style="30" customWidth="1"/>
    <col min="5894" max="5894" width="7.69921875" style="30" customWidth="1"/>
    <col min="5895" max="5895" width="0.296875" style="30" customWidth="1"/>
    <col min="5896" max="5897" width="15.69921875" style="30" customWidth="1"/>
    <col min="5898" max="5898" width="0.296875" style="30" customWidth="1"/>
    <col min="5899" max="5900" width="15.69921875" style="30" customWidth="1"/>
    <col min="5901" max="6144" width="11.296875" style="30"/>
    <col min="6145" max="6147" width="1.69921875" style="30" customWidth="1"/>
    <col min="6148" max="6148" width="39.69921875" style="30" customWidth="1"/>
    <col min="6149" max="6149" width="0.296875" style="30" customWidth="1"/>
    <col min="6150" max="6150" width="7.69921875" style="30" customWidth="1"/>
    <col min="6151" max="6151" width="0.296875" style="30" customWidth="1"/>
    <col min="6152" max="6153" width="15.69921875" style="30" customWidth="1"/>
    <col min="6154" max="6154" width="0.296875" style="30" customWidth="1"/>
    <col min="6155" max="6156" width="15.69921875" style="30" customWidth="1"/>
    <col min="6157" max="6400" width="11.296875" style="30"/>
    <col min="6401" max="6403" width="1.69921875" style="30" customWidth="1"/>
    <col min="6404" max="6404" width="39.69921875" style="30" customWidth="1"/>
    <col min="6405" max="6405" width="0.296875" style="30" customWidth="1"/>
    <col min="6406" max="6406" width="7.69921875" style="30" customWidth="1"/>
    <col min="6407" max="6407" width="0.296875" style="30" customWidth="1"/>
    <col min="6408" max="6409" width="15.69921875" style="30" customWidth="1"/>
    <col min="6410" max="6410" width="0.296875" style="30" customWidth="1"/>
    <col min="6411" max="6412" width="15.69921875" style="30" customWidth="1"/>
    <col min="6413" max="6656" width="11.296875" style="30"/>
    <col min="6657" max="6659" width="1.69921875" style="30" customWidth="1"/>
    <col min="6660" max="6660" width="39.69921875" style="30" customWidth="1"/>
    <col min="6661" max="6661" width="0.296875" style="30" customWidth="1"/>
    <col min="6662" max="6662" width="7.69921875" style="30" customWidth="1"/>
    <col min="6663" max="6663" width="0.296875" style="30" customWidth="1"/>
    <col min="6664" max="6665" width="15.69921875" style="30" customWidth="1"/>
    <col min="6666" max="6666" width="0.296875" style="30" customWidth="1"/>
    <col min="6667" max="6668" width="15.69921875" style="30" customWidth="1"/>
    <col min="6669" max="6912" width="11.296875" style="30"/>
    <col min="6913" max="6915" width="1.69921875" style="30" customWidth="1"/>
    <col min="6916" max="6916" width="39.69921875" style="30" customWidth="1"/>
    <col min="6917" max="6917" width="0.296875" style="30" customWidth="1"/>
    <col min="6918" max="6918" width="7.69921875" style="30" customWidth="1"/>
    <col min="6919" max="6919" width="0.296875" style="30" customWidth="1"/>
    <col min="6920" max="6921" width="15.69921875" style="30" customWidth="1"/>
    <col min="6922" max="6922" width="0.296875" style="30" customWidth="1"/>
    <col min="6923" max="6924" width="15.69921875" style="30" customWidth="1"/>
    <col min="6925" max="7168" width="11.296875" style="30"/>
    <col min="7169" max="7171" width="1.69921875" style="30" customWidth="1"/>
    <col min="7172" max="7172" width="39.69921875" style="30" customWidth="1"/>
    <col min="7173" max="7173" width="0.296875" style="30" customWidth="1"/>
    <col min="7174" max="7174" width="7.69921875" style="30" customWidth="1"/>
    <col min="7175" max="7175" width="0.296875" style="30" customWidth="1"/>
    <col min="7176" max="7177" width="15.69921875" style="30" customWidth="1"/>
    <col min="7178" max="7178" width="0.296875" style="30" customWidth="1"/>
    <col min="7179" max="7180" width="15.69921875" style="30" customWidth="1"/>
    <col min="7181" max="7424" width="11.296875" style="30"/>
    <col min="7425" max="7427" width="1.69921875" style="30" customWidth="1"/>
    <col min="7428" max="7428" width="39.69921875" style="30" customWidth="1"/>
    <col min="7429" max="7429" width="0.296875" style="30" customWidth="1"/>
    <col min="7430" max="7430" width="7.69921875" style="30" customWidth="1"/>
    <col min="7431" max="7431" width="0.296875" style="30" customWidth="1"/>
    <col min="7432" max="7433" width="15.69921875" style="30" customWidth="1"/>
    <col min="7434" max="7434" width="0.296875" style="30" customWidth="1"/>
    <col min="7435" max="7436" width="15.69921875" style="30" customWidth="1"/>
    <col min="7437" max="7680" width="11.296875" style="30"/>
    <col min="7681" max="7683" width="1.69921875" style="30" customWidth="1"/>
    <col min="7684" max="7684" width="39.69921875" style="30" customWidth="1"/>
    <col min="7685" max="7685" width="0.296875" style="30" customWidth="1"/>
    <col min="7686" max="7686" width="7.69921875" style="30" customWidth="1"/>
    <col min="7687" max="7687" width="0.296875" style="30" customWidth="1"/>
    <col min="7688" max="7689" width="15.69921875" style="30" customWidth="1"/>
    <col min="7690" max="7690" width="0.296875" style="30" customWidth="1"/>
    <col min="7691" max="7692" width="15.69921875" style="30" customWidth="1"/>
    <col min="7693" max="7936" width="11.296875" style="30"/>
    <col min="7937" max="7939" width="1.69921875" style="30" customWidth="1"/>
    <col min="7940" max="7940" width="39.69921875" style="30" customWidth="1"/>
    <col min="7941" max="7941" width="0.296875" style="30" customWidth="1"/>
    <col min="7942" max="7942" width="7.69921875" style="30" customWidth="1"/>
    <col min="7943" max="7943" width="0.296875" style="30" customWidth="1"/>
    <col min="7944" max="7945" width="15.69921875" style="30" customWidth="1"/>
    <col min="7946" max="7946" width="0.296875" style="30" customWidth="1"/>
    <col min="7947" max="7948" width="15.69921875" style="30" customWidth="1"/>
    <col min="7949" max="8192" width="11.296875" style="30"/>
    <col min="8193" max="8195" width="1.69921875" style="30" customWidth="1"/>
    <col min="8196" max="8196" width="39.69921875" style="30" customWidth="1"/>
    <col min="8197" max="8197" width="0.296875" style="30" customWidth="1"/>
    <col min="8198" max="8198" width="7.69921875" style="30" customWidth="1"/>
    <col min="8199" max="8199" width="0.296875" style="30" customWidth="1"/>
    <col min="8200" max="8201" width="15.69921875" style="30" customWidth="1"/>
    <col min="8202" max="8202" width="0.296875" style="30" customWidth="1"/>
    <col min="8203" max="8204" width="15.69921875" style="30" customWidth="1"/>
    <col min="8205" max="8448" width="11.296875" style="30"/>
    <col min="8449" max="8451" width="1.69921875" style="30" customWidth="1"/>
    <col min="8452" max="8452" width="39.69921875" style="30" customWidth="1"/>
    <col min="8453" max="8453" width="0.296875" style="30" customWidth="1"/>
    <col min="8454" max="8454" width="7.69921875" style="30" customWidth="1"/>
    <col min="8455" max="8455" width="0.296875" style="30" customWidth="1"/>
    <col min="8456" max="8457" width="15.69921875" style="30" customWidth="1"/>
    <col min="8458" max="8458" width="0.296875" style="30" customWidth="1"/>
    <col min="8459" max="8460" width="15.69921875" style="30" customWidth="1"/>
    <col min="8461" max="8704" width="11.296875" style="30"/>
    <col min="8705" max="8707" width="1.69921875" style="30" customWidth="1"/>
    <col min="8708" max="8708" width="39.69921875" style="30" customWidth="1"/>
    <col min="8709" max="8709" width="0.296875" style="30" customWidth="1"/>
    <col min="8710" max="8710" width="7.69921875" style="30" customWidth="1"/>
    <col min="8711" max="8711" width="0.296875" style="30" customWidth="1"/>
    <col min="8712" max="8713" width="15.69921875" style="30" customWidth="1"/>
    <col min="8714" max="8714" width="0.296875" style="30" customWidth="1"/>
    <col min="8715" max="8716" width="15.69921875" style="30" customWidth="1"/>
    <col min="8717" max="8960" width="11.296875" style="30"/>
    <col min="8961" max="8963" width="1.69921875" style="30" customWidth="1"/>
    <col min="8964" max="8964" width="39.69921875" style="30" customWidth="1"/>
    <col min="8965" max="8965" width="0.296875" style="30" customWidth="1"/>
    <col min="8966" max="8966" width="7.69921875" style="30" customWidth="1"/>
    <col min="8967" max="8967" width="0.296875" style="30" customWidth="1"/>
    <col min="8968" max="8969" width="15.69921875" style="30" customWidth="1"/>
    <col min="8970" max="8970" width="0.296875" style="30" customWidth="1"/>
    <col min="8971" max="8972" width="15.69921875" style="30" customWidth="1"/>
    <col min="8973" max="9216" width="11.296875" style="30"/>
    <col min="9217" max="9219" width="1.69921875" style="30" customWidth="1"/>
    <col min="9220" max="9220" width="39.69921875" style="30" customWidth="1"/>
    <col min="9221" max="9221" width="0.296875" style="30" customWidth="1"/>
    <col min="9222" max="9222" width="7.69921875" style="30" customWidth="1"/>
    <col min="9223" max="9223" width="0.296875" style="30" customWidth="1"/>
    <col min="9224" max="9225" width="15.69921875" style="30" customWidth="1"/>
    <col min="9226" max="9226" width="0.296875" style="30" customWidth="1"/>
    <col min="9227" max="9228" width="15.69921875" style="30" customWidth="1"/>
    <col min="9229" max="9472" width="11.296875" style="30"/>
    <col min="9473" max="9475" width="1.69921875" style="30" customWidth="1"/>
    <col min="9476" max="9476" width="39.69921875" style="30" customWidth="1"/>
    <col min="9477" max="9477" width="0.296875" style="30" customWidth="1"/>
    <col min="9478" max="9478" width="7.69921875" style="30" customWidth="1"/>
    <col min="9479" max="9479" width="0.296875" style="30" customWidth="1"/>
    <col min="9480" max="9481" width="15.69921875" style="30" customWidth="1"/>
    <col min="9482" max="9482" width="0.296875" style="30" customWidth="1"/>
    <col min="9483" max="9484" width="15.69921875" style="30" customWidth="1"/>
    <col min="9485" max="9728" width="11.296875" style="30"/>
    <col min="9729" max="9731" width="1.69921875" style="30" customWidth="1"/>
    <col min="9732" max="9732" width="39.69921875" style="30" customWidth="1"/>
    <col min="9733" max="9733" width="0.296875" style="30" customWidth="1"/>
    <col min="9734" max="9734" width="7.69921875" style="30" customWidth="1"/>
    <col min="9735" max="9735" width="0.296875" style="30" customWidth="1"/>
    <col min="9736" max="9737" width="15.69921875" style="30" customWidth="1"/>
    <col min="9738" max="9738" width="0.296875" style="30" customWidth="1"/>
    <col min="9739" max="9740" width="15.69921875" style="30" customWidth="1"/>
    <col min="9741" max="9984" width="11.296875" style="30"/>
    <col min="9985" max="9987" width="1.69921875" style="30" customWidth="1"/>
    <col min="9988" max="9988" width="39.69921875" style="30" customWidth="1"/>
    <col min="9989" max="9989" width="0.296875" style="30" customWidth="1"/>
    <col min="9990" max="9990" width="7.69921875" style="30" customWidth="1"/>
    <col min="9991" max="9991" width="0.296875" style="30" customWidth="1"/>
    <col min="9992" max="9993" width="15.69921875" style="30" customWidth="1"/>
    <col min="9994" max="9994" width="0.296875" style="30" customWidth="1"/>
    <col min="9995" max="9996" width="15.69921875" style="30" customWidth="1"/>
    <col min="9997" max="10240" width="11.296875" style="30"/>
    <col min="10241" max="10243" width="1.69921875" style="30" customWidth="1"/>
    <col min="10244" max="10244" width="39.69921875" style="30" customWidth="1"/>
    <col min="10245" max="10245" width="0.296875" style="30" customWidth="1"/>
    <col min="10246" max="10246" width="7.69921875" style="30" customWidth="1"/>
    <col min="10247" max="10247" width="0.296875" style="30" customWidth="1"/>
    <col min="10248" max="10249" width="15.69921875" style="30" customWidth="1"/>
    <col min="10250" max="10250" width="0.296875" style="30" customWidth="1"/>
    <col min="10251" max="10252" width="15.69921875" style="30" customWidth="1"/>
    <col min="10253" max="10496" width="11.296875" style="30"/>
    <col min="10497" max="10499" width="1.69921875" style="30" customWidth="1"/>
    <col min="10500" max="10500" width="39.69921875" style="30" customWidth="1"/>
    <col min="10501" max="10501" width="0.296875" style="30" customWidth="1"/>
    <col min="10502" max="10502" width="7.69921875" style="30" customWidth="1"/>
    <col min="10503" max="10503" width="0.296875" style="30" customWidth="1"/>
    <col min="10504" max="10505" width="15.69921875" style="30" customWidth="1"/>
    <col min="10506" max="10506" width="0.296875" style="30" customWidth="1"/>
    <col min="10507" max="10508" width="15.69921875" style="30" customWidth="1"/>
    <col min="10509" max="10752" width="11.296875" style="30"/>
    <col min="10753" max="10755" width="1.69921875" style="30" customWidth="1"/>
    <col min="10756" max="10756" width="39.69921875" style="30" customWidth="1"/>
    <col min="10757" max="10757" width="0.296875" style="30" customWidth="1"/>
    <col min="10758" max="10758" width="7.69921875" style="30" customWidth="1"/>
    <col min="10759" max="10759" width="0.296875" style="30" customWidth="1"/>
    <col min="10760" max="10761" width="15.69921875" style="30" customWidth="1"/>
    <col min="10762" max="10762" width="0.296875" style="30" customWidth="1"/>
    <col min="10763" max="10764" width="15.69921875" style="30" customWidth="1"/>
    <col min="10765" max="11008" width="11.296875" style="30"/>
    <col min="11009" max="11011" width="1.69921875" style="30" customWidth="1"/>
    <col min="11012" max="11012" width="39.69921875" style="30" customWidth="1"/>
    <col min="11013" max="11013" width="0.296875" style="30" customWidth="1"/>
    <col min="11014" max="11014" width="7.69921875" style="30" customWidth="1"/>
    <col min="11015" max="11015" width="0.296875" style="30" customWidth="1"/>
    <col min="11016" max="11017" width="15.69921875" style="30" customWidth="1"/>
    <col min="11018" max="11018" width="0.296875" style="30" customWidth="1"/>
    <col min="11019" max="11020" width="15.69921875" style="30" customWidth="1"/>
    <col min="11021" max="11264" width="11.296875" style="30"/>
    <col min="11265" max="11267" width="1.69921875" style="30" customWidth="1"/>
    <col min="11268" max="11268" width="39.69921875" style="30" customWidth="1"/>
    <col min="11269" max="11269" width="0.296875" style="30" customWidth="1"/>
    <col min="11270" max="11270" width="7.69921875" style="30" customWidth="1"/>
    <col min="11271" max="11271" width="0.296875" style="30" customWidth="1"/>
    <col min="11272" max="11273" width="15.69921875" style="30" customWidth="1"/>
    <col min="11274" max="11274" width="0.296875" style="30" customWidth="1"/>
    <col min="11275" max="11276" width="15.69921875" style="30" customWidth="1"/>
    <col min="11277" max="11520" width="11.296875" style="30"/>
    <col min="11521" max="11523" width="1.69921875" style="30" customWidth="1"/>
    <col min="11524" max="11524" width="39.69921875" style="30" customWidth="1"/>
    <col min="11525" max="11525" width="0.296875" style="30" customWidth="1"/>
    <col min="11526" max="11526" width="7.69921875" style="30" customWidth="1"/>
    <col min="11527" max="11527" width="0.296875" style="30" customWidth="1"/>
    <col min="11528" max="11529" width="15.69921875" style="30" customWidth="1"/>
    <col min="11530" max="11530" width="0.296875" style="30" customWidth="1"/>
    <col min="11531" max="11532" width="15.69921875" style="30" customWidth="1"/>
    <col min="11533" max="11776" width="11.296875" style="30"/>
    <col min="11777" max="11779" width="1.69921875" style="30" customWidth="1"/>
    <col min="11780" max="11780" width="39.69921875" style="30" customWidth="1"/>
    <col min="11781" max="11781" width="0.296875" style="30" customWidth="1"/>
    <col min="11782" max="11782" width="7.69921875" style="30" customWidth="1"/>
    <col min="11783" max="11783" width="0.296875" style="30" customWidth="1"/>
    <col min="11784" max="11785" width="15.69921875" style="30" customWidth="1"/>
    <col min="11786" max="11786" width="0.296875" style="30" customWidth="1"/>
    <col min="11787" max="11788" width="15.69921875" style="30" customWidth="1"/>
    <col min="11789" max="12032" width="11.296875" style="30"/>
    <col min="12033" max="12035" width="1.69921875" style="30" customWidth="1"/>
    <col min="12036" max="12036" width="39.69921875" style="30" customWidth="1"/>
    <col min="12037" max="12037" width="0.296875" style="30" customWidth="1"/>
    <col min="12038" max="12038" width="7.69921875" style="30" customWidth="1"/>
    <col min="12039" max="12039" width="0.296875" style="30" customWidth="1"/>
    <col min="12040" max="12041" width="15.69921875" style="30" customWidth="1"/>
    <col min="12042" max="12042" width="0.296875" style="30" customWidth="1"/>
    <col min="12043" max="12044" width="15.69921875" style="30" customWidth="1"/>
    <col min="12045" max="12288" width="11.296875" style="30"/>
    <col min="12289" max="12291" width="1.69921875" style="30" customWidth="1"/>
    <col min="12292" max="12292" width="39.69921875" style="30" customWidth="1"/>
    <col min="12293" max="12293" width="0.296875" style="30" customWidth="1"/>
    <col min="12294" max="12294" width="7.69921875" style="30" customWidth="1"/>
    <col min="12295" max="12295" width="0.296875" style="30" customWidth="1"/>
    <col min="12296" max="12297" width="15.69921875" style="30" customWidth="1"/>
    <col min="12298" max="12298" width="0.296875" style="30" customWidth="1"/>
    <col min="12299" max="12300" width="15.69921875" style="30" customWidth="1"/>
    <col min="12301" max="12544" width="11.296875" style="30"/>
    <col min="12545" max="12547" width="1.69921875" style="30" customWidth="1"/>
    <col min="12548" max="12548" width="39.69921875" style="30" customWidth="1"/>
    <col min="12549" max="12549" width="0.296875" style="30" customWidth="1"/>
    <col min="12550" max="12550" width="7.69921875" style="30" customWidth="1"/>
    <col min="12551" max="12551" width="0.296875" style="30" customWidth="1"/>
    <col min="12552" max="12553" width="15.69921875" style="30" customWidth="1"/>
    <col min="12554" max="12554" width="0.296875" style="30" customWidth="1"/>
    <col min="12555" max="12556" width="15.69921875" style="30" customWidth="1"/>
    <col min="12557" max="12800" width="11.296875" style="30"/>
    <col min="12801" max="12803" width="1.69921875" style="30" customWidth="1"/>
    <col min="12804" max="12804" width="39.69921875" style="30" customWidth="1"/>
    <col min="12805" max="12805" width="0.296875" style="30" customWidth="1"/>
    <col min="12806" max="12806" width="7.69921875" style="30" customWidth="1"/>
    <col min="12807" max="12807" width="0.296875" style="30" customWidth="1"/>
    <col min="12808" max="12809" width="15.69921875" style="30" customWidth="1"/>
    <col min="12810" max="12810" width="0.296875" style="30" customWidth="1"/>
    <col min="12811" max="12812" width="15.69921875" style="30" customWidth="1"/>
    <col min="12813" max="13056" width="11.296875" style="30"/>
    <col min="13057" max="13059" width="1.69921875" style="30" customWidth="1"/>
    <col min="13060" max="13060" width="39.69921875" style="30" customWidth="1"/>
    <col min="13061" max="13061" width="0.296875" style="30" customWidth="1"/>
    <col min="13062" max="13062" width="7.69921875" style="30" customWidth="1"/>
    <col min="13063" max="13063" width="0.296875" style="30" customWidth="1"/>
    <col min="13064" max="13065" width="15.69921875" style="30" customWidth="1"/>
    <col min="13066" max="13066" width="0.296875" style="30" customWidth="1"/>
    <col min="13067" max="13068" width="15.69921875" style="30" customWidth="1"/>
    <col min="13069" max="13312" width="11.296875" style="30"/>
    <col min="13313" max="13315" width="1.69921875" style="30" customWidth="1"/>
    <col min="13316" max="13316" width="39.69921875" style="30" customWidth="1"/>
    <col min="13317" max="13317" width="0.296875" style="30" customWidth="1"/>
    <col min="13318" max="13318" width="7.69921875" style="30" customWidth="1"/>
    <col min="13319" max="13319" width="0.296875" style="30" customWidth="1"/>
    <col min="13320" max="13321" width="15.69921875" style="30" customWidth="1"/>
    <col min="13322" max="13322" width="0.296875" style="30" customWidth="1"/>
    <col min="13323" max="13324" width="15.69921875" style="30" customWidth="1"/>
    <col min="13325" max="13568" width="11.296875" style="30"/>
    <col min="13569" max="13571" width="1.69921875" style="30" customWidth="1"/>
    <col min="13572" max="13572" width="39.69921875" style="30" customWidth="1"/>
    <col min="13573" max="13573" width="0.296875" style="30" customWidth="1"/>
    <col min="13574" max="13574" width="7.69921875" style="30" customWidth="1"/>
    <col min="13575" max="13575" width="0.296875" style="30" customWidth="1"/>
    <col min="13576" max="13577" width="15.69921875" style="30" customWidth="1"/>
    <col min="13578" max="13578" width="0.296875" style="30" customWidth="1"/>
    <col min="13579" max="13580" width="15.69921875" style="30" customWidth="1"/>
    <col min="13581" max="13824" width="11.296875" style="30"/>
    <col min="13825" max="13827" width="1.69921875" style="30" customWidth="1"/>
    <col min="13828" max="13828" width="39.69921875" style="30" customWidth="1"/>
    <col min="13829" max="13829" width="0.296875" style="30" customWidth="1"/>
    <col min="13830" max="13830" width="7.69921875" style="30" customWidth="1"/>
    <col min="13831" max="13831" width="0.296875" style="30" customWidth="1"/>
    <col min="13832" max="13833" width="15.69921875" style="30" customWidth="1"/>
    <col min="13834" max="13834" width="0.296875" style="30" customWidth="1"/>
    <col min="13835" max="13836" width="15.69921875" style="30" customWidth="1"/>
    <col min="13837" max="14080" width="11.296875" style="30"/>
    <col min="14081" max="14083" width="1.69921875" style="30" customWidth="1"/>
    <col min="14084" max="14084" width="39.69921875" style="30" customWidth="1"/>
    <col min="14085" max="14085" width="0.296875" style="30" customWidth="1"/>
    <col min="14086" max="14086" width="7.69921875" style="30" customWidth="1"/>
    <col min="14087" max="14087" width="0.296875" style="30" customWidth="1"/>
    <col min="14088" max="14089" width="15.69921875" style="30" customWidth="1"/>
    <col min="14090" max="14090" width="0.296875" style="30" customWidth="1"/>
    <col min="14091" max="14092" width="15.69921875" style="30" customWidth="1"/>
    <col min="14093" max="14336" width="11.296875" style="30"/>
    <col min="14337" max="14339" width="1.69921875" style="30" customWidth="1"/>
    <col min="14340" max="14340" width="39.69921875" style="30" customWidth="1"/>
    <col min="14341" max="14341" width="0.296875" style="30" customWidth="1"/>
    <col min="14342" max="14342" width="7.69921875" style="30" customWidth="1"/>
    <col min="14343" max="14343" width="0.296875" style="30" customWidth="1"/>
    <col min="14344" max="14345" width="15.69921875" style="30" customWidth="1"/>
    <col min="14346" max="14346" width="0.296875" style="30" customWidth="1"/>
    <col min="14347" max="14348" width="15.69921875" style="30" customWidth="1"/>
    <col min="14349" max="14592" width="11.296875" style="30"/>
    <col min="14593" max="14595" width="1.69921875" style="30" customWidth="1"/>
    <col min="14596" max="14596" width="39.69921875" style="30" customWidth="1"/>
    <col min="14597" max="14597" width="0.296875" style="30" customWidth="1"/>
    <col min="14598" max="14598" width="7.69921875" style="30" customWidth="1"/>
    <col min="14599" max="14599" width="0.296875" style="30" customWidth="1"/>
    <col min="14600" max="14601" width="15.69921875" style="30" customWidth="1"/>
    <col min="14602" max="14602" width="0.296875" style="30" customWidth="1"/>
    <col min="14603" max="14604" width="15.69921875" style="30" customWidth="1"/>
    <col min="14605" max="14848" width="11.296875" style="30"/>
    <col min="14849" max="14851" width="1.69921875" style="30" customWidth="1"/>
    <col min="14852" max="14852" width="39.69921875" style="30" customWidth="1"/>
    <col min="14853" max="14853" width="0.296875" style="30" customWidth="1"/>
    <col min="14854" max="14854" width="7.69921875" style="30" customWidth="1"/>
    <col min="14855" max="14855" width="0.296875" style="30" customWidth="1"/>
    <col min="14856" max="14857" width="15.69921875" style="30" customWidth="1"/>
    <col min="14858" max="14858" width="0.296875" style="30" customWidth="1"/>
    <col min="14859" max="14860" width="15.69921875" style="30" customWidth="1"/>
    <col min="14861" max="15104" width="11.296875" style="30"/>
    <col min="15105" max="15107" width="1.69921875" style="30" customWidth="1"/>
    <col min="15108" max="15108" width="39.69921875" style="30" customWidth="1"/>
    <col min="15109" max="15109" width="0.296875" style="30" customWidth="1"/>
    <col min="15110" max="15110" width="7.69921875" style="30" customWidth="1"/>
    <col min="15111" max="15111" width="0.296875" style="30" customWidth="1"/>
    <col min="15112" max="15113" width="15.69921875" style="30" customWidth="1"/>
    <col min="15114" max="15114" width="0.296875" style="30" customWidth="1"/>
    <col min="15115" max="15116" width="15.69921875" style="30" customWidth="1"/>
    <col min="15117" max="15360" width="11.296875" style="30"/>
    <col min="15361" max="15363" width="1.69921875" style="30" customWidth="1"/>
    <col min="15364" max="15364" width="39.69921875" style="30" customWidth="1"/>
    <col min="15365" max="15365" width="0.296875" style="30" customWidth="1"/>
    <col min="15366" max="15366" width="7.69921875" style="30" customWidth="1"/>
    <col min="15367" max="15367" width="0.296875" style="30" customWidth="1"/>
    <col min="15368" max="15369" width="15.69921875" style="30" customWidth="1"/>
    <col min="15370" max="15370" width="0.296875" style="30" customWidth="1"/>
    <col min="15371" max="15372" width="15.69921875" style="30" customWidth="1"/>
    <col min="15373" max="15616" width="11.296875" style="30"/>
    <col min="15617" max="15619" width="1.69921875" style="30" customWidth="1"/>
    <col min="15620" max="15620" width="39.69921875" style="30" customWidth="1"/>
    <col min="15621" max="15621" width="0.296875" style="30" customWidth="1"/>
    <col min="15622" max="15622" width="7.69921875" style="30" customWidth="1"/>
    <col min="15623" max="15623" width="0.296875" style="30" customWidth="1"/>
    <col min="15624" max="15625" width="15.69921875" style="30" customWidth="1"/>
    <col min="15626" max="15626" width="0.296875" style="30" customWidth="1"/>
    <col min="15627" max="15628" width="15.69921875" style="30" customWidth="1"/>
    <col min="15629" max="15872" width="11.296875" style="30"/>
    <col min="15873" max="15875" width="1.69921875" style="30" customWidth="1"/>
    <col min="15876" max="15876" width="39.69921875" style="30" customWidth="1"/>
    <col min="15877" max="15877" width="0.296875" style="30" customWidth="1"/>
    <col min="15878" max="15878" width="7.69921875" style="30" customWidth="1"/>
    <col min="15879" max="15879" width="0.296875" style="30" customWidth="1"/>
    <col min="15880" max="15881" width="15.69921875" style="30" customWidth="1"/>
    <col min="15882" max="15882" width="0.296875" style="30" customWidth="1"/>
    <col min="15883" max="15884" width="15.69921875" style="30" customWidth="1"/>
    <col min="15885" max="16128" width="11.296875" style="30"/>
    <col min="16129" max="16131" width="1.69921875" style="30" customWidth="1"/>
    <col min="16132" max="16132" width="39.69921875" style="30" customWidth="1"/>
    <col min="16133" max="16133" width="0.296875" style="30" customWidth="1"/>
    <col min="16134" max="16134" width="7.69921875" style="30" customWidth="1"/>
    <col min="16135" max="16135" width="0.296875" style="30" customWidth="1"/>
    <col min="16136" max="16137" width="15.69921875" style="30" customWidth="1"/>
    <col min="16138" max="16138" width="0.296875" style="30" customWidth="1"/>
    <col min="16139" max="16140" width="15.69921875" style="30" customWidth="1"/>
    <col min="16141" max="16384" width="11.296875" style="30"/>
  </cols>
  <sheetData>
    <row r="1" spans="1:14" ht="21.6" customHeight="1">
      <c r="D1" s="320"/>
      <c r="E1" s="320"/>
      <c r="F1" s="320"/>
      <c r="G1" s="320"/>
      <c r="H1" s="320"/>
      <c r="I1" s="320"/>
      <c r="J1" s="320"/>
      <c r="K1" s="320"/>
      <c r="L1" s="320"/>
    </row>
    <row r="2" spans="1:14" s="31" customFormat="1" ht="21.6" customHeight="1">
      <c r="A2" s="320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28"/>
      <c r="N2" s="28"/>
    </row>
    <row r="3" spans="1:14" s="31" customFormat="1" ht="21.6" customHeight="1">
      <c r="A3" s="314" t="s">
        <v>160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0"/>
      <c r="N3" s="30"/>
    </row>
    <row r="4" spans="1:14" s="31" customFormat="1" ht="21.6" customHeight="1">
      <c r="A4" s="321" t="s">
        <v>173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160"/>
      <c r="N4" s="160"/>
    </row>
    <row r="5" spans="1:14" s="31" customFormat="1" ht="21.6" customHeight="1">
      <c r="A5" s="161"/>
      <c r="B5" s="161"/>
      <c r="C5" s="161"/>
      <c r="D5" s="161"/>
      <c r="E5" s="161"/>
      <c r="F5" s="162"/>
      <c r="G5" s="162"/>
      <c r="H5" s="162"/>
      <c r="I5" s="162"/>
      <c r="J5" s="163"/>
      <c r="K5" s="164"/>
      <c r="L5" s="165" t="s">
        <v>2</v>
      </c>
      <c r="M5" s="30"/>
      <c r="N5" s="30"/>
    </row>
    <row r="6" spans="1:14" s="31" customFormat="1" ht="20.100000000000001" customHeight="1">
      <c r="A6" s="166"/>
      <c r="B6" s="166"/>
      <c r="C6" s="166"/>
      <c r="D6" s="166"/>
      <c r="E6" s="166"/>
      <c r="F6" s="163"/>
      <c r="G6" s="28"/>
      <c r="H6" s="315" t="s">
        <v>3</v>
      </c>
      <c r="I6" s="315"/>
      <c r="J6" s="28"/>
      <c r="K6" s="322" t="s">
        <v>4</v>
      </c>
      <c r="L6" s="322"/>
      <c r="M6" s="30"/>
      <c r="N6" s="30"/>
    </row>
    <row r="7" spans="1:14" s="31" customFormat="1" ht="20.100000000000001" customHeight="1">
      <c r="A7" s="167"/>
      <c r="B7" s="167"/>
      <c r="C7" s="167"/>
      <c r="D7" s="167"/>
      <c r="E7" s="167"/>
      <c r="F7" s="168" t="str">
        <f>'[1]P2 EN'!E7</f>
        <v>Notes</v>
      </c>
      <c r="G7" s="107"/>
      <c r="H7" s="169" t="s">
        <v>60</v>
      </c>
      <c r="I7" s="169" t="s">
        <v>61</v>
      </c>
      <c r="J7" s="32"/>
      <c r="K7" s="169" t="s">
        <v>60</v>
      </c>
      <c r="L7" s="169" t="s">
        <v>61</v>
      </c>
      <c r="M7" s="30"/>
      <c r="N7" s="30"/>
    </row>
    <row r="8" spans="1:14" s="31" customFormat="1" ht="20.100000000000001" customHeight="1">
      <c r="A8" s="32"/>
      <c r="B8" s="32"/>
      <c r="C8" s="32"/>
      <c r="D8" s="32"/>
      <c r="E8" s="32"/>
      <c r="F8" s="163"/>
      <c r="G8" s="29"/>
      <c r="H8" s="170"/>
      <c r="I8" s="170"/>
      <c r="J8" s="29"/>
      <c r="K8" s="170"/>
      <c r="L8" s="170"/>
      <c r="M8" s="30"/>
      <c r="N8" s="30"/>
    </row>
    <row r="9" spans="1:14" s="31" customFormat="1" ht="20.100000000000001" customHeight="1">
      <c r="A9" s="34" t="s">
        <v>62</v>
      </c>
      <c r="B9" s="32"/>
      <c r="C9" s="32"/>
      <c r="D9" s="30"/>
      <c r="E9" s="30"/>
      <c r="F9" s="171">
        <v>11</v>
      </c>
      <c r="G9" s="29"/>
      <c r="H9" s="29">
        <v>218334807.84</v>
      </c>
      <c r="I9" s="29">
        <v>256186276.46999997</v>
      </c>
      <c r="J9" s="29"/>
      <c r="K9" s="29">
        <v>192386083.38</v>
      </c>
      <c r="L9" s="29">
        <v>199698984.80999997</v>
      </c>
      <c r="M9" s="30"/>
      <c r="N9" s="30"/>
    </row>
    <row r="10" spans="1:14" s="31" customFormat="1" ht="20.100000000000001" customHeight="1">
      <c r="A10" s="34" t="s">
        <v>63</v>
      </c>
      <c r="B10" s="32"/>
      <c r="C10" s="32"/>
      <c r="D10" s="30"/>
      <c r="E10" s="30"/>
      <c r="F10" s="32"/>
      <c r="G10" s="29"/>
      <c r="H10" s="29">
        <v>-170678757.604</v>
      </c>
      <c r="I10" s="29">
        <v>-189992720.39999998</v>
      </c>
      <c r="J10" s="29"/>
      <c r="K10" s="29">
        <v>-150935510.77000001</v>
      </c>
      <c r="L10" s="29">
        <v>-155032831.67999998</v>
      </c>
      <c r="M10" s="30"/>
      <c r="N10" s="30"/>
    </row>
    <row r="11" spans="1:14" s="31" customFormat="1" ht="20.100000000000001" customHeight="1">
      <c r="A11" s="28" t="s">
        <v>64</v>
      </c>
      <c r="B11" s="32"/>
      <c r="C11" s="32"/>
      <c r="D11" s="30"/>
      <c r="E11" s="30"/>
      <c r="F11" s="32"/>
      <c r="G11" s="29"/>
      <c r="H11" s="172">
        <f>SUM(H9:H10)</f>
        <v>47656050.236000001</v>
      </c>
      <c r="I11" s="172">
        <f>SUM(I9:I10)</f>
        <v>66193556.069999993</v>
      </c>
      <c r="J11" s="29"/>
      <c r="K11" s="172">
        <f>SUM(K9:K10)</f>
        <v>41450572.609999985</v>
      </c>
      <c r="L11" s="172">
        <f t="shared" ref="L11" si="0">SUM(L9:L10)</f>
        <v>44666153.129999995</v>
      </c>
      <c r="M11" s="30"/>
      <c r="N11" s="30"/>
    </row>
    <row r="12" spans="1:14" s="31" customFormat="1" ht="20.100000000000001" customHeight="1">
      <c r="A12" s="34" t="s">
        <v>65</v>
      </c>
      <c r="B12" s="32"/>
      <c r="C12" s="32"/>
      <c r="D12" s="30"/>
      <c r="E12" s="30"/>
      <c r="F12" s="32"/>
      <c r="G12" s="29"/>
      <c r="H12" s="55">
        <v>0</v>
      </c>
      <c r="I12" s="55">
        <v>0</v>
      </c>
      <c r="J12" s="29"/>
      <c r="K12" s="55">
        <v>28499251.649999999</v>
      </c>
      <c r="L12" s="173">
        <v>21814105</v>
      </c>
      <c r="M12" s="30"/>
      <c r="N12" s="30"/>
    </row>
    <row r="13" spans="1:14" s="31" customFormat="1" ht="20.100000000000001" customHeight="1">
      <c r="A13" s="34" t="s">
        <v>66</v>
      </c>
      <c r="B13" s="32"/>
      <c r="C13" s="32"/>
      <c r="D13" s="30"/>
      <c r="E13" s="30"/>
      <c r="F13" s="32"/>
      <c r="G13" s="29"/>
      <c r="H13" s="29">
        <v>1514381.2099999995</v>
      </c>
      <c r="I13" s="29">
        <v>2128744.2400000007</v>
      </c>
      <c r="J13" s="29"/>
      <c r="K13" s="29">
        <v>508856.36</v>
      </c>
      <c r="L13" s="29">
        <v>1300305.6599999999</v>
      </c>
      <c r="M13" s="30"/>
      <c r="N13" s="30"/>
    </row>
    <row r="14" spans="1:14" s="31" customFormat="1" ht="20.100000000000001" customHeight="1">
      <c r="A14" s="34" t="s">
        <v>67</v>
      </c>
      <c r="B14" s="32"/>
      <c r="C14" s="32"/>
      <c r="D14" s="30"/>
      <c r="E14" s="30"/>
      <c r="F14" s="32"/>
      <c r="G14" s="29"/>
      <c r="H14" s="29">
        <v>-21751827.766000006</v>
      </c>
      <c r="I14" s="29">
        <v>-20129910.599999998</v>
      </c>
      <c r="J14" s="29"/>
      <c r="K14" s="29">
        <v>-18779032.449999999</v>
      </c>
      <c r="L14" s="29">
        <v>-16833879.869999997</v>
      </c>
      <c r="M14" s="30"/>
      <c r="N14" s="30"/>
    </row>
    <row r="15" spans="1:14" s="31" customFormat="1" ht="20.100000000000001" customHeight="1">
      <c r="A15" s="34" t="s">
        <v>68</v>
      </c>
      <c r="B15" s="32"/>
      <c r="C15" s="32"/>
      <c r="D15" s="30"/>
      <c r="E15" s="30"/>
      <c r="F15" s="32"/>
      <c r="G15" s="29"/>
      <c r="H15" s="107">
        <v>-32614048.280000005</v>
      </c>
      <c r="I15" s="107">
        <v>-36130476.44000002</v>
      </c>
      <c r="J15" s="29"/>
      <c r="K15" s="107">
        <v>-25255844.379999999</v>
      </c>
      <c r="L15" s="107">
        <v>-27525945.37000002</v>
      </c>
      <c r="M15" s="30"/>
      <c r="N15" s="30"/>
    </row>
    <row r="16" spans="1:14" s="31" customFormat="1" ht="20.100000000000001" customHeight="1">
      <c r="A16" s="159" t="s">
        <v>188</v>
      </c>
      <c r="B16" s="174"/>
      <c r="C16" s="32"/>
      <c r="D16" s="30"/>
      <c r="E16" s="30"/>
      <c r="F16" s="32"/>
      <c r="H16" s="29">
        <f>SUM(H11:H15)</f>
        <v>-5195444.6000000089</v>
      </c>
      <c r="I16" s="29">
        <f>SUM(I11:I15)</f>
        <v>12061913.269999973</v>
      </c>
      <c r="K16" s="29">
        <f>SUM(K11:K15)</f>
        <v>26423803.789999988</v>
      </c>
      <c r="L16" s="29">
        <f t="shared" ref="L16" si="1">SUM(L11:L15)</f>
        <v>23420738.549999975</v>
      </c>
      <c r="M16" s="30"/>
      <c r="N16" s="30"/>
    </row>
    <row r="17" spans="1:14" s="31" customFormat="1" ht="20.100000000000001" customHeight="1">
      <c r="A17" s="34" t="s">
        <v>69</v>
      </c>
      <c r="B17" s="174"/>
      <c r="C17" s="32"/>
      <c r="D17" s="30"/>
      <c r="E17" s="30"/>
      <c r="F17" s="32"/>
      <c r="H17" s="29">
        <v>400431.52999999997</v>
      </c>
      <c r="I17" s="29">
        <v>669679.02</v>
      </c>
      <c r="K17" s="29">
        <v>179706.73</v>
      </c>
      <c r="L17" s="29">
        <v>480420.98</v>
      </c>
      <c r="M17" s="30"/>
      <c r="N17" s="175"/>
    </row>
    <row r="18" spans="1:14" s="31" customFormat="1" ht="20.100000000000001" customHeight="1">
      <c r="A18" s="36" t="s">
        <v>124</v>
      </c>
      <c r="B18" s="174"/>
      <c r="C18" s="32"/>
      <c r="D18" s="30"/>
      <c r="E18" s="30"/>
      <c r="F18" s="32"/>
      <c r="H18" s="29">
        <v>-244130.62000000002</v>
      </c>
      <c r="I18" s="29">
        <v>-245806.69</v>
      </c>
      <c r="K18" s="29">
        <v>-235834.45</v>
      </c>
      <c r="L18" s="29">
        <v>-227728.22</v>
      </c>
      <c r="M18" s="30"/>
      <c r="N18" s="30"/>
    </row>
    <row r="19" spans="1:14" s="31" customFormat="1" ht="20.100000000000001" customHeight="1">
      <c r="A19" s="34" t="s">
        <v>209</v>
      </c>
      <c r="B19" s="174"/>
      <c r="C19" s="32"/>
      <c r="D19" s="30"/>
      <c r="E19" s="30"/>
      <c r="F19" s="125"/>
      <c r="H19" s="108">
        <v>12637177.85</v>
      </c>
      <c r="I19" s="108">
        <v>5472801.7999999998</v>
      </c>
      <c r="K19" s="108">
        <v>0</v>
      </c>
      <c r="L19" s="108">
        <v>0</v>
      </c>
    </row>
    <row r="20" spans="1:14" s="31" customFormat="1" ht="20.100000000000001" customHeight="1">
      <c r="A20" s="176" t="s">
        <v>150</v>
      </c>
      <c r="B20" s="177"/>
      <c r="C20" s="178"/>
      <c r="D20" s="179"/>
      <c r="E20" s="30"/>
      <c r="F20" s="32"/>
      <c r="G20" s="29"/>
      <c r="H20" s="29">
        <f>SUM(H16:H19)</f>
        <v>7598034.1599999908</v>
      </c>
      <c r="I20" s="29">
        <f>SUM(I16:I19)</f>
        <v>17958587.399999972</v>
      </c>
      <c r="J20" s="29"/>
      <c r="K20" s="29">
        <f>SUM(K16:K19)</f>
        <v>26367676.069999989</v>
      </c>
      <c r="L20" s="29">
        <f>SUM(L16:L19)</f>
        <v>23673431.309999976</v>
      </c>
    </row>
    <row r="21" spans="1:14" s="31" customFormat="1" ht="20.100000000000001" customHeight="1">
      <c r="A21" s="32" t="s">
        <v>70</v>
      </c>
      <c r="B21" s="177"/>
      <c r="C21" s="178"/>
      <c r="D21" s="179"/>
      <c r="E21" s="30"/>
      <c r="F21" s="125"/>
      <c r="G21" s="31" t="e">
        <f>#REF!</f>
        <v>#REF!</v>
      </c>
      <c r="H21" s="180">
        <v>119188.87999999998</v>
      </c>
      <c r="I21" s="31">
        <v>-3023640.1599999997</v>
      </c>
      <c r="K21" s="31">
        <v>234215.47</v>
      </c>
      <c r="L21" s="31">
        <v>-186660.62000000008</v>
      </c>
    </row>
    <row r="22" spans="1:14" s="31" customFormat="1" ht="20.100000000000001" customHeight="1">
      <c r="A22" s="176" t="s">
        <v>151</v>
      </c>
      <c r="B22" s="174"/>
      <c r="C22" s="32"/>
      <c r="D22" s="30"/>
      <c r="E22" s="30"/>
      <c r="F22" s="181"/>
      <c r="G22" s="29"/>
      <c r="H22" s="182">
        <f>SUM(H20:H21)</f>
        <v>7717223.0399999907</v>
      </c>
      <c r="I22" s="182">
        <f>SUM(I20:I21)</f>
        <v>14934947.239999972</v>
      </c>
      <c r="J22" s="29"/>
      <c r="K22" s="182">
        <f>SUM(K20:K21)</f>
        <v>26601891.539999988</v>
      </c>
      <c r="L22" s="182">
        <f>SUM(L20:L21)</f>
        <v>23486770.689999975</v>
      </c>
    </row>
    <row r="23" spans="1:14" s="31" customFormat="1" ht="20.100000000000001" customHeight="1">
      <c r="A23" s="27" t="s">
        <v>162</v>
      </c>
      <c r="B23" s="174"/>
      <c r="C23" s="32"/>
      <c r="D23" s="30"/>
      <c r="E23" s="30"/>
      <c r="F23" s="181"/>
      <c r="G23" s="183"/>
      <c r="H23" s="183"/>
      <c r="I23" s="183"/>
      <c r="J23" s="184"/>
      <c r="K23" s="55"/>
      <c r="L23" s="55"/>
    </row>
    <row r="24" spans="1:14" s="34" customFormat="1" ht="20.100000000000001" customHeight="1">
      <c r="A24" s="28" t="s">
        <v>71</v>
      </c>
      <c r="C24" s="35"/>
      <c r="D24" s="35"/>
      <c r="E24" s="35"/>
      <c r="F24" s="35"/>
      <c r="G24" s="183"/>
      <c r="H24" s="183"/>
      <c r="I24" s="183"/>
      <c r="J24" s="184"/>
      <c r="K24" s="55"/>
      <c r="L24" s="55"/>
    </row>
    <row r="25" spans="1:14" s="34" customFormat="1" ht="20.100000000000001" customHeight="1">
      <c r="B25" s="36" t="s">
        <v>72</v>
      </c>
      <c r="C25" s="35"/>
      <c r="D25" s="35"/>
      <c r="E25" s="35"/>
      <c r="F25" s="125"/>
      <c r="G25" s="183"/>
      <c r="H25" s="158">
        <v>1438030.13</v>
      </c>
      <c r="I25" s="37">
        <v>0</v>
      </c>
      <c r="J25" s="184"/>
      <c r="K25" s="55">
        <v>1438030.13</v>
      </c>
      <c r="L25" s="55">
        <v>0</v>
      </c>
    </row>
    <row r="26" spans="1:14" s="34" customFormat="1" ht="20.100000000000001" customHeight="1">
      <c r="B26" s="36" t="s">
        <v>194</v>
      </c>
      <c r="C26" s="35"/>
      <c r="D26" s="35"/>
      <c r="E26" s="35"/>
      <c r="L26" s="55"/>
    </row>
    <row r="27" spans="1:14" s="34" customFormat="1" ht="20.100000000000001" customHeight="1">
      <c r="C27" s="35" t="s">
        <v>196</v>
      </c>
      <c r="D27" s="35"/>
      <c r="E27" s="35"/>
      <c r="F27" s="125"/>
      <c r="G27" s="183"/>
      <c r="H27" s="185">
        <v>-287606.03000000003</v>
      </c>
      <c r="I27" s="108">
        <v>0</v>
      </c>
      <c r="J27" s="184"/>
      <c r="K27" s="185">
        <v>-287606.03000000003</v>
      </c>
      <c r="L27" s="108">
        <v>0</v>
      </c>
    </row>
    <row r="28" spans="1:14" s="34" customFormat="1" ht="20.100000000000001" customHeight="1">
      <c r="B28" s="36" t="s">
        <v>195</v>
      </c>
      <c r="C28" s="35"/>
      <c r="D28" s="35"/>
      <c r="E28" s="35"/>
      <c r="F28" s="35"/>
      <c r="G28" s="183"/>
      <c r="H28" s="108">
        <f>SUM(H25:H27)</f>
        <v>1150424.0999999999</v>
      </c>
      <c r="I28" s="108">
        <f>SUM(I25:I27)</f>
        <v>0</v>
      </c>
      <c r="J28" s="184"/>
      <c r="K28" s="108">
        <f>SUM(K25:K27)</f>
        <v>1150424.0999999999</v>
      </c>
      <c r="L28" s="108">
        <v>0</v>
      </c>
    </row>
    <row r="29" spans="1:14" s="34" customFormat="1" ht="20.100000000000001" customHeight="1">
      <c r="A29" s="186" t="s">
        <v>152</v>
      </c>
      <c r="C29" s="35"/>
      <c r="D29" s="35"/>
      <c r="E29" s="35"/>
      <c r="F29" s="35"/>
      <c r="G29" s="183"/>
      <c r="H29" s="55">
        <f>H28</f>
        <v>1150424.0999999999</v>
      </c>
      <c r="I29" s="55">
        <v>0</v>
      </c>
      <c r="J29" s="184"/>
      <c r="K29" s="55">
        <f>K28</f>
        <v>1150424.0999999999</v>
      </c>
      <c r="L29" s="55">
        <v>0</v>
      </c>
    </row>
    <row r="30" spans="1:14" s="31" customFormat="1" ht="20.100000000000001" customHeight="1" thickBot="1">
      <c r="A30" s="186" t="s">
        <v>74</v>
      </c>
      <c r="B30" s="32"/>
      <c r="C30" s="32"/>
      <c r="D30" s="30"/>
      <c r="E30" s="30"/>
      <c r="F30" s="187"/>
      <c r="G30" s="29"/>
      <c r="H30" s="188">
        <f>+H22+H29</f>
        <v>8867647.1399999913</v>
      </c>
      <c r="I30" s="188">
        <f>+I22+I29</f>
        <v>14934947.239999972</v>
      </c>
      <c r="J30" s="29"/>
      <c r="K30" s="188">
        <f>+K22+K29</f>
        <v>27752315.639999989</v>
      </c>
      <c r="L30" s="188">
        <f>+L22+L29</f>
        <v>23486770.689999975</v>
      </c>
    </row>
    <row r="31" spans="1:14" s="31" customFormat="1" ht="9.9" customHeight="1" thickTop="1">
      <c r="A31" s="32"/>
      <c r="B31" s="32"/>
      <c r="C31" s="32"/>
      <c r="D31" s="30"/>
      <c r="E31" s="30"/>
      <c r="F31" s="187"/>
      <c r="H31" s="29"/>
      <c r="I31" s="29"/>
      <c r="K31" s="29"/>
      <c r="L31" s="29"/>
    </row>
    <row r="32" spans="1:14" s="31" customFormat="1" ht="20.100000000000001" customHeight="1">
      <c r="A32" s="27" t="s">
        <v>175</v>
      </c>
      <c r="B32" s="32"/>
      <c r="C32" s="32"/>
      <c r="D32" s="30"/>
      <c r="E32" s="30"/>
      <c r="F32" s="187"/>
      <c r="H32" s="189"/>
      <c r="I32" s="189"/>
      <c r="K32" s="189"/>
      <c r="L32" s="190"/>
    </row>
    <row r="33" spans="1:12" s="31" customFormat="1" ht="20.100000000000001" customHeight="1">
      <c r="A33" s="32"/>
      <c r="B33" s="32" t="s">
        <v>190</v>
      </c>
      <c r="C33" s="32"/>
      <c r="D33" s="30"/>
      <c r="E33" s="30"/>
      <c r="F33" s="187"/>
      <c r="H33" s="31">
        <v>7683039.96</v>
      </c>
      <c r="I33" s="31">
        <v>14335621.369999973</v>
      </c>
      <c r="K33" s="31">
        <v>26601891.539999988</v>
      </c>
      <c r="L33" s="29">
        <v>23486770.689999975</v>
      </c>
    </row>
    <row r="34" spans="1:12" s="31" customFormat="1" ht="20.100000000000001" customHeight="1">
      <c r="A34" s="32"/>
      <c r="B34" s="32" t="s">
        <v>191</v>
      </c>
      <c r="C34" s="32"/>
      <c r="D34" s="30"/>
      <c r="E34" s="30"/>
      <c r="F34" s="187"/>
      <c r="H34" s="107">
        <v>34183.080018449669</v>
      </c>
      <c r="I34" s="107">
        <v>599325.87</v>
      </c>
      <c r="K34" s="115">
        <v>0</v>
      </c>
      <c r="L34" s="108">
        <v>0</v>
      </c>
    </row>
    <row r="35" spans="1:12" s="31" customFormat="1" ht="20.100000000000001" customHeight="1" thickBot="1">
      <c r="A35" s="32"/>
      <c r="B35" s="32"/>
      <c r="C35" s="32"/>
      <c r="D35" s="30"/>
      <c r="E35" s="30"/>
      <c r="F35" s="187"/>
      <c r="H35" s="188">
        <f>SUM(H33:H34)</f>
        <v>7717223.0400184495</v>
      </c>
      <c r="I35" s="188">
        <f>SUM(I33:I34)</f>
        <v>14934947.239999972</v>
      </c>
      <c r="J35" s="29"/>
      <c r="K35" s="188">
        <f>SUM(K33:K34)</f>
        <v>26601891.539999988</v>
      </c>
      <c r="L35" s="188">
        <f>SUM(L33:L34)</f>
        <v>23486770.689999975</v>
      </c>
    </row>
    <row r="36" spans="1:12" s="31" customFormat="1" ht="9.9" customHeight="1" thickTop="1">
      <c r="A36" s="27"/>
      <c r="B36" s="32"/>
      <c r="C36" s="32"/>
      <c r="D36" s="30"/>
      <c r="E36" s="30"/>
      <c r="F36" s="187"/>
    </row>
    <row r="37" spans="1:12" s="31" customFormat="1" ht="20.100000000000001" customHeight="1">
      <c r="A37" s="27" t="s">
        <v>176</v>
      </c>
      <c r="B37" s="32"/>
      <c r="C37" s="32"/>
      <c r="D37" s="30"/>
      <c r="E37" s="30"/>
      <c r="F37" s="187"/>
    </row>
    <row r="38" spans="1:12" s="31" customFormat="1" ht="20.100000000000001" customHeight="1">
      <c r="A38" s="32"/>
      <c r="B38" s="32" t="s">
        <v>190</v>
      </c>
      <c r="C38" s="32"/>
      <c r="D38" s="30"/>
      <c r="E38" s="30"/>
      <c r="F38" s="187"/>
      <c r="H38" s="31">
        <v>8833464.0600000005</v>
      </c>
      <c r="I38" s="31">
        <v>14335621.369999973</v>
      </c>
      <c r="K38" s="29">
        <v>27752315.639999989</v>
      </c>
      <c r="L38" s="29">
        <v>23486770.689999975</v>
      </c>
    </row>
    <row r="39" spans="1:12" s="31" customFormat="1" ht="20.100000000000001" customHeight="1">
      <c r="A39" s="32"/>
      <c r="B39" s="32" t="s">
        <v>191</v>
      </c>
      <c r="C39" s="32"/>
      <c r="D39" s="30"/>
      <c r="E39" s="30"/>
      <c r="F39" s="187"/>
      <c r="H39" s="107">
        <v>34183.080018449669</v>
      </c>
      <c r="I39" s="107">
        <v>599325.87</v>
      </c>
      <c r="K39" s="108">
        <v>0</v>
      </c>
      <c r="L39" s="108">
        <v>0</v>
      </c>
    </row>
    <row r="40" spans="1:12" s="31" customFormat="1" ht="20.100000000000001" customHeight="1" thickBot="1">
      <c r="A40" s="32"/>
      <c r="B40" s="32"/>
      <c r="C40" s="32"/>
      <c r="D40" s="30"/>
      <c r="E40" s="30"/>
      <c r="F40" s="187"/>
      <c r="H40" s="188">
        <f>SUM(H38:H39)</f>
        <v>8867647.1400184501</v>
      </c>
      <c r="I40" s="188">
        <f>SUM(I38:I39)</f>
        <v>14934947.239999972</v>
      </c>
      <c r="K40" s="188">
        <f>SUM(K38:K39)</f>
        <v>27752315.639999989</v>
      </c>
      <c r="L40" s="188">
        <f>SUM(L38:L39)</f>
        <v>23486770.689999975</v>
      </c>
    </row>
    <row r="41" spans="1:12" s="196" customFormat="1" ht="20.100000000000001" customHeight="1" thickTop="1">
      <c r="A41" s="27" t="s">
        <v>75</v>
      </c>
      <c r="B41" s="27"/>
      <c r="C41" s="27"/>
      <c r="D41" s="191"/>
      <c r="E41" s="191"/>
      <c r="F41" s="192"/>
      <c r="G41" s="193"/>
      <c r="H41" s="194"/>
      <c r="I41" s="195"/>
      <c r="J41" s="193"/>
      <c r="K41" s="195"/>
      <c r="L41" s="195"/>
    </row>
    <row r="42" spans="1:12" s="31" customFormat="1" ht="20.100000000000001" customHeight="1">
      <c r="A42" s="30"/>
      <c r="B42" s="174" t="s">
        <v>76</v>
      </c>
      <c r="C42" s="32"/>
      <c r="D42" s="30"/>
      <c r="E42" s="30"/>
      <c r="F42" s="197"/>
      <c r="G42" s="198"/>
      <c r="H42" s="198">
        <f>IFERROR(+H33/H43,0)</f>
        <v>1.1307728595961995E-2</v>
      </c>
      <c r="I42" s="198">
        <f>IFERROR(+I33/I43,0)</f>
        <v>2.1098851047292037E-2</v>
      </c>
      <c r="J42" s="200"/>
      <c r="K42" s="198">
        <f>IFERROR(+K33/K43,0)</f>
        <v>3.9152076683138498E-2</v>
      </c>
      <c r="L42" s="198">
        <f>IFERROR(+L33/L43,0)</f>
        <v>3.4567310588101481E-2</v>
      </c>
    </row>
    <row r="43" spans="1:12" s="37" customFormat="1" ht="20.100000000000001" customHeight="1">
      <c r="B43" s="32" t="s">
        <v>161</v>
      </c>
      <c r="G43" s="201"/>
      <c r="H43" s="201">
        <v>679450333</v>
      </c>
      <c r="I43" s="202">
        <v>679450333</v>
      </c>
      <c r="J43" s="203"/>
      <c r="K43" s="201">
        <v>679450333</v>
      </c>
      <c r="L43" s="202">
        <v>679450333</v>
      </c>
    </row>
    <row r="44" spans="1:12" s="37" customFormat="1" ht="20.100000000000001" customHeight="1">
      <c r="B44" s="32"/>
      <c r="G44" s="201"/>
      <c r="H44" s="201"/>
      <c r="I44" s="202"/>
      <c r="J44" s="203"/>
      <c r="K44" s="201"/>
      <c r="L44" s="202"/>
    </row>
    <row r="45" spans="1:12" s="37" customFormat="1" ht="20.100000000000001" customHeight="1">
      <c r="B45" s="32"/>
      <c r="G45" s="201"/>
      <c r="H45" s="201"/>
      <c r="I45" s="202"/>
      <c r="J45" s="203"/>
      <c r="K45" s="201"/>
      <c r="L45" s="202"/>
    </row>
    <row r="46" spans="1:12" s="37" customFormat="1" ht="20.100000000000001" hidden="1" customHeight="1">
      <c r="B46" s="32"/>
      <c r="G46" s="201"/>
      <c r="H46" s="201"/>
      <c r="I46" s="202"/>
      <c r="J46" s="203"/>
      <c r="K46" s="201"/>
      <c r="L46" s="202"/>
    </row>
    <row r="47" spans="1:12" s="37" customFormat="1" ht="20.100000000000001" customHeight="1">
      <c r="B47" s="32"/>
      <c r="G47" s="201"/>
      <c r="H47" s="201"/>
      <c r="I47" s="202"/>
      <c r="J47" s="203"/>
      <c r="K47" s="201"/>
      <c r="L47" s="202"/>
    </row>
    <row r="48" spans="1:12" s="37" customFormat="1" ht="20.100000000000001" customHeight="1">
      <c r="B48" s="32"/>
      <c r="G48" s="201"/>
      <c r="H48" s="201"/>
      <c r="I48" s="202"/>
      <c r="J48" s="203"/>
      <c r="K48" s="201"/>
      <c r="L48" s="202"/>
    </row>
    <row r="49" spans="1:14" s="37" customFormat="1" ht="20.100000000000001" hidden="1" customHeight="1">
      <c r="B49" s="32"/>
      <c r="G49" s="201"/>
      <c r="H49" s="201"/>
      <c r="I49" s="202"/>
      <c r="J49" s="203"/>
      <c r="K49" s="201"/>
      <c r="L49" s="202"/>
    </row>
    <row r="50" spans="1:14" s="37" customFormat="1" ht="20.100000000000001" hidden="1" customHeight="1">
      <c r="B50" s="32"/>
      <c r="G50" s="201"/>
      <c r="H50" s="201"/>
      <c r="I50" s="202"/>
      <c r="J50" s="203"/>
      <c r="K50" s="201"/>
      <c r="L50" s="202"/>
    </row>
    <row r="51" spans="1:14" s="31" customFormat="1" ht="20.100000000000001" customHeight="1">
      <c r="B51" s="32"/>
      <c r="C51" s="32"/>
      <c r="D51" s="32"/>
      <c r="E51" s="32"/>
      <c r="F51" s="187"/>
      <c r="G51" s="30"/>
      <c r="H51" s="198"/>
      <c r="I51" s="195"/>
      <c r="J51" s="30"/>
      <c r="K51" s="195"/>
      <c r="L51" s="195"/>
    </row>
    <row r="52" spans="1:14" s="31" customFormat="1" ht="20.100000000000001" customHeight="1">
      <c r="A52" s="34" t="s">
        <v>26</v>
      </c>
      <c r="B52" s="32"/>
      <c r="C52" s="32"/>
      <c r="D52" s="32"/>
      <c r="E52" s="32"/>
      <c r="F52" s="187"/>
      <c r="G52" s="30"/>
      <c r="H52" s="198"/>
      <c r="I52" s="195"/>
      <c r="J52" s="30"/>
      <c r="K52" s="195"/>
      <c r="L52" s="195"/>
    </row>
    <row r="53" spans="1:14" ht="20.100000000000001" customHeight="1"/>
    <row r="54" spans="1:14" s="31" customFormat="1" ht="20.100000000000001" customHeight="1">
      <c r="A54" s="174"/>
      <c r="B54" s="30" t="s">
        <v>220</v>
      </c>
      <c r="C54" s="32"/>
      <c r="D54" s="32"/>
      <c r="E54" s="32"/>
      <c r="F54" s="32"/>
      <c r="G54" s="30"/>
      <c r="H54" s="187"/>
      <c r="I54" s="30"/>
      <c r="J54" s="30"/>
      <c r="K54" s="43"/>
      <c r="L54" s="43"/>
      <c r="M54" s="30"/>
      <c r="N54" s="30"/>
    </row>
    <row r="55" spans="1:14" s="31" customFormat="1" ht="20.100000000000001" customHeight="1">
      <c r="A55" s="32"/>
      <c r="B55" s="32" t="s">
        <v>222</v>
      </c>
      <c r="C55" s="174"/>
      <c r="D55" s="32"/>
      <c r="E55" s="32"/>
      <c r="F55" s="32"/>
      <c r="G55" s="30"/>
      <c r="H55" s="187" t="s">
        <v>113</v>
      </c>
      <c r="I55" s="30"/>
      <c r="J55" s="30"/>
      <c r="K55" s="43"/>
      <c r="L55" s="34">
        <v>5</v>
      </c>
      <c r="M55" s="30"/>
      <c r="N55" s="30"/>
    </row>
  </sheetData>
  <mergeCells count="6">
    <mergeCell ref="D1:L1"/>
    <mergeCell ref="A2:L2"/>
    <mergeCell ref="A3:L3"/>
    <mergeCell ref="A4:L4"/>
    <mergeCell ref="H6:I6"/>
    <mergeCell ref="K6:L6"/>
  </mergeCells>
  <pageMargins left="0.78" right="0" top="0.25" bottom="0" header="0" footer="0"/>
  <pageSetup paperSize="9" scale="72" fitToWidth="0" fitToHeight="0" orientation="portrait" r:id="rId1"/>
  <ignoredErrors>
    <ignoredError sqref="H7:I7 K7:L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M46"/>
  <sheetViews>
    <sheetView view="pageBreakPreview" zoomScale="90" zoomScaleNormal="115" zoomScaleSheetLayoutView="90" workbookViewId="0">
      <selection activeCell="Q20" sqref="Q20"/>
    </sheetView>
  </sheetViews>
  <sheetFormatPr defaultColWidth="9.296875" defaultRowHeight="18.600000000000001"/>
  <cols>
    <col min="1" max="1" width="3" style="8" customWidth="1"/>
    <col min="2" max="2" width="27.09765625" style="8" customWidth="1"/>
    <col min="3" max="3" width="7.296875" style="8" customWidth="1"/>
    <col min="4" max="4" width="13.296875" style="8" customWidth="1"/>
    <col min="5" max="5" width="0.296875" style="8" customWidth="1"/>
    <col min="6" max="6" width="13.296875" style="8" customWidth="1"/>
    <col min="7" max="7" width="0.296875" style="8" customWidth="1"/>
    <col min="8" max="8" width="13.296875" style="8" customWidth="1"/>
    <col min="9" max="9" width="0.296875" style="8" customWidth="1"/>
    <col min="10" max="10" width="13.296875" style="8" customWidth="1"/>
    <col min="11" max="11" width="0.296875" style="8" customWidth="1"/>
    <col min="12" max="12" width="16.69921875" style="8" customWidth="1"/>
    <col min="13" max="13" width="0.296875" style="8" customWidth="1"/>
    <col min="14" max="14" width="18.69921875" style="8" customWidth="1"/>
    <col min="15" max="15" width="0.296875" style="8" customWidth="1"/>
    <col min="16" max="16" width="15.09765625" style="8" customWidth="1"/>
    <col min="17" max="17" width="15.69921875" style="8" customWidth="1"/>
    <col min="18" max="18" width="0.296875" style="8" customWidth="1"/>
    <col min="19" max="19" width="15.296875" style="8" customWidth="1"/>
    <col min="20" max="20" width="0.296875" style="8" customWidth="1"/>
    <col min="21" max="21" width="15.69921875" style="8" customWidth="1"/>
    <col min="22" max="22" width="9.296875" style="8"/>
    <col min="23" max="23" width="12.296875" style="8" bestFit="1" customWidth="1"/>
    <col min="24" max="24" width="4.09765625" style="8" bestFit="1" customWidth="1"/>
    <col min="25" max="25" width="13.09765625" style="8" bestFit="1" customWidth="1"/>
    <col min="26" max="26" width="9.296875" style="8"/>
    <col min="27" max="27" width="11.296875" style="8" bestFit="1" customWidth="1"/>
    <col min="28" max="28" width="9.296875" style="8"/>
    <col min="29" max="29" width="13" style="8" customWidth="1"/>
    <col min="30" max="30" width="9.296875" style="8" customWidth="1"/>
    <col min="31" max="31" width="15.09765625" style="8" bestFit="1" customWidth="1"/>
    <col min="32" max="32" width="4.09765625" style="8" bestFit="1" customWidth="1"/>
    <col min="33" max="33" width="18.69921875" style="8" bestFit="1" customWidth="1"/>
    <col min="34" max="34" width="9.296875" style="8"/>
    <col min="35" max="35" width="14.09765625" style="8" bestFit="1" customWidth="1"/>
    <col min="36" max="36" width="4.296875" style="8" bestFit="1" customWidth="1"/>
    <col min="37" max="37" width="14.09765625" style="8" bestFit="1" customWidth="1"/>
    <col min="38" max="38" width="9.296875" style="8"/>
    <col min="39" max="39" width="12.296875" style="8" bestFit="1" customWidth="1"/>
    <col min="40" max="16384" width="9.296875" style="8"/>
  </cols>
  <sheetData>
    <row r="2" spans="1:39" s="12" customFormat="1" ht="19.8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</row>
    <row r="3" spans="1:39" s="10" customFormat="1" ht="19.8">
      <c r="A3" s="105" t="s">
        <v>78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</row>
    <row r="4" spans="1:39" s="12" customFormat="1" ht="19.8">
      <c r="A4" s="105" t="s">
        <v>180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</row>
    <row r="5" spans="1:39" s="12" customFormat="1" ht="21" customHeight="1">
      <c r="A5" s="113"/>
      <c r="B5" s="113"/>
      <c r="C5" s="113"/>
      <c r="D5" s="126"/>
      <c r="E5" s="126"/>
      <c r="F5" s="126"/>
      <c r="G5" s="127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0" t="s">
        <v>2</v>
      </c>
    </row>
    <row r="6" spans="1:39" s="12" customFormat="1" ht="21" customHeight="1">
      <c r="A6" s="67"/>
      <c r="B6" s="67"/>
      <c r="C6" s="67"/>
      <c r="D6" s="137"/>
      <c r="E6" s="137"/>
      <c r="F6" s="137"/>
      <c r="G6" s="96"/>
      <c r="H6" s="327" t="s">
        <v>79</v>
      </c>
      <c r="I6" s="327"/>
      <c r="J6" s="327"/>
      <c r="K6" s="327"/>
      <c r="L6" s="327"/>
      <c r="M6" s="327"/>
      <c r="N6" s="327"/>
      <c r="O6" s="327"/>
      <c r="P6" s="327"/>
      <c r="Q6" s="68"/>
      <c r="R6" s="68"/>
      <c r="S6" s="68"/>
      <c r="T6" s="68"/>
      <c r="U6" s="68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68"/>
      <c r="AK6" s="68"/>
      <c r="AL6" s="68"/>
      <c r="AM6" s="68"/>
    </row>
    <row r="7" spans="1:39" ht="19.8">
      <c r="A7" s="69"/>
      <c r="B7" s="69"/>
      <c r="C7" s="69"/>
      <c r="D7" s="28"/>
      <c r="E7" s="28"/>
      <c r="F7" s="28"/>
      <c r="G7" s="28"/>
      <c r="H7" s="325"/>
      <c r="I7" s="325"/>
      <c r="J7" s="325"/>
      <c r="K7" s="67"/>
      <c r="L7" s="326" t="s">
        <v>80</v>
      </c>
      <c r="M7" s="326"/>
      <c r="N7" s="326"/>
      <c r="O7" s="326"/>
      <c r="P7" s="326"/>
      <c r="Q7" s="67"/>
      <c r="R7" s="67"/>
      <c r="S7" s="70"/>
      <c r="T7" s="70"/>
      <c r="U7" s="67"/>
      <c r="W7" s="28"/>
      <c r="X7" s="28"/>
      <c r="Y7" s="28"/>
      <c r="Z7" s="28"/>
      <c r="AA7" s="97"/>
      <c r="AB7" s="97"/>
      <c r="AC7" s="97"/>
      <c r="AD7" s="67"/>
      <c r="AE7" s="98"/>
      <c r="AF7" s="98"/>
      <c r="AG7" s="98"/>
      <c r="AH7" s="28"/>
      <c r="AI7" s="67"/>
      <c r="AJ7" s="67"/>
      <c r="AK7" s="70"/>
      <c r="AL7" s="70"/>
      <c r="AM7" s="67"/>
    </row>
    <row r="8" spans="1:39" ht="19.8">
      <c r="A8" s="69"/>
      <c r="B8" s="69"/>
      <c r="C8" s="69"/>
      <c r="D8" s="67"/>
      <c r="E8" s="67"/>
      <c r="F8" s="67"/>
      <c r="G8" s="67"/>
      <c r="H8" s="324" t="s">
        <v>81</v>
      </c>
      <c r="I8" s="324"/>
      <c r="J8" s="324"/>
      <c r="K8" s="67"/>
      <c r="L8" s="67" t="s">
        <v>82</v>
      </c>
      <c r="M8" s="67"/>
      <c r="N8" s="67" t="s">
        <v>83</v>
      </c>
      <c r="O8" s="67"/>
      <c r="P8" s="67" t="s">
        <v>84</v>
      </c>
      <c r="Q8" s="67" t="s">
        <v>84</v>
      </c>
      <c r="R8" s="67"/>
      <c r="S8" s="70"/>
      <c r="T8" s="70"/>
      <c r="U8" s="67"/>
      <c r="W8" s="67"/>
      <c r="X8" s="67"/>
      <c r="Y8" s="67"/>
      <c r="Z8" s="67"/>
      <c r="AA8" s="28"/>
      <c r="AB8" s="28"/>
      <c r="AC8" s="28"/>
      <c r="AD8" s="67"/>
      <c r="AE8" s="67"/>
      <c r="AF8" s="67"/>
      <c r="AG8" s="67"/>
      <c r="AH8" s="67"/>
      <c r="AI8" s="67"/>
      <c r="AJ8" s="67"/>
      <c r="AK8" s="70"/>
      <c r="AL8" s="70"/>
      <c r="AM8" s="67"/>
    </row>
    <row r="9" spans="1:39" ht="19.8">
      <c r="A9" s="71"/>
      <c r="B9" s="71"/>
      <c r="C9" s="72"/>
      <c r="D9" s="67" t="s">
        <v>85</v>
      </c>
      <c r="E9" s="67"/>
      <c r="F9" s="67"/>
      <c r="G9" s="67"/>
      <c r="H9" s="67"/>
      <c r="I9" s="67"/>
      <c r="J9" s="67"/>
      <c r="K9" s="67"/>
      <c r="L9" s="67" t="s">
        <v>86</v>
      </c>
      <c r="M9" s="67"/>
      <c r="N9" s="67" t="s">
        <v>87</v>
      </c>
      <c r="O9" s="67"/>
      <c r="P9" s="67" t="s">
        <v>197</v>
      </c>
      <c r="Q9" s="67" t="s">
        <v>88</v>
      </c>
      <c r="R9" s="67"/>
      <c r="S9" s="70"/>
      <c r="T9" s="70"/>
      <c r="U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70"/>
      <c r="AL9" s="70"/>
      <c r="AM9" s="67"/>
    </row>
    <row r="10" spans="1:39" ht="19.8">
      <c r="A10" s="71"/>
      <c r="B10" s="71"/>
      <c r="C10" s="28"/>
      <c r="D10" s="67" t="s">
        <v>89</v>
      </c>
      <c r="E10" s="67"/>
      <c r="F10" s="67" t="s">
        <v>90</v>
      </c>
      <c r="G10" s="67"/>
      <c r="H10" s="67" t="s">
        <v>50</v>
      </c>
      <c r="I10" s="67"/>
      <c r="J10" s="28"/>
      <c r="K10" s="67"/>
      <c r="L10" s="67" t="s">
        <v>91</v>
      </c>
      <c r="M10" s="67"/>
      <c r="N10" s="67" t="s">
        <v>92</v>
      </c>
      <c r="O10" s="67"/>
      <c r="P10" s="67" t="s">
        <v>198</v>
      </c>
      <c r="Q10" s="67" t="s">
        <v>93</v>
      </c>
      <c r="R10" s="67"/>
      <c r="S10" s="70" t="s">
        <v>94</v>
      </c>
      <c r="T10" s="70"/>
      <c r="U10" s="67"/>
      <c r="W10" s="67"/>
      <c r="X10" s="67"/>
      <c r="Y10" s="67"/>
      <c r="Z10" s="67"/>
      <c r="AA10" s="67"/>
      <c r="AB10" s="67"/>
      <c r="AC10" s="28"/>
      <c r="AD10" s="67"/>
      <c r="AE10" s="67"/>
      <c r="AF10" s="67"/>
      <c r="AG10" s="67"/>
      <c r="AH10" s="67"/>
      <c r="AI10" s="67"/>
      <c r="AJ10" s="67"/>
      <c r="AK10" s="70"/>
      <c r="AL10" s="70"/>
      <c r="AM10" s="67"/>
    </row>
    <row r="11" spans="1:39" ht="19.95" customHeight="1">
      <c r="A11" s="323" t="s">
        <v>218</v>
      </c>
      <c r="B11" s="323"/>
      <c r="C11" s="114" t="s">
        <v>5</v>
      </c>
      <c r="D11" s="139" t="s">
        <v>95</v>
      </c>
      <c r="E11" s="139"/>
      <c r="F11" s="139" t="s">
        <v>96</v>
      </c>
      <c r="G11" s="139"/>
      <c r="H11" s="139" t="s">
        <v>97</v>
      </c>
      <c r="I11" s="139"/>
      <c r="J11" s="139" t="s">
        <v>53</v>
      </c>
      <c r="K11" s="67"/>
      <c r="L11" s="139" t="s">
        <v>153</v>
      </c>
      <c r="M11" s="67"/>
      <c r="N11" s="139" t="s">
        <v>98</v>
      </c>
      <c r="O11" s="67"/>
      <c r="P11" s="139" t="s">
        <v>199</v>
      </c>
      <c r="Q11" s="139" t="s">
        <v>99</v>
      </c>
      <c r="R11" s="140"/>
      <c r="S11" s="140" t="s">
        <v>100</v>
      </c>
      <c r="T11" s="138"/>
      <c r="U11" s="139" t="s">
        <v>84</v>
      </c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70"/>
      <c r="AL11" s="99"/>
      <c r="AM11" s="67"/>
    </row>
    <row r="12" spans="1:39">
      <c r="A12" s="16"/>
      <c r="B12" s="15"/>
      <c r="C12" s="7"/>
      <c r="D12" s="40"/>
      <c r="E12" s="40"/>
      <c r="F12" s="40"/>
      <c r="G12" s="40"/>
      <c r="H12" s="40"/>
      <c r="I12" s="40"/>
      <c r="J12" s="40"/>
      <c r="K12" s="13"/>
      <c r="L12" s="40"/>
      <c r="M12" s="13"/>
      <c r="N12" s="38"/>
      <c r="O12" s="13"/>
      <c r="P12" s="41"/>
      <c r="Q12" s="17"/>
      <c r="R12" s="17"/>
      <c r="S12" s="40"/>
      <c r="T12" s="40"/>
      <c r="U12" s="40"/>
      <c r="W12" s="40"/>
      <c r="X12" s="40"/>
      <c r="Y12" s="40"/>
      <c r="Z12" s="40"/>
      <c r="AA12" s="40"/>
      <c r="AB12" s="40"/>
      <c r="AC12" s="40"/>
      <c r="AD12" s="13"/>
      <c r="AE12" s="40"/>
      <c r="AF12" s="13"/>
      <c r="AG12" s="38"/>
      <c r="AH12" s="13"/>
      <c r="AI12" s="41"/>
      <c r="AJ12" s="17"/>
      <c r="AK12" s="40"/>
      <c r="AL12" s="40"/>
      <c r="AM12" s="40"/>
    </row>
    <row r="13" spans="1:39" ht="19.95" customHeight="1">
      <c r="A13" s="15" t="s">
        <v>101</v>
      </c>
      <c r="B13" s="16"/>
      <c r="C13" s="7"/>
      <c r="D13" s="48">
        <v>339725166.5</v>
      </c>
      <c r="E13" s="48"/>
      <c r="F13" s="48">
        <v>121004165.08</v>
      </c>
      <c r="G13" s="49"/>
      <c r="H13" s="48">
        <v>17400000</v>
      </c>
      <c r="I13" s="48"/>
      <c r="J13" s="48">
        <v>246645207.90599993</v>
      </c>
      <c r="K13" s="48"/>
      <c r="L13" s="40">
        <v>0</v>
      </c>
      <c r="M13" s="50"/>
      <c r="N13" s="48">
        <v>-249105546.69</v>
      </c>
      <c r="O13" s="38"/>
      <c r="P13" s="51">
        <f>SUM(L13:O13)</f>
        <v>-249105546.69</v>
      </c>
      <c r="Q13" s="48">
        <f>SUM(D13:O13)</f>
        <v>475668992.79599994</v>
      </c>
      <c r="R13" s="51">
        <v>8046705.9800000004</v>
      </c>
      <c r="S13" s="48">
        <v>8046705.9800000004</v>
      </c>
      <c r="T13" s="141">
        <v>483715698.7759999</v>
      </c>
      <c r="U13" s="48">
        <f>Q13+S13</f>
        <v>483715698.77599996</v>
      </c>
      <c r="V13" s="48"/>
      <c r="W13" s="48"/>
      <c r="X13" s="48"/>
      <c r="Y13" s="48"/>
      <c r="Z13" s="49"/>
      <c r="AA13" s="48"/>
      <c r="AB13" s="48"/>
      <c r="AC13" s="48"/>
      <c r="AD13" s="48"/>
      <c r="AE13" s="40"/>
      <c r="AF13" s="34"/>
      <c r="AG13" s="48"/>
      <c r="AH13" s="34"/>
      <c r="AI13" s="51"/>
      <c r="AJ13" s="48"/>
      <c r="AK13" s="51"/>
      <c r="AL13" s="48"/>
      <c r="AM13" s="48"/>
    </row>
    <row r="14" spans="1:39">
      <c r="A14" s="16" t="s">
        <v>163</v>
      </c>
      <c r="B14" s="16"/>
      <c r="C14" s="14"/>
      <c r="D14" s="48"/>
      <c r="E14" s="48"/>
      <c r="F14" s="48"/>
      <c r="G14" s="48"/>
      <c r="H14" s="48"/>
      <c r="I14" s="48"/>
      <c r="J14" s="48"/>
      <c r="K14" s="48"/>
      <c r="L14" s="38"/>
      <c r="M14" s="50"/>
      <c r="N14" s="48"/>
      <c r="O14" s="44"/>
      <c r="P14" s="142"/>
      <c r="Q14" s="48"/>
      <c r="R14" s="48"/>
      <c r="S14" s="48"/>
      <c r="T14" s="48"/>
      <c r="U14" s="40"/>
      <c r="W14" s="38"/>
      <c r="X14" s="39"/>
      <c r="Y14" s="42"/>
      <c r="Z14" s="39"/>
      <c r="AA14" s="42"/>
      <c r="AB14" s="39"/>
      <c r="AC14" s="39"/>
      <c r="AD14" s="13"/>
      <c r="AE14" s="42"/>
      <c r="AF14" s="13"/>
      <c r="AG14" s="42"/>
      <c r="AH14" s="13"/>
      <c r="AI14" s="42"/>
      <c r="AJ14" s="40"/>
      <c r="AK14" s="42"/>
      <c r="AL14" s="40"/>
      <c r="AM14" s="40"/>
    </row>
    <row r="15" spans="1:39">
      <c r="A15" s="16" t="s">
        <v>102</v>
      </c>
      <c r="B15" s="16"/>
      <c r="C15" s="14">
        <v>9</v>
      </c>
      <c r="D15" s="44">
        <v>0</v>
      </c>
      <c r="E15" s="48"/>
      <c r="F15" s="44">
        <v>0</v>
      </c>
      <c r="G15" s="141"/>
      <c r="H15" s="44">
        <v>0</v>
      </c>
      <c r="I15" s="48"/>
      <c r="J15" s="48">
        <v>-17999593.989999998</v>
      </c>
      <c r="K15" s="48"/>
      <c r="L15" s="44">
        <v>0</v>
      </c>
      <c r="M15" s="40"/>
      <c r="N15" s="44">
        <v>0</v>
      </c>
      <c r="O15" s="40"/>
      <c r="P15" s="44">
        <v>0</v>
      </c>
      <c r="Q15" s="143">
        <f>SUM(E15:O15)</f>
        <v>-17999593.989999998</v>
      </c>
      <c r="R15" s="143"/>
      <c r="S15" s="143">
        <v>-771750</v>
      </c>
      <c r="T15" s="141"/>
      <c r="U15" s="48">
        <f>Q15+S15</f>
        <v>-18771343.989999998</v>
      </c>
      <c r="W15" s="38"/>
      <c r="X15" s="39"/>
      <c r="Y15" s="42"/>
      <c r="Z15" s="39"/>
      <c r="AA15" s="42"/>
      <c r="AB15" s="39"/>
      <c r="AC15" s="39"/>
      <c r="AD15" s="13"/>
      <c r="AE15" s="42"/>
      <c r="AF15" s="13"/>
      <c r="AG15" s="42"/>
      <c r="AH15" s="13"/>
      <c r="AI15" s="48"/>
      <c r="AJ15" s="40"/>
      <c r="AK15" s="48"/>
      <c r="AL15" s="40"/>
      <c r="AM15" s="48"/>
    </row>
    <row r="16" spans="1:39" hidden="1">
      <c r="A16" s="16" t="s">
        <v>97</v>
      </c>
      <c r="B16" s="16"/>
      <c r="C16" s="14"/>
      <c r="D16" s="44"/>
      <c r="E16" s="77"/>
      <c r="F16" s="44"/>
      <c r="G16" s="144"/>
      <c r="H16" s="144"/>
      <c r="I16" s="77"/>
      <c r="J16" s="48"/>
      <c r="K16" s="48"/>
      <c r="L16" s="40"/>
      <c r="M16" s="40"/>
      <c r="N16" s="40"/>
      <c r="O16" s="40"/>
      <c r="P16" s="40"/>
      <c r="Q16" s="77"/>
      <c r="R16" s="77"/>
      <c r="S16" s="77"/>
      <c r="T16" s="77"/>
      <c r="U16" s="40">
        <v>0</v>
      </c>
      <c r="W16" s="40"/>
      <c r="X16" s="40"/>
      <c r="Y16" s="40"/>
      <c r="Z16" s="40"/>
      <c r="AA16" s="40"/>
      <c r="AB16" s="39"/>
      <c r="AC16" s="74"/>
      <c r="AD16" s="13"/>
      <c r="AE16" s="40"/>
      <c r="AF16" s="40"/>
      <c r="AG16" s="40"/>
      <c r="AH16" s="40"/>
      <c r="AI16" s="40"/>
      <c r="AJ16" s="40"/>
      <c r="AK16" s="40"/>
      <c r="AL16" s="40"/>
      <c r="AM16" s="40"/>
    </row>
    <row r="17" spans="1:39">
      <c r="A17" s="16" t="s">
        <v>103</v>
      </c>
      <c r="B17" s="16"/>
      <c r="C17" s="14"/>
      <c r="D17" s="44">
        <v>0</v>
      </c>
      <c r="E17" s="77"/>
      <c r="F17" s="44">
        <v>0</v>
      </c>
      <c r="G17" s="144"/>
      <c r="H17" s="44">
        <v>0</v>
      </c>
      <c r="I17" s="77"/>
      <c r="J17" s="77">
        <v>1150424.0999999999</v>
      </c>
      <c r="K17" s="48"/>
      <c r="L17" s="48">
        <v>-1150424.0999999999</v>
      </c>
      <c r="M17" s="40"/>
      <c r="N17" s="40">
        <v>0</v>
      </c>
      <c r="O17" s="40"/>
      <c r="P17" s="51">
        <f>SUM(L17:O17)</f>
        <v>-1150424.0999999999</v>
      </c>
      <c r="Q17" s="77">
        <f t="shared" ref="Q17:Q19" si="0">SUM(D17:O17)</f>
        <v>0</v>
      </c>
      <c r="R17" s="77"/>
      <c r="S17" s="44">
        <v>0</v>
      </c>
      <c r="T17" s="77"/>
      <c r="U17" s="40">
        <f>Q17+S17</f>
        <v>0</v>
      </c>
      <c r="W17" s="40"/>
      <c r="X17" s="40"/>
      <c r="Y17" s="40"/>
      <c r="Z17" s="40"/>
      <c r="AA17" s="40"/>
      <c r="AB17" s="39"/>
      <c r="AC17" s="74"/>
      <c r="AD17" s="13"/>
      <c r="AE17" s="40"/>
      <c r="AF17" s="40"/>
      <c r="AG17" s="40"/>
      <c r="AH17" s="40"/>
      <c r="AI17" s="40"/>
      <c r="AJ17" s="40"/>
      <c r="AK17" s="40"/>
      <c r="AL17" s="40"/>
      <c r="AM17" s="40"/>
    </row>
    <row r="18" spans="1:39" ht="18.45" customHeight="1">
      <c r="A18" s="16" t="s">
        <v>104</v>
      </c>
      <c r="B18" s="16"/>
      <c r="C18" s="128"/>
      <c r="D18" s="117">
        <v>0</v>
      </c>
      <c r="E18" s="51">
        <v>0</v>
      </c>
      <c r="F18" s="117">
        <v>0</v>
      </c>
      <c r="G18" s="51"/>
      <c r="H18" s="117">
        <v>0</v>
      </c>
      <c r="I18" s="51"/>
      <c r="J18" s="145">
        <v>7683039.96</v>
      </c>
      <c r="K18" s="77"/>
      <c r="L18" s="115">
        <v>1150424.0999999999</v>
      </c>
      <c r="M18" s="40"/>
      <c r="N18" s="146">
        <v>0</v>
      </c>
      <c r="O18" s="115"/>
      <c r="P18" s="146">
        <f>SUM(L18:O18)</f>
        <v>1150424.0999999999</v>
      </c>
      <c r="Q18" s="77">
        <f>SUM(D18:O18)</f>
        <v>8833464.0600000005</v>
      </c>
      <c r="R18" s="77"/>
      <c r="S18" s="44">
        <f>'P 5E'!H34</f>
        <v>34183.080018449669</v>
      </c>
      <c r="T18" s="77"/>
      <c r="U18" s="48">
        <f>Q18+S18</f>
        <v>8867647.1400184501</v>
      </c>
      <c r="W18" s="40"/>
      <c r="X18" s="40"/>
      <c r="Y18" s="40"/>
      <c r="Z18" s="40"/>
      <c r="AA18" s="40"/>
      <c r="AB18" s="39"/>
      <c r="AC18" s="40"/>
      <c r="AD18" s="9"/>
      <c r="AE18" s="40"/>
      <c r="AF18" s="40"/>
      <c r="AG18" s="40"/>
      <c r="AH18" s="40"/>
      <c r="AI18" s="40"/>
      <c r="AJ18" s="40"/>
      <c r="AK18" s="40"/>
      <c r="AL18" s="40"/>
      <c r="AM18" s="40"/>
    </row>
    <row r="19" spans="1:39">
      <c r="A19" s="16" t="s">
        <v>74</v>
      </c>
      <c r="B19" s="16"/>
      <c r="C19" s="7"/>
      <c r="D19" s="146">
        <f>SUM(D18)</f>
        <v>0</v>
      </c>
      <c r="E19" s="39"/>
      <c r="F19" s="146">
        <f>SUM(F18)</f>
        <v>0</v>
      </c>
      <c r="G19" s="39"/>
      <c r="H19" s="146">
        <f>SUM(H17:H18)</f>
        <v>0</v>
      </c>
      <c r="I19" s="39"/>
      <c r="J19" s="146">
        <f>SUM(J17:J18)</f>
        <v>8833464.0600000005</v>
      </c>
      <c r="K19" s="38"/>
      <c r="L19" s="146">
        <f>SUM(L17:L18)</f>
        <v>0</v>
      </c>
      <c r="M19" s="50"/>
      <c r="N19" s="146">
        <f>SUM(N18)</f>
        <v>0</v>
      </c>
      <c r="O19" s="146">
        <f>SUM(O18)</f>
        <v>0</v>
      </c>
      <c r="P19" s="146">
        <f>SUM(P17:P18)</f>
        <v>0</v>
      </c>
      <c r="Q19" s="147">
        <f t="shared" si="0"/>
        <v>8833464.0600000005</v>
      </c>
      <c r="R19" s="147">
        <f t="shared" ref="R19:U19" si="1">SUM(R18)</f>
        <v>0</v>
      </c>
      <c r="S19" s="147">
        <f t="shared" si="1"/>
        <v>34183.080018449669</v>
      </c>
      <c r="T19" s="147">
        <f t="shared" si="1"/>
        <v>0</v>
      </c>
      <c r="U19" s="147">
        <f t="shared" si="1"/>
        <v>8867647.1400184501</v>
      </c>
      <c r="W19" s="100"/>
      <c r="X19" s="52"/>
      <c r="Y19" s="100"/>
      <c r="Z19" s="52"/>
      <c r="AA19" s="100"/>
      <c r="AB19" s="52"/>
      <c r="AC19" s="100"/>
      <c r="AD19" s="53"/>
      <c r="AE19" s="100"/>
      <c r="AF19" s="50"/>
      <c r="AG19" s="100"/>
      <c r="AH19" s="34"/>
      <c r="AI19" s="100"/>
      <c r="AJ19" s="53"/>
      <c r="AK19" s="100"/>
      <c r="AL19" s="53"/>
      <c r="AM19" s="100"/>
    </row>
    <row r="20" spans="1:39" ht="19.5" customHeight="1" thickBot="1">
      <c r="A20" s="16" t="s">
        <v>181</v>
      </c>
      <c r="B20" s="16"/>
      <c r="C20" s="7"/>
      <c r="D20" s="81">
        <f>D13+D19</f>
        <v>339725166.5</v>
      </c>
      <c r="E20" s="39"/>
      <c r="F20" s="81">
        <f>F13+F19</f>
        <v>121004165.08</v>
      </c>
      <c r="G20" s="39"/>
      <c r="H20" s="81">
        <f>H13+H19+H16</f>
        <v>17400000</v>
      </c>
      <c r="I20" s="39"/>
      <c r="J20" s="81">
        <f>J13+J19+J15+J16</f>
        <v>237479077.97599992</v>
      </c>
      <c r="K20" s="38"/>
      <c r="L20" s="61">
        <f>L13+L19</f>
        <v>0</v>
      </c>
      <c r="M20" s="50"/>
      <c r="N20" s="81">
        <f>N13+N19+N16</f>
        <v>-249105546.69</v>
      </c>
      <c r="O20" s="81">
        <f>O13+O15+O18</f>
        <v>0</v>
      </c>
      <c r="P20" s="81">
        <f>P13+P19+P15</f>
        <v>-249105546.69</v>
      </c>
      <c r="Q20" s="81">
        <f t="shared" ref="Q20:U20" si="2">Q13+Q19+Q15</f>
        <v>466502862.86599994</v>
      </c>
      <c r="R20" s="81">
        <f t="shared" si="2"/>
        <v>8046705.9800000004</v>
      </c>
      <c r="S20" s="81">
        <f t="shared" si="2"/>
        <v>7309139.06001845</v>
      </c>
      <c r="T20" s="81">
        <f t="shared" si="2"/>
        <v>483715698.7759999</v>
      </c>
      <c r="U20" s="81">
        <f t="shared" si="2"/>
        <v>473812001.92601842</v>
      </c>
      <c r="V20" s="45"/>
      <c r="W20" s="53"/>
      <c r="X20" s="52"/>
      <c r="Y20" s="53"/>
      <c r="Z20" s="52"/>
      <c r="AA20" s="53"/>
      <c r="AB20" s="52"/>
      <c r="AC20" s="53"/>
      <c r="AD20" s="53"/>
      <c r="AE20" s="53"/>
      <c r="AF20" s="50"/>
      <c r="AG20" s="53"/>
      <c r="AH20" s="34"/>
      <c r="AI20" s="53"/>
      <c r="AJ20" s="53"/>
      <c r="AK20" s="53"/>
      <c r="AL20" s="53"/>
      <c r="AM20" s="53"/>
    </row>
    <row r="21" spans="1:39" ht="19.5" customHeight="1" thickTop="1">
      <c r="A21" s="270"/>
      <c r="B21" s="16"/>
      <c r="C21" s="18"/>
      <c r="D21" s="42"/>
      <c r="E21" s="39"/>
      <c r="F21" s="42"/>
      <c r="G21" s="39"/>
      <c r="H21" s="42"/>
      <c r="I21" s="39"/>
      <c r="J21" s="42"/>
      <c r="K21" s="13"/>
      <c r="L21" s="42"/>
      <c r="M21" s="13"/>
      <c r="N21" s="42"/>
      <c r="O21" s="13"/>
      <c r="P21" s="42"/>
      <c r="Q21" s="38"/>
      <c r="R21" s="38"/>
      <c r="S21" s="42"/>
      <c r="T21" s="38"/>
      <c r="U21" s="42"/>
      <c r="W21" s="42"/>
      <c r="X21" s="39"/>
      <c r="Y21" s="42"/>
      <c r="Z21" s="39"/>
      <c r="AA21" s="42"/>
      <c r="AB21" s="39"/>
      <c r="AC21" s="42"/>
      <c r="AD21" s="13"/>
      <c r="AE21" s="42"/>
      <c r="AF21" s="13"/>
      <c r="AG21" s="42"/>
      <c r="AH21" s="13"/>
      <c r="AI21" s="42"/>
      <c r="AJ21" s="38"/>
      <c r="AK21" s="42"/>
      <c r="AL21" s="38"/>
      <c r="AM21" s="42"/>
    </row>
    <row r="22" spans="1:39">
      <c r="A22" s="15" t="s">
        <v>105</v>
      </c>
      <c r="B22" s="16"/>
      <c r="C22" s="7"/>
      <c r="D22" s="38">
        <v>339725166.5</v>
      </c>
      <c r="E22" s="50"/>
      <c r="F22" s="38">
        <v>121004165.08</v>
      </c>
      <c r="G22" s="50"/>
      <c r="H22" s="38">
        <v>16003055.539999999</v>
      </c>
      <c r="I22" s="50"/>
      <c r="J22" s="38">
        <v>225799662.88</v>
      </c>
      <c r="K22" s="50"/>
      <c r="L22" s="40">
        <v>0</v>
      </c>
      <c r="M22" s="50"/>
      <c r="N22" s="38">
        <v>-249105546.69</v>
      </c>
      <c r="O22" s="38">
        <v>-249105546.69</v>
      </c>
      <c r="P22" s="38">
        <v>-249105546.69</v>
      </c>
      <c r="Q22" s="39">
        <v>453426503.30999994</v>
      </c>
      <c r="R22" s="50"/>
      <c r="S22" s="39">
        <v>7021368.7200000007</v>
      </c>
      <c r="T22" s="38"/>
      <c r="U22" s="40">
        <v>460447872.02999997</v>
      </c>
      <c r="W22" s="48"/>
      <c r="X22" s="39"/>
      <c r="Y22" s="48"/>
      <c r="Z22" s="49"/>
      <c r="AA22" s="48"/>
      <c r="AB22" s="48"/>
      <c r="AC22" s="48"/>
      <c r="AD22" s="48"/>
      <c r="AE22" s="44"/>
      <c r="AF22" s="50"/>
      <c r="AG22" s="48"/>
      <c r="AH22" s="34"/>
      <c r="AI22" s="51"/>
      <c r="AJ22" s="48"/>
      <c r="AK22" s="51"/>
      <c r="AL22" s="48"/>
      <c r="AM22" s="48"/>
    </row>
    <row r="23" spans="1:39">
      <c r="A23" s="16" t="s">
        <v>163</v>
      </c>
      <c r="B23" s="16"/>
      <c r="C23" s="14"/>
      <c r="D23" s="48"/>
      <c r="E23" s="48"/>
      <c r="F23" s="48"/>
      <c r="G23" s="48"/>
      <c r="H23" s="48"/>
      <c r="I23" s="48"/>
      <c r="J23" s="48"/>
      <c r="K23" s="48"/>
      <c r="L23" s="40"/>
      <c r="M23" s="50"/>
      <c r="N23" s="48"/>
      <c r="O23" s="40"/>
      <c r="P23" s="40"/>
      <c r="Q23" s="51"/>
      <c r="R23" s="48"/>
      <c r="S23" s="48"/>
      <c r="T23" s="48"/>
      <c r="U23" s="48"/>
      <c r="W23" s="48"/>
      <c r="X23" s="39"/>
      <c r="Y23" s="48"/>
      <c r="Z23" s="48"/>
      <c r="AA23" s="48"/>
      <c r="AB23" s="48"/>
      <c r="AC23" s="48"/>
      <c r="AD23" s="48"/>
      <c r="AE23" s="40"/>
      <c r="AF23" s="50"/>
      <c r="AG23" s="48"/>
      <c r="AH23" s="34"/>
      <c r="AI23" s="51"/>
      <c r="AJ23" s="48"/>
      <c r="AK23" s="48"/>
      <c r="AL23" s="48"/>
      <c r="AM23" s="48"/>
    </row>
    <row r="24" spans="1:39">
      <c r="A24" s="16" t="s">
        <v>102</v>
      </c>
      <c r="B24" s="16"/>
      <c r="C24" s="14"/>
      <c r="D24" s="77">
        <v>0</v>
      </c>
      <c r="E24" s="77"/>
      <c r="F24" s="77">
        <v>0</v>
      </c>
      <c r="G24" s="77"/>
      <c r="H24" s="77">
        <v>0</v>
      </c>
      <c r="I24" s="48"/>
      <c r="J24" s="38">
        <v>-17999583.539999999</v>
      </c>
      <c r="K24" s="48"/>
      <c r="L24" s="77">
        <v>0</v>
      </c>
      <c r="M24" s="50"/>
      <c r="N24" s="77">
        <v>0</v>
      </c>
      <c r="O24" s="40"/>
      <c r="P24" s="77">
        <v>0</v>
      </c>
      <c r="Q24" s="38">
        <f>SUM(E24:K24)+P24</f>
        <v>-17999583.539999999</v>
      </c>
      <c r="R24" s="48"/>
      <c r="S24" s="38">
        <v>-385875</v>
      </c>
      <c r="T24" s="48"/>
      <c r="U24" s="104">
        <f>+Q24+S24</f>
        <v>-18385458.539999999</v>
      </c>
      <c r="W24" s="42"/>
      <c r="X24" s="42"/>
      <c r="Y24" s="42"/>
      <c r="Z24" s="42"/>
      <c r="AA24" s="42"/>
      <c r="AB24" s="48"/>
      <c r="AC24" s="48"/>
      <c r="AD24" s="48"/>
      <c r="AE24" s="40"/>
      <c r="AF24" s="50"/>
      <c r="AG24" s="42"/>
      <c r="AH24" s="34"/>
      <c r="AI24" s="51"/>
      <c r="AJ24" s="48"/>
      <c r="AK24" s="42"/>
      <c r="AL24" s="48"/>
      <c r="AM24" s="48"/>
    </row>
    <row r="25" spans="1:39">
      <c r="A25" s="16" t="s">
        <v>97</v>
      </c>
      <c r="B25" s="16"/>
      <c r="C25" s="14"/>
      <c r="D25" s="44">
        <v>0</v>
      </c>
      <c r="E25" s="48"/>
      <c r="F25" s="77">
        <v>0</v>
      </c>
      <c r="G25" s="48"/>
      <c r="H25" s="77">
        <v>6944.46</v>
      </c>
      <c r="I25" s="48"/>
      <c r="J25" s="48">
        <v>-6944.46</v>
      </c>
      <c r="K25" s="48"/>
      <c r="L25" s="40">
        <v>0</v>
      </c>
      <c r="M25" s="50"/>
      <c r="N25" s="77">
        <v>0</v>
      </c>
      <c r="O25" s="40">
        <v>0</v>
      </c>
      <c r="P25" s="40">
        <v>0</v>
      </c>
      <c r="Q25" s="40">
        <v>0</v>
      </c>
      <c r="R25" s="48"/>
      <c r="S25" s="77">
        <v>0</v>
      </c>
      <c r="T25" s="48"/>
      <c r="U25" s="77">
        <v>0</v>
      </c>
      <c r="W25" s="48"/>
      <c r="X25" s="39"/>
      <c r="Y25" s="48"/>
      <c r="Z25" s="48"/>
      <c r="AA25" s="48"/>
      <c r="AB25" s="48"/>
      <c r="AC25" s="48"/>
      <c r="AD25" s="48"/>
      <c r="AE25" s="40"/>
      <c r="AF25" s="50"/>
      <c r="AG25" s="48"/>
      <c r="AH25" s="34"/>
      <c r="AI25" s="51"/>
      <c r="AJ25" s="48"/>
      <c r="AK25" s="48"/>
      <c r="AL25" s="48"/>
      <c r="AM25" s="48"/>
    </row>
    <row r="26" spans="1:39" hidden="1">
      <c r="A26" s="16" t="s">
        <v>103</v>
      </c>
      <c r="B26" s="16"/>
      <c r="C26" s="14"/>
      <c r="D26" s="44"/>
      <c r="E26" s="48"/>
      <c r="F26" s="77"/>
      <c r="G26" s="48"/>
      <c r="H26" s="77"/>
      <c r="I26" s="48"/>
      <c r="J26" s="38"/>
      <c r="K26" s="48"/>
      <c r="L26" s="38"/>
      <c r="M26" s="50"/>
      <c r="N26" s="42"/>
      <c r="O26" s="79"/>
      <c r="P26" s="79"/>
      <c r="Q26" s="78"/>
      <c r="R26" s="77"/>
      <c r="S26" s="42"/>
      <c r="T26" s="77"/>
      <c r="U26" s="77"/>
      <c r="W26" s="42"/>
      <c r="X26" s="39"/>
      <c r="Y26" s="42"/>
      <c r="Z26" s="48"/>
      <c r="AA26" s="42"/>
      <c r="AB26" s="48"/>
      <c r="AC26" s="48"/>
      <c r="AD26" s="48"/>
      <c r="AE26" s="48"/>
      <c r="AF26" s="50"/>
      <c r="AG26" s="42"/>
      <c r="AH26" s="34"/>
      <c r="AI26" s="42"/>
      <c r="AJ26" s="42"/>
      <c r="AK26" s="42"/>
      <c r="AL26" s="42"/>
      <c r="AM26" s="42"/>
    </row>
    <row r="27" spans="1:39">
      <c r="A27" s="16" t="s">
        <v>104</v>
      </c>
      <c r="B27" s="16"/>
      <c r="C27" s="14"/>
      <c r="D27" s="44">
        <v>0</v>
      </c>
      <c r="E27" s="51"/>
      <c r="F27" s="77">
        <v>0</v>
      </c>
      <c r="G27" s="51"/>
      <c r="H27" s="77">
        <v>0</v>
      </c>
      <c r="I27" s="51"/>
      <c r="J27" s="38">
        <v>14335621.369999973</v>
      </c>
      <c r="K27" s="48"/>
      <c r="L27" s="115">
        <v>0</v>
      </c>
      <c r="M27" s="50"/>
      <c r="N27" s="42">
        <v>0</v>
      </c>
      <c r="O27" s="40">
        <v>0</v>
      </c>
      <c r="P27" s="40">
        <v>0</v>
      </c>
      <c r="Q27" s="38">
        <f>SUM(E27:K27)+P27</f>
        <v>14335621.369999973</v>
      </c>
      <c r="R27" s="116"/>
      <c r="S27" s="117">
        <v>599325.87</v>
      </c>
      <c r="T27" s="48"/>
      <c r="U27" s="38">
        <f>+Q27+S27</f>
        <v>14934947.239999972</v>
      </c>
      <c r="W27" s="42"/>
      <c r="X27" s="39"/>
      <c r="Y27" s="42"/>
      <c r="Z27" s="51"/>
      <c r="AA27" s="42"/>
      <c r="AB27" s="51"/>
      <c r="AC27" s="101"/>
      <c r="AD27" s="48"/>
      <c r="AE27" s="40"/>
      <c r="AF27" s="50"/>
      <c r="AG27" s="42"/>
      <c r="AH27" s="34"/>
      <c r="AI27" s="102"/>
      <c r="AJ27" s="48"/>
      <c r="AK27" s="102"/>
      <c r="AL27" s="48"/>
      <c r="AM27" s="48"/>
    </row>
    <row r="28" spans="1:39" ht="19.2" customHeight="1">
      <c r="A28" s="16" t="s">
        <v>74</v>
      </c>
      <c r="B28" s="16"/>
      <c r="C28" s="7"/>
      <c r="D28" s="118">
        <f>SUM(D26:D27)</f>
        <v>0</v>
      </c>
      <c r="E28" s="52">
        <f t="shared" ref="E28:K28" si="3">SUM(E26:E27)</f>
        <v>0</v>
      </c>
      <c r="F28" s="118">
        <f t="shared" si="3"/>
        <v>0</v>
      </c>
      <c r="G28" s="52">
        <f t="shared" si="3"/>
        <v>0</v>
      </c>
      <c r="H28" s="118">
        <f t="shared" si="3"/>
        <v>0</v>
      </c>
      <c r="I28" s="52">
        <f t="shared" si="3"/>
        <v>0</v>
      </c>
      <c r="J28" s="119">
        <f t="shared" si="3"/>
        <v>14335621.369999973</v>
      </c>
      <c r="K28" s="53">
        <f t="shared" si="3"/>
        <v>0</v>
      </c>
      <c r="L28" s="118">
        <v>0</v>
      </c>
      <c r="M28" s="148">
        <v>0</v>
      </c>
      <c r="N28" s="118">
        <v>0</v>
      </c>
      <c r="O28" s="37">
        <v>0</v>
      </c>
      <c r="P28" s="118">
        <v>0</v>
      </c>
      <c r="Q28" s="119">
        <f t="shared" ref="Q28:U28" si="4">SUM(Q26:Q27)</f>
        <v>14335621.369999973</v>
      </c>
      <c r="R28" s="80">
        <v>0</v>
      </c>
      <c r="S28" s="119">
        <f t="shared" si="4"/>
        <v>599325.87</v>
      </c>
      <c r="T28" s="53">
        <v>0</v>
      </c>
      <c r="U28" s="119">
        <f t="shared" si="4"/>
        <v>14934947.239999972</v>
      </c>
      <c r="W28" s="100"/>
      <c r="X28" s="52"/>
      <c r="Y28" s="100"/>
      <c r="Z28" s="52"/>
      <c r="AA28" s="100"/>
      <c r="AB28" s="52"/>
      <c r="AC28" s="103"/>
      <c r="AD28" s="53"/>
      <c r="AE28" s="40"/>
      <c r="AF28" s="50"/>
      <c r="AG28" s="100"/>
      <c r="AH28" s="34"/>
      <c r="AI28" s="103"/>
      <c r="AJ28" s="53"/>
      <c r="AK28" s="103"/>
      <c r="AL28" s="53"/>
      <c r="AM28" s="103"/>
    </row>
    <row r="29" spans="1:39" ht="19.2" customHeight="1" thickBot="1">
      <c r="A29" s="16" t="s">
        <v>182</v>
      </c>
      <c r="B29" s="16"/>
      <c r="C29" s="7"/>
      <c r="D29" s="54">
        <f>D22+D24+D25+D28</f>
        <v>339725166.5</v>
      </c>
      <c r="E29" s="52">
        <f t="shared" ref="E29:K29" si="5">E22+E24+E25+E28</f>
        <v>0</v>
      </c>
      <c r="F29" s="54">
        <f t="shared" si="5"/>
        <v>121004165.08</v>
      </c>
      <c r="G29" s="52">
        <f t="shared" si="5"/>
        <v>0</v>
      </c>
      <c r="H29" s="54">
        <f t="shared" si="5"/>
        <v>16010000</v>
      </c>
      <c r="I29" s="52">
        <f t="shared" si="5"/>
        <v>0</v>
      </c>
      <c r="J29" s="54">
        <f t="shared" si="5"/>
        <v>222128756.24999997</v>
      </c>
      <c r="K29" s="53">
        <f t="shared" si="5"/>
        <v>0</v>
      </c>
      <c r="L29" s="61">
        <v>0</v>
      </c>
      <c r="M29" s="50"/>
      <c r="N29" s="54">
        <v>-249105546.69</v>
      </c>
      <c r="O29" s="34"/>
      <c r="P29" s="81">
        <v>-249105546.69</v>
      </c>
      <c r="Q29" s="81">
        <f t="shared" ref="Q29:U29" si="6">Q22+Q24+Q25+Q28</f>
        <v>449762541.13999987</v>
      </c>
      <c r="R29" s="54">
        <v>0</v>
      </c>
      <c r="S29" s="81">
        <f t="shared" si="6"/>
        <v>7234819.5900000008</v>
      </c>
      <c r="T29" s="53">
        <v>0</v>
      </c>
      <c r="U29" s="81">
        <f t="shared" si="6"/>
        <v>456997360.7299999</v>
      </c>
      <c r="W29" s="53"/>
      <c r="X29" s="52"/>
      <c r="Y29" s="53"/>
      <c r="Z29" s="52"/>
      <c r="AA29" s="53"/>
      <c r="AB29" s="52"/>
      <c r="AC29" s="53"/>
      <c r="AD29" s="53"/>
      <c r="AE29" s="40"/>
      <c r="AF29" s="50"/>
      <c r="AG29" s="53"/>
      <c r="AH29" s="34"/>
      <c r="AI29" s="53"/>
      <c r="AJ29" s="53"/>
      <c r="AK29" s="53"/>
      <c r="AL29" s="53"/>
      <c r="AM29" s="53"/>
    </row>
    <row r="30" spans="1:39" ht="19.5" customHeight="1" thickTop="1">
      <c r="B30" s="16"/>
      <c r="C30" s="19"/>
      <c r="D30" s="42"/>
      <c r="E30" s="39"/>
      <c r="F30" s="42"/>
      <c r="G30" s="17"/>
      <c r="H30" s="42"/>
      <c r="I30" s="25"/>
      <c r="J30" s="25"/>
      <c r="K30" s="13"/>
      <c r="L30" s="38"/>
      <c r="M30" s="13"/>
      <c r="N30" s="40"/>
      <c r="O30" s="13"/>
      <c r="P30" s="17"/>
      <c r="Q30" s="17"/>
      <c r="R30" s="17"/>
      <c r="S30" s="17"/>
      <c r="T30" s="24"/>
      <c r="U30" s="17"/>
      <c r="W30" s="42"/>
      <c r="X30" s="39"/>
      <c r="Y30" s="42"/>
      <c r="Z30" s="17"/>
      <c r="AA30" s="42"/>
      <c r="AB30" s="25"/>
      <c r="AC30" s="25"/>
      <c r="AD30" s="13"/>
      <c r="AE30" s="38"/>
      <c r="AF30" s="13"/>
      <c r="AG30" s="40"/>
      <c r="AH30" s="13"/>
      <c r="AI30" s="17"/>
      <c r="AJ30" s="17"/>
      <c r="AK30" s="17"/>
      <c r="AL30" s="24"/>
      <c r="AM30" s="17"/>
    </row>
    <row r="31" spans="1:39" ht="19.5" customHeight="1">
      <c r="B31" s="16"/>
      <c r="C31" s="19"/>
      <c r="D31" s="42"/>
      <c r="E31" s="39"/>
      <c r="F31" s="42"/>
      <c r="G31" s="17"/>
      <c r="H31" s="42"/>
      <c r="I31" s="25"/>
      <c r="J31" s="25"/>
      <c r="K31" s="13"/>
      <c r="L31" s="38"/>
      <c r="M31" s="13"/>
      <c r="N31" s="40"/>
      <c r="O31" s="13"/>
      <c r="P31" s="17"/>
      <c r="Q31" s="17"/>
      <c r="R31" s="17"/>
      <c r="S31" s="17"/>
      <c r="T31" s="24"/>
      <c r="U31" s="17"/>
    </row>
    <row r="32" spans="1:39" ht="19.2" customHeight="1">
      <c r="B32" s="16"/>
      <c r="C32" s="19"/>
      <c r="D32" s="42"/>
      <c r="E32" s="39"/>
      <c r="F32" s="42"/>
      <c r="G32" s="17"/>
      <c r="H32" s="42"/>
      <c r="I32" s="25"/>
      <c r="J32" s="25"/>
      <c r="K32" s="13"/>
      <c r="L32" s="38"/>
      <c r="M32" s="13"/>
      <c r="N32" s="40"/>
      <c r="O32" s="13"/>
      <c r="P32" s="17"/>
      <c r="Q32" s="17"/>
      <c r="R32" s="17"/>
      <c r="S32" s="17"/>
      <c r="T32" s="24"/>
      <c r="U32" s="17"/>
    </row>
    <row r="33" spans="1:21" ht="19.5" hidden="1" customHeight="1">
      <c r="B33" s="16"/>
      <c r="C33" s="19"/>
      <c r="D33" s="42"/>
      <c r="E33" s="39"/>
      <c r="F33" s="42"/>
      <c r="G33" s="17"/>
      <c r="H33" s="42"/>
      <c r="I33" s="25"/>
      <c r="J33" s="25"/>
      <c r="K33" s="13"/>
      <c r="L33" s="38"/>
      <c r="M33" s="13"/>
      <c r="N33" s="40"/>
      <c r="O33" s="13"/>
      <c r="P33" s="17"/>
      <c r="Q33" s="17"/>
      <c r="R33" s="17"/>
      <c r="S33" s="17"/>
      <c r="T33" s="24"/>
      <c r="U33" s="17"/>
    </row>
    <row r="34" spans="1:21" ht="19.5" customHeight="1">
      <c r="A34" s="16"/>
      <c r="B34" s="16"/>
      <c r="C34" s="19"/>
      <c r="D34" s="42"/>
      <c r="E34" s="39"/>
      <c r="F34" s="42"/>
      <c r="G34" s="39"/>
      <c r="H34" s="42"/>
      <c r="I34" s="39"/>
      <c r="J34" s="42"/>
      <c r="K34" s="13"/>
      <c r="L34" s="42"/>
      <c r="M34" s="13"/>
      <c r="N34" s="42"/>
      <c r="O34" s="13"/>
      <c r="P34" s="42"/>
      <c r="Q34" s="38"/>
      <c r="R34" s="38"/>
      <c r="S34" s="42"/>
      <c r="T34" s="38"/>
      <c r="U34" s="42"/>
    </row>
    <row r="35" spans="1:21" ht="19.5" customHeight="1">
      <c r="B35" s="1"/>
      <c r="C35" s="19"/>
      <c r="D35" s="6"/>
      <c r="E35" s="5"/>
      <c r="F35" s="6"/>
      <c r="G35" s="5"/>
      <c r="H35" s="6"/>
      <c r="I35" s="5"/>
      <c r="J35" s="6"/>
      <c r="K35" s="5"/>
      <c r="L35" s="5"/>
      <c r="M35" s="13"/>
      <c r="N35" s="6"/>
      <c r="O35" s="13"/>
      <c r="P35" s="6"/>
      <c r="Q35" s="5"/>
      <c r="R35" s="5"/>
      <c r="S35" s="6"/>
      <c r="T35" s="5"/>
    </row>
    <row r="36" spans="1:21" ht="19.5" customHeight="1">
      <c r="A36" s="1" t="s">
        <v>26</v>
      </c>
      <c r="M36" s="13"/>
      <c r="O36" s="13"/>
      <c r="P36" s="6"/>
      <c r="Q36" s="5"/>
      <c r="R36" s="5"/>
      <c r="S36" s="6"/>
      <c r="T36" s="5"/>
      <c r="U36" s="2"/>
    </row>
    <row r="37" spans="1:21" ht="19.5" customHeight="1">
      <c r="M37" s="13"/>
      <c r="O37" s="13"/>
      <c r="P37" s="6"/>
      <c r="Q37" s="5"/>
      <c r="R37" s="5"/>
      <c r="S37" s="6"/>
      <c r="T37" s="5"/>
      <c r="U37" s="2"/>
    </row>
    <row r="38" spans="1:21" ht="19.5" customHeight="1">
      <c r="A38" s="21"/>
      <c r="C38" s="3" t="s">
        <v>77</v>
      </c>
      <c r="M38" s="5"/>
      <c r="O38" s="5"/>
      <c r="P38" s="6"/>
      <c r="Q38" s="5"/>
      <c r="R38" s="5"/>
      <c r="S38" s="6"/>
      <c r="T38" s="5"/>
      <c r="U38" s="2"/>
    </row>
    <row r="39" spans="1:21" ht="19.5" customHeight="1">
      <c r="A39" s="21">
        <v>6</v>
      </c>
      <c r="B39" s="21"/>
      <c r="C39" s="4" t="s">
        <v>106</v>
      </c>
      <c r="I39" s="11" t="s">
        <v>107</v>
      </c>
      <c r="M39" s="5"/>
      <c r="O39" s="5"/>
      <c r="P39" s="6"/>
      <c r="Q39" s="5"/>
      <c r="R39" s="5"/>
      <c r="S39" s="6"/>
      <c r="T39" s="5"/>
      <c r="U39" s="2"/>
    </row>
    <row r="40" spans="1:21" ht="19.8">
      <c r="C40" s="3"/>
      <c r="D40" s="4"/>
      <c r="E40" s="4"/>
      <c r="F40" s="4"/>
      <c r="G40" s="11"/>
      <c r="H40" s="3"/>
      <c r="I40" s="4"/>
      <c r="J40" s="4"/>
      <c r="K40" s="5"/>
      <c r="L40" s="5"/>
      <c r="M40" s="5"/>
      <c r="N40" s="6"/>
      <c r="O40" s="5"/>
      <c r="P40" s="6"/>
      <c r="Q40" s="5"/>
      <c r="R40" s="5"/>
      <c r="S40" s="6"/>
      <c r="T40" s="5"/>
      <c r="U40" s="20"/>
    </row>
    <row r="41" spans="1:21" ht="19.8">
      <c r="C41" s="3"/>
      <c r="D41" s="4"/>
      <c r="E41" s="4"/>
      <c r="F41" s="4"/>
      <c r="G41" s="11"/>
      <c r="H41" s="3"/>
      <c r="I41" s="4"/>
      <c r="J41" s="4"/>
      <c r="K41" s="5"/>
      <c r="L41" s="5"/>
      <c r="M41" s="5"/>
      <c r="N41" s="6"/>
      <c r="O41" s="5"/>
      <c r="P41" s="6"/>
      <c r="Q41" s="5"/>
      <c r="R41" s="5"/>
      <c r="S41" s="6"/>
      <c r="T41" s="5"/>
      <c r="U41" s="20"/>
    </row>
    <row r="42" spans="1:21" ht="19.8">
      <c r="A42" s="22"/>
      <c r="B42" s="22"/>
      <c r="C42" s="3"/>
      <c r="D42" s="4"/>
      <c r="E42" s="4"/>
      <c r="F42" s="4"/>
      <c r="G42" s="11"/>
      <c r="H42" s="3"/>
      <c r="I42" s="4"/>
      <c r="J42" s="4"/>
      <c r="K42" s="5"/>
      <c r="L42" s="5"/>
      <c r="M42" s="5"/>
      <c r="N42" s="6"/>
      <c r="O42" s="5"/>
      <c r="P42" s="6"/>
      <c r="Q42" s="5"/>
      <c r="R42" s="5"/>
      <c r="S42" s="6"/>
      <c r="T42" s="5"/>
      <c r="U42" s="20"/>
    </row>
    <row r="43" spans="1:21" ht="28.2" customHeight="1">
      <c r="A43" s="23"/>
      <c r="B43" s="23"/>
      <c r="U43" s="149"/>
    </row>
    <row r="44" spans="1:21" ht="21" customHeight="1"/>
    <row r="45" spans="1:21" ht="21" customHeight="1"/>
    <row r="46" spans="1:21" ht="21" customHeight="1"/>
  </sheetData>
  <mergeCells count="5">
    <mergeCell ref="A11:B11"/>
    <mergeCell ref="H8:J8"/>
    <mergeCell ref="H7:J7"/>
    <mergeCell ref="L7:P7"/>
    <mergeCell ref="H6:P6"/>
  </mergeCells>
  <printOptions horizontalCentered="1"/>
  <pageMargins left="0" right="0" top="0.78740157480314965" bottom="0" header="0" footer="0"/>
  <pageSetup paperSize="9" scale="71" fitToHeight="0" orientation="landscape" r:id="rId1"/>
  <ignoredErrors>
    <ignoredError sqref="D28 F28 H28 J28 Q27 Q24 Q15 S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Z59"/>
  <sheetViews>
    <sheetView view="pageBreakPreview" zoomScale="90" zoomScaleNormal="100" zoomScaleSheetLayoutView="90" workbookViewId="0">
      <selection activeCell="F33" sqref="F33"/>
    </sheetView>
  </sheetViews>
  <sheetFormatPr defaultColWidth="9.296875" defaultRowHeight="18.600000000000001"/>
  <cols>
    <col min="1" max="1" width="2" style="271" customWidth="1"/>
    <col min="2" max="2" width="27.3984375" style="271" customWidth="1"/>
    <col min="3" max="3" width="0.296875" style="271" customWidth="1"/>
    <col min="4" max="4" width="7.3984375" style="271" customWidth="1"/>
    <col min="5" max="5" width="0.296875" style="271" customWidth="1"/>
    <col min="6" max="6" width="13.59765625" style="271" customWidth="1"/>
    <col min="7" max="7" width="0.296875" style="271" customWidth="1"/>
    <col min="8" max="8" width="13.09765625" style="271" customWidth="1"/>
    <col min="9" max="9" width="0.296875" style="271" customWidth="1"/>
    <col min="10" max="10" width="12.8984375" style="271" customWidth="1"/>
    <col min="11" max="11" width="0.296875" style="271" customWidth="1"/>
    <col min="12" max="12" width="13.09765625" style="271" customWidth="1"/>
    <col min="13" max="13" width="0.296875" style="271" customWidth="1"/>
    <col min="14" max="14" width="15.69921875" style="271" customWidth="1"/>
    <col min="15" max="15" width="0.296875" style="271" customWidth="1"/>
    <col min="16" max="16" width="13.3984375" style="271" customWidth="1"/>
    <col min="17" max="17" width="9.296875" style="271"/>
    <col min="18" max="18" width="12.69921875" style="271" bestFit="1" customWidth="1"/>
    <col min="19" max="19" width="4.09765625" style="271" bestFit="1" customWidth="1"/>
    <col min="20" max="20" width="13.09765625" style="271" bestFit="1" customWidth="1"/>
    <col min="21" max="21" width="4.09765625" style="271" bestFit="1" customWidth="1"/>
    <col min="22" max="22" width="11.69921875" style="271" bestFit="1" customWidth="1"/>
    <col min="23" max="23" width="4.09765625" style="271" bestFit="1" customWidth="1"/>
    <col min="24" max="24" width="13" style="271" bestFit="1" customWidth="1"/>
    <col min="25" max="25" width="4.296875" style="271" bestFit="1" customWidth="1"/>
    <col min="26" max="26" width="12.69921875" style="271" bestFit="1" customWidth="1"/>
    <col min="27" max="16384" width="9.296875" style="271"/>
  </cols>
  <sheetData>
    <row r="2" spans="1:26" ht="19.8">
      <c r="A2" s="328" t="s">
        <v>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</row>
    <row r="3" spans="1:26" s="272" customFormat="1" ht="19.8">
      <c r="A3" s="320" t="s">
        <v>108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</row>
    <row r="4" spans="1:26" s="272" customFormat="1" ht="19.8">
      <c r="A4" s="96" t="s">
        <v>183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26" ht="19.8">
      <c r="A5" s="273"/>
      <c r="B5" s="273"/>
      <c r="C5" s="274"/>
      <c r="D5" s="273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120" t="s">
        <v>2</v>
      </c>
      <c r="Q5" s="84"/>
      <c r="R5" s="84"/>
      <c r="S5" s="84"/>
      <c r="T5" s="84"/>
      <c r="U5" s="84"/>
      <c r="V5" s="84"/>
      <c r="W5" s="84"/>
      <c r="X5" s="84"/>
    </row>
    <row r="6" spans="1:26" ht="19.8">
      <c r="C6" s="275"/>
      <c r="E6" s="275"/>
      <c r="F6" s="275"/>
      <c r="G6" s="275"/>
      <c r="H6" s="275"/>
      <c r="I6" s="275"/>
      <c r="J6" s="276"/>
      <c r="K6" s="276"/>
      <c r="L6" s="276"/>
      <c r="M6" s="276"/>
      <c r="N6" s="150" t="s">
        <v>109</v>
      </c>
      <c r="O6" s="151"/>
      <c r="P6" s="277"/>
      <c r="Q6" s="84"/>
      <c r="R6" s="275"/>
      <c r="S6" s="275"/>
      <c r="T6" s="275"/>
      <c r="U6" s="275"/>
      <c r="V6" s="275"/>
      <c r="W6" s="275"/>
      <c r="X6" s="275"/>
      <c r="Y6" s="278"/>
      <c r="Z6" s="277"/>
    </row>
    <row r="7" spans="1:26" ht="19.8">
      <c r="C7" s="275"/>
      <c r="E7" s="275"/>
      <c r="F7" s="275"/>
      <c r="G7" s="275"/>
      <c r="H7" s="275"/>
      <c r="I7" s="275"/>
      <c r="J7" s="275"/>
      <c r="K7" s="275"/>
      <c r="L7" s="275"/>
      <c r="M7" s="275"/>
      <c r="N7" s="152" t="s">
        <v>110</v>
      </c>
      <c r="O7" s="151"/>
      <c r="P7" s="277"/>
      <c r="Q7" s="84"/>
      <c r="R7" s="275"/>
      <c r="S7" s="275"/>
      <c r="T7" s="275"/>
      <c r="U7" s="275"/>
      <c r="V7" s="275"/>
      <c r="W7" s="275"/>
      <c r="X7" s="275"/>
      <c r="Y7" s="278"/>
      <c r="Z7" s="277"/>
    </row>
    <row r="8" spans="1:26" ht="40.799999999999997" customHeight="1">
      <c r="A8" s="63"/>
      <c r="B8" s="63"/>
      <c r="C8" s="64"/>
      <c r="D8" s="63"/>
      <c r="E8" s="64"/>
      <c r="F8" s="64"/>
      <c r="G8" s="64"/>
      <c r="H8" s="64"/>
      <c r="I8" s="64"/>
      <c r="J8" s="329" t="s">
        <v>81</v>
      </c>
      <c r="K8" s="329"/>
      <c r="L8" s="329"/>
      <c r="M8" s="153"/>
      <c r="N8" s="154" t="s">
        <v>156</v>
      </c>
      <c r="O8" s="151"/>
      <c r="P8" s="64"/>
      <c r="Q8" s="65"/>
      <c r="R8" s="64"/>
      <c r="S8" s="64"/>
      <c r="T8" s="64"/>
      <c r="U8" s="64"/>
      <c r="V8" s="97"/>
      <c r="W8" s="97"/>
      <c r="X8" s="97"/>
      <c r="Y8" s="64"/>
      <c r="Z8" s="64"/>
    </row>
    <row r="9" spans="1:26" ht="19.8">
      <c r="A9" s="66"/>
      <c r="B9" s="66"/>
      <c r="C9" s="64"/>
      <c r="D9" s="66"/>
      <c r="E9" s="64"/>
      <c r="G9" s="64"/>
      <c r="H9" s="64"/>
      <c r="I9" s="64"/>
      <c r="J9" s="279"/>
      <c r="K9" s="279"/>
      <c r="L9" s="279"/>
      <c r="N9" s="155" t="s">
        <v>200</v>
      </c>
      <c r="O9" s="155"/>
      <c r="P9" s="67"/>
      <c r="Q9" s="65"/>
      <c r="R9" s="64"/>
      <c r="S9" s="64"/>
      <c r="T9" s="64"/>
      <c r="U9" s="64"/>
      <c r="V9" s="64"/>
      <c r="W9" s="64"/>
      <c r="X9" s="64"/>
      <c r="Y9" s="64"/>
      <c r="Z9" s="67"/>
    </row>
    <row r="10" spans="1:26" ht="19.8">
      <c r="A10" s="66"/>
      <c r="B10" s="66"/>
      <c r="C10" s="64"/>
      <c r="D10" s="66"/>
      <c r="E10" s="64"/>
      <c r="F10" s="64" t="s">
        <v>85</v>
      </c>
      <c r="G10" s="64"/>
      <c r="H10" s="64"/>
      <c r="I10" s="64"/>
      <c r="N10" s="155" t="s">
        <v>86</v>
      </c>
      <c r="O10" s="155"/>
      <c r="P10" s="67"/>
      <c r="Q10" s="65"/>
      <c r="R10" s="64"/>
      <c r="S10" s="64"/>
      <c r="T10" s="64"/>
      <c r="U10" s="64"/>
      <c r="V10" s="64"/>
      <c r="W10" s="64"/>
      <c r="X10" s="64"/>
      <c r="Y10" s="64"/>
      <c r="Z10" s="67"/>
    </row>
    <row r="11" spans="1:26" ht="19.8">
      <c r="A11" s="66"/>
      <c r="B11" s="66"/>
      <c r="C11" s="64"/>
      <c r="D11" s="66"/>
      <c r="E11" s="64"/>
      <c r="F11" s="67" t="s">
        <v>89</v>
      </c>
      <c r="G11" s="64"/>
      <c r="H11" s="67" t="s">
        <v>90</v>
      </c>
      <c r="I11" s="64"/>
      <c r="J11" s="67" t="s">
        <v>50</v>
      </c>
      <c r="K11" s="64"/>
      <c r="L11" s="67"/>
      <c r="M11" s="67"/>
      <c r="N11" s="151" t="s">
        <v>155</v>
      </c>
      <c r="O11" s="151"/>
      <c r="P11" s="64"/>
      <c r="Q11" s="65"/>
      <c r="R11" s="67"/>
      <c r="S11" s="64"/>
      <c r="T11" s="67"/>
      <c r="U11" s="64"/>
      <c r="V11" s="67"/>
      <c r="W11" s="64"/>
      <c r="X11" s="67"/>
      <c r="Y11" s="64"/>
      <c r="Z11" s="64"/>
    </row>
    <row r="12" spans="1:26" ht="19.8">
      <c r="A12" s="121" t="s">
        <v>111</v>
      </c>
      <c r="B12" s="122"/>
      <c r="C12" s="123"/>
      <c r="D12" s="124" t="s">
        <v>5</v>
      </c>
      <c r="E12" s="123"/>
      <c r="F12" s="139" t="s">
        <v>95</v>
      </c>
      <c r="G12" s="123"/>
      <c r="H12" s="139" t="s">
        <v>96</v>
      </c>
      <c r="I12" s="64"/>
      <c r="J12" s="139" t="s">
        <v>97</v>
      </c>
      <c r="K12" s="123"/>
      <c r="L12" s="123" t="s">
        <v>53</v>
      </c>
      <c r="M12" s="123"/>
      <c r="N12" s="152" t="s">
        <v>154</v>
      </c>
      <c r="O12" s="152"/>
      <c r="P12" s="139" t="s">
        <v>84</v>
      </c>
      <c r="Q12" s="65"/>
      <c r="R12" s="67"/>
      <c r="S12" s="64"/>
      <c r="T12" s="67"/>
      <c r="U12" s="64"/>
      <c r="V12" s="67"/>
      <c r="W12" s="64"/>
      <c r="X12" s="64"/>
      <c r="Y12" s="64"/>
      <c r="Z12" s="67"/>
    </row>
    <row r="13" spans="1:26" ht="19.8">
      <c r="A13" s="310"/>
      <c r="B13" s="66"/>
      <c r="C13" s="64"/>
      <c r="D13" s="311"/>
      <c r="E13" s="64"/>
      <c r="F13" s="67"/>
      <c r="G13" s="64"/>
      <c r="H13" s="67"/>
      <c r="I13" s="64"/>
      <c r="J13" s="67"/>
      <c r="K13" s="64"/>
      <c r="L13" s="64"/>
      <c r="M13" s="64"/>
      <c r="N13" s="151"/>
      <c r="O13" s="151"/>
      <c r="P13" s="67"/>
      <c r="Q13" s="65"/>
      <c r="R13" s="67"/>
      <c r="S13" s="64"/>
      <c r="T13" s="67"/>
      <c r="U13" s="64"/>
      <c r="V13" s="67"/>
      <c r="W13" s="64"/>
      <c r="X13" s="64"/>
      <c r="Y13" s="64"/>
      <c r="Z13" s="67"/>
    </row>
    <row r="14" spans="1:26">
      <c r="A14" s="280" t="s">
        <v>101</v>
      </c>
      <c r="B14" s="280"/>
      <c r="C14" s="278"/>
      <c r="D14" s="281"/>
      <c r="E14" s="278"/>
      <c r="F14" s="83">
        <v>339725166.5</v>
      </c>
      <c r="G14" s="83"/>
      <c r="H14" s="83">
        <v>121004165.08</v>
      </c>
      <c r="I14" s="83">
        <v>0</v>
      </c>
      <c r="J14" s="83">
        <v>17400000</v>
      </c>
      <c r="K14" s="83"/>
      <c r="L14" s="82">
        <v>148877402.80999997</v>
      </c>
      <c r="M14" s="82"/>
      <c r="N14" s="84">
        <v>0</v>
      </c>
      <c r="O14" s="84"/>
      <c r="P14" s="83">
        <f>SUM(F14:N14)</f>
        <v>627006734.38999999</v>
      </c>
      <c r="R14" s="83"/>
      <c r="S14" s="83"/>
      <c r="T14" s="83"/>
      <c r="U14" s="83"/>
      <c r="V14" s="83"/>
      <c r="W14" s="83"/>
      <c r="X14" s="82"/>
      <c r="Y14" s="83"/>
      <c r="Z14" s="83"/>
    </row>
    <row r="15" spans="1:26">
      <c r="A15" s="282" t="s">
        <v>163</v>
      </c>
      <c r="B15" s="282"/>
      <c r="C15" s="278"/>
      <c r="D15" s="281"/>
      <c r="E15" s="278"/>
      <c r="F15" s="85"/>
      <c r="G15" s="85"/>
      <c r="H15" s="85"/>
      <c r="I15" s="278"/>
      <c r="J15" s="85"/>
      <c r="K15" s="85"/>
      <c r="L15" s="86"/>
      <c r="M15" s="86"/>
      <c r="N15" s="278"/>
      <c r="O15" s="278"/>
      <c r="P15" s="283"/>
      <c r="R15" s="85"/>
      <c r="S15" s="85"/>
      <c r="T15" s="85"/>
      <c r="U15" s="278"/>
      <c r="V15" s="85"/>
      <c r="W15" s="85"/>
      <c r="X15" s="86"/>
      <c r="Y15" s="278"/>
      <c r="Z15" s="283"/>
    </row>
    <row r="16" spans="1:26">
      <c r="A16" s="282" t="s">
        <v>102</v>
      </c>
      <c r="B16" s="282"/>
      <c r="C16" s="278"/>
      <c r="D16" s="284">
        <v>9</v>
      </c>
      <c r="E16" s="278"/>
      <c r="F16" s="33">
        <v>0</v>
      </c>
      <c r="G16" s="85"/>
      <c r="H16" s="33">
        <v>0</v>
      </c>
      <c r="I16" s="85"/>
      <c r="J16" s="33">
        <v>0</v>
      </c>
      <c r="K16" s="85"/>
      <c r="L16" s="86">
        <v>-17999593.989999998</v>
      </c>
      <c r="M16" s="86"/>
      <c r="N16" s="33">
        <v>0</v>
      </c>
      <c r="O16" s="33"/>
      <c r="P16" s="83">
        <f>SUM(F16:N16)</f>
        <v>-17999593.989999998</v>
      </c>
      <c r="R16" s="33"/>
      <c r="S16" s="85"/>
      <c r="T16" s="33"/>
      <c r="U16" s="278"/>
      <c r="V16" s="33"/>
      <c r="W16" s="85"/>
      <c r="X16" s="86"/>
      <c r="Y16" s="278"/>
      <c r="Z16" s="86"/>
    </row>
    <row r="17" spans="1:26" hidden="1">
      <c r="A17" s="282" t="s">
        <v>97</v>
      </c>
      <c r="B17" s="282"/>
      <c r="C17" s="278"/>
      <c r="D17" s="284"/>
      <c r="E17" s="278"/>
      <c r="F17" s="33"/>
      <c r="G17" s="85"/>
      <c r="H17" s="33"/>
      <c r="I17" s="85"/>
      <c r="J17" s="33"/>
      <c r="K17" s="85"/>
      <c r="L17" s="86"/>
      <c r="M17" s="86"/>
      <c r="N17" s="33"/>
      <c r="O17" s="33"/>
      <c r="P17" s="33"/>
      <c r="R17" s="33"/>
      <c r="S17" s="85"/>
      <c r="T17" s="33"/>
      <c r="U17" s="85"/>
      <c r="V17" s="33"/>
      <c r="W17" s="85"/>
      <c r="X17" s="86"/>
      <c r="Y17" s="86"/>
      <c r="Z17" s="33"/>
    </row>
    <row r="18" spans="1:26">
      <c r="A18" s="282" t="s">
        <v>104</v>
      </c>
      <c r="B18" s="282"/>
      <c r="C18" s="278"/>
      <c r="D18" s="284"/>
      <c r="E18" s="278"/>
      <c r="F18" s="33">
        <v>0</v>
      </c>
      <c r="G18" s="85"/>
      <c r="H18" s="33">
        <v>0</v>
      </c>
      <c r="I18" s="85"/>
      <c r="J18" s="33">
        <v>0</v>
      </c>
      <c r="K18" s="85"/>
      <c r="L18" s="86">
        <v>1150424.1000000001</v>
      </c>
      <c r="M18" s="86"/>
      <c r="N18" s="86">
        <v>-1150424.1000000001</v>
      </c>
      <c r="O18" s="86"/>
      <c r="P18" s="156">
        <f>SUM(F18:N18)</f>
        <v>0</v>
      </c>
      <c r="R18" s="33"/>
      <c r="S18" s="85"/>
      <c r="T18" s="33"/>
      <c r="U18" s="85"/>
      <c r="V18" s="33"/>
      <c r="W18" s="85"/>
      <c r="X18" s="86"/>
      <c r="Y18" s="86"/>
      <c r="Z18" s="33"/>
    </row>
    <row r="19" spans="1:26">
      <c r="A19" s="282" t="s">
        <v>151</v>
      </c>
      <c r="B19" s="282"/>
      <c r="C19" s="278"/>
      <c r="D19" s="284"/>
      <c r="E19" s="85"/>
      <c r="F19" s="33">
        <v>0</v>
      </c>
      <c r="G19" s="85"/>
      <c r="H19" s="33">
        <v>0</v>
      </c>
      <c r="I19" s="85"/>
      <c r="J19" s="33">
        <v>0</v>
      </c>
      <c r="K19" s="83"/>
      <c r="L19" s="258">
        <v>26601891.539999988</v>
      </c>
      <c r="M19" s="33"/>
      <c r="N19" s="33">
        <v>1150424.1000000001</v>
      </c>
      <c r="O19" s="33"/>
      <c r="P19" s="156">
        <f>SUM(F19:N19)</f>
        <v>27752315.639999989</v>
      </c>
      <c r="R19" s="33"/>
      <c r="S19" s="85"/>
      <c r="T19" s="33"/>
      <c r="U19" s="85"/>
      <c r="V19" s="33"/>
      <c r="W19" s="83"/>
      <c r="X19" s="33"/>
      <c r="Y19" s="85"/>
      <c r="Z19" s="283"/>
    </row>
    <row r="20" spans="1:26">
      <c r="A20" s="282" t="s">
        <v>74</v>
      </c>
      <c r="B20" s="282"/>
      <c r="C20" s="278"/>
      <c r="D20" s="284"/>
      <c r="E20" s="85"/>
      <c r="F20" s="285">
        <f>F19</f>
        <v>0</v>
      </c>
      <c r="G20" s="285">
        <f t="shared" ref="G20:P20" si="0">G19</f>
        <v>0</v>
      </c>
      <c r="H20" s="285">
        <f t="shared" si="0"/>
        <v>0</v>
      </c>
      <c r="I20" s="285">
        <f t="shared" si="0"/>
        <v>0</v>
      </c>
      <c r="J20" s="285">
        <f t="shared" si="0"/>
        <v>0</v>
      </c>
      <c r="K20" s="285">
        <f t="shared" si="0"/>
        <v>0</v>
      </c>
      <c r="L20" s="285">
        <f>SUM(L18:L19)</f>
        <v>27752315.639999989</v>
      </c>
      <c r="M20" s="285"/>
      <c r="N20" s="285">
        <f>SUM(N18:N19)</f>
        <v>0</v>
      </c>
      <c r="O20" s="285"/>
      <c r="P20" s="285">
        <f t="shared" si="0"/>
        <v>27752315.639999989</v>
      </c>
      <c r="R20" s="33"/>
      <c r="S20" s="33"/>
      <c r="T20" s="33"/>
      <c r="U20" s="33"/>
      <c r="V20" s="33"/>
      <c r="W20" s="33"/>
      <c r="X20" s="83"/>
      <c r="Y20" s="85"/>
      <c r="Z20" s="283"/>
    </row>
    <row r="21" spans="1:26" ht="19.2" thickBot="1">
      <c r="A21" s="282" t="s">
        <v>181</v>
      </c>
      <c r="B21" s="282"/>
      <c r="C21" s="278"/>
      <c r="D21" s="281"/>
      <c r="E21" s="278"/>
      <c r="F21" s="286">
        <f>F14+F20</f>
        <v>339725166.5</v>
      </c>
      <c r="G21" s="286">
        <f t="shared" ref="G21:N21" si="1">G14+G20</f>
        <v>0</v>
      </c>
      <c r="H21" s="286">
        <f t="shared" si="1"/>
        <v>121004165.08</v>
      </c>
      <c r="I21" s="286">
        <f t="shared" si="1"/>
        <v>0</v>
      </c>
      <c r="J21" s="286">
        <f>J14+J20</f>
        <v>17400000</v>
      </c>
      <c r="K21" s="286">
        <f t="shared" si="1"/>
        <v>0</v>
      </c>
      <c r="L21" s="286">
        <f>L14+L16+L20+L17</f>
        <v>158630124.45999998</v>
      </c>
      <c r="M21" s="286"/>
      <c r="N21" s="287">
        <f t="shared" si="1"/>
        <v>0</v>
      </c>
      <c r="O21" s="287"/>
      <c r="P21" s="286">
        <f>P14+P16+P20+P17</f>
        <v>636759456.03999996</v>
      </c>
      <c r="Q21" s="288"/>
      <c r="R21" s="83"/>
      <c r="S21" s="83"/>
      <c r="T21" s="83"/>
      <c r="U21" s="83"/>
      <c r="V21" s="83"/>
      <c r="W21" s="83"/>
      <c r="X21" s="83"/>
      <c r="Y21" s="83"/>
      <c r="Z21" s="83"/>
    </row>
    <row r="22" spans="1:26" ht="19.2" thickTop="1">
      <c r="A22" s="282"/>
      <c r="B22" s="282"/>
      <c r="C22" s="278"/>
      <c r="D22" s="281"/>
      <c r="E22" s="85"/>
      <c r="F22" s="33"/>
      <c r="G22" s="85"/>
      <c r="H22" s="33"/>
      <c r="I22" s="278"/>
      <c r="J22" s="33"/>
      <c r="K22" s="85"/>
      <c r="L22" s="33"/>
      <c r="M22" s="33"/>
      <c r="N22" s="278"/>
      <c r="O22" s="278"/>
      <c r="P22" s="33"/>
      <c r="R22" s="33"/>
      <c r="S22" s="85"/>
      <c r="T22" s="33"/>
      <c r="U22" s="278"/>
      <c r="V22" s="33"/>
      <c r="W22" s="85"/>
      <c r="X22" s="33"/>
      <c r="Y22" s="278"/>
      <c r="Z22" s="33"/>
    </row>
    <row r="23" spans="1:26" ht="19.5" customHeight="1">
      <c r="A23" s="280" t="s">
        <v>105</v>
      </c>
      <c r="B23" s="280"/>
      <c r="C23" s="278"/>
      <c r="D23" s="281"/>
      <c r="E23" s="85"/>
      <c r="F23" s="82">
        <v>339725166.5</v>
      </c>
      <c r="G23" s="157"/>
      <c r="H23" s="82">
        <v>121004165.08</v>
      </c>
      <c r="I23" s="157"/>
      <c r="J23" s="82">
        <v>16003055.539999999</v>
      </c>
      <c r="K23" s="83">
        <v>146597231.24999994</v>
      </c>
      <c r="L23" s="82">
        <v>141716622.73000002</v>
      </c>
      <c r="M23" s="82"/>
      <c r="N23" s="84">
        <v>0</v>
      </c>
      <c r="O23" s="84"/>
      <c r="P23" s="83">
        <f>F23+H23+J23+L23</f>
        <v>618449009.85000002</v>
      </c>
      <c r="R23" s="83"/>
      <c r="S23" s="83"/>
      <c r="T23" s="83"/>
      <c r="U23" s="83"/>
      <c r="V23" s="83"/>
      <c r="W23" s="83"/>
      <c r="X23" s="82"/>
      <c r="Y23" s="83"/>
      <c r="Z23" s="83"/>
    </row>
    <row r="24" spans="1:26">
      <c r="A24" s="282" t="s">
        <v>163</v>
      </c>
      <c r="B24" s="282"/>
      <c r="C24" s="278"/>
      <c r="D24" s="281"/>
      <c r="E24" s="85"/>
      <c r="F24" s="85"/>
      <c r="G24" s="85"/>
      <c r="H24" s="85"/>
      <c r="I24" s="85"/>
      <c r="J24" s="85"/>
      <c r="K24" s="85"/>
      <c r="L24" s="86"/>
      <c r="M24" s="86"/>
      <c r="N24" s="84"/>
      <c r="O24" s="84"/>
      <c r="P24" s="87">
        <f>F24+H24+J24+L24</f>
        <v>0</v>
      </c>
      <c r="R24" s="85"/>
      <c r="S24" s="85"/>
      <c r="T24" s="85"/>
      <c r="U24" s="85"/>
      <c r="V24" s="85"/>
      <c r="W24" s="85"/>
      <c r="X24" s="86"/>
      <c r="Y24" s="85"/>
      <c r="Z24" s="283"/>
    </row>
    <row r="25" spans="1:26">
      <c r="A25" s="282" t="s">
        <v>102</v>
      </c>
      <c r="B25" s="282"/>
      <c r="C25" s="278"/>
      <c r="D25" s="281"/>
      <c r="E25" s="85"/>
      <c r="F25" s="87">
        <v>0</v>
      </c>
      <c r="G25" s="85"/>
      <c r="H25" s="87">
        <v>0</v>
      </c>
      <c r="I25" s="85"/>
      <c r="J25" s="87">
        <v>0</v>
      </c>
      <c r="K25" s="85"/>
      <c r="L25" s="86">
        <v>-17999583.539999999</v>
      </c>
      <c r="M25" s="86"/>
      <c r="N25" s="87">
        <v>0</v>
      </c>
      <c r="O25" s="84"/>
      <c r="P25" s="86">
        <f>F25+H25+J25+L25</f>
        <v>-17999583.539999999</v>
      </c>
      <c r="R25" s="85"/>
      <c r="S25" s="85"/>
      <c r="T25" s="85"/>
      <c r="U25" s="85"/>
      <c r="V25" s="85"/>
      <c r="W25" s="85"/>
      <c r="X25" s="86"/>
      <c r="Y25" s="85"/>
      <c r="Z25" s="283"/>
    </row>
    <row r="26" spans="1:26">
      <c r="A26" s="282" t="s">
        <v>97</v>
      </c>
      <c r="B26" s="282"/>
      <c r="C26" s="278"/>
      <c r="D26" s="281"/>
      <c r="E26" s="85"/>
      <c r="F26" s="87">
        <v>0</v>
      </c>
      <c r="G26" s="87"/>
      <c r="H26" s="87">
        <v>0</v>
      </c>
      <c r="I26" s="87"/>
      <c r="J26" s="87">
        <v>6944.4600000008904</v>
      </c>
      <c r="K26" s="87"/>
      <c r="L26" s="86">
        <v>-6944.4600000008904</v>
      </c>
      <c r="M26" s="86"/>
      <c r="N26" s="84">
        <v>0</v>
      </c>
      <c r="O26" s="84"/>
      <c r="P26" s="84">
        <f>F26+H26+J26+L26</f>
        <v>0</v>
      </c>
      <c r="R26" s="33"/>
      <c r="S26" s="85"/>
      <c r="T26" s="289"/>
      <c r="U26" s="85"/>
      <c r="V26" s="33"/>
      <c r="W26" s="85"/>
      <c r="X26" s="86"/>
      <c r="Y26" s="85"/>
      <c r="Z26" s="283"/>
    </row>
    <row r="27" spans="1:26" hidden="1">
      <c r="A27" s="282" t="s">
        <v>103</v>
      </c>
      <c r="B27" s="282"/>
      <c r="C27" s="278"/>
      <c r="D27" s="281"/>
      <c r="E27" s="278"/>
      <c r="F27" s="87">
        <v>0</v>
      </c>
      <c r="G27" s="85"/>
      <c r="H27" s="87">
        <v>0</v>
      </c>
      <c r="I27" s="85"/>
      <c r="J27" s="87">
        <v>0</v>
      </c>
      <c r="K27" s="87"/>
      <c r="L27" s="84">
        <v>0</v>
      </c>
      <c r="M27" s="84"/>
      <c r="N27" s="84">
        <v>0</v>
      </c>
      <c r="O27" s="84"/>
      <c r="P27" s="84">
        <f>F27+H27+J27+L27</f>
        <v>0</v>
      </c>
      <c r="R27" s="33"/>
      <c r="S27" s="85"/>
      <c r="T27" s="289"/>
      <c r="U27" s="85"/>
      <c r="V27" s="33"/>
      <c r="W27" s="85"/>
      <c r="X27" s="86"/>
      <c r="Y27" s="86"/>
      <c r="Z27" s="283"/>
    </row>
    <row r="28" spans="1:26">
      <c r="A28" s="282" t="s">
        <v>104</v>
      </c>
      <c r="B28" s="282"/>
      <c r="C28" s="278"/>
      <c r="D28" s="284"/>
      <c r="E28" s="85"/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/>
      <c r="L28" s="33">
        <v>23486770.689999975</v>
      </c>
      <c r="M28" s="33"/>
      <c r="N28" s="33">
        <v>0</v>
      </c>
      <c r="O28" s="33"/>
      <c r="P28" s="158">
        <f>SUM(F28:N28)</f>
        <v>23486770.689999975</v>
      </c>
      <c r="R28" s="33"/>
      <c r="S28" s="85"/>
      <c r="T28" s="33"/>
      <c r="U28" s="85"/>
      <c r="V28" s="33"/>
      <c r="W28" s="83"/>
      <c r="X28" s="86"/>
      <c r="Y28" s="85"/>
      <c r="Z28" s="283"/>
    </row>
    <row r="29" spans="1:26">
      <c r="A29" s="282" t="s">
        <v>74</v>
      </c>
      <c r="B29" s="282"/>
      <c r="C29" s="278"/>
      <c r="D29" s="284"/>
      <c r="E29" s="85"/>
      <c r="F29" s="290">
        <f>SUM(F27:F28)</f>
        <v>0</v>
      </c>
      <c r="G29" s="258">
        <f t="shared" ref="G29:I29" si="2">G28</f>
        <v>0</v>
      </c>
      <c r="H29" s="290">
        <f>SUM(H27:H28)</f>
        <v>0</v>
      </c>
      <c r="I29" s="258">
        <f t="shared" si="2"/>
        <v>0</v>
      </c>
      <c r="J29" s="290">
        <f>SUM(J27:J28)</f>
        <v>0</v>
      </c>
      <c r="K29" s="258"/>
      <c r="L29" s="291">
        <f>SUM(L28)</f>
        <v>23486770.689999975</v>
      </c>
      <c r="M29" s="291"/>
      <c r="N29" s="290">
        <f>SUM(N26:N28)</f>
        <v>0</v>
      </c>
      <c r="O29" s="290"/>
      <c r="P29" s="292">
        <f>SUM(F29:N29)</f>
        <v>23486770.689999975</v>
      </c>
      <c r="R29" s="33"/>
      <c r="S29" s="33"/>
      <c r="T29" s="33"/>
      <c r="U29" s="33"/>
      <c r="V29" s="33"/>
      <c r="W29" s="33"/>
      <c r="X29" s="83"/>
      <c r="Y29" s="85"/>
      <c r="Z29" s="283"/>
    </row>
    <row r="30" spans="1:26" ht="19.2" thickBot="1">
      <c r="A30" s="282" t="s">
        <v>182</v>
      </c>
      <c r="B30" s="282"/>
      <c r="C30" s="278"/>
      <c r="D30" s="281"/>
      <c r="E30" s="85"/>
      <c r="F30" s="286">
        <f>F23+F29</f>
        <v>339725166.5</v>
      </c>
      <c r="G30" s="286"/>
      <c r="H30" s="286">
        <f>H23+H29</f>
        <v>121004165.08</v>
      </c>
      <c r="I30" s="286"/>
      <c r="J30" s="286">
        <f>J23+J29+J26</f>
        <v>16010000</v>
      </c>
      <c r="K30" s="286"/>
      <c r="L30" s="286">
        <f>L23+L29+L26+L25</f>
        <v>147196865.41999999</v>
      </c>
      <c r="M30" s="286"/>
      <c r="N30" s="287">
        <f>N29+N23</f>
        <v>0</v>
      </c>
      <c r="O30" s="287"/>
      <c r="P30" s="286">
        <f>P23+P29+P25</f>
        <v>623936197</v>
      </c>
      <c r="R30" s="83"/>
      <c r="S30" s="83"/>
      <c r="T30" s="83"/>
      <c r="U30" s="83"/>
      <c r="V30" s="83"/>
      <c r="W30" s="83"/>
      <c r="X30" s="83"/>
      <c r="Y30" s="83"/>
      <c r="Z30" s="83"/>
    </row>
    <row r="31" spans="1:26" ht="19.2" thickTop="1">
      <c r="A31" s="282"/>
      <c r="B31" s="282"/>
      <c r="C31" s="278"/>
      <c r="D31" s="281"/>
      <c r="E31" s="85"/>
      <c r="F31" s="83"/>
      <c r="G31" s="83"/>
      <c r="H31" s="83"/>
      <c r="I31" s="83"/>
      <c r="J31" s="83"/>
      <c r="K31" s="83"/>
      <c r="L31" s="83"/>
      <c r="M31" s="83"/>
      <c r="N31" s="87"/>
      <c r="O31" s="87"/>
      <c r="P31" s="83"/>
      <c r="R31" s="83"/>
      <c r="S31" s="83"/>
      <c r="T31" s="83"/>
      <c r="U31" s="83"/>
      <c r="V31" s="83"/>
      <c r="W31" s="83"/>
      <c r="X31" s="83"/>
      <c r="Y31" s="83"/>
      <c r="Z31" s="83"/>
    </row>
    <row r="32" spans="1:26">
      <c r="B32" s="282"/>
      <c r="C32" s="278"/>
      <c r="D32" s="284"/>
      <c r="E32" s="85"/>
      <c r="F32" s="87"/>
      <c r="G32" s="87"/>
      <c r="H32" s="87"/>
      <c r="I32" s="278"/>
      <c r="J32" s="87"/>
      <c r="K32" s="83"/>
      <c r="L32" s="83"/>
      <c r="M32" s="83"/>
      <c r="N32" s="278"/>
      <c r="O32" s="278"/>
      <c r="P32" s="87"/>
    </row>
    <row r="33" spans="1:16">
      <c r="A33" s="132"/>
      <c r="B33" s="282"/>
      <c r="C33" s="278"/>
      <c r="D33" s="284"/>
      <c r="E33" s="85"/>
      <c r="F33" s="87"/>
      <c r="G33" s="87"/>
      <c r="H33" s="87"/>
      <c r="I33" s="278"/>
      <c r="J33" s="87"/>
      <c r="K33" s="83"/>
      <c r="L33" s="83"/>
      <c r="M33" s="83"/>
      <c r="N33" s="278"/>
      <c r="O33" s="278"/>
      <c r="P33" s="87"/>
    </row>
    <row r="34" spans="1:16">
      <c r="A34" s="132"/>
      <c r="B34" s="282"/>
      <c r="C34" s="278"/>
      <c r="D34" s="284"/>
      <c r="E34" s="85"/>
      <c r="F34" s="87"/>
      <c r="G34" s="87"/>
      <c r="H34" s="87"/>
      <c r="I34" s="278"/>
      <c r="J34" s="87"/>
      <c r="K34" s="83"/>
      <c r="L34" s="83"/>
      <c r="M34" s="83"/>
      <c r="N34" s="278"/>
      <c r="O34" s="278"/>
      <c r="P34" s="87"/>
    </row>
    <row r="35" spans="1:16">
      <c r="A35" s="132"/>
      <c r="B35" s="282"/>
      <c r="C35" s="278"/>
      <c r="D35" s="284"/>
      <c r="E35" s="85"/>
      <c r="F35" s="87"/>
      <c r="G35" s="87"/>
      <c r="H35" s="87"/>
      <c r="I35" s="278"/>
      <c r="J35" s="87"/>
      <c r="K35" s="83"/>
      <c r="L35" s="83"/>
      <c r="M35" s="83"/>
      <c r="N35" s="278"/>
      <c r="O35" s="278"/>
      <c r="P35" s="87"/>
    </row>
    <row r="36" spans="1:16">
      <c r="A36" s="132"/>
      <c r="B36" s="282"/>
      <c r="C36" s="278"/>
      <c r="D36" s="284"/>
      <c r="E36" s="85"/>
      <c r="F36" s="87"/>
      <c r="G36" s="87"/>
      <c r="H36" s="87"/>
      <c r="I36" s="278"/>
      <c r="J36" s="87"/>
      <c r="K36" s="83"/>
      <c r="L36" s="83"/>
      <c r="M36" s="83"/>
      <c r="N36" s="278"/>
      <c r="O36" s="278"/>
      <c r="P36" s="87"/>
    </row>
    <row r="37" spans="1:16">
      <c r="A37" s="132"/>
      <c r="B37" s="282"/>
      <c r="C37" s="278"/>
      <c r="D37" s="284"/>
      <c r="E37" s="85"/>
      <c r="F37" s="87"/>
      <c r="G37" s="87"/>
      <c r="H37" s="87"/>
      <c r="I37" s="278"/>
      <c r="J37" s="87"/>
      <c r="K37" s="83"/>
      <c r="L37" s="83"/>
      <c r="M37" s="83"/>
      <c r="N37" s="278"/>
      <c r="O37" s="278"/>
      <c r="P37" s="87"/>
    </row>
    <row r="38" spans="1:16">
      <c r="A38" s="132"/>
      <c r="B38" s="282"/>
      <c r="C38" s="278"/>
      <c r="D38" s="284"/>
      <c r="E38" s="85"/>
      <c r="F38" s="87"/>
      <c r="G38" s="87"/>
      <c r="H38" s="87"/>
      <c r="I38" s="278"/>
      <c r="J38" s="87"/>
      <c r="K38" s="83"/>
      <c r="L38" s="83"/>
      <c r="M38" s="83"/>
      <c r="N38" s="278"/>
      <c r="O38" s="278"/>
      <c r="P38" s="87"/>
    </row>
    <row r="39" spans="1:16">
      <c r="A39" s="132"/>
      <c r="B39" s="282"/>
      <c r="C39" s="278"/>
      <c r="D39" s="284"/>
      <c r="E39" s="85"/>
      <c r="F39" s="87"/>
      <c r="G39" s="87"/>
      <c r="H39" s="87"/>
      <c r="I39" s="278"/>
      <c r="J39" s="87"/>
      <c r="K39" s="83"/>
      <c r="L39" s="83"/>
      <c r="M39" s="83"/>
      <c r="N39" s="278"/>
      <c r="O39" s="278"/>
      <c r="P39" s="87"/>
    </row>
    <row r="40" spans="1:16">
      <c r="A40" s="132"/>
      <c r="B40" s="282"/>
      <c r="C40" s="278"/>
      <c r="D40" s="284"/>
      <c r="E40" s="85"/>
      <c r="F40" s="87"/>
      <c r="G40" s="87"/>
      <c r="H40" s="87"/>
      <c r="I40" s="278"/>
      <c r="J40" s="87"/>
      <c r="K40" s="83"/>
      <c r="L40" s="83"/>
      <c r="M40" s="83"/>
      <c r="N40" s="278"/>
      <c r="O40" s="278"/>
      <c r="P40" s="87"/>
    </row>
    <row r="41" spans="1:16">
      <c r="A41" s="132"/>
      <c r="B41" s="282"/>
      <c r="C41" s="278"/>
      <c r="D41" s="284"/>
      <c r="E41" s="85"/>
      <c r="F41" s="87"/>
      <c r="G41" s="87"/>
      <c r="H41" s="87"/>
      <c r="I41" s="278"/>
      <c r="J41" s="87"/>
      <c r="K41" s="83"/>
      <c r="L41" s="83"/>
      <c r="M41" s="83"/>
      <c r="N41" s="278"/>
      <c r="O41" s="278"/>
      <c r="P41" s="87"/>
    </row>
    <row r="42" spans="1:16">
      <c r="A42" s="132"/>
      <c r="B42" s="282"/>
      <c r="C42" s="278"/>
      <c r="D42" s="284"/>
      <c r="E42" s="85"/>
      <c r="F42" s="87"/>
      <c r="G42" s="87"/>
      <c r="H42" s="87"/>
      <c r="I42" s="278"/>
      <c r="J42" s="87"/>
      <c r="K42" s="83"/>
      <c r="L42" s="83"/>
      <c r="M42" s="83"/>
      <c r="N42" s="278"/>
      <c r="O42" s="278"/>
      <c r="P42" s="87"/>
    </row>
    <row r="43" spans="1:16">
      <c r="A43" s="132"/>
      <c r="B43" s="282"/>
      <c r="C43" s="278"/>
      <c r="D43" s="284"/>
      <c r="E43" s="85"/>
      <c r="F43" s="87"/>
      <c r="G43" s="87"/>
      <c r="H43" s="87"/>
      <c r="I43" s="278"/>
      <c r="J43" s="87"/>
      <c r="K43" s="83"/>
      <c r="L43" s="83"/>
      <c r="M43" s="83"/>
      <c r="N43" s="278"/>
      <c r="O43" s="278"/>
      <c r="P43" s="87"/>
    </row>
    <row r="44" spans="1:16">
      <c r="A44" s="132"/>
      <c r="B44" s="282"/>
      <c r="C44" s="278"/>
      <c r="D44" s="284"/>
      <c r="E44" s="85"/>
      <c r="F44" s="87"/>
      <c r="G44" s="87"/>
      <c r="H44" s="87"/>
      <c r="I44" s="278"/>
      <c r="J44" s="87"/>
      <c r="K44" s="83"/>
      <c r="L44" s="83"/>
      <c r="M44" s="83"/>
      <c r="N44" s="278"/>
      <c r="O44" s="278"/>
      <c r="P44" s="87"/>
    </row>
    <row r="45" spans="1:16">
      <c r="A45" s="132"/>
      <c r="B45" s="282"/>
      <c r="C45" s="278"/>
      <c r="D45" s="284"/>
      <c r="E45" s="85"/>
      <c r="F45" s="87"/>
      <c r="G45" s="87"/>
      <c r="H45" s="87"/>
      <c r="I45" s="278"/>
      <c r="J45" s="87"/>
      <c r="K45" s="83"/>
      <c r="L45" s="83"/>
      <c r="M45" s="83"/>
      <c r="N45" s="278"/>
      <c r="O45" s="278"/>
      <c r="P45" s="87"/>
    </row>
    <row r="46" spans="1:16">
      <c r="A46" s="132"/>
      <c r="B46" s="282"/>
      <c r="C46" s="278"/>
      <c r="D46" s="284"/>
      <c r="E46" s="85"/>
      <c r="F46" s="87"/>
      <c r="G46" s="87"/>
      <c r="H46" s="87"/>
      <c r="I46" s="278"/>
      <c r="J46" s="87"/>
      <c r="K46" s="83"/>
      <c r="L46" s="83"/>
      <c r="M46" s="83"/>
      <c r="N46" s="278"/>
      <c r="O46" s="278"/>
      <c r="P46" s="87"/>
    </row>
    <row r="47" spans="1:16">
      <c r="A47" s="132"/>
      <c r="B47" s="282"/>
      <c r="C47" s="278"/>
      <c r="D47" s="284"/>
      <c r="E47" s="85"/>
      <c r="F47" s="87"/>
      <c r="G47" s="87"/>
      <c r="H47" s="87"/>
      <c r="I47" s="278"/>
      <c r="J47" s="87"/>
      <c r="K47" s="83"/>
      <c r="L47" s="83"/>
      <c r="M47" s="83"/>
      <c r="N47" s="278"/>
      <c r="O47" s="278"/>
      <c r="P47" s="87"/>
    </row>
    <row r="48" spans="1:16">
      <c r="A48" s="132"/>
      <c r="B48" s="282"/>
      <c r="C48" s="278"/>
      <c r="D48" s="284"/>
      <c r="E48" s="85"/>
      <c r="F48" s="87"/>
      <c r="G48" s="87"/>
      <c r="H48" s="87"/>
      <c r="I48" s="278"/>
      <c r="J48" s="87"/>
      <c r="K48" s="83"/>
      <c r="L48" s="83"/>
      <c r="M48" s="83"/>
      <c r="N48" s="278"/>
      <c r="O48" s="278"/>
      <c r="P48" s="87"/>
    </row>
    <row r="49" spans="1:22">
      <c r="A49" s="132"/>
      <c r="B49" s="282"/>
      <c r="C49" s="278"/>
      <c r="D49" s="284"/>
      <c r="E49" s="85"/>
      <c r="F49" s="87"/>
      <c r="G49" s="87"/>
      <c r="H49" s="87"/>
      <c r="I49" s="278"/>
      <c r="J49" s="87"/>
      <c r="K49" s="83"/>
      <c r="L49" s="83"/>
      <c r="M49" s="83"/>
      <c r="N49" s="278"/>
      <c r="O49" s="278"/>
      <c r="P49" s="87"/>
    </row>
    <row r="50" spans="1:22">
      <c r="A50" s="132"/>
      <c r="B50" s="282"/>
      <c r="C50" s="278"/>
      <c r="D50" s="284"/>
      <c r="E50" s="85"/>
      <c r="F50" s="87"/>
      <c r="G50" s="87"/>
      <c r="H50" s="87"/>
      <c r="I50" s="278"/>
      <c r="J50" s="87"/>
      <c r="K50" s="83"/>
      <c r="L50" s="83"/>
      <c r="M50" s="83"/>
      <c r="N50" s="278"/>
      <c r="O50" s="278"/>
      <c r="P50" s="87"/>
    </row>
    <row r="51" spans="1:22" hidden="1">
      <c r="A51" s="132"/>
      <c r="B51" s="282"/>
      <c r="C51" s="278"/>
      <c r="D51" s="284"/>
      <c r="E51" s="85"/>
      <c r="F51" s="87"/>
      <c r="G51" s="87"/>
      <c r="H51" s="87"/>
      <c r="I51" s="278"/>
      <c r="J51" s="87"/>
      <c r="K51" s="83"/>
      <c r="L51" s="83"/>
      <c r="M51" s="83"/>
      <c r="N51" s="278"/>
      <c r="O51" s="278"/>
      <c r="P51" s="87"/>
    </row>
    <row r="52" spans="1:22">
      <c r="A52" s="132"/>
      <c r="B52" s="282"/>
      <c r="C52" s="278"/>
      <c r="D52" s="284"/>
      <c r="E52" s="85"/>
      <c r="F52" s="87"/>
      <c r="G52" s="87"/>
      <c r="H52" s="87"/>
      <c r="I52" s="278"/>
      <c r="J52" s="87"/>
      <c r="K52" s="83"/>
      <c r="L52" s="83"/>
      <c r="M52" s="83"/>
      <c r="N52" s="278"/>
      <c r="O52" s="278"/>
      <c r="P52" s="87"/>
    </row>
    <row r="53" spans="1:22">
      <c r="A53" s="132" t="s">
        <v>26</v>
      </c>
      <c r="B53" s="282"/>
      <c r="C53" s="278"/>
      <c r="D53" s="284"/>
      <c r="E53" s="85"/>
      <c r="F53" s="87"/>
      <c r="G53" s="87"/>
      <c r="H53" s="87"/>
      <c r="I53" s="278"/>
      <c r="J53" s="87"/>
      <c r="K53" s="83"/>
      <c r="L53" s="83"/>
      <c r="M53" s="83"/>
      <c r="N53" s="278"/>
      <c r="O53" s="278"/>
      <c r="P53" s="87"/>
    </row>
    <row r="54" spans="1:22">
      <c r="A54" s="132"/>
      <c r="B54" s="282"/>
      <c r="C54" s="278"/>
      <c r="D54" s="284"/>
      <c r="E54" s="85"/>
      <c r="F54" s="87"/>
      <c r="G54" s="87"/>
      <c r="H54" s="87"/>
      <c r="I54" s="278"/>
      <c r="J54" s="87"/>
      <c r="K54" s="83"/>
      <c r="L54" s="83"/>
      <c r="M54" s="83"/>
      <c r="N54" s="278"/>
      <c r="O54" s="278"/>
      <c r="P54" s="87"/>
    </row>
    <row r="55" spans="1:22" s="34" customFormat="1" ht="18.75" customHeight="1">
      <c r="A55" s="30" t="s">
        <v>112</v>
      </c>
      <c r="B55" s="30"/>
      <c r="C55" s="30"/>
      <c r="D55" s="32"/>
      <c r="E55" s="30"/>
      <c r="F55" s="32"/>
      <c r="G55" s="32"/>
      <c r="H55" s="187"/>
      <c r="I55" s="30"/>
      <c r="J55" s="32"/>
      <c r="K55" s="32"/>
      <c r="L55" s="293"/>
      <c r="M55" s="293"/>
      <c r="N55" s="294"/>
      <c r="O55" s="294"/>
      <c r="P55" s="295"/>
      <c r="Q55" s="294"/>
      <c r="R55" s="294"/>
      <c r="S55" s="294"/>
      <c r="T55" s="294"/>
      <c r="U55" s="296"/>
      <c r="V55" s="297"/>
    </row>
    <row r="56" spans="1:22" s="34" customFormat="1" ht="18.45" customHeight="1">
      <c r="A56" s="32" t="s">
        <v>28</v>
      </c>
      <c r="B56" s="32"/>
      <c r="C56" s="30"/>
      <c r="D56" s="174"/>
      <c r="E56" s="30"/>
      <c r="F56" s="32"/>
      <c r="G56" s="32"/>
      <c r="H56" s="187" t="s">
        <v>113</v>
      </c>
      <c r="I56" s="30"/>
      <c r="J56" s="32"/>
      <c r="K56" s="32"/>
      <c r="L56" s="293"/>
      <c r="M56" s="293"/>
      <c r="N56" s="294"/>
      <c r="O56" s="294"/>
      <c r="P56" s="202">
        <v>7</v>
      </c>
      <c r="Q56" s="294"/>
      <c r="R56" s="294"/>
      <c r="S56" s="294"/>
      <c r="T56" s="294"/>
      <c r="U56" s="296"/>
      <c r="V56" s="297"/>
    </row>
    <row r="57" spans="1:22" s="34" customFormat="1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</row>
    <row r="58" spans="1:22" s="34" customFormat="1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</row>
    <row r="59" spans="1:22" s="34" customFormat="1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</row>
  </sheetData>
  <mergeCells count="3">
    <mergeCell ref="A2:P2"/>
    <mergeCell ref="A3:P3"/>
    <mergeCell ref="J8:L8"/>
  </mergeCells>
  <pageMargins left="0.78740157480314965" right="0" top="0" bottom="0" header="0" footer="0"/>
  <pageSetup paperSize="9" scale="72" fitToHeight="0" orientation="portrait" r:id="rId1"/>
  <ignoredErrors>
    <ignoredError sqref="F29 H29 J29 N2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16"/>
  <sheetViews>
    <sheetView view="pageBreakPreview" zoomScaleNormal="100" zoomScaleSheetLayoutView="100" workbookViewId="0">
      <selection activeCell="L92" sqref="L92"/>
    </sheetView>
  </sheetViews>
  <sheetFormatPr defaultColWidth="9" defaultRowHeight="18.600000000000001"/>
  <cols>
    <col min="1" max="3" width="1.69921875" style="34" customWidth="1"/>
    <col min="4" max="4" width="41.69921875" style="34" customWidth="1"/>
    <col min="5" max="5" width="0.69921875" style="34" customWidth="1"/>
    <col min="6" max="6" width="9.69921875" style="34" customWidth="1"/>
    <col min="7" max="7" width="1.296875" style="34" customWidth="1"/>
    <col min="8" max="9" width="13.69921875" style="34" customWidth="1"/>
    <col min="10" max="10" width="0.69921875" style="34" customWidth="1"/>
    <col min="11" max="11" width="13.69921875" style="31" customWidth="1"/>
    <col min="12" max="12" width="13.69921875" style="34" customWidth="1"/>
    <col min="13" max="13" width="9" style="34"/>
    <col min="14" max="14" width="18.296875" style="34" customWidth="1"/>
    <col min="15" max="16" width="12.09765625" style="34" bestFit="1" customWidth="1"/>
    <col min="17" max="17" width="12.296875" style="34" bestFit="1" customWidth="1"/>
    <col min="18" max="19" width="12.09765625" style="34" bestFit="1" customWidth="1"/>
    <col min="20" max="20" width="11.296875" style="34" bestFit="1" customWidth="1"/>
    <col min="21" max="16384" width="9" style="34"/>
  </cols>
  <sheetData>
    <row r="1" spans="1:20" ht="21.6" customHeight="1">
      <c r="L1" s="202"/>
    </row>
    <row r="2" spans="1:20" ht="21.6" customHeight="1">
      <c r="A2" s="314" t="s">
        <v>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</row>
    <row r="3" spans="1:20" ht="21.6" customHeight="1">
      <c r="A3" s="314" t="s">
        <v>114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26"/>
    </row>
    <row r="4" spans="1:20" ht="21.6" customHeight="1">
      <c r="A4" s="314" t="s">
        <v>184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</row>
    <row r="5" spans="1:20" s="132" customFormat="1" ht="21.6" customHeight="1">
      <c r="A5" s="167"/>
      <c r="B5" s="32"/>
      <c r="C5" s="32"/>
      <c r="D5" s="32"/>
      <c r="E5" s="32"/>
      <c r="F5" s="192"/>
      <c r="G5" s="204"/>
      <c r="H5" s="204"/>
      <c r="I5" s="204"/>
      <c r="J5" s="204"/>
      <c r="K5" s="191"/>
      <c r="L5" s="205" t="s">
        <v>2</v>
      </c>
    </row>
    <row r="6" spans="1:20" s="132" customFormat="1" ht="20.100000000000001" customHeight="1">
      <c r="A6" s="32"/>
      <c r="B6" s="206"/>
      <c r="C6" s="206"/>
      <c r="D6" s="206"/>
      <c r="E6" s="206"/>
      <c r="F6" s="207"/>
      <c r="G6" s="208"/>
      <c r="H6" s="315" t="s">
        <v>3</v>
      </c>
      <c r="I6" s="315"/>
      <c r="J6" s="208"/>
      <c r="K6" s="316" t="s">
        <v>4</v>
      </c>
      <c r="L6" s="316"/>
      <c r="N6" s="192"/>
      <c r="O6" s="208"/>
      <c r="P6" s="208"/>
      <c r="Q6" s="208"/>
      <c r="R6" s="208"/>
      <c r="S6" s="209"/>
      <c r="T6" s="209"/>
    </row>
    <row r="7" spans="1:20" s="132" customFormat="1" ht="20.100000000000001" customHeight="1">
      <c r="A7" s="167"/>
      <c r="B7" s="167"/>
      <c r="C7" s="167"/>
      <c r="D7" s="167"/>
      <c r="E7" s="167"/>
      <c r="F7" s="210" t="s">
        <v>5</v>
      </c>
      <c r="G7" s="211"/>
      <c r="H7" s="169" t="s">
        <v>60</v>
      </c>
      <c r="I7" s="169" t="s">
        <v>61</v>
      </c>
      <c r="J7" s="212"/>
      <c r="K7" s="169" t="s">
        <v>60</v>
      </c>
      <c r="L7" s="169" t="s">
        <v>61</v>
      </c>
      <c r="N7" s="298"/>
      <c r="O7" s="216"/>
      <c r="P7" s="213"/>
      <c r="Q7" s="213"/>
      <c r="R7" s="214"/>
      <c r="S7" s="213"/>
      <c r="T7" s="213"/>
    </row>
    <row r="8" spans="1:20" s="132" customFormat="1" ht="20.100000000000001" customHeight="1">
      <c r="A8" s="32"/>
      <c r="B8" s="32"/>
      <c r="C8" s="32"/>
      <c r="D8" s="32"/>
      <c r="E8" s="32"/>
      <c r="F8" s="215"/>
      <c r="G8" s="216"/>
      <c r="H8" s="217"/>
      <c r="I8" s="217"/>
      <c r="J8" s="214"/>
      <c r="K8" s="218"/>
      <c r="N8" s="215"/>
      <c r="O8" s="216"/>
      <c r="P8" s="217"/>
      <c r="Q8" s="217"/>
      <c r="R8" s="214"/>
      <c r="S8" s="218"/>
    </row>
    <row r="9" spans="1:20" ht="20.100000000000001" customHeight="1">
      <c r="A9" s="62" t="s">
        <v>115</v>
      </c>
      <c r="C9" s="35"/>
      <c r="D9" s="35"/>
      <c r="E9" s="35"/>
      <c r="G9" s="29"/>
      <c r="H9" s="299"/>
      <c r="I9" s="29"/>
      <c r="J9" s="29"/>
      <c r="K9" s="29"/>
      <c r="L9" s="29"/>
      <c r="O9" s="29"/>
      <c r="P9" s="299"/>
      <c r="Q9" s="29"/>
      <c r="R9" s="29"/>
      <c r="S9" s="29"/>
      <c r="T9" s="29"/>
    </row>
    <row r="10" spans="1:20" ht="20.100000000000001" customHeight="1">
      <c r="A10" s="36" t="s">
        <v>116</v>
      </c>
      <c r="C10" s="35"/>
      <c r="D10" s="35"/>
      <c r="E10" s="35"/>
      <c r="G10" s="29"/>
      <c r="H10" s="29">
        <f>'P 5E'!H20</f>
        <v>7598034.1599999908</v>
      </c>
      <c r="I10" s="29">
        <v>17958587.399999972</v>
      </c>
      <c r="J10" s="29"/>
      <c r="K10" s="29">
        <f>'P 5E'!K20</f>
        <v>26367676.069999989</v>
      </c>
      <c r="L10" s="29">
        <v>23673431.309999976</v>
      </c>
      <c r="O10" s="29"/>
      <c r="P10" s="29"/>
      <c r="Q10" s="29"/>
      <c r="R10" s="29"/>
      <c r="S10" s="29"/>
      <c r="T10" s="29"/>
    </row>
    <row r="11" spans="1:20" ht="20.100000000000001" customHeight="1">
      <c r="A11" s="36" t="s">
        <v>201</v>
      </c>
      <c r="C11" s="35"/>
      <c r="D11" s="35"/>
      <c r="E11" s="35"/>
      <c r="G11" s="29"/>
      <c r="H11" s="29"/>
      <c r="I11" s="29"/>
      <c r="J11" s="29"/>
      <c r="L11" s="31"/>
      <c r="O11" s="29"/>
      <c r="P11" s="29"/>
      <c r="Q11" s="29"/>
      <c r="R11" s="29"/>
      <c r="S11" s="31"/>
      <c r="T11" s="31"/>
    </row>
    <row r="12" spans="1:20" ht="20.100000000000001" customHeight="1">
      <c r="B12" s="36" t="s">
        <v>117</v>
      </c>
      <c r="D12" s="35"/>
      <c r="E12" s="35"/>
      <c r="G12" s="29"/>
      <c r="H12" s="29"/>
      <c r="I12" s="29"/>
      <c r="J12" s="29"/>
      <c r="L12" s="31"/>
      <c r="O12" s="29"/>
      <c r="P12" s="29"/>
      <c r="Q12" s="29"/>
      <c r="R12" s="29"/>
      <c r="S12" s="31"/>
      <c r="T12" s="31"/>
    </row>
    <row r="13" spans="1:20" ht="20.100000000000001" customHeight="1">
      <c r="A13" s="35"/>
      <c r="B13" s="34" t="s">
        <v>118</v>
      </c>
      <c r="C13" s="35"/>
      <c r="D13" s="35"/>
      <c r="E13" s="35"/>
      <c r="G13" s="29"/>
      <c r="H13" s="29">
        <v>1471540.3</v>
      </c>
      <c r="I13" s="29">
        <v>1421099.2999999998</v>
      </c>
      <c r="J13" s="29"/>
      <c r="K13" s="29">
        <v>628060.22</v>
      </c>
      <c r="L13" s="29">
        <v>656940.47</v>
      </c>
      <c r="O13" s="29"/>
      <c r="P13" s="29"/>
      <c r="Q13" s="29"/>
      <c r="R13" s="29"/>
      <c r="S13" s="29"/>
      <c r="T13" s="29"/>
    </row>
    <row r="14" spans="1:20" ht="20.100000000000001" customHeight="1">
      <c r="A14" s="35"/>
      <c r="B14" s="34" t="s">
        <v>119</v>
      </c>
      <c r="C14" s="35"/>
      <c r="D14" s="35"/>
      <c r="E14" s="35"/>
      <c r="G14" s="29"/>
      <c r="H14" s="29">
        <v>1804713.02</v>
      </c>
      <c r="I14" s="29">
        <v>1586075.28</v>
      </c>
      <c r="J14" s="29"/>
      <c r="K14" s="31">
        <v>1804713.02</v>
      </c>
      <c r="L14" s="31">
        <v>1586075.28</v>
      </c>
      <c r="O14" s="29"/>
      <c r="P14" s="29"/>
      <c r="Q14" s="29"/>
      <c r="R14" s="29"/>
      <c r="S14" s="31"/>
      <c r="T14" s="29"/>
    </row>
    <row r="15" spans="1:20" ht="20.100000000000001" customHeight="1">
      <c r="A15" s="35"/>
      <c r="B15" s="34" t="s">
        <v>120</v>
      </c>
      <c r="C15" s="35"/>
      <c r="D15" s="35"/>
      <c r="E15" s="35"/>
      <c r="G15" s="29"/>
      <c r="H15" s="29">
        <v>9884.49</v>
      </c>
      <c r="I15" s="29">
        <v>113498.30000000006</v>
      </c>
      <c r="J15" s="29"/>
      <c r="K15" s="29">
        <v>9884.49</v>
      </c>
      <c r="L15" s="29">
        <v>76675.570000000007</v>
      </c>
      <c r="O15" s="29"/>
      <c r="P15" s="29"/>
      <c r="Q15" s="29"/>
      <c r="R15" s="29"/>
      <c r="S15" s="29"/>
      <c r="T15" s="29"/>
    </row>
    <row r="16" spans="1:20" ht="20.100000000000001" customHeight="1">
      <c r="A16" s="35"/>
      <c r="B16" s="34" t="s">
        <v>157</v>
      </c>
      <c r="C16" s="35"/>
      <c r="D16" s="35"/>
      <c r="E16" s="35"/>
      <c r="G16" s="29"/>
      <c r="H16" s="77" t="s">
        <v>185</v>
      </c>
      <c r="I16" s="37">
        <v>21327</v>
      </c>
      <c r="J16" s="29"/>
      <c r="K16" s="156" t="s">
        <v>185</v>
      </c>
      <c r="L16" s="37">
        <v>0</v>
      </c>
      <c r="O16" s="29"/>
      <c r="P16" s="29"/>
      <c r="Q16" s="29"/>
      <c r="R16" s="29"/>
      <c r="S16" s="55"/>
      <c r="T16" s="29"/>
    </row>
    <row r="17" spans="1:20" ht="20.100000000000001" customHeight="1">
      <c r="A17" s="35"/>
      <c r="B17" s="34" t="s">
        <v>202</v>
      </c>
      <c r="C17" s="35"/>
      <c r="E17" s="35"/>
      <c r="G17" s="29"/>
      <c r="H17" s="29">
        <v>79980.08</v>
      </c>
      <c r="I17" s="29">
        <v>3048747.8</v>
      </c>
      <c r="J17" s="29"/>
      <c r="K17" s="29">
        <v>189633.1</v>
      </c>
      <c r="L17" s="29">
        <v>-736428.49999999977</v>
      </c>
      <c r="O17" s="29"/>
      <c r="P17" s="29"/>
      <c r="Q17" s="29"/>
      <c r="R17" s="29"/>
      <c r="S17" s="29"/>
      <c r="T17" s="29"/>
    </row>
    <row r="18" spans="1:20" ht="20.100000000000001" customHeight="1">
      <c r="A18" s="35"/>
      <c r="B18" s="34" t="s">
        <v>121</v>
      </c>
      <c r="C18" s="35"/>
      <c r="D18" s="35"/>
      <c r="E18" s="35"/>
      <c r="G18" s="29"/>
      <c r="H18" s="29">
        <v>138512.4</v>
      </c>
      <c r="I18" s="29">
        <v>-190936.98000000045</v>
      </c>
      <c r="J18" s="29"/>
      <c r="K18" s="29">
        <v>138512.4</v>
      </c>
      <c r="L18" s="29">
        <v>-190936.98</v>
      </c>
      <c r="O18" s="29"/>
      <c r="P18" s="29"/>
      <c r="Q18" s="29"/>
      <c r="R18" s="29"/>
      <c r="S18" s="29"/>
      <c r="T18" s="29"/>
    </row>
    <row r="19" spans="1:20" ht="20.100000000000001" customHeight="1">
      <c r="A19" s="35"/>
      <c r="B19" s="34" t="s">
        <v>164</v>
      </c>
      <c r="C19" s="35"/>
      <c r="D19" s="35"/>
      <c r="E19" s="35"/>
      <c r="G19" s="29"/>
      <c r="H19" s="77" t="s">
        <v>185</v>
      </c>
      <c r="I19" s="29">
        <v>-174763.36</v>
      </c>
      <c r="J19" s="29"/>
      <c r="K19" s="156" t="s">
        <v>185</v>
      </c>
      <c r="L19" s="29">
        <v>-174763.36</v>
      </c>
      <c r="O19" s="29"/>
      <c r="P19" s="29"/>
      <c r="Q19" s="33"/>
      <c r="R19" s="29"/>
      <c r="S19" s="29"/>
      <c r="T19" s="33"/>
    </row>
    <row r="20" spans="1:20" ht="20.100000000000001" customHeight="1">
      <c r="A20" s="35"/>
      <c r="B20" s="34" t="s">
        <v>158</v>
      </c>
      <c r="C20" s="35"/>
      <c r="D20" s="35"/>
      <c r="E20" s="35"/>
      <c r="G20" s="29"/>
      <c r="H20" s="29">
        <v>3394000</v>
      </c>
      <c r="I20" s="33">
        <v>0</v>
      </c>
      <c r="J20" s="33"/>
      <c r="K20" s="77" t="s">
        <v>185</v>
      </c>
      <c r="L20" s="33">
        <v>0</v>
      </c>
      <c r="O20" s="29"/>
      <c r="P20" s="29"/>
      <c r="Q20" s="33"/>
      <c r="R20" s="29"/>
      <c r="S20" s="29"/>
      <c r="T20" s="33"/>
    </row>
    <row r="21" spans="1:20" ht="20.100000000000001" customHeight="1">
      <c r="A21" s="35"/>
      <c r="B21" s="34" t="s">
        <v>122</v>
      </c>
      <c r="C21" s="35"/>
      <c r="D21" s="35"/>
      <c r="E21" s="35"/>
      <c r="G21" s="29"/>
      <c r="H21" s="29">
        <v>-12637177.85</v>
      </c>
      <c r="I21" s="29">
        <v>-5472801.7999999998</v>
      </c>
      <c r="J21" s="29"/>
      <c r="K21" s="77" t="s">
        <v>185</v>
      </c>
      <c r="L21" s="55">
        <v>0</v>
      </c>
      <c r="O21" s="29"/>
      <c r="P21" s="29"/>
      <c r="Q21" s="29"/>
      <c r="R21" s="29"/>
      <c r="S21" s="33"/>
      <c r="T21" s="33"/>
    </row>
    <row r="22" spans="1:20" ht="20.100000000000001" customHeight="1">
      <c r="A22" s="35"/>
      <c r="B22" s="34" t="s">
        <v>165</v>
      </c>
      <c r="C22" s="35"/>
      <c r="D22" s="35"/>
      <c r="E22" s="35"/>
      <c r="G22" s="29"/>
      <c r="H22" s="29">
        <v>1112029.8400000001</v>
      </c>
      <c r="I22" s="55">
        <v>1081882.3500000017</v>
      </c>
      <c r="J22" s="29"/>
      <c r="K22" s="29">
        <v>858363.94</v>
      </c>
      <c r="L22" s="55">
        <v>815700.09</v>
      </c>
      <c r="O22" s="29"/>
      <c r="P22" s="29"/>
      <c r="Q22" s="29"/>
      <c r="R22" s="29"/>
      <c r="S22" s="29"/>
      <c r="T22" s="29"/>
    </row>
    <row r="23" spans="1:20" ht="20.100000000000001" customHeight="1">
      <c r="A23" s="35"/>
      <c r="B23" s="34" t="s">
        <v>123</v>
      </c>
      <c r="C23" s="35"/>
      <c r="D23" s="35"/>
      <c r="E23" s="35"/>
      <c r="G23" s="29"/>
      <c r="H23" s="29">
        <v>21698.799999999999</v>
      </c>
      <c r="I23" s="29">
        <v>-94531.25</v>
      </c>
      <c r="J23" s="29"/>
      <c r="K23" s="29">
        <v>39923.71</v>
      </c>
      <c r="L23" s="29">
        <v>-7707.03</v>
      </c>
      <c r="O23" s="29"/>
      <c r="P23" s="29"/>
      <c r="Q23" s="29"/>
      <c r="R23" s="29"/>
      <c r="S23" s="29"/>
      <c r="T23" s="29"/>
    </row>
    <row r="24" spans="1:20" ht="20.100000000000001" customHeight="1">
      <c r="A24" s="35"/>
      <c r="B24" s="34" t="s">
        <v>219</v>
      </c>
      <c r="C24" s="35"/>
      <c r="D24" s="35"/>
      <c r="E24" s="35"/>
      <c r="G24" s="29"/>
      <c r="H24" s="29">
        <v>-92759.34</v>
      </c>
      <c r="I24" s="29">
        <v>-200945.91999999998</v>
      </c>
      <c r="J24" s="29"/>
      <c r="K24" s="29">
        <v>-52315.15</v>
      </c>
      <c r="L24" s="29">
        <v>-51948.05</v>
      </c>
      <c r="O24" s="29"/>
      <c r="P24" s="29"/>
      <c r="Q24" s="33"/>
      <c r="R24" s="29"/>
      <c r="S24" s="29"/>
      <c r="T24" s="33"/>
    </row>
    <row r="25" spans="1:20" ht="20.100000000000001" customHeight="1">
      <c r="A25" s="35"/>
      <c r="B25" s="34" t="s">
        <v>69</v>
      </c>
      <c r="C25" s="35"/>
      <c r="D25" s="35"/>
      <c r="E25" s="35"/>
      <c r="G25" s="29"/>
      <c r="H25" s="29">
        <v>-400431.53</v>
      </c>
      <c r="I25" s="29">
        <v>-669679.02</v>
      </c>
      <c r="J25" s="29"/>
      <c r="K25" s="29">
        <v>-179706.73</v>
      </c>
      <c r="L25" s="29">
        <v>-480420.98</v>
      </c>
      <c r="O25" s="29"/>
      <c r="P25" s="29"/>
      <c r="Q25" s="29"/>
      <c r="R25" s="29"/>
      <c r="S25" s="29"/>
      <c r="T25" s="29"/>
    </row>
    <row r="26" spans="1:20" ht="20.100000000000001" customHeight="1">
      <c r="A26" s="35"/>
      <c r="B26" s="35" t="s">
        <v>65</v>
      </c>
      <c r="C26" s="35"/>
      <c r="D26" s="35"/>
      <c r="E26" s="35"/>
      <c r="G26" s="29"/>
      <c r="H26" s="77" t="s">
        <v>186</v>
      </c>
      <c r="I26" s="37">
        <v>0</v>
      </c>
      <c r="J26" s="29"/>
      <c r="K26" s="29">
        <v>-28499251.649999999</v>
      </c>
      <c r="L26" s="29">
        <v>-21814105</v>
      </c>
      <c r="O26" s="29"/>
      <c r="P26" s="33"/>
      <c r="Q26" s="33"/>
      <c r="R26" s="29"/>
      <c r="S26" s="29"/>
      <c r="T26" s="29"/>
    </row>
    <row r="27" spans="1:20" ht="20.100000000000001" customHeight="1">
      <c r="A27" s="35"/>
      <c r="B27" s="34" t="s">
        <v>124</v>
      </c>
      <c r="C27" s="35"/>
      <c r="D27" s="35"/>
      <c r="E27" s="35"/>
      <c r="G27" s="29"/>
      <c r="H27" s="107">
        <v>244130.62</v>
      </c>
      <c r="I27" s="107">
        <v>245806.69</v>
      </c>
      <c r="J27" s="29"/>
      <c r="K27" s="107">
        <v>235834.45</v>
      </c>
      <c r="L27" s="107">
        <v>227728.22</v>
      </c>
      <c r="O27" s="29"/>
      <c r="P27" s="29"/>
      <c r="Q27" s="29"/>
      <c r="R27" s="29"/>
      <c r="S27" s="29"/>
      <c r="T27" s="33"/>
    </row>
    <row r="28" spans="1:20" ht="20.100000000000001" customHeight="1">
      <c r="A28" s="35"/>
      <c r="B28" s="36" t="s">
        <v>125</v>
      </c>
      <c r="C28" s="35"/>
      <c r="D28" s="35"/>
      <c r="E28" s="35"/>
      <c r="G28" s="29"/>
      <c r="H28" s="300"/>
      <c r="I28" s="300"/>
      <c r="J28" s="29"/>
      <c r="K28" s="172"/>
      <c r="L28" s="172"/>
      <c r="O28" s="29"/>
      <c r="P28" s="55"/>
      <c r="Q28" s="55"/>
      <c r="R28" s="29"/>
      <c r="S28" s="29"/>
      <c r="T28" s="29"/>
    </row>
    <row r="29" spans="1:20" ht="20.100000000000001" customHeight="1">
      <c r="C29" s="36" t="s">
        <v>126</v>
      </c>
      <c r="D29" s="35"/>
      <c r="E29" s="35"/>
      <c r="G29" s="29"/>
      <c r="H29" s="29">
        <f>SUM(H9:H27)</f>
        <v>2744154.9899999918</v>
      </c>
      <c r="I29" s="29">
        <f>SUM(I9:I27)</f>
        <v>18673365.789999977</v>
      </c>
      <c r="J29" s="29"/>
      <c r="K29" s="29">
        <v>1541327.8699999906</v>
      </c>
      <c r="L29" s="29">
        <f>SUM(L9:L27)</f>
        <v>3580241.0399999744</v>
      </c>
      <c r="O29" s="29"/>
      <c r="P29" s="29"/>
      <c r="Q29" s="29"/>
      <c r="R29" s="29"/>
      <c r="S29" s="29"/>
      <c r="T29" s="29"/>
    </row>
    <row r="30" spans="1:20" ht="20.100000000000001" customHeight="1">
      <c r="A30" s="36" t="s">
        <v>166</v>
      </c>
      <c r="C30" s="35"/>
      <c r="D30" s="35"/>
      <c r="E30" s="35"/>
      <c r="G30" s="29"/>
      <c r="H30" s="299"/>
      <c r="I30" s="29"/>
      <c r="J30" s="29"/>
      <c r="K30" s="29"/>
      <c r="L30" s="29"/>
      <c r="O30" s="29"/>
      <c r="P30" s="299"/>
      <c r="Q30" s="299"/>
      <c r="R30" s="29"/>
      <c r="S30" s="29"/>
      <c r="T30" s="29"/>
    </row>
    <row r="31" spans="1:20" ht="20.100000000000001" customHeight="1">
      <c r="A31" s="36"/>
      <c r="B31" s="34" t="s">
        <v>10</v>
      </c>
      <c r="C31" s="35"/>
      <c r="E31" s="35"/>
      <c r="G31" s="29"/>
      <c r="H31" s="29">
        <v>50693713.020000003</v>
      </c>
      <c r="I31" s="29">
        <v>-26061789.43</v>
      </c>
      <c r="J31" s="29"/>
      <c r="K31" s="29">
        <v>46957339.960000001</v>
      </c>
      <c r="L31" s="29">
        <v>-14402946.699999999</v>
      </c>
      <c r="O31" s="29"/>
      <c r="P31" s="29"/>
      <c r="Q31" s="29"/>
      <c r="R31" s="29"/>
      <c r="S31" s="29"/>
      <c r="T31" s="29"/>
    </row>
    <row r="32" spans="1:20" ht="20.100000000000001" customHeight="1">
      <c r="A32" s="36"/>
      <c r="B32" s="34" t="s">
        <v>11</v>
      </c>
      <c r="C32" s="35"/>
      <c r="D32" s="35"/>
      <c r="E32" s="35"/>
      <c r="G32" s="29"/>
      <c r="H32" s="29">
        <v>-10522977.250000011</v>
      </c>
      <c r="I32" s="29">
        <v>5399434.8700000001</v>
      </c>
      <c r="J32" s="29"/>
      <c r="K32" s="29">
        <v>-2916697.57</v>
      </c>
      <c r="L32" s="29">
        <v>2214403.15</v>
      </c>
      <c r="O32" s="29"/>
      <c r="P32" s="29"/>
      <c r="Q32" s="29"/>
      <c r="R32" s="29"/>
      <c r="S32" s="29"/>
      <c r="T32" s="29"/>
    </row>
    <row r="33" spans="1:20" ht="20.100000000000001" customHeight="1">
      <c r="A33" s="36"/>
      <c r="B33" s="34" t="s">
        <v>23</v>
      </c>
      <c r="C33" s="35"/>
      <c r="D33" s="35"/>
      <c r="E33" s="35"/>
      <c r="G33" s="29"/>
      <c r="H33" s="29">
        <v>483810.31</v>
      </c>
      <c r="I33" s="29">
        <v>-20777.79</v>
      </c>
      <c r="J33" s="29"/>
      <c r="K33" s="29">
        <v>483810.31</v>
      </c>
      <c r="L33" s="29">
        <v>-20777.79</v>
      </c>
      <c r="O33" s="29"/>
      <c r="P33" s="29"/>
      <c r="Q33" s="29"/>
      <c r="R33" s="29"/>
      <c r="S33" s="29"/>
      <c r="T33" s="29"/>
    </row>
    <row r="34" spans="1:20" ht="20.100000000000001" customHeight="1">
      <c r="A34" s="36" t="s">
        <v>167</v>
      </c>
      <c r="C34" s="35"/>
      <c r="D34" s="35"/>
      <c r="E34" s="35"/>
      <c r="G34" s="29"/>
      <c r="H34" s="29"/>
      <c r="I34" s="29"/>
      <c r="J34" s="29"/>
      <c r="K34" s="29"/>
      <c r="L34" s="29"/>
      <c r="O34" s="29"/>
      <c r="P34" s="29"/>
      <c r="Q34" s="29"/>
      <c r="R34" s="29"/>
      <c r="S34" s="29"/>
      <c r="T34" s="29"/>
    </row>
    <row r="35" spans="1:20" ht="20.100000000000001" customHeight="1">
      <c r="A35" s="36"/>
      <c r="B35" s="34" t="s">
        <v>31</v>
      </c>
      <c r="C35" s="35"/>
      <c r="D35" s="35"/>
      <c r="E35" s="35"/>
      <c r="G35" s="29"/>
      <c r="H35" s="107">
        <v>-17451287.359999999</v>
      </c>
      <c r="I35" s="107">
        <v>14892416.65</v>
      </c>
      <c r="J35" s="29"/>
      <c r="K35" s="107">
        <v>-16371512.389999993</v>
      </c>
      <c r="L35" s="107">
        <v>13863183.220000001</v>
      </c>
      <c r="O35" s="29"/>
      <c r="P35" s="29"/>
      <c r="Q35" s="29"/>
      <c r="R35" s="29"/>
      <c r="S35" s="29"/>
      <c r="T35" s="29"/>
    </row>
    <row r="36" spans="1:20" ht="20.100000000000001" customHeight="1">
      <c r="B36" s="174"/>
      <c r="C36" s="301"/>
      <c r="D36" s="301"/>
      <c r="E36" s="301"/>
      <c r="F36" s="302"/>
      <c r="G36" s="29"/>
      <c r="H36" s="55"/>
      <c r="I36" s="29"/>
      <c r="J36" s="29"/>
      <c r="K36" s="55"/>
      <c r="L36" s="29"/>
      <c r="N36" s="302"/>
      <c r="O36" s="29"/>
      <c r="P36" s="55"/>
      <c r="Q36" s="29"/>
      <c r="R36" s="29"/>
      <c r="S36" s="55"/>
      <c r="T36" s="29"/>
    </row>
    <row r="37" spans="1:20" ht="20.100000000000001" customHeight="1">
      <c r="B37" s="174"/>
      <c r="C37" s="301"/>
      <c r="D37" s="301"/>
      <c r="E37" s="301"/>
      <c r="F37" s="302"/>
      <c r="G37" s="29"/>
      <c r="H37" s="55"/>
      <c r="I37" s="29"/>
      <c r="J37" s="29"/>
      <c r="K37" s="55"/>
      <c r="L37" s="29"/>
    </row>
    <row r="38" spans="1:20" ht="20.100000000000001" customHeight="1">
      <c r="B38" s="174"/>
      <c r="C38" s="301"/>
      <c r="D38" s="301"/>
      <c r="E38" s="301"/>
      <c r="F38" s="302"/>
      <c r="G38" s="29"/>
      <c r="H38" s="55"/>
      <c r="I38" s="29"/>
      <c r="J38" s="29"/>
      <c r="K38" s="55"/>
      <c r="L38" s="29"/>
    </row>
    <row r="39" spans="1:20" ht="20.100000000000001" customHeight="1">
      <c r="B39" s="174"/>
      <c r="C39" s="301"/>
      <c r="D39" s="301"/>
      <c r="E39" s="301"/>
      <c r="F39" s="302"/>
      <c r="G39" s="29"/>
      <c r="H39" s="55"/>
      <c r="I39" s="29"/>
      <c r="J39" s="29"/>
      <c r="K39" s="55"/>
      <c r="L39" s="29"/>
    </row>
    <row r="40" spans="1:20" ht="20.100000000000001" customHeight="1">
      <c r="B40" s="174"/>
      <c r="C40" s="301"/>
      <c r="D40" s="301"/>
      <c r="E40" s="301"/>
      <c r="F40" s="302"/>
      <c r="G40" s="29"/>
      <c r="H40" s="55"/>
      <c r="I40" s="29"/>
      <c r="J40" s="29"/>
      <c r="K40" s="55"/>
      <c r="L40" s="29"/>
    </row>
    <row r="41" spans="1:20" ht="20.100000000000001" customHeight="1">
      <c r="B41" s="174"/>
      <c r="C41" s="301"/>
      <c r="D41" s="301"/>
      <c r="E41" s="301"/>
      <c r="F41" s="302"/>
      <c r="G41" s="29"/>
      <c r="H41" s="55"/>
      <c r="I41" s="29"/>
      <c r="J41" s="29"/>
      <c r="K41" s="55"/>
      <c r="L41" s="29"/>
    </row>
    <row r="42" spans="1:20" ht="20.100000000000001" customHeight="1">
      <c r="B42" s="174"/>
      <c r="C42" s="301"/>
      <c r="D42" s="301"/>
      <c r="E42" s="301"/>
      <c r="F42" s="302"/>
      <c r="G42" s="29"/>
      <c r="H42" s="55"/>
      <c r="I42" s="29"/>
      <c r="J42" s="29"/>
      <c r="K42" s="55"/>
      <c r="L42" s="29"/>
    </row>
    <row r="43" spans="1:20" ht="20.100000000000001" hidden="1" customHeight="1">
      <c r="B43" s="174"/>
      <c r="C43" s="301"/>
      <c r="D43" s="301"/>
      <c r="E43" s="301"/>
      <c r="F43" s="302"/>
      <c r="G43" s="29"/>
      <c r="H43" s="55"/>
      <c r="I43" s="29"/>
      <c r="J43" s="29"/>
      <c r="K43" s="55"/>
      <c r="L43" s="29"/>
    </row>
    <row r="44" spans="1:20" ht="20.100000000000001" hidden="1" customHeight="1">
      <c r="B44" s="174"/>
      <c r="C44" s="301"/>
      <c r="D44" s="301"/>
      <c r="E44" s="301"/>
      <c r="F44" s="302"/>
      <c r="G44" s="29"/>
      <c r="H44" s="55"/>
      <c r="I44" s="29"/>
      <c r="J44" s="29"/>
      <c r="K44" s="55"/>
      <c r="L44" s="29"/>
    </row>
    <row r="45" spans="1:20" ht="20.100000000000001" hidden="1" customHeight="1">
      <c r="B45" s="174"/>
      <c r="C45" s="301"/>
      <c r="D45" s="301"/>
      <c r="E45" s="301"/>
      <c r="F45" s="302"/>
      <c r="G45" s="29"/>
      <c r="H45" s="55"/>
      <c r="I45" s="29"/>
      <c r="J45" s="29"/>
      <c r="K45" s="55"/>
      <c r="L45" s="29"/>
    </row>
    <row r="46" spans="1:20" ht="20.100000000000001" hidden="1" customHeight="1">
      <c r="B46" s="174"/>
      <c r="C46" s="301"/>
      <c r="D46" s="301"/>
      <c r="E46" s="301"/>
      <c r="F46" s="302"/>
      <c r="G46" s="29"/>
      <c r="H46" s="55"/>
      <c r="I46" s="29"/>
      <c r="J46" s="29"/>
      <c r="K46" s="55"/>
      <c r="L46" s="29"/>
    </row>
    <row r="47" spans="1:20" ht="20.100000000000001" hidden="1" customHeight="1">
      <c r="B47" s="174"/>
      <c r="C47" s="301"/>
      <c r="D47" s="301"/>
      <c r="E47" s="301"/>
      <c r="F47" s="302"/>
      <c r="G47" s="29"/>
      <c r="H47" s="55"/>
      <c r="I47" s="29"/>
      <c r="J47" s="29"/>
      <c r="K47" s="55"/>
      <c r="L47" s="29"/>
    </row>
    <row r="48" spans="1:20" ht="20.100000000000001" customHeight="1">
      <c r="B48" s="174"/>
      <c r="C48" s="301"/>
      <c r="D48" s="301"/>
      <c r="E48" s="301"/>
      <c r="F48" s="302"/>
      <c r="G48" s="29"/>
      <c r="H48" s="55"/>
      <c r="I48" s="29"/>
      <c r="J48" s="29"/>
      <c r="K48" s="55"/>
      <c r="L48" s="29"/>
    </row>
    <row r="49" spans="1:18" ht="20.100000000000001" customHeight="1">
      <c r="B49" s="174"/>
      <c r="C49" s="301"/>
      <c r="D49" s="301"/>
      <c r="E49" s="301"/>
      <c r="F49" s="302"/>
      <c r="G49" s="29"/>
      <c r="H49" s="55"/>
      <c r="I49" s="29"/>
      <c r="J49" s="29"/>
      <c r="K49" s="55"/>
      <c r="L49" s="29"/>
    </row>
    <row r="50" spans="1:18" ht="20.100000000000001" customHeight="1">
      <c r="A50" s="132" t="s">
        <v>26</v>
      </c>
      <c r="B50" s="174"/>
      <c r="C50" s="301"/>
      <c r="D50" s="301"/>
      <c r="E50" s="301"/>
      <c r="F50" s="302"/>
      <c r="G50" s="29"/>
      <c r="H50" s="55"/>
      <c r="I50" s="29"/>
      <c r="J50" s="29"/>
      <c r="K50" s="55"/>
      <c r="L50" s="29"/>
    </row>
    <row r="51" spans="1:18" ht="20.100000000000001" customHeight="1">
      <c r="B51" s="174"/>
      <c r="C51" s="301"/>
      <c r="D51" s="301"/>
      <c r="E51" s="301"/>
      <c r="F51" s="302"/>
      <c r="G51" s="29"/>
      <c r="H51" s="55"/>
      <c r="I51" s="29"/>
      <c r="J51" s="29"/>
      <c r="K51" s="55"/>
      <c r="L51" s="29"/>
    </row>
    <row r="52" spans="1:18" s="30" customFormat="1" ht="20.100000000000001" customHeight="1">
      <c r="A52" s="174"/>
      <c r="B52" s="30" t="s">
        <v>224</v>
      </c>
      <c r="C52" s="32"/>
      <c r="D52" s="32"/>
      <c r="E52" s="32"/>
      <c r="F52" s="32"/>
      <c r="H52" s="187"/>
      <c r="L52" s="32"/>
    </row>
    <row r="53" spans="1:18" s="30" customFormat="1" ht="20.100000000000001" customHeight="1">
      <c r="A53" s="330" t="s">
        <v>221</v>
      </c>
      <c r="B53" s="330"/>
      <c r="C53" s="330"/>
      <c r="D53" s="330"/>
      <c r="E53" s="32"/>
      <c r="F53" s="331" t="s">
        <v>208</v>
      </c>
      <c r="G53" s="331"/>
      <c r="H53" s="331"/>
      <c r="I53" s="331"/>
      <c r="L53" s="34">
        <v>8</v>
      </c>
    </row>
    <row r="54" spans="1:18" ht="21.6" customHeight="1"/>
    <row r="55" spans="1:18" ht="21.6" customHeight="1">
      <c r="A55" s="314" t="s">
        <v>0</v>
      </c>
      <c r="B55" s="314"/>
      <c r="C55" s="314"/>
      <c r="D55" s="314"/>
      <c r="E55" s="314"/>
      <c r="F55" s="314"/>
      <c r="G55" s="314"/>
      <c r="H55" s="314"/>
      <c r="I55" s="314"/>
      <c r="J55" s="314"/>
      <c r="K55" s="314"/>
      <c r="L55" s="314"/>
    </row>
    <row r="56" spans="1:18" ht="21.6" customHeight="1">
      <c r="A56" s="314" t="s">
        <v>114</v>
      </c>
      <c r="B56" s="314"/>
      <c r="C56" s="314"/>
      <c r="D56" s="314"/>
      <c r="E56" s="314"/>
      <c r="F56" s="314"/>
      <c r="G56" s="314"/>
      <c r="H56" s="314"/>
      <c r="I56" s="314"/>
      <c r="J56" s="314"/>
      <c r="K56" s="314"/>
      <c r="L56" s="314"/>
    </row>
    <row r="57" spans="1:18" ht="21.6" customHeight="1">
      <c r="A57" s="314" t="str">
        <f>A4</f>
        <v>FOR THE SIX-MONTH PERIOD ENDED JUNE 30,2026</v>
      </c>
      <c r="B57" s="314"/>
      <c r="C57" s="314"/>
      <c r="D57" s="314"/>
      <c r="E57" s="314"/>
      <c r="F57" s="314"/>
      <c r="G57" s="314"/>
      <c r="H57" s="314"/>
      <c r="I57" s="314"/>
      <c r="J57" s="314"/>
      <c r="K57" s="314"/>
      <c r="L57" s="314"/>
    </row>
    <row r="58" spans="1:18" s="132" customFormat="1" ht="21.6" customHeight="1">
      <c r="A58" s="167"/>
      <c r="B58" s="32"/>
      <c r="C58" s="32"/>
      <c r="D58" s="32"/>
      <c r="E58" s="32"/>
      <c r="F58" s="192"/>
      <c r="G58" s="204"/>
      <c r="H58" s="204"/>
      <c r="I58" s="204"/>
      <c r="J58" s="204" t="s">
        <v>213</v>
      </c>
      <c r="K58" s="191"/>
      <c r="L58" s="205" t="s">
        <v>2</v>
      </c>
      <c r="N58" s="192"/>
      <c r="O58" s="192"/>
      <c r="P58" s="192"/>
      <c r="Q58" s="191"/>
      <c r="R58" s="205"/>
    </row>
    <row r="59" spans="1:18" s="132" customFormat="1" ht="20.100000000000001" customHeight="1">
      <c r="A59" s="32"/>
      <c r="B59" s="206"/>
      <c r="C59" s="206"/>
      <c r="D59" s="206"/>
      <c r="E59" s="206"/>
      <c r="F59" s="207"/>
      <c r="G59" s="208"/>
      <c r="H59" s="315" t="s">
        <v>3</v>
      </c>
      <c r="I59" s="315"/>
      <c r="J59" s="208"/>
      <c r="K59" s="316" t="s">
        <v>4</v>
      </c>
      <c r="L59" s="316"/>
      <c r="N59" s="208"/>
      <c r="O59" s="208"/>
      <c r="P59" s="208"/>
      <c r="Q59" s="209"/>
      <c r="R59" s="209"/>
    </row>
    <row r="60" spans="1:18" s="132" customFormat="1" ht="20.100000000000001" customHeight="1">
      <c r="A60" s="167"/>
      <c r="B60" s="167"/>
      <c r="C60" s="167"/>
      <c r="D60" s="167"/>
      <c r="E60" s="167"/>
      <c r="F60" s="210" t="s">
        <v>5</v>
      </c>
      <c r="G60" s="211"/>
      <c r="H60" s="169" t="s">
        <v>60</v>
      </c>
      <c r="I60" s="169" t="s">
        <v>61</v>
      </c>
      <c r="J60" s="212"/>
      <c r="K60" s="169" t="s">
        <v>60</v>
      </c>
      <c r="L60" s="169" t="s">
        <v>61</v>
      </c>
      <c r="N60" s="213"/>
      <c r="O60" s="213"/>
      <c r="P60" s="214"/>
      <c r="Q60" s="213"/>
      <c r="R60" s="213"/>
    </row>
    <row r="61" spans="1:18" s="132" customFormat="1" ht="20.100000000000001" customHeight="1">
      <c r="A61" s="32"/>
      <c r="B61" s="32"/>
      <c r="C61" s="32"/>
      <c r="D61" s="32"/>
      <c r="E61" s="32"/>
      <c r="F61" s="215"/>
      <c r="G61" s="216"/>
      <c r="H61" s="217"/>
      <c r="I61" s="217"/>
      <c r="J61" s="214"/>
      <c r="K61" s="218"/>
      <c r="N61" s="217"/>
      <c r="O61" s="217"/>
      <c r="P61" s="214"/>
      <c r="Q61" s="218"/>
    </row>
    <row r="62" spans="1:18" ht="20.100000000000001" customHeight="1">
      <c r="A62" s="36" t="s">
        <v>168</v>
      </c>
      <c r="B62" s="35"/>
      <c r="C62" s="35"/>
      <c r="D62" s="35"/>
      <c r="E62" s="35"/>
      <c r="G62" s="29"/>
      <c r="H62" s="29">
        <f>SUM(H29:H35)</f>
        <v>25947413.709999993</v>
      </c>
      <c r="I62" s="29">
        <f>SUM(I29:I35)</f>
        <v>12882650.089999977</v>
      </c>
      <c r="J62" s="29"/>
      <c r="K62" s="29">
        <f>SUM(K29:K35)</f>
        <v>29694268.18</v>
      </c>
      <c r="L62" s="29">
        <f>SUM(L29:L35)</f>
        <v>5234102.9199999776</v>
      </c>
      <c r="N62" s="29"/>
      <c r="O62" s="29"/>
      <c r="P62" s="29"/>
      <c r="Q62" s="29"/>
      <c r="R62" s="29"/>
    </row>
    <row r="63" spans="1:18" ht="20.100000000000001" customHeight="1">
      <c r="A63" s="36"/>
      <c r="B63" s="35" t="s">
        <v>212</v>
      </c>
      <c r="C63" s="35"/>
      <c r="D63" s="35"/>
      <c r="E63" s="35"/>
      <c r="G63" s="29"/>
      <c r="H63" s="29">
        <v>373290.04</v>
      </c>
      <c r="I63" s="29">
        <v>672711.18</v>
      </c>
      <c r="J63" s="29"/>
      <c r="K63" s="29">
        <v>183956.38</v>
      </c>
      <c r="L63" s="29">
        <v>482997.75</v>
      </c>
      <c r="N63" s="29"/>
      <c r="O63" s="29"/>
      <c r="P63" s="29"/>
      <c r="Q63" s="29"/>
      <c r="R63" s="29"/>
    </row>
    <row r="64" spans="1:18" ht="20.100000000000001" customHeight="1">
      <c r="A64" s="36"/>
      <c r="B64" s="35" t="s">
        <v>137</v>
      </c>
      <c r="C64" s="35"/>
      <c r="D64" s="35"/>
      <c r="E64" s="35"/>
      <c r="G64" s="29"/>
      <c r="H64" s="29">
        <v>-244130.62</v>
      </c>
      <c r="I64" s="29">
        <v>-245806.69</v>
      </c>
      <c r="J64" s="29"/>
      <c r="K64" s="29">
        <v>-235834.45</v>
      </c>
      <c r="L64" s="29">
        <v>-227728.22</v>
      </c>
      <c r="N64" s="29"/>
      <c r="O64" s="29"/>
      <c r="P64" s="29"/>
      <c r="Q64" s="29"/>
      <c r="R64" s="29"/>
    </row>
    <row r="65" spans="1:18" ht="20.100000000000001" customHeight="1">
      <c r="A65" s="36"/>
      <c r="B65" s="35" t="s">
        <v>127</v>
      </c>
      <c r="C65" s="35"/>
      <c r="D65" s="35"/>
      <c r="E65" s="35"/>
      <c r="G65" s="29"/>
      <c r="H65" s="304" t="s">
        <v>186</v>
      </c>
      <c r="I65" s="29">
        <v>-251693.97</v>
      </c>
      <c r="J65" s="37"/>
      <c r="K65" s="304" t="s">
        <v>186</v>
      </c>
      <c r="L65" s="37">
        <v>0</v>
      </c>
      <c r="N65" s="29"/>
      <c r="O65" s="55"/>
      <c r="P65" s="55"/>
      <c r="Q65" s="55"/>
      <c r="R65" s="55"/>
    </row>
    <row r="66" spans="1:18" ht="20.100000000000001" customHeight="1">
      <c r="A66" s="36"/>
      <c r="B66" s="35" t="s">
        <v>128</v>
      </c>
      <c r="C66" s="35"/>
      <c r="D66" s="35"/>
      <c r="E66" s="35"/>
      <c r="G66" s="29"/>
      <c r="H66" s="29">
        <v>-5682730.5599999996</v>
      </c>
      <c r="I66" s="29">
        <v>-3387211.45</v>
      </c>
      <c r="J66" s="29"/>
      <c r="K66" s="29">
        <v>-1676145.79</v>
      </c>
      <c r="L66" s="29">
        <v>-1204117.18</v>
      </c>
      <c r="N66" s="29"/>
      <c r="O66" s="29"/>
      <c r="P66" s="29"/>
      <c r="Q66" s="29"/>
      <c r="R66" s="29"/>
    </row>
    <row r="67" spans="1:18" ht="20.100000000000001" customHeight="1">
      <c r="A67" s="35" t="s">
        <v>214</v>
      </c>
      <c r="B67" s="35"/>
      <c r="D67" s="35"/>
      <c r="E67" s="35"/>
      <c r="G67" s="29"/>
      <c r="H67" s="182">
        <f>SUM(H62:H66)</f>
        <v>20393842.569999993</v>
      </c>
      <c r="I67" s="182">
        <f>SUM(I62:I66)</f>
        <v>9670649.1599999778</v>
      </c>
      <c r="J67" s="29"/>
      <c r="K67" s="182">
        <f>SUM(K62:K66)</f>
        <v>27966244.32</v>
      </c>
      <c r="L67" s="182">
        <f>SUM(L62:L66)</f>
        <v>4285255.2699999781</v>
      </c>
      <c r="N67" s="29"/>
      <c r="O67" s="29"/>
      <c r="P67" s="29"/>
      <c r="Q67" s="29"/>
      <c r="R67" s="29"/>
    </row>
    <row r="68" spans="1:18" ht="20.100000000000001" customHeight="1">
      <c r="A68" s="35" t="s">
        <v>129</v>
      </c>
      <c r="C68" s="35"/>
      <c r="D68" s="35"/>
      <c r="E68" s="35"/>
      <c r="G68" s="31"/>
      <c r="H68" s="31"/>
      <c r="I68" s="31"/>
      <c r="J68" s="31"/>
      <c r="L68" s="31"/>
      <c r="N68" s="31"/>
      <c r="O68" s="31"/>
      <c r="P68" s="31"/>
      <c r="Q68" s="31"/>
      <c r="R68" s="31"/>
    </row>
    <row r="69" spans="1:18" ht="20.100000000000001" hidden="1" customHeight="1">
      <c r="A69" s="75"/>
      <c r="B69" s="34" t="s">
        <v>130</v>
      </c>
      <c r="C69" s="75"/>
      <c r="D69" s="75"/>
      <c r="E69" s="75"/>
      <c r="F69" s="76"/>
      <c r="G69" s="305"/>
      <c r="H69" s="29"/>
      <c r="I69" s="29"/>
      <c r="J69" s="37"/>
      <c r="K69" s="37"/>
      <c r="L69" s="305"/>
      <c r="N69" s="29"/>
      <c r="O69" s="29"/>
      <c r="P69" s="55"/>
      <c r="Q69" s="55"/>
      <c r="R69" s="229"/>
    </row>
    <row r="70" spans="1:18" ht="20.100000000000001" customHeight="1">
      <c r="A70" s="35"/>
      <c r="B70" s="34" t="s">
        <v>203</v>
      </c>
      <c r="C70" s="35"/>
      <c r="D70" s="35"/>
      <c r="E70" s="35"/>
      <c r="G70" s="31"/>
      <c r="H70" s="29">
        <v>-343920.08</v>
      </c>
      <c r="I70" s="37">
        <v>966343.38</v>
      </c>
      <c r="J70" s="31"/>
      <c r="K70" s="33">
        <v>0</v>
      </c>
      <c r="L70" s="88">
        <v>1014888</v>
      </c>
      <c r="N70" s="29"/>
      <c r="O70" s="55"/>
      <c r="P70" s="31"/>
      <c r="Q70" s="29"/>
      <c r="R70" s="88"/>
    </row>
    <row r="71" spans="1:18" ht="20.100000000000001" customHeight="1">
      <c r="A71" s="35"/>
      <c r="B71" s="34" t="s">
        <v>207</v>
      </c>
      <c r="C71" s="35"/>
      <c r="D71" s="35"/>
      <c r="E71" s="35"/>
      <c r="G71" s="29"/>
      <c r="H71" s="33">
        <v>0</v>
      </c>
      <c r="I71" s="29">
        <v>-632.64</v>
      </c>
      <c r="J71" s="29"/>
      <c r="K71" s="33">
        <v>0</v>
      </c>
      <c r="L71" s="33">
        <v>0</v>
      </c>
      <c r="N71" s="29"/>
      <c r="O71" s="55"/>
      <c r="P71" s="31"/>
      <c r="Q71" s="29"/>
      <c r="R71" s="88"/>
    </row>
    <row r="72" spans="1:18" ht="20.100000000000001" customHeight="1">
      <c r="A72" s="35"/>
      <c r="B72" s="34" t="s">
        <v>169</v>
      </c>
      <c r="C72" s="35"/>
      <c r="D72" s="35"/>
      <c r="E72" s="35"/>
      <c r="G72" s="29"/>
      <c r="H72" s="29">
        <v>-236332.29</v>
      </c>
      <c r="I72" s="29">
        <v>-489064.82</v>
      </c>
      <c r="J72" s="29"/>
      <c r="K72" s="31">
        <v>-34900</v>
      </c>
      <c r="L72" s="29">
        <v>-404402.8</v>
      </c>
      <c r="N72" s="29"/>
      <c r="O72" s="29"/>
      <c r="P72" s="29"/>
      <c r="Q72" s="306"/>
      <c r="R72" s="29"/>
    </row>
    <row r="73" spans="1:18" s="76" customFormat="1" ht="20.100000000000001" customHeight="1">
      <c r="B73" s="34" t="s">
        <v>170</v>
      </c>
      <c r="H73" s="33">
        <v>0</v>
      </c>
      <c r="I73" s="29">
        <v>174766.36</v>
      </c>
      <c r="K73" s="33">
        <v>0</v>
      </c>
      <c r="L73" s="88">
        <v>174766.36</v>
      </c>
      <c r="N73" s="29"/>
      <c r="O73" s="88"/>
      <c r="Q73" s="29"/>
      <c r="R73" s="88"/>
    </row>
    <row r="74" spans="1:18" s="76" customFormat="1" ht="20.100000000000001" hidden="1" customHeight="1">
      <c r="B74" s="34" t="s">
        <v>131</v>
      </c>
      <c r="H74" s="33">
        <v>0</v>
      </c>
      <c r="I74" s="33">
        <v>0</v>
      </c>
      <c r="K74" s="33">
        <v>0</v>
      </c>
      <c r="L74" s="33">
        <v>0</v>
      </c>
      <c r="N74" s="88"/>
      <c r="O74" s="29"/>
      <c r="Q74" s="88"/>
      <c r="R74" s="29"/>
    </row>
    <row r="75" spans="1:18" ht="20.100000000000001" hidden="1" customHeight="1">
      <c r="A75" s="35"/>
      <c r="B75" s="34" t="s">
        <v>132</v>
      </c>
      <c r="C75" s="35"/>
      <c r="D75" s="35"/>
      <c r="E75" s="35"/>
      <c r="G75" s="29"/>
      <c r="H75" s="33">
        <v>0</v>
      </c>
      <c r="I75" s="33">
        <v>0</v>
      </c>
      <c r="J75" s="29"/>
      <c r="K75" s="33">
        <v>0</v>
      </c>
      <c r="L75" s="33">
        <v>0</v>
      </c>
      <c r="N75" s="55"/>
      <c r="O75" s="29"/>
      <c r="P75" s="29"/>
      <c r="Q75" s="55"/>
      <c r="R75" s="29"/>
    </row>
    <row r="76" spans="1:18" ht="20.100000000000001" hidden="1" customHeight="1">
      <c r="A76" s="35"/>
      <c r="B76" s="34" t="s">
        <v>133</v>
      </c>
      <c r="C76" s="35"/>
      <c r="D76" s="35"/>
      <c r="E76" s="35"/>
      <c r="G76" s="29"/>
      <c r="H76" s="33">
        <v>0</v>
      </c>
      <c r="I76" s="33">
        <v>0</v>
      </c>
      <c r="J76" s="29"/>
      <c r="L76" s="33">
        <v>0</v>
      </c>
      <c r="N76" s="29"/>
      <c r="O76" s="55"/>
      <c r="P76" s="29"/>
      <c r="Q76" s="31"/>
      <c r="R76" s="229"/>
    </row>
    <row r="77" spans="1:18" ht="20.100000000000001" customHeight="1">
      <c r="A77" s="35"/>
      <c r="B77" s="34" t="s">
        <v>134</v>
      </c>
      <c r="C77" s="35"/>
      <c r="D77" s="35"/>
      <c r="E77" s="35"/>
      <c r="G77" s="305"/>
      <c r="H77" s="29">
        <v>-9182667</v>
      </c>
      <c r="I77" s="29">
        <v>-5298225</v>
      </c>
      <c r="J77" s="37"/>
      <c r="K77" s="31">
        <v>-2906213</v>
      </c>
      <c r="L77" s="29">
        <v>-5298225</v>
      </c>
      <c r="N77" s="29"/>
      <c r="O77" s="88"/>
      <c r="P77" s="55"/>
      <c r="Q77" s="31"/>
      <c r="R77" s="229"/>
    </row>
    <row r="78" spans="1:18" ht="20.100000000000001" customHeight="1">
      <c r="A78" s="35"/>
      <c r="B78" s="34" t="s">
        <v>135</v>
      </c>
      <c r="C78" s="35"/>
      <c r="D78" s="35"/>
      <c r="E78" s="35"/>
      <c r="G78" s="29"/>
      <c r="H78" s="33">
        <v>0</v>
      </c>
      <c r="I78" s="29">
        <v>-335942.77000000101</v>
      </c>
      <c r="J78" s="29"/>
      <c r="K78" s="33">
        <v>0</v>
      </c>
      <c r="L78" s="29">
        <v>-335942.77</v>
      </c>
      <c r="N78" s="29"/>
      <c r="O78" s="29"/>
      <c r="P78" s="29"/>
      <c r="Q78" s="29"/>
      <c r="R78" s="29"/>
    </row>
    <row r="79" spans="1:18" ht="20.100000000000001" customHeight="1">
      <c r="A79" s="35"/>
      <c r="B79" s="35" t="s">
        <v>65</v>
      </c>
      <c r="C79" s="35"/>
      <c r="D79" s="35"/>
      <c r="E79" s="35"/>
      <c r="G79" s="29"/>
      <c r="H79" s="33">
        <v>19576502.800000001</v>
      </c>
      <c r="I79" s="33">
        <v>17199980</v>
      </c>
      <c r="J79" s="29"/>
      <c r="K79" s="33">
        <v>28499251.649999999</v>
      </c>
      <c r="L79" s="33">
        <v>21814105</v>
      </c>
      <c r="N79" s="55"/>
      <c r="O79" s="55"/>
      <c r="P79" s="29"/>
      <c r="Q79" s="31"/>
      <c r="R79" s="29"/>
    </row>
    <row r="80" spans="1:18" ht="20.100000000000001" customHeight="1">
      <c r="A80" s="35" t="s">
        <v>205</v>
      </c>
      <c r="B80" s="28"/>
      <c r="C80" s="28"/>
      <c r="D80" s="62"/>
      <c r="E80" s="35"/>
      <c r="G80" s="29"/>
      <c r="H80" s="182">
        <f>SUM(H70:H79)</f>
        <v>9813583.4300000016</v>
      </c>
      <c r="I80" s="307">
        <f>SUM(I70:I79)</f>
        <v>12217224.509999998</v>
      </c>
      <c r="J80" s="29">
        <f>SUM(J72:J79)</f>
        <v>0</v>
      </c>
      <c r="K80" s="182">
        <f>SUM(K69:K79)</f>
        <v>25558138.649999999</v>
      </c>
      <c r="L80" s="182">
        <f>SUM(L69:L79)</f>
        <v>16965188.789999999</v>
      </c>
      <c r="N80" s="29"/>
      <c r="O80" s="29"/>
      <c r="P80" s="29"/>
      <c r="Q80" s="29"/>
      <c r="R80" s="29"/>
    </row>
    <row r="81" spans="1:18" ht="20.100000000000001" customHeight="1">
      <c r="A81" s="36" t="s">
        <v>136</v>
      </c>
      <c r="C81" s="35"/>
      <c r="D81" s="35"/>
      <c r="E81" s="35"/>
      <c r="G81" s="29"/>
      <c r="H81" s="29"/>
      <c r="I81" s="29"/>
      <c r="J81" s="29"/>
      <c r="K81" s="29"/>
      <c r="L81" s="29"/>
      <c r="N81" s="29"/>
      <c r="O81" s="29"/>
      <c r="P81" s="29"/>
      <c r="Q81" s="29"/>
      <c r="R81" s="29"/>
    </row>
    <row r="82" spans="1:18" ht="20.100000000000001" hidden="1" customHeight="1">
      <c r="A82" s="36"/>
      <c r="B82" s="35" t="s">
        <v>137</v>
      </c>
      <c r="C82" s="35"/>
      <c r="D82" s="35"/>
      <c r="E82" s="35"/>
      <c r="G82" s="29"/>
      <c r="H82" s="29"/>
      <c r="I82" s="33">
        <v>0</v>
      </c>
      <c r="J82" s="29"/>
      <c r="K82" s="29"/>
      <c r="L82" s="33">
        <v>0</v>
      </c>
      <c r="N82" s="29"/>
      <c r="O82" s="33"/>
      <c r="P82" s="29"/>
      <c r="Q82" s="29"/>
      <c r="R82" s="33"/>
    </row>
    <row r="83" spans="1:18" ht="19.95" hidden="1" customHeight="1">
      <c r="A83" s="36"/>
      <c r="B83" s="34" t="s">
        <v>138</v>
      </c>
      <c r="C83" s="35"/>
      <c r="D83" s="35"/>
      <c r="E83" s="35"/>
      <c r="F83" s="35"/>
      <c r="G83" s="29"/>
      <c r="H83" s="29"/>
      <c r="I83" s="33">
        <v>0</v>
      </c>
      <c r="J83" s="29"/>
      <c r="K83" s="33"/>
      <c r="L83" s="33">
        <v>0</v>
      </c>
      <c r="N83" s="29"/>
      <c r="O83" s="33"/>
      <c r="P83" s="29"/>
      <c r="Q83" s="33"/>
      <c r="R83" s="33"/>
    </row>
    <row r="84" spans="1:18" ht="19.95" hidden="1" customHeight="1">
      <c r="A84" s="36"/>
      <c r="B84" s="34" t="s">
        <v>139</v>
      </c>
      <c r="C84" s="35"/>
      <c r="D84" s="35"/>
      <c r="E84" s="35"/>
      <c r="F84" s="35"/>
      <c r="G84" s="37"/>
      <c r="H84" s="29"/>
      <c r="I84" s="29"/>
      <c r="J84" s="37"/>
      <c r="K84" s="29"/>
      <c r="L84" s="29"/>
      <c r="N84" s="29"/>
      <c r="O84" s="308"/>
      <c r="P84" s="55"/>
      <c r="Q84" s="29"/>
      <c r="R84" s="29"/>
    </row>
    <row r="85" spans="1:18" ht="19.95" hidden="1" customHeight="1">
      <c r="A85" s="36"/>
      <c r="B85" s="34" t="s">
        <v>140</v>
      </c>
      <c r="C85" s="35"/>
      <c r="D85" s="35"/>
      <c r="E85" s="35"/>
      <c r="F85" s="35"/>
      <c r="G85" s="29"/>
      <c r="H85" s="37"/>
      <c r="I85" s="29"/>
      <c r="J85" s="29"/>
      <c r="K85" s="37"/>
      <c r="L85" s="33"/>
      <c r="N85" s="55"/>
      <c r="O85" s="55"/>
      <c r="P85" s="29"/>
      <c r="Q85" s="55"/>
      <c r="R85" s="229"/>
    </row>
    <row r="86" spans="1:18" ht="19.95" hidden="1" customHeight="1">
      <c r="A86" s="36"/>
      <c r="B86" s="34" t="s">
        <v>141</v>
      </c>
      <c r="C86" s="35"/>
      <c r="D86" s="35"/>
      <c r="E86" s="35"/>
      <c r="F86" s="35"/>
      <c r="G86" s="29"/>
      <c r="H86" s="33">
        <v>0</v>
      </c>
      <c r="I86" s="37">
        <v>0</v>
      </c>
      <c r="J86" s="29"/>
      <c r="K86" s="33">
        <v>0</v>
      </c>
      <c r="L86" s="37">
        <v>0</v>
      </c>
      <c r="N86" s="55"/>
      <c r="O86" s="55"/>
      <c r="P86" s="29"/>
      <c r="Q86" s="55"/>
      <c r="R86" s="229"/>
    </row>
    <row r="87" spans="1:18" ht="20.100000000000001" customHeight="1">
      <c r="A87" s="36"/>
      <c r="B87" s="34" t="s">
        <v>142</v>
      </c>
      <c r="C87" s="35"/>
      <c r="D87" s="35"/>
      <c r="E87" s="35"/>
      <c r="F87" s="35"/>
      <c r="G87" s="29"/>
      <c r="H87" s="29">
        <v>-1064831.47</v>
      </c>
      <c r="I87" s="29">
        <v>-593183.82999999996</v>
      </c>
      <c r="J87" s="29"/>
      <c r="K87" s="29">
        <v>-736399.64</v>
      </c>
      <c r="L87" s="29">
        <v>-422034.3</v>
      </c>
      <c r="N87" s="55"/>
      <c r="O87" s="55"/>
      <c r="P87" s="29"/>
      <c r="Q87" s="55"/>
      <c r="R87" s="229"/>
    </row>
    <row r="88" spans="1:18" ht="20.100000000000001" customHeight="1">
      <c r="A88" s="36"/>
      <c r="B88" s="34" t="s">
        <v>143</v>
      </c>
      <c r="C88" s="35"/>
      <c r="D88" s="35"/>
      <c r="E88" s="35"/>
      <c r="F88" s="35"/>
      <c r="G88" s="29"/>
      <c r="H88" s="29">
        <v>-18771343.989999998</v>
      </c>
      <c r="I88" s="29">
        <v>-18385458.539999999</v>
      </c>
      <c r="J88" s="29"/>
      <c r="K88" s="29">
        <v>-17999593.989999998</v>
      </c>
      <c r="L88" s="29">
        <v>-17999583.539999999</v>
      </c>
      <c r="N88" s="29"/>
      <c r="O88" s="29"/>
      <c r="P88" s="29"/>
      <c r="Q88" s="29"/>
      <c r="R88" s="29"/>
    </row>
    <row r="89" spans="1:18" ht="20.100000000000001" customHeight="1">
      <c r="A89" s="35" t="s">
        <v>144</v>
      </c>
      <c r="B89" s="35"/>
      <c r="D89" s="35"/>
      <c r="E89" s="35"/>
      <c r="G89" s="29"/>
      <c r="H89" s="182">
        <f>SUM(H82:H88)</f>
        <v>-19836175.459999997</v>
      </c>
      <c r="I89" s="182">
        <f>SUM(I86:I88)</f>
        <v>-18978642.369999997</v>
      </c>
      <c r="J89" s="29"/>
      <c r="K89" s="182">
        <f>SUM(K82:K88)</f>
        <v>-18735993.629999999</v>
      </c>
      <c r="L89" s="182">
        <f>SUM(L82:L88)</f>
        <v>-18421617.84</v>
      </c>
      <c r="N89" s="29"/>
      <c r="O89" s="29"/>
      <c r="P89" s="29"/>
      <c r="Q89" s="29"/>
      <c r="R89" s="29"/>
    </row>
    <row r="90" spans="1:18" ht="20.100000000000001" customHeight="1">
      <c r="A90" s="34" t="s">
        <v>204</v>
      </c>
      <c r="B90" s="35"/>
      <c r="C90" s="35"/>
      <c r="D90" s="35"/>
      <c r="E90" s="35"/>
      <c r="F90" s="35"/>
      <c r="G90" s="29"/>
      <c r="H90" s="29">
        <f>H89+H80+H67</f>
        <v>10371250.539999997</v>
      </c>
      <c r="I90" s="29">
        <f>SUM(I67+I80+I89)</f>
        <v>2909231.2999999784</v>
      </c>
      <c r="J90" s="29"/>
      <c r="K90" s="29">
        <f>K89+K80+K67</f>
        <v>34788389.340000004</v>
      </c>
      <c r="L90" s="29">
        <f>SUM(L67+L80+L89)</f>
        <v>2828826.2199999765</v>
      </c>
      <c r="N90" s="29"/>
      <c r="O90" s="29"/>
      <c r="P90" s="29"/>
      <c r="Q90" s="29"/>
      <c r="R90" s="29"/>
    </row>
    <row r="91" spans="1:18" ht="20.100000000000001" customHeight="1">
      <c r="A91" s="34" t="s">
        <v>145</v>
      </c>
      <c r="B91" s="35"/>
      <c r="C91" s="35"/>
      <c r="D91" s="35"/>
      <c r="E91" s="35"/>
      <c r="F91" s="35"/>
      <c r="G91" s="29"/>
      <c r="H91" s="29">
        <v>105205607.38</v>
      </c>
      <c r="I91" s="29">
        <v>94963318.099999994</v>
      </c>
      <c r="J91" s="29"/>
      <c r="K91" s="29">
        <v>45848390.359999999</v>
      </c>
      <c r="L91" s="29">
        <v>67403682.310000002</v>
      </c>
      <c r="N91" s="29"/>
      <c r="O91" s="29"/>
      <c r="P91" s="29"/>
      <c r="Q91" s="29"/>
      <c r="R91" s="29"/>
    </row>
    <row r="92" spans="1:18" ht="20.100000000000001" customHeight="1" thickBot="1">
      <c r="A92" s="34" t="s">
        <v>146</v>
      </c>
      <c r="B92" s="35"/>
      <c r="C92" s="35"/>
      <c r="D92" s="35"/>
      <c r="E92" s="35"/>
      <c r="F92" s="309"/>
      <c r="G92" s="29"/>
      <c r="H92" s="188">
        <f>SUM(H90:H91)</f>
        <v>115576857.91999999</v>
      </c>
      <c r="I92" s="188">
        <f>SUM(I90:I91)</f>
        <v>97872549.399999976</v>
      </c>
      <c r="J92" s="29"/>
      <c r="K92" s="188">
        <f>SUM(K90:K91)</f>
        <v>80636779.700000003</v>
      </c>
      <c r="L92" s="188">
        <f>SUM(L90:L91)</f>
        <v>70232508.529999971</v>
      </c>
      <c r="N92" s="29"/>
      <c r="O92" s="29"/>
      <c r="P92" s="29"/>
      <c r="Q92" s="29"/>
      <c r="R92" s="29"/>
    </row>
    <row r="93" spans="1:18" ht="20.100000000000001" customHeight="1" thickTop="1">
      <c r="B93" s="35"/>
      <c r="C93" s="35"/>
      <c r="D93" s="35"/>
      <c r="E93" s="35"/>
      <c r="F93" s="35"/>
      <c r="Q93" s="31"/>
    </row>
    <row r="94" spans="1:18" ht="20.100000000000001" customHeight="1">
      <c r="B94" s="35"/>
      <c r="C94" s="35"/>
      <c r="D94" s="35"/>
      <c r="E94" s="35"/>
      <c r="F94" s="35"/>
      <c r="G94" s="35"/>
    </row>
    <row r="95" spans="1:18" ht="20.100000000000001" customHeight="1">
      <c r="B95" s="35"/>
      <c r="C95" s="35"/>
      <c r="D95" s="35"/>
      <c r="E95" s="35"/>
      <c r="F95" s="35"/>
      <c r="G95" s="35"/>
    </row>
    <row r="96" spans="1:18" ht="20.100000000000001" customHeight="1">
      <c r="B96" s="35"/>
      <c r="C96" s="35"/>
      <c r="D96" s="35"/>
      <c r="E96" s="35"/>
      <c r="F96" s="35"/>
      <c r="G96" s="35"/>
    </row>
    <row r="97" spans="1:12" ht="20.100000000000001" customHeight="1">
      <c r="B97" s="35"/>
      <c r="C97" s="35"/>
      <c r="D97" s="35"/>
      <c r="E97" s="35"/>
      <c r="F97" s="35"/>
      <c r="G97" s="35"/>
    </row>
    <row r="98" spans="1:12" ht="20.100000000000001" customHeight="1">
      <c r="B98" s="35"/>
      <c r="C98" s="35"/>
      <c r="D98" s="35"/>
      <c r="E98" s="35"/>
      <c r="F98" s="35"/>
      <c r="G98" s="35"/>
    </row>
    <row r="99" spans="1:12" ht="20.100000000000001" customHeight="1">
      <c r="B99" s="35"/>
      <c r="C99" s="35"/>
      <c r="D99" s="35"/>
      <c r="E99" s="35"/>
      <c r="F99" s="35"/>
      <c r="G99" s="35"/>
    </row>
    <row r="100" spans="1:12" ht="20.100000000000001" customHeight="1">
      <c r="B100" s="35"/>
      <c r="C100" s="35"/>
      <c r="D100" s="35"/>
      <c r="E100" s="35"/>
      <c r="F100" s="35"/>
      <c r="G100" s="35"/>
    </row>
    <row r="101" spans="1:12" ht="20.100000000000001" customHeight="1">
      <c r="B101" s="35"/>
      <c r="C101" s="35"/>
      <c r="D101" s="35"/>
      <c r="E101" s="35"/>
      <c r="F101" s="35"/>
      <c r="G101" s="35"/>
    </row>
    <row r="102" spans="1:12" ht="20.100000000000001" customHeight="1">
      <c r="B102" s="35"/>
      <c r="C102" s="35"/>
      <c r="D102" s="35"/>
      <c r="E102" s="35"/>
      <c r="F102" s="35"/>
      <c r="G102" s="35"/>
    </row>
    <row r="103" spans="1:12" ht="20.100000000000001" customHeight="1">
      <c r="B103" s="35"/>
      <c r="C103" s="35"/>
      <c r="D103" s="35"/>
      <c r="E103" s="35"/>
      <c r="F103" s="35"/>
      <c r="G103" s="35"/>
    </row>
    <row r="104" spans="1:12" ht="20.100000000000001" customHeight="1">
      <c r="B104" s="35"/>
      <c r="C104" s="35"/>
      <c r="D104" s="35"/>
      <c r="E104" s="35"/>
      <c r="F104" s="35"/>
      <c r="G104" s="35"/>
    </row>
    <row r="105" spans="1:12" ht="20.100000000000001" customHeight="1">
      <c r="B105" s="35"/>
      <c r="C105" s="35"/>
      <c r="D105" s="35"/>
      <c r="E105" s="35"/>
      <c r="F105" s="35"/>
      <c r="G105" s="35"/>
    </row>
    <row r="106" spans="1:12" ht="20.100000000000001" customHeight="1">
      <c r="B106" s="35"/>
      <c r="C106" s="35"/>
      <c r="D106" s="35"/>
      <c r="E106" s="35"/>
      <c r="F106" s="35"/>
      <c r="G106" s="35"/>
    </row>
    <row r="107" spans="1:12" ht="20.100000000000001" hidden="1" customHeight="1">
      <c r="B107" s="35"/>
      <c r="C107" s="35"/>
      <c r="D107" s="35"/>
      <c r="E107" s="35"/>
      <c r="F107" s="35"/>
      <c r="G107" s="35"/>
    </row>
    <row r="108" spans="1:12" ht="20.100000000000001" hidden="1" customHeight="1">
      <c r="B108" s="35"/>
      <c r="C108" s="35"/>
      <c r="D108" s="35"/>
      <c r="E108" s="35"/>
      <c r="F108" s="35"/>
      <c r="G108" s="35"/>
    </row>
    <row r="109" spans="1:12" ht="20.100000000000001" hidden="1" customHeight="1">
      <c r="B109" s="35"/>
      <c r="C109" s="35"/>
      <c r="D109" s="35"/>
      <c r="E109" s="35"/>
      <c r="F109" s="35"/>
      <c r="G109" s="35"/>
    </row>
    <row r="110" spans="1:12" ht="20.100000000000001" customHeight="1">
      <c r="A110" s="132" t="s">
        <v>26</v>
      </c>
      <c r="B110" s="35"/>
      <c r="C110" s="35"/>
      <c r="D110" s="35"/>
      <c r="E110" s="35"/>
      <c r="F110" s="35"/>
      <c r="G110" s="35"/>
    </row>
    <row r="111" spans="1:12" ht="20.100000000000001" customHeight="1">
      <c r="B111" s="35"/>
      <c r="C111" s="35"/>
      <c r="D111" s="35"/>
      <c r="E111" s="35"/>
      <c r="F111" s="35"/>
      <c r="G111" s="35"/>
    </row>
    <row r="112" spans="1:12" s="30" customFormat="1" ht="20.100000000000001" customHeight="1">
      <c r="A112" s="174"/>
      <c r="B112" s="30" t="s">
        <v>223</v>
      </c>
      <c r="C112" s="32"/>
      <c r="D112" s="32"/>
      <c r="E112" s="32"/>
      <c r="F112" s="32"/>
      <c r="H112" s="187"/>
      <c r="L112" s="32"/>
    </row>
    <row r="113" spans="1:12" s="30" customFormat="1" ht="20.100000000000001" customHeight="1">
      <c r="A113" s="330" t="s">
        <v>225</v>
      </c>
      <c r="B113" s="330"/>
      <c r="C113" s="330"/>
      <c r="D113" s="330"/>
      <c r="E113" s="32"/>
      <c r="F113" s="32"/>
      <c r="H113" s="303" t="s">
        <v>147</v>
      </c>
      <c r="I113" s="187"/>
      <c r="L113" s="34">
        <v>9</v>
      </c>
    </row>
    <row r="114" spans="1:12">
      <c r="H114" s="158"/>
    </row>
    <row r="116" spans="1:12">
      <c r="H116" s="158"/>
      <c r="I116" s="158"/>
      <c r="J116" s="158"/>
      <c r="K116" s="158"/>
      <c r="L116" s="158"/>
    </row>
  </sheetData>
  <mergeCells count="13">
    <mergeCell ref="A53:D53"/>
    <mergeCell ref="F53:I53"/>
    <mergeCell ref="A113:D113"/>
    <mergeCell ref="A55:L55"/>
    <mergeCell ref="A56:L56"/>
    <mergeCell ref="A57:L57"/>
    <mergeCell ref="H59:I59"/>
    <mergeCell ref="K59:L59"/>
    <mergeCell ref="A2:L2"/>
    <mergeCell ref="A3:L3"/>
    <mergeCell ref="A4:L4"/>
    <mergeCell ref="H6:I6"/>
    <mergeCell ref="K6:L6"/>
  </mergeCells>
  <pageMargins left="0.78" right="0" top="0.25" bottom="0" header="0" footer="0"/>
  <pageSetup paperSize="9" scale="77" fitToHeight="0" orientation="portrait" r:id="rId1"/>
  <rowBreaks count="1" manualBreakCount="1">
    <brk id="53" max="11" man="1"/>
  </rowBreaks>
  <ignoredErrors>
    <ignoredError sqref="H7:I7 K7:L7 H60:I60 K60:L60" numberStoredAsText="1"/>
    <ignoredError sqref="I8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P 2E</vt:lpstr>
      <vt:lpstr>P 3E</vt:lpstr>
      <vt:lpstr>P 4 (3m)</vt:lpstr>
      <vt:lpstr>P 5E</vt:lpstr>
      <vt:lpstr>P 6E</vt:lpstr>
      <vt:lpstr>P 7E</vt:lpstr>
      <vt:lpstr>P 8-9E</vt:lpstr>
      <vt:lpstr>'P 2E'!Print_Area</vt:lpstr>
      <vt:lpstr>'P 3E'!Print_Area</vt:lpstr>
      <vt:lpstr>'P 4 (3m)'!Print_Area</vt:lpstr>
      <vt:lpstr>'P 5E'!Print_Area</vt:lpstr>
      <vt:lpstr>'P 6E'!Print_Area</vt:lpstr>
      <vt:lpstr>'P 7E'!Print_Area</vt:lpstr>
      <vt:lpstr>'P 8-9E'!Print_Area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audit</dc:creator>
  <cp:keywords/>
  <dc:description/>
  <cp:lastModifiedBy>Atcharaporn Chayananjeeradech</cp:lastModifiedBy>
  <cp:revision/>
  <cp:lastPrinted>2026-08-10T06:47:14Z</cp:lastPrinted>
  <dcterms:created xsi:type="dcterms:W3CDTF">2012-11-09T01:45:15Z</dcterms:created>
  <dcterms:modified xsi:type="dcterms:W3CDTF">2026-08-13T09:21:55Z</dcterms:modified>
  <cp:category/>
  <cp:contentStatus/>
</cp:coreProperties>
</file>