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mpany Limited\Eastern Technical (ETE)_Jun 26 Q2 (CLK-14)\"/>
    </mc:Choice>
  </mc:AlternateContent>
  <xr:revisionPtr revIDLastSave="0" documentId="13_ncr:1_{DCD05789-1037-4C7F-8FAD-200989499432}" xr6:coauthVersionLast="47" xr6:coauthVersionMax="47" xr10:uidLastSave="{00000000-0000-0000-0000-000000000000}"/>
  <bookViews>
    <workbookView xWindow="-120" yWindow="-120" windowWidth="29040" windowHeight="15720" xr2:uid="{63008347-09DB-4D7B-BBB1-D46B17E7205E}"/>
  </bookViews>
  <sheets>
    <sheet name="T2-4" sheetId="1" r:id="rId1"/>
    <sheet name="T 5" sheetId="12" r:id="rId2"/>
    <sheet name="T6" sheetId="13" r:id="rId3"/>
    <sheet name="T7" sheetId="14" r:id="rId4"/>
    <sheet name="T8" sheetId="15" r:id="rId5"/>
    <sheet name="T 9-10" sheetId="16" r:id="rId6"/>
  </sheets>
  <definedNames>
    <definedName name="_xlnm.Print_Area" localSheetId="5">'T 9-10'!$A$1:$K$106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5" l="1"/>
  <c r="J29" i="14"/>
  <c r="H29" i="14"/>
  <c r="F29" i="14"/>
  <c r="N27" i="14"/>
  <c r="N26" i="14"/>
  <c r="R26" i="14" s="1"/>
  <c r="N23" i="14"/>
  <c r="R23" i="14" s="1"/>
  <c r="N25" i="14"/>
  <c r="R25" i="14" s="1"/>
  <c r="N29" i="14" l="1"/>
  <c r="L29" i="14"/>
  <c r="L47" i="13" l="1"/>
  <c r="P25" i="13"/>
  <c r="L25" i="13"/>
  <c r="P16" i="13"/>
  <c r="P27" i="13" s="1"/>
  <c r="L16" i="13"/>
  <c r="L57" i="12"/>
  <c r="J24" i="1"/>
  <c r="N57" i="12"/>
  <c r="N53" i="12"/>
  <c r="N47" i="12"/>
  <c r="N25" i="12"/>
  <c r="N16" i="12"/>
  <c r="N27" i="12" s="1"/>
  <c r="N36" i="12" s="1"/>
  <c r="N39" i="12" s="1"/>
  <c r="N41" i="12" s="1"/>
  <c r="R57" i="12"/>
  <c r="R53" i="12"/>
  <c r="R47" i="12"/>
  <c r="R36" i="12"/>
  <c r="R39" i="12" s="1"/>
  <c r="R41" i="12" s="1"/>
  <c r="R25" i="12"/>
  <c r="R16" i="12"/>
  <c r="R27" i="12" s="1"/>
  <c r="N57" i="13"/>
  <c r="N53" i="13"/>
  <c r="N47" i="13"/>
  <c r="N25" i="13"/>
  <c r="N16" i="13"/>
  <c r="N27" i="13" s="1"/>
  <c r="N36" i="13" s="1"/>
  <c r="N39" i="13" s="1"/>
  <c r="N41" i="13" s="1"/>
  <c r="R57" i="13"/>
  <c r="R53" i="13"/>
  <c r="R47" i="13"/>
  <c r="R39" i="13"/>
  <c r="R25" i="13"/>
  <c r="R16" i="13"/>
  <c r="R27" i="13" s="1"/>
  <c r="R36" i="13" s="1"/>
  <c r="N13" i="14"/>
  <c r="R13" i="14" s="1"/>
  <c r="L16" i="15"/>
  <c r="G91" i="16"/>
  <c r="G69" i="16"/>
  <c r="G35" i="16"/>
  <c r="G41" i="16" s="1"/>
  <c r="K91" i="16"/>
  <c r="K69" i="16"/>
  <c r="K35" i="16"/>
  <c r="K41" i="16" s="1"/>
  <c r="I91" i="16"/>
  <c r="E91" i="16"/>
  <c r="I69" i="16"/>
  <c r="E69" i="16"/>
  <c r="J22" i="15"/>
  <c r="H22" i="15"/>
  <c r="F22" i="15"/>
  <c r="J16" i="15"/>
  <c r="H16" i="15"/>
  <c r="F16" i="15"/>
  <c r="N14" i="15"/>
  <c r="N12" i="15"/>
  <c r="P21" i="14"/>
  <c r="L21" i="14"/>
  <c r="J21" i="14"/>
  <c r="H21" i="14"/>
  <c r="F21" i="14"/>
  <c r="N19" i="14"/>
  <c r="R19" i="14" s="1"/>
  <c r="N18" i="14"/>
  <c r="R18" i="14" s="1"/>
  <c r="N17" i="14"/>
  <c r="R17" i="14" s="1"/>
  <c r="N15" i="14"/>
  <c r="R15" i="14" s="1"/>
  <c r="L47" i="12"/>
  <c r="P25" i="12"/>
  <c r="L25" i="12"/>
  <c r="P16" i="12"/>
  <c r="L16" i="12"/>
  <c r="R27" i="14" l="1"/>
  <c r="R29" i="14" s="1"/>
  <c r="P29" i="14"/>
  <c r="L53" i="13"/>
  <c r="P36" i="13"/>
  <c r="L27" i="13"/>
  <c r="L36" i="13" s="1"/>
  <c r="L53" i="12"/>
  <c r="P27" i="12"/>
  <c r="P36" i="12" s="1"/>
  <c r="P39" i="12" s="1"/>
  <c r="P41" i="12" s="1"/>
  <c r="L27" i="12"/>
  <c r="K93" i="16"/>
  <c r="K96" i="16" s="1"/>
  <c r="G93" i="16"/>
  <c r="G96" i="16" s="1"/>
  <c r="N16" i="15"/>
  <c r="R21" i="14"/>
  <c r="N21" i="14"/>
  <c r="P39" i="13" l="1"/>
  <c r="P41" i="13" s="1"/>
  <c r="I35" i="16"/>
  <c r="L39" i="13"/>
  <c r="L41" i="13" s="1"/>
  <c r="E35" i="16"/>
  <c r="E41" i="16" s="1"/>
  <c r="E93" i="16" s="1"/>
  <c r="E96" i="16" s="1"/>
  <c r="L36" i="12"/>
  <c r="L39" i="12" s="1"/>
  <c r="L41" i="12" s="1"/>
  <c r="P47" i="12"/>
  <c r="J85" i="1"/>
  <c r="I41" i="16" l="1"/>
  <c r="I93" i="16" s="1"/>
  <c r="I96" i="16" s="1"/>
  <c r="P47" i="13"/>
  <c r="P53" i="13"/>
  <c r="P53" i="12"/>
  <c r="P57" i="12"/>
  <c r="A52" i="1"/>
  <c r="A98" i="1" s="1"/>
  <c r="L22" i="15" l="1"/>
  <c r="N20" i="15"/>
  <c r="N22" i="15" s="1"/>
  <c r="J123" i="1"/>
  <c r="P123" i="1"/>
  <c r="P126" i="1" s="1"/>
  <c r="N123" i="1"/>
  <c r="N126" i="1" s="1"/>
  <c r="L123" i="1"/>
  <c r="L126" i="1" s="1"/>
  <c r="J126" i="1" l="1"/>
  <c r="P85" i="1"/>
  <c r="L85" i="1"/>
  <c r="P75" i="1"/>
  <c r="L75" i="1"/>
  <c r="P24" i="1"/>
  <c r="L24" i="1"/>
  <c r="P39" i="1"/>
  <c r="L39" i="1"/>
  <c r="P87" i="1" l="1"/>
  <c r="P128" i="1" s="1"/>
  <c r="P41" i="1"/>
  <c r="L41" i="1"/>
  <c r="L87" i="1"/>
  <c r="L128" i="1" s="1"/>
  <c r="N85" i="1" l="1"/>
  <c r="N75" i="1"/>
  <c r="J75" i="1"/>
  <c r="N39" i="1"/>
  <c r="J39" i="1"/>
  <c r="N24" i="1"/>
  <c r="J87" i="1" l="1"/>
  <c r="J128" i="1" s="1"/>
  <c r="J41" i="1"/>
  <c r="N87" i="1"/>
  <c r="N128" i="1" s="1"/>
  <c r="N41" i="1"/>
</calcChain>
</file>

<file path=xl/sharedStrings.xml><?xml version="1.0" encoding="utf-8"?>
<sst xmlns="http://schemas.openxmlformats.org/spreadsheetml/2006/main" count="402" uniqueCount="194">
  <si>
    <t>บริษัท บูรพา เทคนิคอล เอ็นจิเนียริ่ง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</si>
  <si>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</si>
  <si>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</si>
  <si>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</si>
  <si>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</si>
  <si>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</si>
  <si>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</si>
  <si>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</si>
  <si>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</si>
  <si>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</si>
  <si>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</si>
  <si>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</si>
  <si>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</si>
  <si>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</si>
  <si>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</si>
  <si>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</si>
  <si>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</si>
  <si>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</si>
  <si>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</si>
  <si>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</si>
  <si>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</si>
  <si>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</si>
  <si>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</si>
  <si>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</si>
  <si>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</si>
  <si>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</si>
  <si>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</si>
  <si>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</si>
  <si>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</si>
  <si>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</si>
  <si>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</si>
  <si>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</si>
  <si>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</si>
  <si>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</si>
  <si>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</si>
  <si>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</si>
  <si>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</si>
  <si>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</si>
  <si>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</si>
  <si>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เงินกู้ยืมจากบริษัทย่อย</t>
  </si>
  <si>
    <t>เจ้าหนี้การค้าและเจ้าหนี้หมุนเวียนอื่น</t>
  </si>
  <si>
    <t xml:space="preserve">หนี้สินที่เกิดจากสัญญา </t>
  </si>
  <si>
    <t>หนี้สินตามสัญญาเช่า</t>
  </si>
  <si>
    <t>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</si>
  <si>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</si>
  <si>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</si>
  <si>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</si>
  <si>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</si>
  <si>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</si>
  <si>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</si>
  <si>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</si>
  <si>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</si>
  <si>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</si>
  <si>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</si>
  <si>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</si>
  <si>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</si>
  <si>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>มูลค่าที่ตราไว้หุ้นละ 0.50 บาท</t>
  </si>
  <si>
    <t>ทุนที่ออกและชำระแล้ว</t>
  </si>
  <si>
    <t>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</si>
  <si>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</si>
  <si>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</si>
  <si>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</si>
  <si>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</si>
  <si>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</si>
  <si>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</si>
  <si>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</si>
  <si>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</si>
  <si>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</si>
  <si>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</si>
  <si>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</si>
  <si>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</si>
  <si>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</si>
  <si>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</si>
  <si>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</si>
  <si>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</si>
  <si>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</si>
  <si>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</si>
  <si>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</si>
  <si>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</si>
  <si>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</si>
  <si>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</si>
  <si>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</si>
  <si>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</si>
  <si>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</si>
  <si>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</si>
  <si>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</si>
  <si>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กำไรสำหรับรอบระยะเวลา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</si>
  <si>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</si>
  <si>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</si>
  <si>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</si>
  <si>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</si>
  <si>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</si>
  <si>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</si>
  <si>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กำไรขาดทุนเบ็ดเสร็จรวมสำหรับรอบระยะเวลา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</si>
  <si>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</si>
  <si>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</si>
  <si>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</si>
  <si>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</si>
  <si>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</si>
  <si>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</si>
  <si>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</si>
  <si>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</si>
  <si>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</si>
  <si>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</si>
  <si>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</si>
  <si>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</si>
  <si>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</si>
  <si>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</si>
  <si>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</si>
  <si>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</si>
  <si>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</si>
  <si>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</si>
  <si>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</si>
  <si>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</si>
  <si>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ค่าเผื่อการลดลงของมูลค่าสินค้า</t>
  </si>
  <si>
    <t>การเปลี่ยนแปลงเงินทุนหมุนเวียน:</t>
  </si>
  <si>
    <t>สินทรัพย์หมุนเวียนอื่น</t>
  </si>
  <si>
    <t>หนี้สินที่เกิดจากสัญญา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</si>
  <si>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</si>
  <si>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</si>
  <si>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</si>
  <si>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</si>
  <si>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</si>
  <si>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</si>
  <si>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</si>
  <si>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</si>
  <si>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เงินสดจ่ายต้นทุนการกู้ยืมเพื่อซื้อที่ดิน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</si>
  <si>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</si>
  <si>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</si>
  <si>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เงินสดรับคืนจากเงินให้กู้ยืมแก่บริษัทย่อย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</si>
  <si>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</si>
  <si>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</si>
  <si>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</si>
  <si>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 xml:space="preserve">เงินสดรับจากเงินกู้ยืมระยะยาวจากสถาบันการเงิน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</si>
  <si>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</si>
  <si>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</si>
  <si>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</si>
  <si>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</si>
  <si>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</si>
  <si>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</si>
  <si>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</si>
  <si>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การซื้อที่ดิน อาคารและอุปกรณ์ที่ยังมิได้จ่ายชำระเป็นเงินสด</t>
  </si>
  <si>
    <t>การซื้อสินทรัพย์ไม่มีตัวตนที่ยังมิได้จ่ายชำระเป็นเงินสด</t>
  </si>
  <si>
    <t>พ.ศ. 2568</t>
  </si>
  <si>
    <t>ยอดคงเหลือ ณ วันที่ 1 มกราคม พ.ศ. 2568</t>
  </si>
  <si>
    <t>เงินให้กู้ยืมระยะสั้นแก่บริษัทย่อย</t>
  </si>
  <si>
    <t>ส่วนแบ่งขาดทุนจากเงินลงทุนในบริษัทร่วม</t>
  </si>
  <si>
    <t>ตามวิธีส่วนได้เสีย</t>
  </si>
  <si>
    <t>ดอกเบี้ยรับ</t>
  </si>
  <si>
    <t>ส่วนแบ่งขาดทุนจากบริษัทร่วมตามวิธีส่วนได้เสีย</t>
  </si>
  <si>
    <t>เงินสดรับจากการจำหน่ายที่ดิน อาคารและอุปกรณ์</t>
  </si>
  <si>
    <t>การซื้อสินทรัพย์สิทธิการใช้ที่ยังมิได้จ่ายชำระเป็นเงินสด</t>
  </si>
  <si>
    <t>การขายที่ดิน อาคารและอุปกรณ์ที่ยังมิได้รับชำระเป็นเงินสด</t>
  </si>
  <si>
    <t>การเรียกชำระค่าหุ้นสามัญเพิ่มของบริษัทย่อยทางอ้อม</t>
  </si>
  <si>
    <t>การลงทุนเพิ่มในบริษัทย่อยทางอ้อมโดยซื้อหุ้นจาก</t>
  </si>
  <si>
    <t>การจดทะเบียนเลิกกิจการของบริษัทย่อยทางอ้อม</t>
  </si>
  <si>
    <t>เงินสดรับจากส่วนได้ส่วนเสียที่ไม่มีอำนาจควบคุมจาก</t>
  </si>
  <si>
    <t>เงินสดจ่ายจากการลงทุนเพิ่มในบริษัทย่อยทางอ้อม</t>
  </si>
  <si>
    <t>โดยซื้อหุ้นสามัญจากส่วนได้เสียที่ไม่มีอำนาจควบคุม</t>
  </si>
  <si>
    <t>เงินสดจ่ายให้ส่วนได้ส่วนเสียที่ไม่มีอำนาจควบคุม</t>
  </si>
  <si>
    <t>จากการจดทะเบียนเลิกกิจการของบริษัทย่อยทางอ้อม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</si>
  <si>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</si>
  <si>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</si>
  <si>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เงินสดสุทธิ(ใช้ไป)ได้มาจากกิจกรรมจัดหาเงิน</t>
  </si>
  <si>
    <t>ค่าใช้จ่ายภาษีเงินได้</t>
  </si>
  <si>
    <t>กำไรเบ็ดเสร็จรวมสำหรับรอบระยะเวลา</t>
  </si>
  <si>
    <t>หนี้สินไม่หมุนเวียนอื่น</t>
  </si>
  <si>
    <t>ลูกหนี้การค้าและลูกหนี้หมุนเวียนอื่น</t>
  </si>
  <si>
    <t>พ.ศ. 2569</t>
  </si>
  <si>
    <t>ยอดคงเหลือ ณ วันที่ 1 มกราคม พ.ศ. 2569</t>
  </si>
  <si>
    <t>-</t>
  </si>
  <si>
    <t>กำไรจากการจำหน่ายที่ดิน อาคารและอุปกรณ์</t>
  </si>
  <si>
    <t>การแบ่งปันกำไร(ขาดทุน):</t>
  </si>
  <si>
    <t>ยอดคงเหลือ ณ วันที่ 30 มิถุนายน พ.ศ. 2568</t>
  </si>
  <si>
    <t>ดอกเบี้ยจ่าย</t>
  </si>
  <si>
    <t>ขาดทุนที่ยังไม่รับรู้จากอัตราแลกเปลี่ยน</t>
  </si>
  <si>
    <t>เงินสดและรายการเทียบเท่าเงินสดเพิ่มขึ้นสุทธิ</t>
  </si>
  <si>
    <t>สำหรับรอบระยะเวลาหกเดือน สิ้นสุดวันที่ 30 มิถุนายน พ.ศ. 2569</t>
  </si>
  <si>
    <t>ยอดคงเหลือ ณ วันที่ 30 มิถุนายน พ.ศ. 2569</t>
  </si>
  <si>
    <t>สำหรับรอบระยะเวลาสามเดือน สิ้นสุดวันที่ 30 มิถุนายน พ.ศ. 2569</t>
  </si>
  <si>
    <t>ณ วันที่ 30 มิถุนายน พ.ศ. 2569</t>
  </si>
  <si>
    <t>30 มิถุนายน</t>
  </si>
  <si>
    <t>การเรียกชำระค่าหุ้นสามัญของบริษัทย่อยทางตรงที่จัดตั้งใหม่</t>
  </si>
  <si>
    <t>การเรียกชำระค่าหุ้นสามัญของบริษัทย่อยทางอ้อมที่จัดตั้งใหม่</t>
  </si>
  <si>
    <t xml:space="preserve">ขาดทุนจากการตัดจำหน่ายเครื่องจักร </t>
  </si>
  <si>
    <t>เงินฝากธนาคารที่ติดภาระค้ำประกันลดลง(เพิ่มขึ้น)</t>
  </si>
  <si>
    <t>เงินสดสุทธิได้มา(ใช้ไป)จากกิจกรรมลงทุน</t>
  </si>
  <si>
    <t>เงินสดรับจากส่วนได้ส่วนเสียที่ไม่มีอำนาจควบคุม</t>
  </si>
  <si>
    <t>จากการจัดตั้งบริษัทย่อยทางตรง</t>
  </si>
  <si>
    <t>จากการจัดตั้งบริษัทย่อยทางอ้อม</t>
  </si>
  <si>
    <t>เงินสดจ่ายชำระเงินลงทุนในบริษัทย่อยทางตรง</t>
  </si>
  <si>
    <t xml:space="preserve">เงินเบิกเกินบัญชีเพิ่มขึ้น(ลดลง) </t>
  </si>
  <si>
    <t>(กลับรายการ)ผลขาดทุนด้านเครดิตที่คาดว่าจะเกิดขึ้น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</si>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</sst>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#,##0;[Red]\(#,##0\);&quot;-&quot;"/>
    <numFmt numFmtId="168" formatCode="#,##0;\(#,##0\);&quot;-&quot;;@"/>
    <numFmt numFmtId="169" formatCode="#,##0.000;\(#,##0.000\);&quot;-&quot;"/>
    <numFmt numFmtId="170" formatCode="#,##0.00;\(#,##0.00\);&quot;-&quot;"/>
  </numFmts>
  <fonts count="8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14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168" fontId="5" fillId="0" borderId="4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 wrapText="1"/>
    </xf>
    <xf numFmtId="168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5" fontId="5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top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 wrapText="1"/>
    </xf>
    <xf numFmtId="167" fontId="5" fillId="0" borderId="2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167" fontId="5" fillId="0" borderId="4" xfId="1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</cellXfs>
  <cellStyles count="7">
    <cellStyle name="Comma 162 5 3" xfId="4" xr:uid="{7757E475-BFDE-4199-8E8B-4D475F3A74EF}"/>
    <cellStyle name="Comma 162 5 3 13 2" xfId="5" xr:uid="{AF6215B3-5238-4BBC-9CAD-AC77C8DD9D06}"/>
    <cellStyle name="Normal" xfId="0" builtinId="0"/>
    <cellStyle name="Normal 2" xfId="2" xr:uid="{171D7B43-6E23-4BDE-90FF-D23F64F49599}"/>
    <cellStyle name="Normal 3" xfId="1" xr:uid="{D19B9804-D012-4AD4-AE38-E183CD6A8781}"/>
    <cellStyle name="Normal 6 28" xfId="3" xr:uid="{C4B0228E-8373-415E-B5F9-8B3D0C02197B}"/>
    <cellStyle name="Normal 6 28 13 2" xfId="6" xr:uid="{7ECDEB05-2C11-430E-9D62-6C4BD10BFD6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FE18-B266-425E-8A97-64DA90F72CCD}">
  <dimension ref="A1:P141"/>
  <sheetViews>
    <sheetView tabSelected="1" zoomScale="96" zoomScaleNormal="96" zoomScaleSheetLayoutView="100" workbookViewId="0">
      <selection activeCell="G7" sqref="G7"/>
    </sheetView>
  </sheetViews>
  <sheetFormatPr defaultColWidth="14.42578125" defaultRowHeight="21.75" customHeight="1" x14ac:dyDescent="0.25"/>
  <cols>
    <col min="1" max="6" width="1.5703125" style="4" customWidth="1"/>
    <col min="7" max="7" width="22.28515625" style="4" customWidth="1"/>
    <col min="8" max="8" width="7.42578125" style="4" customWidth="1"/>
    <col min="9" max="9" width="0.7109375" style="4" customWidth="1"/>
    <col min="10" max="10" width="15.140625" style="4" customWidth="1"/>
    <col min="11" max="11" width="0.7109375" style="4" customWidth="1"/>
    <col min="12" max="12" width="13.7109375" style="4" customWidth="1"/>
    <col min="13" max="13" width="0.7109375" style="4" customWidth="1"/>
    <col min="14" max="14" width="15.140625" style="4" customWidth="1"/>
    <col min="15" max="15" width="0.7109375" style="4" customWidth="1"/>
    <col min="16" max="16" width="13.7109375" style="4" customWidth="1"/>
    <col min="17" max="16384" width="14.42578125" style="4"/>
  </cols>
  <sheetData>
    <row r="1" spans="1:16" ht="21.75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1"/>
      <c r="O1" s="3"/>
      <c r="P1" s="1"/>
    </row>
    <row r="2" spans="1:16" ht="21.75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1"/>
      <c r="O2" s="3"/>
      <c r="P2" s="1"/>
    </row>
    <row r="3" spans="1:16" ht="21.75" customHeight="1" x14ac:dyDescent="0.25">
      <c r="A3" s="5" t="s">
        <v>180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6"/>
      <c r="O3" s="8"/>
      <c r="P3" s="6"/>
    </row>
    <row r="4" spans="1:16" ht="21.7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1"/>
      <c r="O4" s="3"/>
      <c r="P4" s="1"/>
    </row>
    <row r="5" spans="1:16" ht="20.1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77" t="s">
        <v>2</v>
      </c>
      <c r="K5" s="77"/>
      <c r="L5" s="77"/>
      <c r="M5" s="35"/>
      <c r="N5" s="77" t="s">
        <v>3</v>
      </c>
      <c r="O5" s="77"/>
      <c r="P5" s="77"/>
    </row>
    <row r="6" spans="1:16" ht="20.100000000000001" customHeight="1" x14ac:dyDescent="0.25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35"/>
      <c r="L6" s="3" t="s">
        <v>5</v>
      </c>
      <c r="M6" s="3"/>
      <c r="N6" s="3" t="s">
        <v>4</v>
      </c>
      <c r="O6" s="3"/>
      <c r="P6" s="3" t="s">
        <v>5</v>
      </c>
    </row>
    <row r="7" spans="1:16" ht="20.100000000000001" customHeight="1" x14ac:dyDescent="0.25">
      <c r="A7" s="1"/>
      <c r="B7" s="1"/>
      <c r="C7" s="1"/>
      <c r="D7" s="1"/>
      <c r="E7" s="1"/>
      <c r="F7" s="1"/>
      <c r="G7" s="1"/>
      <c r="H7" s="2"/>
      <c r="I7" s="2"/>
      <c r="J7" s="54" t="s">
        <v>181</v>
      </c>
      <c r="K7" s="35"/>
      <c r="L7" s="3" t="s">
        <v>6</v>
      </c>
      <c r="M7" s="35"/>
      <c r="N7" s="54" t="s">
        <v>181</v>
      </c>
      <c r="O7" s="35"/>
      <c r="P7" s="3" t="s">
        <v>6</v>
      </c>
    </row>
    <row r="8" spans="1:16" ht="20.100000000000001" customHeight="1" x14ac:dyDescent="0.25">
      <c r="A8" s="1"/>
      <c r="B8" s="1"/>
      <c r="C8" s="1"/>
      <c r="D8" s="1"/>
      <c r="E8" s="1"/>
      <c r="F8" s="1"/>
      <c r="G8" s="1"/>
      <c r="H8" s="1"/>
      <c r="I8" s="2"/>
      <c r="J8" s="37" t="s">
        <v>168</v>
      </c>
      <c r="K8" s="3"/>
      <c r="L8" s="37" t="s">
        <v>143</v>
      </c>
      <c r="M8" s="3"/>
      <c r="N8" s="37" t="s">
        <v>168</v>
      </c>
      <c r="O8" s="3"/>
      <c r="P8" s="37" t="s">
        <v>143</v>
      </c>
    </row>
    <row r="9" spans="1:16" ht="20.100000000000001" customHeight="1" x14ac:dyDescent="0.25">
      <c r="A9" s="1"/>
      <c r="B9" s="1"/>
      <c r="C9" s="1"/>
      <c r="D9" s="1"/>
      <c r="E9" s="1"/>
      <c r="F9" s="1"/>
      <c r="G9" s="1"/>
      <c r="H9" s="7" t="s">
        <v>7</v>
      </c>
      <c r="I9" s="2"/>
      <c r="J9" s="38" t="s">
        <v>8</v>
      </c>
      <c r="K9" s="3"/>
      <c r="L9" s="38" t="s">
        <v>8</v>
      </c>
      <c r="M9" s="3"/>
      <c r="N9" s="38" t="s">
        <v>8</v>
      </c>
      <c r="O9" s="3"/>
      <c r="P9" s="38" t="s">
        <v>8</v>
      </c>
    </row>
    <row r="10" spans="1:16" ht="6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37"/>
      <c r="K10" s="3"/>
      <c r="L10" s="37"/>
      <c r="M10" s="3"/>
      <c r="N10" s="37"/>
      <c r="O10" s="3"/>
      <c r="P10" s="37"/>
    </row>
    <row r="11" spans="1:16" ht="19.5" customHeight="1" x14ac:dyDescent="0.25">
      <c r="A11" s="1" t="s">
        <v>9</v>
      </c>
      <c r="H11" s="10"/>
      <c r="I11" s="10"/>
      <c r="J11" s="11"/>
      <c r="K11" s="11"/>
      <c r="L11" s="11"/>
      <c r="M11" s="11"/>
      <c r="O11" s="11"/>
    </row>
    <row r="12" spans="1:16" ht="6" customHeight="1" x14ac:dyDescent="0.25">
      <c r="H12" s="10"/>
      <c r="I12" s="10"/>
      <c r="J12" s="11"/>
      <c r="K12" s="11"/>
      <c r="L12" s="11"/>
      <c r="M12" s="11"/>
      <c r="O12" s="11"/>
    </row>
    <row r="13" spans="1:16" ht="20.100000000000001" customHeight="1" x14ac:dyDescent="0.25">
      <c r="A13" s="1" t="s">
        <v>10</v>
      </c>
      <c r="H13" s="10"/>
      <c r="I13" s="10"/>
      <c r="J13" s="11"/>
      <c r="K13" s="11"/>
      <c r="L13" s="11"/>
      <c r="M13" s="11"/>
      <c r="O13" s="11"/>
    </row>
    <row r="14" spans="1:16" ht="6" customHeight="1" x14ac:dyDescent="0.25">
      <c r="A14" s="1"/>
      <c r="H14" s="10"/>
      <c r="I14" s="10"/>
      <c r="J14" s="11"/>
      <c r="K14" s="11"/>
      <c r="L14" s="11"/>
      <c r="M14" s="11"/>
      <c r="O14" s="11"/>
    </row>
    <row r="15" spans="1:16" ht="20.100000000000001" customHeight="1" x14ac:dyDescent="0.25">
      <c r="A15" s="4" t="s">
        <v>11</v>
      </c>
      <c r="H15" s="10"/>
      <c r="I15" s="10"/>
      <c r="J15" s="12">
        <v>107218126</v>
      </c>
      <c r="K15" s="12"/>
      <c r="L15" s="12">
        <v>56673869</v>
      </c>
      <c r="M15" s="12"/>
      <c r="N15" s="12">
        <v>65217205</v>
      </c>
      <c r="O15" s="12"/>
      <c r="P15" s="12">
        <v>23113814</v>
      </c>
    </row>
    <row r="16" spans="1:16" ht="20.100000000000001" customHeight="1" x14ac:dyDescent="0.25">
      <c r="A16" s="4" t="s">
        <v>12</v>
      </c>
      <c r="H16" s="10"/>
      <c r="I16" s="10"/>
      <c r="J16" s="12"/>
      <c r="K16" s="12"/>
      <c r="L16" s="12"/>
      <c r="M16" s="12"/>
      <c r="N16" s="12"/>
      <c r="O16" s="12"/>
      <c r="P16" s="66"/>
    </row>
    <row r="17" spans="1:16" ht="20.100000000000001" customHeight="1" x14ac:dyDescent="0.25">
      <c r="B17" s="44" t="s">
        <v>13</v>
      </c>
      <c r="H17" s="10"/>
      <c r="I17" s="10"/>
      <c r="J17" s="67">
        <v>47286130</v>
      </c>
      <c r="K17" s="12"/>
      <c r="L17" s="12">
        <v>56142454</v>
      </c>
      <c r="M17" s="12"/>
      <c r="N17" s="12">
        <v>47286130</v>
      </c>
      <c r="O17" s="12"/>
      <c r="P17" s="12">
        <v>54402247</v>
      </c>
    </row>
    <row r="18" spans="1:16" ht="20.100000000000001" customHeight="1" x14ac:dyDescent="0.25">
      <c r="A18" s="4" t="s">
        <v>14</v>
      </c>
      <c r="H18" s="10">
        <v>7</v>
      </c>
      <c r="I18" s="10"/>
      <c r="J18" s="67">
        <v>328998636</v>
      </c>
      <c r="K18" s="12"/>
      <c r="L18" s="12">
        <v>285523765</v>
      </c>
      <c r="M18" s="12"/>
      <c r="N18" s="12">
        <v>223277383</v>
      </c>
      <c r="O18" s="12"/>
      <c r="P18" s="12">
        <v>180055927</v>
      </c>
    </row>
    <row r="19" spans="1:16" ht="20.100000000000001" customHeight="1" x14ac:dyDescent="0.25">
      <c r="A19" s="4" t="s">
        <v>15</v>
      </c>
      <c r="H19" s="10">
        <v>8</v>
      </c>
      <c r="I19" s="10"/>
      <c r="J19" s="68">
        <v>230446100</v>
      </c>
      <c r="K19" s="12"/>
      <c r="L19" s="12">
        <v>254318219</v>
      </c>
      <c r="M19" s="12"/>
      <c r="N19" s="12">
        <v>128461438</v>
      </c>
      <c r="O19" s="12"/>
      <c r="P19" s="12">
        <v>182832453</v>
      </c>
    </row>
    <row r="20" spans="1:16" ht="20.100000000000001" customHeight="1" x14ac:dyDescent="0.25">
      <c r="A20" s="4" t="s">
        <v>16</v>
      </c>
      <c r="H20" s="10"/>
      <c r="I20" s="10"/>
      <c r="J20" s="68">
        <v>109178244</v>
      </c>
      <c r="K20" s="12"/>
      <c r="L20" s="12">
        <v>85894303</v>
      </c>
      <c r="M20" s="12"/>
      <c r="N20" s="12">
        <v>86959827</v>
      </c>
      <c r="O20" s="12"/>
      <c r="P20" s="12">
        <v>63528698</v>
      </c>
    </row>
    <row r="21" spans="1:16" ht="20.100000000000001" customHeight="1" x14ac:dyDescent="0.25">
      <c r="A21" s="4" t="s">
        <v>145</v>
      </c>
      <c r="H21" s="10">
        <v>15</v>
      </c>
      <c r="I21" s="10"/>
      <c r="J21" s="12">
        <v>0</v>
      </c>
      <c r="K21" s="12"/>
      <c r="L21" s="12" t="s">
        <v>170</v>
      </c>
      <c r="M21" s="12"/>
      <c r="N21" s="12">
        <v>312000000</v>
      </c>
      <c r="O21" s="12"/>
      <c r="P21" s="12">
        <v>263100000</v>
      </c>
    </row>
    <row r="22" spans="1:16" ht="20.100000000000001" customHeight="1" x14ac:dyDescent="0.25">
      <c r="A22" s="4" t="s">
        <v>18</v>
      </c>
      <c r="H22" s="10"/>
      <c r="I22" s="10"/>
      <c r="J22" s="69">
        <v>46994278</v>
      </c>
      <c r="K22" s="12"/>
      <c r="L22" s="69">
        <v>38458411</v>
      </c>
      <c r="M22" s="12"/>
      <c r="N22" s="69">
        <v>11838199</v>
      </c>
      <c r="O22" s="12"/>
      <c r="P22" s="69">
        <v>8950025</v>
      </c>
    </row>
    <row r="23" spans="1:16" ht="6" customHeight="1" x14ac:dyDescent="0.25">
      <c r="H23" s="10"/>
      <c r="I23" s="10"/>
      <c r="J23" s="12"/>
      <c r="K23" s="12"/>
      <c r="L23" s="12"/>
      <c r="M23" s="12"/>
      <c r="N23" s="12"/>
      <c r="O23" s="12"/>
      <c r="P23" s="66"/>
    </row>
    <row r="24" spans="1:16" ht="20.100000000000001" customHeight="1" x14ac:dyDescent="0.25">
      <c r="A24" s="1" t="s">
        <v>19</v>
      </c>
      <c r="H24" s="10"/>
      <c r="I24" s="10"/>
      <c r="J24" s="69">
        <f>SUM(J15:J22)</f>
        <v>870121514</v>
      </c>
      <c r="K24" s="12"/>
      <c r="L24" s="69">
        <f>SUM(L15:L22)</f>
        <v>777011021</v>
      </c>
      <c r="M24" s="12"/>
      <c r="N24" s="69">
        <f>SUM(N15:N22)</f>
        <v>875040182</v>
      </c>
      <c r="O24" s="12"/>
      <c r="P24" s="69">
        <f>SUM(P15:P22)</f>
        <v>775983164</v>
      </c>
    </row>
    <row r="25" spans="1:16" ht="20.100000000000001" customHeight="1" x14ac:dyDescent="0.25">
      <c r="H25" s="10"/>
      <c r="I25" s="10"/>
      <c r="J25" s="12"/>
      <c r="K25" s="12"/>
      <c r="L25" s="12"/>
      <c r="M25" s="12"/>
      <c r="N25" s="12"/>
      <c r="O25" s="12"/>
      <c r="P25" s="66"/>
    </row>
    <row r="26" spans="1:16" ht="20.100000000000001" customHeight="1" x14ac:dyDescent="0.25">
      <c r="A26" s="1" t="s">
        <v>20</v>
      </c>
      <c r="H26" s="10"/>
      <c r="I26" s="10"/>
      <c r="J26" s="12"/>
      <c r="K26" s="12"/>
      <c r="L26" s="12"/>
      <c r="M26" s="12"/>
      <c r="N26" s="12"/>
      <c r="O26" s="12"/>
      <c r="P26" s="66"/>
    </row>
    <row r="27" spans="1:16" ht="6" customHeight="1" x14ac:dyDescent="0.25">
      <c r="A27" s="1"/>
      <c r="H27" s="10"/>
      <c r="I27" s="10"/>
      <c r="J27" s="12"/>
      <c r="K27" s="12"/>
      <c r="L27" s="12"/>
      <c r="M27" s="12"/>
      <c r="N27" s="12"/>
      <c r="O27" s="12"/>
      <c r="P27" s="66"/>
    </row>
    <row r="28" spans="1:16" ht="20.100000000000001" customHeight="1" x14ac:dyDescent="0.25">
      <c r="A28" s="4" t="s">
        <v>21</v>
      </c>
      <c r="H28" s="10"/>
      <c r="I28" s="10"/>
      <c r="J28" s="12">
        <v>102748655</v>
      </c>
      <c r="K28" s="12"/>
      <c r="L28" s="12">
        <v>123791566</v>
      </c>
      <c r="M28" s="12"/>
      <c r="N28" s="12">
        <v>96343455</v>
      </c>
      <c r="O28" s="12"/>
      <c r="P28" s="12">
        <v>107072712</v>
      </c>
    </row>
    <row r="29" spans="1:16" ht="20.100000000000001" customHeight="1" x14ac:dyDescent="0.25">
      <c r="A29" s="4" t="s">
        <v>22</v>
      </c>
      <c r="H29" s="10">
        <v>9</v>
      </c>
      <c r="I29" s="10"/>
      <c r="J29" s="12">
        <v>0</v>
      </c>
      <c r="K29" s="12"/>
      <c r="L29" s="12" t="s">
        <v>170</v>
      </c>
      <c r="M29" s="12"/>
      <c r="N29" s="12">
        <v>178352247</v>
      </c>
      <c r="O29" s="12"/>
      <c r="P29" s="12">
        <v>170852297</v>
      </c>
    </row>
    <row r="30" spans="1:16" ht="20.100000000000001" customHeight="1" x14ac:dyDescent="0.25">
      <c r="A30" s="4" t="s">
        <v>23</v>
      </c>
      <c r="H30" s="10">
        <v>10</v>
      </c>
      <c r="I30" s="10"/>
      <c r="J30" s="12">
        <v>2502709</v>
      </c>
      <c r="K30" s="12"/>
      <c r="L30" s="12">
        <v>2687987</v>
      </c>
      <c r="M30" s="12"/>
      <c r="N30" s="12">
        <v>0</v>
      </c>
      <c r="O30" s="12"/>
      <c r="P30" s="12" t="s">
        <v>170</v>
      </c>
    </row>
    <row r="31" spans="1:16" ht="20.100000000000001" customHeight="1" x14ac:dyDescent="0.25">
      <c r="A31" s="4" t="s">
        <v>24</v>
      </c>
      <c r="H31" s="10"/>
      <c r="I31" s="10"/>
      <c r="J31" s="12"/>
      <c r="K31" s="12"/>
      <c r="L31" s="12"/>
      <c r="M31" s="12"/>
      <c r="N31" s="12"/>
      <c r="O31" s="12"/>
      <c r="P31" s="70"/>
    </row>
    <row r="32" spans="1:16" ht="20.100000000000001" customHeight="1" x14ac:dyDescent="0.25">
      <c r="B32" s="4" t="s">
        <v>25</v>
      </c>
      <c r="H32" s="10"/>
      <c r="I32" s="10"/>
      <c r="J32" s="12">
        <v>22000</v>
      </c>
      <c r="K32" s="12"/>
      <c r="L32" s="12">
        <v>22000</v>
      </c>
      <c r="M32" s="12"/>
      <c r="N32" s="12">
        <v>0</v>
      </c>
      <c r="O32" s="12"/>
      <c r="P32" s="12" t="s">
        <v>170</v>
      </c>
    </row>
    <row r="33" spans="1:16" ht="20.100000000000001" customHeight="1" x14ac:dyDescent="0.25">
      <c r="A33" s="4" t="s">
        <v>26</v>
      </c>
      <c r="H33" s="10">
        <v>11</v>
      </c>
      <c r="I33" s="10"/>
      <c r="J33" s="12">
        <v>1246588242</v>
      </c>
      <c r="K33" s="12"/>
      <c r="L33" s="12">
        <v>1266669569</v>
      </c>
      <c r="M33" s="12"/>
      <c r="N33" s="12">
        <v>830031642</v>
      </c>
      <c r="O33" s="12"/>
      <c r="P33" s="12">
        <v>840882656</v>
      </c>
    </row>
    <row r="34" spans="1:16" ht="20.100000000000001" customHeight="1" x14ac:dyDescent="0.25">
      <c r="A34" s="4" t="s">
        <v>27</v>
      </c>
      <c r="H34" s="10">
        <v>11</v>
      </c>
      <c r="I34" s="10"/>
      <c r="J34" s="12">
        <v>17339389</v>
      </c>
      <c r="K34" s="12"/>
      <c r="L34" s="12">
        <v>19422900</v>
      </c>
      <c r="M34" s="12"/>
      <c r="N34" s="12">
        <v>16540402</v>
      </c>
      <c r="O34" s="12"/>
      <c r="P34" s="12">
        <v>18557415</v>
      </c>
    </row>
    <row r="35" spans="1:16" ht="20.100000000000001" customHeight="1" x14ac:dyDescent="0.25">
      <c r="A35" s="4" t="s">
        <v>28</v>
      </c>
      <c r="H35" s="10">
        <v>11</v>
      </c>
      <c r="I35" s="10"/>
      <c r="J35" s="12">
        <v>22499791</v>
      </c>
      <c r="K35" s="12"/>
      <c r="L35" s="12">
        <v>22148005</v>
      </c>
      <c r="M35" s="12"/>
      <c r="N35" s="12">
        <v>9754834</v>
      </c>
      <c r="O35" s="12"/>
      <c r="P35" s="12">
        <v>10569263</v>
      </c>
    </row>
    <row r="36" spans="1:16" ht="20.100000000000001" customHeight="1" x14ac:dyDescent="0.25">
      <c r="A36" s="4" t="s">
        <v>29</v>
      </c>
      <c r="H36" s="10"/>
      <c r="J36" s="66">
        <v>18938194</v>
      </c>
      <c r="K36" s="66"/>
      <c r="L36" s="12">
        <v>17880062</v>
      </c>
      <c r="M36" s="66"/>
      <c r="N36" s="12">
        <v>6266893</v>
      </c>
      <c r="O36" s="66"/>
      <c r="P36" s="66">
        <v>5969773</v>
      </c>
    </row>
    <row r="37" spans="1:16" ht="20.100000000000001" customHeight="1" x14ac:dyDescent="0.25">
      <c r="A37" s="4" t="s">
        <v>30</v>
      </c>
      <c r="H37" s="10"/>
      <c r="I37" s="10"/>
      <c r="J37" s="69">
        <v>9771214</v>
      </c>
      <c r="K37" s="12"/>
      <c r="L37" s="69">
        <v>10053071</v>
      </c>
      <c r="M37" s="12"/>
      <c r="N37" s="69">
        <v>2952698</v>
      </c>
      <c r="O37" s="12"/>
      <c r="P37" s="69">
        <v>3094440</v>
      </c>
    </row>
    <row r="38" spans="1:16" ht="6" customHeight="1" x14ac:dyDescent="0.25">
      <c r="H38" s="10"/>
      <c r="I38" s="10"/>
      <c r="J38" s="12"/>
      <c r="K38" s="12"/>
      <c r="L38" s="12"/>
      <c r="M38" s="12"/>
      <c r="N38" s="12"/>
      <c r="O38" s="12"/>
      <c r="P38" s="66"/>
    </row>
    <row r="39" spans="1:16" ht="20.100000000000001" customHeight="1" x14ac:dyDescent="0.25">
      <c r="A39" s="1" t="s">
        <v>31</v>
      </c>
      <c r="H39" s="10"/>
      <c r="I39" s="10"/>
      <c r="J39" s="69">
        <f>SUM(J28:J37)</f>
        <v>1420410194</v>
      </c>
      <c r="K39" s="12"/>
      <c r="L39" s="69">
        <f>SUM(L28:L37)</f>
        <v>1462675160</v>
      </c>
      <c r="M39" s="12"/>
      <c r="N39" s="69">
        <f>SUM(N28:N37)</f>
        <v>1140242171</v>
      </c>
      <c r="O39" s="12"/>
      <c r="P39" s="69">
        <f>SUM(P28:P37)</f>
        <v>1156998556</v>
      </c>
    </row>
    <row r="40" spans="1:16" ht="6" customHeight="1" x14ac:dyDescent="0.25">
      <c r="H40" s="10"/>
      <c r="I40" s="10"/>
      <c r="J40" s="12"/>
      <c r="K40" s="12"/>
      <c r="L40" s="12"/>
      <c r="M40" s="12"/>
      <c r="N40" s="12"/>
      <c r="O40" s="12"/>
      <c r="P40" s="12"/>
    </row>
    <row r="41" spans="1:16" ht="20.100000000000001" customHeight="1" thickBot="1" x14ac:dyDescent="0.3">
      <c r="A41" s="1" t="s">
        <v>32</v>
      </c>
      <c r="H41" s="10"/>
      <c r="I41" s="10"/>
      <c r="J41" s="71">
        <f>J24+J39</f>
        <v>2290531708</v>
      </c>
      <c r="K41" s="12"/>
      <c r="L41" s="71">
        <f>L24+L39</f>
        <v>2239686181</v>
      </c>
      <c r="M41" s="12"/>
      <c r="N41" s="71">
        <f>N24+N39</f>
        <v>2015282353</v>
      </c>
      <c r="O41" s="12"/>
      <c r="P41" s="71">
        <f>P24+P39</f>
        <v>1932981720</v>
      </c>
    </row>
    <row r="42" spans="1:16" ht="20.100000000000001" customHeight="1" thickTop="1" x14ac:dyDescent="0.25">
      <c r="A42" s="1"/>
      <c r="H42" s="10"/>
      <c r="I42" s="10"/>
      <c r="J42" s="12"/>
      <c r="K42" s="12"/>
      <c r="L42" s="12"/>
      <c r="M42" s="12"/>
      <c r="N42" s="12"/>
      <c r="O42" s="12"/>
      <c r="P42" s="12"/>
    </row>
    <row r="43" spans="1:16" ht="20.100000000000001" customHeight="1" x14ac:dyDescent="0.25">
      <c r="A43" s="1"/>
      <c r="H43" s="10"/>
      <c r="I43" s="10"/>
      <c r="J43" s="12"/>
      <c r="K43" s="12"/>
      <c r="L43" s="12"/>
      <c r="M43" s="12"/>
      <c r="N43" s="12"/>
      <c r="O43" s="12"/>
      <c r="P43" s="12"/>
    </row>
    <row r="44" spans="1:16" ht="20.100000000000001" customHeight="1" x14ac:dyDescent="0.25">
      <c r="A44" s="1"/>
      <c r="H44" s="10"/>
      <c r="I44" s="10"/>
      <c r="J44" s="12"/>
      <c r="K44" s="12"/>
      <c r="L44" s="12"/>
      <c r="M44" s="12"/>
      <c r="N44" s="12"/>
      <c r="O44" s="12"/>
      <c r="P44" s="12"/>
    </row>
    <row r="45" spans="1:16" ht="20.100000000000001" customHeight="1" x14ac:dyDescent="0.25">
      <c r="A45" s="1"/>
      <c r="H45" s="10"/>
      <c r="I45" s="10"/>
      <c r="J45" s="12"/>
      <c r="K45" s="12"/>
      <c r="L45" s="12"/>
      <c r="M45" s="12"/>
      <c r="N45" s="12"/>
      <c r="O45" s="12"/>
      <c r="P45" s="12"/>
    </row>
    <row r="46" spans="1:16" ht="15.75" customHeight="1" x14ac:dyDescent="0.25">
      <c r="A46" s="1"/>
      <c r="H46" s="10"/>
      <c r="I46" s="10"/>
      <c r="J46" s="12"/>
      <c r="K46" s="12"/>
      <c r="L46" s="12"/>
      <c r="M46" s="12"/>
      <c r="N46" s="12"/>
      <c r="O46" s="12"/>
      <c r="P46" s="12"/>
    </row>
    <row r="47" spans="1:16" ht="20.100000000000001" customHeight="1" x14ac:dyDescent="0.25">
      <c r="A47" s="79" t="s">
        <v>33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</row>
    <row r="48" spans="1:16" ht="14.25" customHeight="1" x14ac:dyDescent="0.25">
      <c r="A48" s="1"/>
      <c r="H48" s="10"/>
      <c r="I48" s="10"/>
      <c r="J48" s="11"/>
      <c r="L48" s="11"/>
      <c r="N48" s="13"/>
      <c r="P48" s="13"/>
    </row>
    <row r="49" spans="1:16" ht="21.95" customHeight="1" x14ac:dyDescent="0.25">
      <c r="A49" s="9" t="s">
        <v>34</v>
      </c>
      <c r="B49" s="9"/>
      <c r="C49" s="9"/>
      <c r="D49" s="9"/>
      <c r="E49" s="9"/>
      <c r="F49" s="9"/>
      <c r="G49" s="9"/>
      <c r="H49" s="9"/>
      <c r="I49" s="9"/>
      <c r="J49" s="14"/>
      <c r="K49" s="14"/>
      <c r="L49" s="14"/>
      <c r="M49" s="14"/>
      <c r="N49" s="9"/>
      <c r="O49" s="14"/>
      <c r="P49" s="9"/>
    </row>
    <row r="50" spans="1:16" ht="21.75" customHeight="1" x14ac:dyDescent="0.25">
      <c r="A50" s="1" t="s">
        <v>0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1"/>
      <c r="O50" s="3"/>
      <c r="P50" s="1"/>
    </row>
    <row r="51" spans="1:16" ht="21.75" customHeight="1" x14ac:dyDescent="0.25">
      <c r="A51" s="1" t="s">
        <v>1</v>
      </c>
      <c r="B51" s="1"/>
      <c r="C51" s="1"/>
      <c r="D51" s="1"/>
      <c r="E51" s="1"/>
      <c r="F51" s="1"/>
      <c r="G51" s="1"/>
      <c r="H51" s="2"/>
      <c r="I51" s="2"/>
      <c r="J51" s="3"/>
      <c r="K51" s="3"/>
      <c r="L51" s="3"/>
      <c r="M51" s="3"/>
      <c r="N51" s="1"/>
      <c r="O51" s="3"/>
      <c r="P51" s="1"/>
    </row>
    <row r="52" spans="1:16" ht="21.75" customHeight="1" x14ac:dyDescent="0.25">
      <c r="A52" s="5" t="str">
        <f>A3</f>
        <v>ณ วันที่ 30 มิถุนายน พ.ศ. 2569</v>
      </c>
      <c r="B52" s="6"/>
      <c r="C52" s="6"/>
      <c r="D52" s="6"/>
      <c r="E52" s="6"/>
      <c r="F52" s="6"/>
      <c r="G52" s="6"/>
      <c r="H52" s="7"/>
      <c r="I52" s="7"/>
      <c r="J52" s="8"/>
      <c r="K52" s="8"/>
      <c r="L52" s="8"/>
      <c r="M52" s="8"/>
      <c r="N52" s="6"/>
      <c r="O52" s="8"/>
      <c r="P52" s="6"/>
    </row>
    <row r="53" spans="1:16" ht="21.75" customHeight="1" x14ac:dyDescent="0.25">
      <c r="A53" s="21"/>
      <c r="B53" s="1"/>
      <c r="C53" s="1"/>
      <c r="D53" s="1"/>
      <c r="E53" s="1"/>
      <c r="F53" s="1"/>
      <c r="G53" s="1"/>
      <c r="H53" s="2"/>
      <c r="I53" s="2"/>
      <c r="J53" s="3"/>
      <c r="K53" s="3"/>
      <c r="L53" s="3"/>
      <c r="M53" s="3"/>
      <c r="N53" s="1"/>
      <c r="O53" s="3"/>
      <c r="P53" s="1"/>
    </row>
    <row r="54" spans="1:16" ht="21.75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77" t="s">
        <v>2</v>
      </c>
      <c r="K54" s="77"/>
      <c r="L54" s="77"/>
      <c r="M54" s="35"/>
      <c r="N54" s="77" t="s">
        <v>3</v>
      </c>
      <c r="O54" s="77"/>
      <c r="P54" s="77"/>
    </row>
    <row r="55" spans="1:16" ht="21.7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3" t="s">
        <v>4</v>
      </c>
      <c r="K55" s="3"/>
      <c r="L55" s="3" t="s">
        <v>5</v>
      </c>
      <c r="M55" s="3"/>
      <c r="N55" s="3" t="s">
        <v>4</v>
      </c>
      <c r="O55" s="3"/>
      <c r="P55" s="3" t="s">
        <v>5</v>
      </c>
    </row>
    <row r="56" spans="1:16" ht="21.75" customHeight="1" x14ac:dyDescent="0.25">
      <c r="A56" s="1"/>
      <c r="B56" s="1"/>
      <c r="C56" s="1"/>
      <c r="D56" s="1"/>
      <c r="E56" s="1"/>
      <c r="F56" s="1"/>
      <c r="G56" s="1"/>
      <c r="H56" s="2"/>
      <c r="I56" s="2"/>
      <c r="J56" s="54" t="s">
        <v>181</v>
      </c>
      <c r="K56" s="35"/>
      <c r="L56" s="3" t="s">
        <v>6</v>
      </c>
      <c r="M56" s="35"/>
      <c r="N56" s="54" t="s">
        <v>181</v>
      </c>
      <c r="O56" s="35"/>
      <c r="P56" s="3" t="s">
        <v>6</v>
      </c>
    </row>
    <row r="57" spans="1:16" ht="21.7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37" t="s">
        <v>168</v>
      </c>
      <c r="K57" s="3"/>
      <c r="L57" s="37" t="s">
        <v>143</v>
      </c>
      <c r="M57" s="3"/>
      <c r="N57" s="37" t="s">
        <v>168</v>
      </c>
      <c r="O57" s="3"/>
      <c r="P57" s="37" t="s">
        <v>143</v>
      </c>
    </row>
    <row r="58" spans="1:16" ht="21.75" customHeight="1" x14ac:dyDescent="0.25">
      <c r="A58" s="1"/>
      <c r="B58" s="1"/>
      <c r="C58" s="1"/>
      <c r="D58" s="1"/>
      <c r="E58" s="1"/>
      <c r="F58" s="1"/>
      <c r="G58" s="1"/>
      <c r="H58" s="7" t="s">
        <v>7</v>
      </c>
      <c r="I58" s="2"/>
      <c r="J58" s="38" t="s">
        <v>8</v>
      </c>
      <c r="K58" s="3"/>
      <c r="L58" s="38" t="s">
        <v>8</v>
      </c>
      <c r="M58" s="3"/>
      <c r="N58" s="38" t="s">
        <v>8</v>
      </c>
      <c r="O58" s="3"/>
      <c r="P58" s="38" t="s">
        <v>8</v>
      </c>
    </row>
    <row r="59" spans="1:16" ht="6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37"/>
      <c r="K59" s="3"/>
      <c r="L59" s="37"/>
      <c r="M59" s="3"/>
      <c r="N59" s="37"/>
      <c r="O59" s="3"/>
      <c r="P59" s="37"/>
    </row>
    <row r="60" spans="1:16" ht="21.75" customHeight="1" x14ac:dyDescent="0.25">
      <c r="A60" s="1" t="s">
        <v>35</v>
      </c>
      <c r="H60" s="10"/>
      <c r="I60" s="10"/>
      <c r="J60" s="11"/>
      <c r="K60" s="11"/>
      <c r="L60" s="11"/>
      <c r="M60" s="11"/>
      <c r="O60" s="11"/>
    </row>
    <row r="61" spans="1:16" ht="6" customHeight="1" x14ac:dyDescent="0.25">
      <c r="H61" s="10"/>
      <c r="I61" s="10"/>
      <c r="J61" s="11"/>
      <c r="K61" s="11"/>
      <c r="L61" s="11"/>
      <c r="M61" s="11"/>
      <c r="O61" s="11"/>
    </row>
    <row r="62" spans="1:16" ht="21.75" customHeight="1" x14ac:dyDescent="0.25">
      <c r="A62" s="1" t="s">
        <v>36</v>
      </c>
      <c r="H62" s="10"/>
      <c r="I62" s="10"/>
      <c r="J62" s="11"/>
      <c r="K62" s="11"/>
      <c r="L62" s="11"/>
      <c r="M62" s="11"/>
      <c r="O62" s="11"/>
    </row>
    <row r="63" spans="1:16" ht="6" customHeight="1" x14ac:dyDescent="0.25">
      <c r="H63" s="10"/>
      <c r="I63" s="10"/>
      <c r="J63" s="11"/>
      <c r="K63" s="11"/>
      <c r="L63" s="11"/>
      <c r="M63" s="11"/>
      <c r="O63" s="11"/>
    </row>
    <row r="64" spans="1:16" ht="21.75" customHeight="1" x14ac:dyDescent="0.25">
      <c r="A64" s="4" t="s">
        <v>37</v>
      </c>
      <c r="H64" s="10"/>
      <c r="I64" s="10"/>
      <c r="J64" s="12"/>
      <c r="K64" s="12"/>
      <c r="L64" s="12"/>
      <c r="M64" s="12"/>
      <c r="N64" s="66"/>
      <c r="O64" s="12"/>
      <c r="P64" s="66"/>
    </row>
    <row r="65" spans="1:16" ht="21.75" customHeight="1" x14ac:dyDescent="0.25">
      <c r="B65" s="4" t="s">
        <v>38</v>
      </c>
      <c r="H65" s="10"/>
      <c r="I65" s="10"/>
      <c r="J65" s="12">
        <v>518848517</v>
      </c>
      <c r="K65" s="12"/>
      <c r="L65" s="12">
        <v>495628593</v>
      </c>
      <c r="M65" s="12"/>
      <c r="N65" s="12">
        <v>400273712</v>
      </c>
      <c r="O65" s="12"/>
      <c r="P65" s="12">
        <v>358937421</v>
      </c>
    </row>
    <row r="66" spans="1:16" ht="21.75" customHeight="1" x14ac:dyDescent="0.25">
      <c r="A66" s="4" t="s">
        <v>39</v>
      </c>
      <c r="H66" s="10">
        <v>15</v>
      </c>
      <c r="I66" s="10"/>
      <c r="J66" s="12">
        <v>0</v>
      </c>
      <c r="K66" s="12"/>
      <c r="L66" s="12" t="s">
        <v>170</v>
      </c>
      <c r="M66" s="12"/>
      <c r="N66" s="12">
        <v>99750000</v>
      </c>
      <c r="O66" s="12"/>
      <c r="P66" s="12">
        <v>30500000</v>
      </c>
    </row>
    <row r="67" spans="1:16" ht="21.75" customHeight="1" x14ac:dyDescent="0.25">
      <c r="A67" s="4" t="s">
        <v>40</v>
      </c>
      <c r="H67" s="10"/>
      <c r="I67" s="10"/>
      <c r="J67" s="12">
        <v>159981241</v>
      </c>
      <c r="K67" s="12"/>
      <c r="L67" s="12">
        <v>185477871</v>
      </c>
      <c r="M67" s="12"/>
      <c r="N67" s="12">
        <v>94063527</v>
      </c>
      <c r="O67" s="12"/>
      <c r="P67" s="12">
        <v>117740835</v>
      </c>
    </row>
    <row r="68" spans="1:16" ht="21.75" customHeight="1" x14ac:dyDescent="0.25">
      <c r="A68" s="4" t="s">
        <v>41</v>
      </c>
      <c r="H68" s="10">
        <v>8</v>
      </c>
      <c r="I68" s="10"/>
      <c r="J68" s="12">
        <v>84397338</v>
      </c>
      <c r="K68" s="12"/>
      <c r="L68" s="12">
        <v>13160847</v>
      </c>
      <c r="M68" s="12"/>
      <c r="N68" s="12">
        <v>8728225</v>
      </c>
      <c r="O68" s="12"/>
      <c r="P68" s="12">
        <v>794381</v>
      </c>
    </row>
    <row r="69" spans="1:16" ht="21.75" customHeight="1" x14ac:dyDescent="0.25">
      <c r="A69" s="4" t="s">
        <v>42</v>
      </c>
      <c r="H69" s="10"/>
      <c r="I69" s="10"/>
      <c r="J69" s="12"/>
      <c r="K69" s="12"/>
      <c r="L69" s="12"/>
      <c r="M69" s="12"/>
      <c r="N69" s="12"/>
      <c r="O69" s="12"/>
      <c r="P69" s="12"/>
    </row>
    <row r="70" spans="1:16" ht="21.75" customHeight="1" x14ac:dyDescent="0.25">
      <c r="B70" s="4" t="s">
        <v>43</v>
      </c>
      <c r="H70" s="10"/>
      <c r="I70" s="10"/>
      <c r="J70" s="12">
        <v>5623651</v>
      </c>
      <c r="K70" s="12"/>
      <c r="L70" s="12">
        <v>5423167</v>
      </c>
      <c r="M70" s="12"/>
      <c r="N70" s="12">
        <v>5278486</v>
      </c>
      <c r="O70" s="12"/>
      <c r="P70" s="12">
        <v>5090514</v>
      </c>
    </row>
    <row r="71" spans="1:16" ht="21.75" customHeight="1" x14ac:dyDescent="0.25">
      <c r="A71" s="4" t="s">
        <v>44</v>
      </c>
      <c r="K71" s="13"/>
      <c r="M71" s="13"/>
      <c r="O71" s="13"/>
      <c r="P71" s="12"/>
    </row>
    <row r="72" spans="1:16" ht="21.75" customHeight="1" x14ac:dyDescent="0.25">
      <c r="B72" s="4" t="s">
        <v>43</v>
      </c>
      <c r="H72" s="10">
        <v>12</v>
      </c>
      <c r="I72" s="10"/>
      <c r="J72" s="12">
        <v>74627158</v>
      </c>
      <c r="K72" s="12"/>
      <c r="L72" s="12">
        <v>135660228</v>
      </c>
      <c r="M72" s="12"/>
      <c r="N72" s="12">
        <v>57939327</v>
      </c>
      <c r="O72" s="12"/>
      <c r="P72" s="12">
        <v>103242721</v>
      </c>
    </row>
    <row r="73" spans="1:16" ht="21.75" customHeight="1" x14ac:dyDescent="0.25">
      <c r="A73" s="4" t="s">
        <v>45</v>
      </c>
      <c r="C73" s="1"/>
      <c r="H73" s="10"/>
      <c r="I73" s="10"/>
      <c r="J73" s="69">
        <v>36202045</v>
      </c>
      <c r="K73" s="12"/>
      <c r="L73" s="72">
        <v>26193012</v>
      </c>
      <c r="M73" s="12"/>
      <c r="N73" s="69">
        <v>17222882</v>
      </c>
      <c r="O73" s="12"/>
      <c r="P73" s="72">
        <v>8978008</v>
      </c>
    </row>
    <row r="74" spans="1:16" ht="6" customHeight="1" x14ac:dyDescent="0.25">
      <c r="H74" s="10"/>
      <c r="I74" s="10"/>
      <c r="J74" s="12"/>
      <c r="K74" s="12"/>
      <c r="L74" s="12"/>
      <c r="M74" s="12"/>
      <c r="N74" s="12"/>
      <c r="O74" s="12"/>
      <c r="P74" s="73"/>
    </row>
    <row r="75" spans="1:16" ht="21.75" customHeight="1" x14ac:dyDescent="0.25">
      <c r="A75" s="1" t="s">
        <v>46</v>
      </c>
      <c r="H75" s="10"/>
      <c r="I75" s="10"/>
      <c r="J75" s="69">
        <f>SUM(J65:J73)</f>
        <v>879679950</v>
      </c>
      <c r="K75" s="12"/>
      <c r="L75" s="69">
        <f>SUM(L65:L73)</f>
        <v>861543718</v>
      </c>
      <c r="M75" s="12"/>
      <c r="N75" s="69">
        <f>SUM(N65:N73)</f>
        <v>683256159</v>
      </c>
      <c r="O75" s="12"/>
      <c r="P75" s="69">
        <f>SUM(P65:P73)</f>
        <v>625283880</v>
      </c>
    </row>
    <row r="76" spans="1:16" ht="21.75" customHeight="1" x14ac:dyDescent="0.25">
      <c r="H76" s="10"/>
      <c r="I76" s="10"/>
      <c r="J76" s="12"/>
      <c r="K76" s="12"/>
      <c r="L76" s="12"/>
      <c r="M76" s="12"/>
      <c r="N76" s="12"/>
      <c r="O76" s="12"/>
      <c r="P76" s="66"/>
    </row>
    <row r="77" spans="1:16" ht="21.75" customHeight="1" x14ac:dyDescent="0.25">
      <c r="A77" s="1" t="s">
        <v>47</v>
      </c>
      <c r="H77" s="10"/>
      <c r="J77" s="12"/>
      <c r="K77" s="66"/>
      <c r="L77" s="12"/>
      <c r="M77" s="66"/>
      <c r="N77" s="12"/>
      <c r="O77" s="66"/>
      <c r="P77" s="66"/>
    </row>
    <row r="78" spans="1:16" ht="6" customHeight="1" x14ac:dyDescent="0.25">
      <c r="H78" s="10"/>
      <c r="I78" s="10"/>
      <c r="J78" s="12"/>
      <c r="K78" s="12"/>
      <c r="L78" s="12"/>
      <c r="M78" s="12"/>
      <c r="N78" s="12"/>
      <c r="O78" s="12"/>
      <c r="P78" s="66"/>
    </row>
    <row r="79" spans="1:16" ht="21.75" customHeight="1" x14ac:dyDescent="0.25">
      <c r="A79" s="4" t="s">
        <v>42</v>
      </c>
      <c r="H79" s="10"/>
      <c r="J79" s="12">
        <v>7994058</v>
      </c>
      <c r="K79" s="66"/>
      <c r="L79" s="12">
        <v>9732806</v>
      </c>
      <c r="M79" s="66"/>
      <c r="N79" s="12">
        <v>7771428</v>
      </c>
      <c r="O79" s="66"/>
      <c r="P79" s="12">
        <v>9334540</v>
      </c>
    </row>
    <row r="80" spans="1:16" ht="21.75" customHeight="1" x14ac:dyDescent="0.25">
      <c r="A80" s="4" t="s">
        <v>44</v>
      </c>
      <c r="H80" s="10">
        <v>12</v>
      </c>
      <c r="J80" s="12">
        <v>338008125</v>
      </c>
      <c r="K80" s="66"/>
      <c r="L80" s="12">
        <v>338420296</v>
      </c>
      <c r="M80" s="66"/>
      <c r="N80" s="12">
        <v>232235156</v>
      </c>
      <c r="O80" s="66"/>
      <c r="P80" s="12">
        <v>231162590</v>
      </c>
    </row>
    <row r="81" spans="1:16" ht="21.75" customHeight="1" x14ac:dyDescent="0.25">
      <c r="A81" s="4" t="s">
        <v>48</v>
      </c>
      <c r="H81" s="10"/>
      <c r="J81" s="12">
        <v>75576345</v>
      </c>
      <c r="K81" s="12"/>
      <c r="L81" s="12">
        <v>70409916</v>
      </c>
      <c r="M81" s="12"/>
      <c r="N81" s="12">
        <v>15538621</v>
      </c>
      <c r="O81" s="12"/>
      <c r="P81" s="12">
        <v>14177256</v>
      </c>
    </row>
    <row r="82" spans="1:16" ht="21.75" customHeight="1" x14ac:dyDescent="0.25">
      <c r="A82" s="4" t="s">
        <v>49</v>
      </c>
      <c r="H82" s="10"/>
      <c r="J82" s="12">
        <v>10809465</v>
      </c>
      <c r="K82" s="12"/>
      <c r="L82" s="12">
        <v>10710980</v>
      </c>
      <c r="M82" s="12"/>
      <c r="N82" s="12">
        <v>7606568</v>
      </c>
      <c r="O82" s="12"/>
      <c r="P82" s="12">
        <v>7537109</v>
      </c>
    </row>
    <row r="83" spans="1:16" ht="21.75" customHeight="1" x14ac:dyDescent="0.25">
      <c r="A83" s="4" t="s">
        <v>166</v>
      </c>
      <c r="H83" s="10"/>
      <c r="J83" s="69">
        <v>24138964</v>
      </c>
      <c r="K83" s="12"/>
      <c r="L83" s="69">
        <v>10372850</v>
      </c>
      <c r="M83" s="12"/>
      <c r="N83" s="69">
        <v>20861281</v>
      </c>
      <c r="O83" s="12"/>
      <c r="P83" s="69">
        <v>7841264</v>
      </c>
    </row>
    <row r="84" spans="1:16" ht="6" customHeight="1" x14ac:dyDescent="0.25">
      <c r="H84" s="10"/>
      <c r="J84" s="12"/>
      <c r="K84" s="66"/>
      <c r="L84" s="12"/>
      <c r="M84" s="66"/>
      <c r="N84" s="12"/>
      <c r="O84" s="66"/>
      <c r="P84" s="66"/>
    </row>
    <row r="85" spans="1:16" ht="21.75" customHeight="1" x14ac:dyDescent="0.25">
      <c r="A85" s="1" t="s">
        <v>50</v>
      </c>
      <c r="J85" s="69">
        <f>SUM(J79:J83)</f>
        <v>456526957</v>
      </c>
      <c r="K85" s="12"/>
      <c r="L85" s="69">
        <f>SUM(L79:L83)</f>
        <v>439646848</v>
      </c>
      <c r="M85" s="12"/>
      <c r="N85" s="69">
        <f>SUM(N79:N83)</f>
        <v>284013054</v>
      </c>
      <c r="O85" s="12"/>
      <c r="P85" s="69">
        <f>SUM(P79:P83)</f>
        <v>270052759</v>
      </c>
    </row>
    <row r="86" spans="1:16" ht="6" customHeight="1" x14ac:dyDescent="0.25">
      <c r="H86" s="10"/>
      <c r="I86" s="10"/>
      <c r="J86" s="12"/>
      <c r="K86" s="12"/>
      <c r="L86" s="12"/>
      <c r="M86" s="12"/>
      <c r="N86" s="12"/>
      <c r="O86" s="12"/>
      <c r="P86" s="12"/>
    </row>
    <row r="87" spans="1:16" ht="21.75" customHeight="1" x14ac:dyDescent="0.25">
      <c r="A87" s="1" t="s">
        <v>51</v>
      </c>
      <c r="C87" s="1"/>
      <c r="H87" s="10"/>
      <c r="I87" s="10"/>
      <c r="J87" s="69">
        <f>SUM(J75,J85)</f>
        <v>1336206907</v>
      </c>
      <c r="K87" s="12"/>
      <c r="L87" s="69">
        <f>SUM(L75,L85)</f>
        <v>1301190566</v>
      </c>
      <c r="M87" s="12"/>
      <c r="N87" s="69">
        <f>SUM(N75,N85)</f>
        <v>967269213</v>
      </c>
      <c r="O87" s="12"/>
      <c r="P87" s="69">
        <f>SUM(P75,P85)</f>
        <v>895336639</v>
      </c>
    </row>
    <row r="88" spans="1:16" ht="21.75" customHeight="1" x14ac:dyDescent="0.25">
      <c r="A88" s="1"/>
      <c r="C88" s="1"/>
      <c r="H88" s="10"/>
      <c r="I88" s="10"/>
      <c r="J88" s="12"/>
      <c r="K88" s="12"/>
      <c r="L88" s="12"/>
      <c r="M88" s="12"/>
      <c r="N88" s="12"/>
      <c r="O88" s="12"/>
      <c r="P88" s="12"/>
    </row>
    <row r="89" spans="1:16" ht="21.75" customHeight="1" x14ac:dyDescent="0.25">
      <c r="H89" s="10"/>
      <c r="I89" s="10"/>
      <c r="J89" s="11"/>
      <c r="K89" s="11"/>
      <c r="L89" s="11"/>
      <c r="M89" s="11"/>
      <c r="O89" s="11"/>
    </row>
    <row r="90" spans="1:16" ht="21.75" customHeight="1" x14ac:dyDescent="0.25">
      <c r="H90" s="10"/>
      <c r="I90" s="10"/>
      <c r="J90" s="11"/>
      <c r="K90" s="11"/>
      <c r="L90" s="11"/>
      <c r="M90" s="11"/>
      <c r="O90" s="11"/>
    </row>
    <row r="91" spans="1:16" ht="21.75" customHeight="1" x14ac:dyDescent="0.25">
      <c r="H91" s="10"/>
      <c r="I91" s="10"/>
      <c r="J91" s="11"/>
      <c r="K91" s="11"/>
      <c r="L91" s="11"/>
      <c r="M91" s="11"/>
      <c r="O91" s="11"/>
    </row>
    <row r="92" spans="1:16" ht="21.75" customHeight="1" x14ac:dyDescent="0.25">
      <c r="H92" s="10"/>
      <c r="I92" s="10"/>
      <c r="J92" s="11"/>
      <c r="K92" s="11"/>
      <c r="L92" s="11"/>
      <c r="M92" s="11"/>
      <c r="O92" s="11"/>
    </row>
    <row r="93" spans="1:16" ht="24" customHeight="1" x14ac:dyDescent="0.25">
      <c r="H93" s="10"/>
      <c r="I93" s="10"/>
      <c r="J93" s="11"/>
      <c r="K93" s="11"/>
      <c r="L93" s="11"/>
      <c r="M93" s="11"/>
      <c r="O93" s="11"/>
    </row>
    <row r="94" spans="1:16" ht="12" customHeight="1" x14ac:dyDescent="0.25">
      <c r="H94" s="10"/>
      <c r="I94" s="10"/>
      <c r="J94" s="11"/>
      <c r="K94" s="11"/>
      <c r="L94" s="11"/>
      <c r="M94" s="11"/>
      <c r="O94" s="11"/>
    </row>
    <row r="95" spans="1:16" ht="21.95" customHeight="1" x14ac:dyDescent="0.25">
      <c r="A95" s="9" t="s">
        <v>34</v>
      </c>
      <c r="B95" s="9"/>
      <c r="C95" s="9"/>
      <c r="D95" s="9"/>
      <c r="E95" s="9"/>
      <c r="F95" s="9"/>
      <c r="G95" s="9"/>
      <c r="H95" s="9"/>
      <c r="I95" s="9"/>
      <c r="J95" s="14"/>
      <c r="K95" s="14"/>
      <c r="L95" s="14"/>
      <c r="M95" s="14"/>
      <c r="N95" s="9"/>
      <c r="O95" s="14"/>
      <c r="P95" s="9"/>
    </row>
    <row r="96" spans="1:16" ht="21.75" customHeight="1" x14ac:dyDescent="0.25">
      <c r="A96" s="1" t="s">
        <v>0</v>
      </c>
      <c r="H96" s="10"/>
      <c r="I96" s="10"/>
      <c r="J96" s="11"/>
      <c r="K96" s="11"/>
      <c r="L96" s="11"/>
      <c r="M96" s="11"/>
      <c r="N96" s="11"/>
      <c r="O96" s="11"/>
      <c r="P96" s="11"/>
    </row>
    <row r="97" spans="1:16" ht="21.75" customHeight="1" x14ac:dyDescent="0.25">
      <c r="A97" s="1" t="s">
        <v>1</v>
      </c>
      <c r="H97" s="10"/>
      <c r="I97" s="10"/>
      <c r="J97" s="11"/>
      <c r="K97" s="11"/>
      <c r="L97" s="11"/>
      <c r="M97" s="11"/>
      <c r="O97" s="11"/>
    </row>
    <row r="98" spans="1:16" ht="21.75" customHeight="1" x14ac:dyDescent="0.25">
      <c r="A98" s="5" t="str">
        <f>A52</f>
        <v>ณ วันที่ 30 มิถุนายน พ.ศ. 2569</v>
      </c>
      <c r="B98" s="9"/>
      <c r="C98" s="9"/>
      <c r="D98" s="9"/>
      <c r="E98" s="9"/>
      <c r="F98" s="9"/>
      <c r="G98" s="9"/>
      <c r="H98" s="15"/>
      <c r="I98" s="15"/>
      <c r="J98" s="16"/>
      <c r="K98" s="16"/>
      <c r="L98" s="16"/>
      <c r="M98" s="16"/>
      <c r="N98" s="9"/>
      <c r="O98" s="16"/>
      <c r="P98" s="9"/>
    </row>
    <row r="99" spans="1:16" ht="21.75" customHeight="1" x14ac:dyDescent="0.25">
      <c r="H99" s="10"/>
      <c r="I99" s="10"/>
      <c r="J99" s="11"/>
      <c r="K99" s="11"/>
      <c r="L99" s="11"/>
      <c r="M99" s="11"/>
      <c r="O99" s="11"/>
    </row>
    <row r="100" spans="1:16" ht="21.7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77" t="s">
        <v>2</v>
      </c>
      <c r="K100" s="77"/>
      <c r="L100" s="77"/>
      <c r="M100" s="35"/>
      <c r="N100" s="77" t="s">
        <v>3</v>
      </c>
      <c r="O100" s="77"/>
      <c r="P100" s="77"/>
    </row>
    <row r="101" spans="1:16" ht="21.75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3" t="s">
        <v>4</v>
      </c>
      <c r="K101" s="3"/>
      <c r="L101" s="3" t="s">
        <v>5</v>
      </c>
      <c r="M101" s="3"/>
      <c r="N101" s="3" t="s">
        <v>4</v>
      </c>
      <c r="O101" s="3"/>
      <c r="P101" s="3" t="s">
        <v>5</v>
      </c>
    </row>
    <row r="102" spans="1:16" ht="21.75" customHeight="1" x14ac:dyDescent="0.25">
      <c r="A102" s="1"/>
      <c r="B102" s="1"/>
      <c r="C102" s="1"/>
      <c r="D102" s="1"/>
      <c r="E102" s="1"/>
      <c r="F102" s="1"/>
      <c r="G102" s="1"/>
      <c r="H102" s="2"/>
      <c r="I102" s="2"/>
      <c r="J102" s="54" t="s">
        <v>181</v>
      </c>
      <c r="K102" s="35"/>
      <c r="L102" s="3" t="s">
        <v>6</v>
      </c>
      <c r="M102" s="35"/>
      <c r="N102" s="54" t="s">
        <v>181</v>
      </c>
      <c r="O102" s="35"/>
      <c r="P102" s="3" t="s">
        <v>6</v>
      </c>
    </row>
    <row r="103" spans="1:16" ht="21.75" customHeight="1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37" t="s">
        <v>168</v>
      </c>
      <c r="K103" s="3"/>
      <c r="L103" s="37" t="s">
        <v>143</v>
      </c>
      <c r="M103" s="3"/>
      <c r="N103" s="37" t="s">
        <v>168</v>
      </c>
      <c r="O103" s="3"/>
      <c r="P103" s="37" t="s">
        <v>143</v>
      </c>
    </row>
    <row r="104" spans="1:16" ht="21.75" customHeight="1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38" t="s">
        <v>8</v>
      </c>
      <c r="K104" s="3"/>
      <c r="L104" s="38" t="s">
        <v>8</v>
      </c>
      <c r="M104" s="3"/>
      <c r="N104" s="38" t="s">
        <v>8</v>
      </c>
      <c r="O104" s="3"/>
      <c r="P104" s="38" t="s">
        <v>8</v>
      </c>
    </row>
    <row r="105" spans="1:16" ht="6" customHeight="1" x14ac:dyDescent="0.25">
      <c r="A105" s="1"/>
      <c r="B105" s="1"/>
      <c r="C105" s="1"/>
      <c r="D105" s="1"/>
      <c r="E105" s="1"/>
      <c r="F105" s="1"/>
      <c r="G105" s="1"/>
      <c r="H105" s="2"/>
      <c r="I105" s="2"/>
      <c r="J105" s="37"/>
      <c r="K105" s="3"/>
      <c r="L105" s="37"/>
      <c r="M105" s="3"/>
      <c r="N105" s="37"/>
      <c r="O105" s="3"/>
      <c r="P105" s="37"/>
    </row>
    <row r="106" spans="1:16" ht="18" customHeight="1" x14ac:dyDescent="0.25">
      <c r="A106" s="1" t="s">
        <v>193</v>
      </c>
      <c r="H106" s="10"/>
      <c r="I106" s="10"/>
      <c r="J106" s="12"/>
      <c r="K106" s="12"/>
      <c r="L106" s="12"/>
      <c r="M106" s="12"/>
      <c r="N106" s="66"/>
      <c r="O106" s="12"/>
      <c r="P106" s="66"/>
    </row>
    <row r="107" spans="1:16" ht="6" customHeight="1" x14ac:dyDescent="0.25">
      <c r="A107" s="1"/>
      <c r="B107" s="1"/>
      <c r="C107" s="1"/>
      <c r="D107" s="1"/>
      <c r="E107" s="1"/>
      <c r="F107" s="1"/>
      <c r="G107" s="1"/>
      <c r="H107" s="2"/>
      <c r="I107" s="2"/>
      <c r="J107" s="37"/>
      <c r="K107" s="3"/>
      <c r="L107" s="37"/>
      <c r="M107" s="3"/>
      <c r="N107" s="37"/>
      <c r="O107" s="3"/>
      <c r="P107" s="37"/>
    </row>
    <row r="108" spans="1:16" ht="21.75" customHeight="1" x14ac:dyDescent="0.25">
      <c r="A108" s="1" t="s">
        <v>52</v>
      </c>
      <c r="H108" s="10"/>
      <c r="I108" s="10"/>
      <c r="J108" s="12"/>
      <c r="K108" s="12"/>
      <c r="L108" s="12"/>
      <c r="M108" s="12"/>
      <c r="N108" s="66"/>
      <c r="O108" s="12"/>
      <c r="P108" s="66"/>
    </row>
    <row r="109" spans="1:16" ht="6" customHeight="1" x14ac:dyDescent="0.25">
      <c r="A109" s="1"/>
      <c r="H109" s="10"/>
      <c r="I109" s="10"/>
      <c r="J109" s="12"/>
      <c r="K109" s="12"/>
      <c r="L109" s="12"/>
      <c r="M109" s="12"/>
      <c r="N109" s="66"/>
      <c r="O109" s="12"/>
      <c r="P109" s="66"/>
    </row>
    <row r="110" spans="1:16" ht="21.75" customHeight="1" x14ac:dyDescent="0.25">
      <c r="A110" s="4" t="s">
        <v>53</v>
      </c>
      <c r="H110" s="10"/>
      <c r="I110" s="10"/>
      <c r="J110" s="12"/>
      <c r="K110" s="74"/>
      <c r="L110" s="12"/>
      <c r="M110" s="74"/>
      <c r="N110" s="66"/>
      <c r="O110" s="74"/>
      <c r="P110" s="66"/>
    </row>
    <row r="111" spans="1:16" ht="21.75" customHeight="1" x14ac:dyDescent="0.25">
      <c r="B111" s="4" t="s">
        <v>54</v>
      </c>
      <c r="I111" s="10"/>
      <c r="J111" s="66"/>
      <c r="K111" s="66"/>
      <c r="L111" s="66"/>
      <c r="M111" s="66"/>
      <c r="N111" s="66"/>
      <c r="O111" s="66"/>
      <c r="P111" s="66"/>
    </row>
    <row r="112" spans="1:16" ht="21.75" customHeight="1" x14ac:dyDescent="0.25">
      <c r="C112" s="4" t="s">
        <v>55</v>
      </c>
      <c r="H112" s="10"/>
      <c r="I112" s="10"/>
      <c r="J112" s="66"/>
      <c r="K112" s="66"/>
      <c r="L112" s="66"/>
      <c r="M112" s="66"/>
      <c r="N112" s="66"/>
      <c r="O112" s="66"/>
      <c r="P112" s="66"/>
    </row>
    <row r="113" spans="1:16" ht="21.75" customHeight="1" thickBot="1" x14ac:dyDescent="0.3">
      <c r="D113" s="4" t="s">
        <v>56</v>
      </c>
      <c r="H113" s="10"/>
      <c r="I113" s="10"/>
      <c r="J113" s="71">
        <v>280000000</v>
      </c>
      <c r="K113" s="66"/>
      <c r="L113" s="71">
        <v>280000000</v>
      </c>
      <c r="M113" s="66"/>
      <c r="N113" s="71">
        <v>280000000</v>
      </c>
      <c r="O113" s="66"/>
      <c r="P113" s="71">
        <v>280000000</v>
      </c>
    </row>
    <row r="114" spans="1:16" ht="6" customHeight="1" thickTop="1" x14ac:dyDescent="0.25">
      <c r="A114" s="1"/>
      <c r="H114" s="10"/>
      <c r="I114" s="10"/>
      <c r="J114" s="12"/>
      <c r="K114" s="12"/>
      <c r="L114" s="12"/>
      <c r="M114" s="12"/>
      <c r="N114" s="12"/>
      <c r="O114" s="12"/>
      <c r="P114" s="66"/>
    </row>
    <row r="115" spans="1:16" ht="21.75" customHeight="1" x14ac:dyDescent="0.25">
      <c r="B115" s="4" t="s">
        <v>57</v>
      </c>
      <c r="H115" s="10"/>
      <c r="I115" s="10"/>
      <c r="J115" s="66"/>
      <c r="K115" s="74"/>
      <c r="L115" s="66"/>
      <c r="M115" s="74"/>
      <c r="N115" s="66"/>
      <c r="O115" s="74"/>
      <c r="P115" s="66"/>
    </row>
    <row r="116" spans="1:16" ht="21.75" customHeight="1" x14ac:dyDescent="0.25">
      <c r="C116" s="4" t="s">
        <v>55</v>
      </c>
      <c r="D116" s="50"/>
      <c r="H116" s="10"/>
      <c r="I116" s="10"/>
      <c r="J116" s="66"/>
      <c r="K116" s="74"/>
      <c r="L116" s="66"/>
      <c r="M116" s="74"/>
      <c r="N116" s="66"/>
      <c r="O116" s="74"/>
      <c r="P116" s="66"/>
    </row>
    <row r="117" spans="1:16" ht="21.75" customHeight="1" x14ac:dyDescent="0.25">
      <c r="D117" s="4" t="s">
        <v>58</v>
      </c>
      <c r="H117" s="10"/>
      <c r="I117" s="10"/>
      <c r="J117" s="66">
        <v>280000000</v>
      </c>
      <c r="K117" s="74"/>
      <c r="L117" s="66">
        <v>280000000</v>
      </c>
      <c r="M117" s="74"/>
      <c r="N117" s="66">
        <v>280000000</v>
      </c>
      <c r="O117" s="74"/>
      <c r="P117" s="66">
        <v>280000000</v>
      </c>
    </row>
    <row r="118" spans="1:16" ht="21.75" customHeight="1" x14ac:dyDescent="0.25">
      <c r="A118" s="4" t="s">
        <v>59</v>
      </c>
      <c r="H118" s="10"/>
      <c r="I118" s="10"/>
      <c r="J118" s="12">
        <v>507734162</v>
      </c>
      <c r="K118" s="74"/>
      <c r="L118" s="12">
        <v>507734162</v>
      </c>
      <c r="M118" s="74"/>
      <c r="N118" s="12">
        <v>507734162</v>
      </c>
      <c r="O118" s="74"/>
      <c r="P118" s="12">
        <v>507734162</v>
      </c>
    </row>
    <row r="119" spans="1:16" ht="21.75" customHeight="1" x14ac:dyDescent="0.25">
      <c r="A119" s="4" t="s">
        <v>60</v>
      </c>
      <c r="H119" s="10"/>
      <c r="I119" s="10"/>
      <c r="J119" s="12"/>
      <c r="K119" s="12"/>
      <c r="L119" s="12"/>
      <c r="M119" s="12"/>
      <c r="N119" s="12"/>
      <c r="O119" s="12"/>
      <c r="P119" s="66"/>
    </row>
    <row r="120" spans="1:16" ht="21.75" customHeight="1" x14ac:dyDescent="0.25">
      <c r="A120" s="1"/>
      <c r="B120" s="4" t="s">
        <v>61</v>
      </c>
      <c r="H120" s="10"/>
      <c r="I120" s="10"/>
      <c r="J120" s="68">
        <v>21670232</v>
      </c>
      <c r="K120" s="12"/>
      <c r="L120" s="12">
        <v>21670232</v>
      </c>
      <c r="M120" s="12"/>
      <c r="N120" s="12">
        <v>21670232</v>
      </c>
      <c r="O120" s="12"/>
      <c r="P120" s="12">
        <v>21670232</v>
      </c>
    </row>
    <row r="121" spans="1:16" ht="21.75" customHeight="1" x14ac:dyDescent="0.25">
      <c r="A121" s="1"/>
      <c r="B121" s="4" t="s">
        <v>62</v>
      </c>
      <c r="H121" s="10"/>
      <c r="I121" s="10"/>
      <c r="J121" s="75">
        <v>143543954</v>
      </c>
      <c r="K121" s="12"/>
      <c r="L121" s="22">
        <v>127165953</v>
      </c>
      <c r="M121" s="12"/>
      <c r="N121" s="22">
        <v>238608746</v>
      </c>
      <c r="O121" s="12"/>
      <c r="P121" s="22">
        <v>228240687</v>
      </c>
    </row>
    <row r="122" spans="1:16" ht="6" customHeight="1" x14ac:dyDescent="0.25">
      <c r="A122" s="1"/>
      <c r="H122" s="10"/>
      <c r="I122" s="10"/>
      <c r="J122" s="12"/>
      <c r="K122" s="12"/>
      <c r="L122" s="12"/>
      <c r="M122" s="12"/>
      <c r="N122" s="12"/>
      <c r="O122" s="12"/>
      <c r="P122" s="66"/>
    </row>
    <row r="123" spans="1:16" ht="21.75" customHeight="1" x14ac:dyDescent="0.25">
      <c r="A123" s="4" t="s">
        <v>63</v>
      </c>
      <c r="H123" s="10"/>
      <c r="I123" s="10"/>
      <c r="J123" s="12">
        <f>SUM(J117:J121)</f>
        <v>952948348</v>
      </c>
      <c r="K123" s="12"/>
      <c r="L123" s="12">
        <f>SUM(L117:L121)</f>
        <v>936570347</v>
      </c>
      <c r="M123" s="12"/>
      <c r="N123" s="12">
        <f>SUM(N117:N121)</f>
        <v>1048013140</v>
      </c>
      <c r="O123" s="12"/>
      <c r="P123" s="12">
        <f>SUM(P117:P121)</f>
        <v>1037645081</v>
      </c>
    </row>
    <row r="124" spans="1:16" ht="21.75" customHeight="1" x14ac:dyDescent="0.25">
      <c r="A124" s="44" t="s">
        <v>64</v>
      </c>
      <c r="H124" s="10"/>
      <c r="I124" s="10"/>
      <c r="J124" s="76">
        <v>1376453</v>
      </c>
      <c r="K124" s="12"/>
      <c r="L124" s="76">
        <v>1925268</v>
      </c>
      <c r="M124" s="12"/>
      <c r="N124" s="69">
        <v>0</v>
      </c>
      <c r="O124" s="12"/>
      <c r="P124" s="76" t="s">
        <v>170</v>
      </c>
    </row>
    <row r="125" spans="1:16" ht="6" customHeight="1" x14ac:dyDescent="0.25">
      <c r="H125" s="10"/>
      <c r="I125" s="10"/>
      <c r="J125" s="12"/>
      <c r="K125" s="12"/>
      <c r="L125" s="12"/>
      <c r="M125" s="12"/>
      <c r="N125" s="12"/>
      <c r="O125" s="12"/>
      <c r="P125" s="12"/>
    </row>
    <row r="126" spans="1:16" ht="21.75" customHeight="1" x14ac:dyDescent="0.25">
      <c r="A126" s="1" t="s">
        <v>65</v>
      </c>
      <c r="H126" s="10"/>
      <c r="I126" s="10"/>
      <c r="J126" s="69">
        <f>SUM(J123:J124)</f>
        <v>954324801</v>
      </c>
      <c r="K126" s="12"/>
      <c r="L126" s="69">
        <f>SUM(L123:L124)</f>
        <v>938495615</v>
      </c>
      <c r="M126" s="12"/>
      <c r="N126" s="69">
        <f>SUM(N123:N124)</f>
        <v>1048013140</v>
      </c>
      <c r="O126" s="12"/>
      <c r="P126" s="69">
        <f>SUM(P123:P124)</f>
        <v>1037645081</v>
      </c>
    </row>
    <row r="127" spans="1:16" ht="6" customHeight="1" x14ac:dyDescent="0.25">
      <c r="H127" s="10"/>
      <c r="I127" s="10"/>
      <c r="J127" s="12"/>
      <c r="K127" s="12"/>
      <c r="L127" s="12"/>
      <c r="M127" s="12"/>
      <c r="N127" s="12"/>
      <c r="O127" s="12"/>
      <c r="P127" s="12"/>
    </row>
    <row r="128" spans="1:16" ht="21.75" customHeight="1" thickBot="1" x14ac:dyDescent="0.3">
      <c r="A128" s="1" t="s">
        <v>66</v>
      </c>
      <c r="H128" s="10"/>
      <c r="I128" s="10"/>
      <c r="J128" s="71">
        <f>SUM(J126,J87)</f>
        <v>2290531708</v>
      </c>
      <c r="K128" s="12"/>
      <c r="L128" s="71">
        <f>SUM(L126,L87)</f>
        <v>2239686181</v>
      </c>
      <c r="M128" s="12"/>
      <c r="N128" s="71">
        <f>SUM(N126,N87)</f>
        <v>2015282353</v>
      </c>
      <c r="O128" s="12"/>
      <c r="P128" s="71">
        <f>SUM(P126,P87)</f>
        <v>1932981720</v>
      </c>
    </row>
    <row r="129" spans="1:16" ht="21.75" customHeight="1" thickTop="1" x14ac:dyDescent="0.25">
      <c r="H129" s="10"/>
      <c r="I129" s="10"/>
      <c r="J129" s="11"/>
      <c r="K129" s="11"/>
      <c r="L129" s="11"/>
      <c r="M129" s="11"/>
      <c r="N129" s="11"/>
      <c r="O129" s="11"/>
      <c r="P129" s="11"/>
    </row>
    <row r="130" spans="1:16" ht="21.75" customHeight="1" x14ac:dyDescent="0.25">
      <c r="H130" s="10"/>
      <c r="I130" s="10"/>
      <c r="J130" s="11"/>
      <c r="K130" s="11"/>
      <c r="L130" s="11"/>
      <c r="M130" s="11"/>
      <c r="N130" s="11"/>
      <c r="O130" s="11"/>
      <c r="P130" s="11"/>
    </row>
    <row r="131" spans="1:16" ht="21.75" customHeight="1" x14ac:dyDescent="0.25">
      <c r="H131" s="10"/>
      <c r="I131" s="10"/>
      <c r="J131" s="11"/>
      <c r="K131" s="11"/>
      <c r="L131" s="11"/>
      <c r="M131" s="11"/>
      <c r="N131" s="66"/>
      <c r="O131" s="11"/>
    </row>
    <row r="132" spans="1:16" ht="21.75" customHeight="1" x14ac:dyDescent="0.25">
      <c r="H132" s="10"/>
      <c r="I132" s="10"/>
      <c r="J132" s="11"/>
      <c r="K132" s="11"/>
      <c r="L132" s="11"/>
      <c r="M132" s="11"/>
      <c r="O132" s="11"/>
    </row>
    <row r="133" spans="1:16" ht="21.75" customHeight="1" x14ac:dyDescent="0.25">
      <c r="H133" s="10"/>
      <c r="I133" s="10"/>
      <c r="J133" s="11"/>
      <c r="K133" s="11"/>
      <c r="L133" s="11"/>
      <c r="M133" s="11"/>
      <c r="O133" s="11"/>
    </row>
    <row r="134" spans="1:16" ht="21.75" customHeight="1" x14ac:dyDescent="0.25">
      <c r="H134" s="10"/>
      <c r="I134" s="10"/>
      <c r="J134" s="11"/>
      <c r="K134" s="11"/>
      <c r="L134" s="11"/>
      <c r="M134" s="11"/>
      <c r="O134" s="11"/>
    </row>
    <row r="135" spans="1:16" ht="21.75" customHeight="1" x14ac:dyDescent="0.25">
      <c r="H135" s="10"/>
      <c r="I135" s="10"/>
      <c r="J135" s="11"/>
      <c r="K135" s="11"/>
      <c r="L135" s="11"/>
      <c r="M135" s="11"/>
      <c r="O135" s="11"/>
    </row>
    <row r="136" spans="1:16" ht="21.75" customHeight="1" x14ac:dyDescent="0.25">
      <c r="H136" s="10"/>
      <c r="I136" s="10"/>
      <c r="J136" s="11"/>
      <c r="K136" s="11"/>
      <c r="L136" s="11"/>
      <c r="M136" s="11"/>
      <c r="O136" s="11"/>
    </row>
    <row r="137" spans="1:16" ht="21.75" customHeight="1" x14ac:dyDescent="0.25">
      <c r="H137" s="10"/>
      <c r="I137" s="10"/>
      <c r="J137" s="11"/>
      <c r="K137" s="11"/>
      <c r="L137" s="11"/>
      <c r="M137" s="11"/>
      <c r="O137" s="11"/>
    </row>
    <row r="138" spans="1:16" ht="21.75" customHeight="1" x14ac:dyDescent="0.25">
      <c r="H138" s="10"/>
      <c r="I138" s="10"/>
      <c r="J138" s="11"/>
      <c r="K138" s="11"/>
      <c r="L138" s="11"/>
      <c r="M138" s="11"/>
      <c r="O138" s="11"/>
    </row>
    <row r="139" spans="1:16" ht="21.75" customHeight="1" x14ac:dyDescent="0.25">
      <c r="H139" s="10"/>
      <c r="I139" s="10"/>
      <c r="J139" s="11"/>
      <c r="K139" s="11"/>
      <c r="L139" s="11"/>
      <c r="M139" s="11"/>
      <c r="O139" s="11"/>
    </row>
    <row r="140" spans="1:16" ht="18" customHeight="1" x14ac:dyDescent="0.25">
      <c r="H140" s="10"/>
      <c r="I140" s="10"/>
      <c r="J140" s="11"/>
      <c r="K140" s="11"/>
      <c r="L140" s="11"/>
      <c r="M140" s="11"/>
      <c r="O140" s="11"/>
    </row>
    <row r="141" spans="1:16" ht="21.95" customHeight="1" x14ac:dyDescent="0.25">
      <c r="A141" s="9" t="s">
        <v>34</v>
      </c>
      <c r="B141" s="9"/>
      <c r="C141" s="9"/>
      <c r="D141" s="9"/>
      <c r="E141" s="9"/>
      <c r="F141" s="9"/>
      <c r="G141" s="9"/>
      <c r="H141" s="9"/>
      <c r="I141" s="9"/>
      <c r="J141" s="14"/>
      <c r="K141" s="14"/>
      <c r="L141" s="14"/>
      <c r="M141" s="14"/>
      <c r="N141" s="9"/>
      <c r="O141" s="14"/>
      <c r="P141" s="9"/>
    </row>
  </sheetData>
  <mergeCells count="7">
    <mergeCell ref="J100:L100"/>
    <mergeCell ref="N100:P100"/>
    <mergeCell ref="J5:L5"/>
    <mergeCell ref="N5:P5"/>
    <mergeCell ref="A47:P47"/>
    <mergeCell ref="J54:L54"/>
    <mergeCell ref="N54:P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3C116-C5FA-430E-A09B-D37814206CCC}">
  <dimension ref="A1:R59"/>
  <sheetViews>
    <sheetView zoomScale="95" zoomScaleNormal="95" zoomScaleSheetLayoutView="90" workbookViewId="0">
      <selection activeCell="I7" sqref="I7"/>
    </sheetView>
  </sheetViews>
  <sheetFormatPr defaultColWidth="14.42578125" defaultRowHeight="15" customHeight="1" x14ac:dyDescent="0.25"/>
  <cols>
    <col min="1" max="8" width="1.7109375" style="4" customWidth="1"/>
    <col min="9" max="9" width="21" style="4" customWidth="1"/>
    <col min="10" max="10" width="3.85546875" style="4" customWidth="1"/>
    <col min="11" max="11" width="10" style="4" customWidth="1"/>
    <col min="12" max="12" width="13.7109375" style="4" customWidth="1"/>
    <col min="13" max="13" width="0.7109375" style="4" customWidth="1"/>
    <col min="14" max="14" width="13.7109375" style="4" customWidth="1"/>
    <col min="15" max="15" width="0.7109375" style="4" customWidth="1"/>
    <col min="16" max="16" width="13.7109375" style="4" customWidth="1"/>
    <col min="17" max="17" width="0.7109375" style="4" customWidth="1"/>
    <col min="18" max="18" width="13.7109375" style="4" customWidth="1"/>
    <col min="19" max="16384" width="14.42578125" style="4"/>
  </cols>
  <sheetData>
    <row r="1" spans="1:18" ht="21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21.75" customHeight="1" x14ac:dyDescent="0.25">
      <c r="A2" s="1" t="s">
        <v>67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21.75" customHeight="1" x14ac:dyDescent="0.25">
      <c r="A3" s="5" t="s">
        <v>179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7.25" customHeight="1" x14ac:dyDescent="0.25">
      <c r="A4" s="2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9.350000000000001" customHeight="1" x14ac:dyDescent="0.25">
      <c r="A5" s="21"/>
      <c r="B5" s="1"/>
      <c r="C5" s="1"/>
      <c r="D5" s="1"/>
      <c r="E5" s="1"/>
      <c r="F5" s="1"/>
      <c r="G5" s="1"/>
      <c r="H5" s="1"/>
      <c r="I5" s="1"/>
      <c r="J5" s="2"/>
      <c r="K5" s="2"/>
      <c r="L5" s="77" t="s">
        <v>2</v>
      </c>
      <c r="M5" s="78"/>
      <c r="N5" s="78"/>
      <c r="O5" s="3"/>
      <c r="P5" s="77" t="s">
        <v>3</v>
      </c>
      <c r="Q5" s="78"/>
      <c r="R5" s="78"/>
    </row>
    <row r="6" spans="1:18" ht="19.35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168</v>
      </c>
      <c r="M6" s="3"/>
      <c r="N6" s="3" t="s">
        <v>143</v>
      </c>
      <c r="O6" s="35"/>
      <c r="P6" s="3" t="s">
        <v>168</v>
      </c>
      <c r="Q6" s="3"/>
      <c r="R6" s="3" t="s">
        <v>143</v>
      </c>
    </row>
    <row r="7" spans="1:18" ht="19.35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2"/>
      <c r="K7" s="2"/>
      <c r="L7" s="8" t="s">
        <v>8</v>
      </c>
      <c r="M7" s="35"/>
      <c r="N7" s="8" t="s">
        <v>8</v>
      </c>
      <c r="O7" s="3"/>
      <c r="P7" s="8" t="s">
        <v>8</v>
      </c>
      <c r="Q7" s="35"/>
      <c r="R7" s="8" t="s">
        <v>8</v>
      </c>
    </row>
    <row r="8" spans="1:18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"/>
      <c r="M8" s="35"/>
      <c r="N8" s="3"/>
      <c r="O8" s="3"/>
      <c r="P8" s="3"/>
      <c r="Q8" s="35"/>
      <c r="R8" s="3"/>
    </row>
    <row r="9" spans="1:18" ht="19.350000000000001" customHeight="1" x14ac:dyDescent="0.25">
      <c r="A9" s="1" t="s">
        <v>68</v>
      </c>
      <c r="B9" s="1"/>
      <c r="C9" s="1"/>
      <c r="D9" s="1"/>
      <c r="E9" s="1"/>
      <c r="F9" s="1"/>
      <c r="G9" s="1"/>
      <c r="H9" s="1"/>
      <c r="I9" s="1"/>
      <c r="J9" s="10"/>
      <c r="K9" s="2"/>
      <c r="L9" s="3"/>
      <c r="M9" s="3"/>
      <c r="N9" s="3"/>
      <c r="O9" s="3"/>
      <c r="P9" s="3"/>
      <c r="Q9" s="3"/>
      <c r="R9" s="3"/>
    </row>
    <row r="10" spans="1:18" ht="3.75" customHeight="1" x14ac:dyDescent="0.25">
      <c r="J10" s="10"/>
      <c r="K10" s="10"/>
      <c r="L10" s="11"/>
      <c r="M10" s="11"/>
      <c r="N10" s="11"/>
      <c r="O10" s="11"/>
      <c r="P10" s="11"/>
      <c r="Q10" s="11"/>
      <c r="R10" s="11"/>
    </row>
    <row r="11" spans="1:18" ht="19.350000000000001" customHeight="1" x14ac:dyDescent="0.25">
      <c r="A11" s="4" t="s">
        <v>69</v>
      </c>
      <c r="J11" s="10"/>
      <c r="K11" s="10"/>
      <c r="L11" s="11">
        <v>126075277</v>
      </c>
      <c r="M11" s="11"/>
      <c r="N11" s="11">
        <v>130437485</v>
      </c>
      <c r="O11" s="19"/>
      <c r="P11" s="19">
        <v>37989573</v>
      </c>
      <c r="Q11" s="19"/>
      <c r="R11" s="19">
        <v>92146652</v>
      </c>
    </row>
    <row r="12" spans="1:18" ht="19.350000000000001" customHeight="1" x14ac:dyDescent="0.25">
      <c r="A12" s="4" t="s">
        <v>70</v>
      </c>
      <c r="J12" s="10"/>
      <c r="K12" s="10"/>
      <c r="L12" s="11">
        <v>147678152</v>
      </c>
      <c r="M12" s="11"/>
      <c r="N12" s="11">
        <v>175135401</v>
      </c>
      <c r="O12" s="19"/>
      <c r="P12" s="19">
        <v>9877123</v>
      </c>
      <c r="Q12" s="19"/>
      <c r="R12" s="19">
        <v>12510608</v>
      </c>
    </row>
    <row r="13" spans="1:18" ht="19.350000000000001" customHeight="1" x14ac:dyDescent="0.25">
      <c r="A13" s="4" t="s">
        <v>71</v>
      </c>
      <c r="J13" s="10"/>
      <c r="K13" s="10"/>
      <c r="L13" s="11">
        <v>51255233</v>
      </c>
      <c r="M13" s="11"/>
      <c r="N13" s="11">
        <v>47886026</v>
      </c>
      <c r="O13" s="19"/>
      <c r="P13" s="19">
        <v>34019703</v>
      </c>
      <c r="Q13" s="19"/>
      <c r="R13" s="19">
        <v>32238409</v>
      </c>
    </row>
    <row r="14" spans="1:18" ht="19.350000000000001" customHeight="1" x14ac:dyDescent="0.25">
      <c r="A14" s="4" t="s">
        <v>72</v>
      </c>
      <c r="J14" s="10"/>
      <c r="K14" s="10"/>
      <c r="L14" s="22">
        <v>3052326</v>
      </c>
      <c r="M14" s="11"/>
      <c r="N14" s="22">
        <v>2784692</v>
      </c>
      <c r="O14" s="19"/>
      <c r="P14" s="25">
        <v>84343</v>
      </c>
      <c r="Q14" s="19"/>
      <c r="R14" s="25">
        <v>24240</v>
      </c>
    </row>
    <row r="15" spans="1:18" ht="3.75" customHeight="1" x14ac:dyDescent="0.25">
      <c r="J15" s="10"/>
      <c r="K15" s="10"/>
      <c r="L15" s="11"/>
      <c r="M15" s="11"/>
      <c r="N15" s="11"/>
      <c r="O15" s="11"/>
      <c r="P15" s="11"/>
      <c r="Q15" s="11"/>
      <c r="R15" s="11"/>
    </row>
    <row r="16" spans="1:18" ht="19.350000000000001" customHeight="1" x14ac:dyDescent="0.25">
      <c r="A16" s="1" t="s">
        <v>73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16">
        <f>SUM(L11:L14)</f>
        <v>328060988</v>
      </c>
      <c r="M16" s="11"/>
      <c r="N16" s="16">
        <f>SUM(N11:N14)</f>
        <v>356243604</v>
      </c>
      <c r="O16" s="11"/>
      <c r="P16" s="16">
        <f>SUM(P11:P14)</f>
        <v>81970742</v>
      </c>
      <c r="Q16" s="11"/>
      <c r="R16" s="16">
        <f>SUM(R11:R14)</f>
        <v>136919909</v>
      </c>
    </row>
    <row r="17" spans="1:18" ht="9" customHeight="1" x14ac:dyDescent="0.25">
      <c r="J17" s="10"/>
      <c r="K17" s="10"/>
      <c r="L17" s="13"/>
      <c r="M17" s="11"/>
      <c r="N17" s="13"/>
      <c r="O17" s="11"/>
      <c r="P17" s="13"/>
      <c r="Q17" s="11"/>
      <c r="R17" s="13"/>
    </row>
    <row r="18" spans="1:18" ht="19.350000000000001" customHeight="1" x14ac:dyDescent="0.25">
      <c r="A18" s="1" t="s">
        <v>74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1"/>
      <c r="M18" s="11"/>
      <c r="N18" s="11"/>
      <c r="O18" s="11"/>
      <c r="P18" s="11"/>
      <c r="Q18" s="11"/>
      <c r="R18" s="11"/>
    </row>
    <row r="19" spans="1:18" ht="3.75" customHeight="1" x14ac:dyDescent="0.25">
      <c r="J19" s="10"/>
      <c r="K19" s="10"/>
      <c r="L19" s="11"/>
      <c r="M19" s="11"/>
      <c r="N19" s="11"/>
      <c r="O19" s="11"/>
      <c r="P19" s="11"/>
      <c r="Q19" s="11"/>
      <c r="R19" s="11"/>
    </row>
    <row r="20" spans="1:18" ht="19.350000000000001" customHeight="1" x14ac:dyDescent="0.25">
      <c r="A20" s="4" t="s">
        <v>75</v>
      </c>
      <c r="J20" s="10"/>
      <c r="K20" s="10"/>
      <c r="L20" s="11">
        <v>112341932</v>
      </c>
      <c r="M20" s="11"/>
      <c r="N20" s="11">
        <v>116261362</v>
      </c>
      <c r="O20" s="19"/>
      <c r="P20" s="19">
        <v>32628174</v>
      </c>
      <c r="Q20" s="19"/>
      <c r="R20" s="19">
        <v>83440995</v>
      </c>
    </row>
    <row r="21" spans="1:18" ht="19.350000000000001" customHeight="1" x14ac:dyDescent="0.25">
      <c r="A21" s="4" t="s">
        <v>76</v>
      </c>
      <c r="J21" s="10"/>
      <c r="K21" s="10"/>
      <c r="L21" s="11">
        <v>136931167</v>
      </c>
      <c r="M21" s="11"/>
      <c r="N21" s="11">
        <v>159847710</v>
      </c>
      <c r="O21" s="19"/>
      <c r="P21" s="19">
        <v>8101640</v>
      </c>
      <c r="Q21" s="19"/>
      <c r="R21" s="19">
        <v>9897983</v>
      </c>
    </row>
    <row r="22" spans="1:18" ht="19.350000000000001" customHeight="1" x14ac:dyDescent="0.25">
      <c r="A22" s="4" t="s">
        <v>77</v>
      </c>
      <c r="J22" s="10"/>
      <c r="K22" s="10"/>
      <c r="L22" s="11">
        <v>31240556</v>
      </c>
      <c r="M22" s="11"/>
      <c r="N22" s="11">
        <v>33377076</v>
      </c>
      <c r="O22" s="19"/>
      <c r="P22" s="19">
        <v>21084249</v>
      </c>
      <c r="Q22" s="19"/>
      <c r="R22" s="19">
        <v>18671171</v>
      </c>
    </row>
    <row r="23" spans="1:18" ht="19.350000000000001" customHeight="1" x14ac:dyDescent="0.25">
      <c r="A23" s="4" t="s">
        <v>78</v>
      </c>
      <c r="J23" s="10"/>
      <c r="K23" s="10"/>
      <c r="L23" s="22">
        <v>4028758</v>
      </c>
      <c r="M23" s="11"/>
      <c r="N23" s="22">
        <v>4102193</v>
      </c>
      <c r="O23" s="19"/>
      <c r="P23" s="27">
        <v>9751</v>
      </c>
      <c r="Q23" s="19"/>
      <c r="R23" s="27">
        <v>6452</v>
      </c>
    </row>
    <row r="24" spans="1:18" ht="3.75" customHeight="1" x14ac:dyDescent="0.25">
      <c r="J24" s="10"/>
      <c r="K24" s="10"/>
      <c r="L24" s="11"/>
      <c r="M24" s="11"/>
      <c r="N24" s="11"/>
      <c r="O24" s="11"/>
      <c r="P24" s="11"/>
      <c r="Q24" s="11"/>
      <c r="R24" s="11"/>
    </row>
    <row r="25" spans="1:18" ht="19.350000000000001" customHeight="1" x14ac:dyDescent="0.25">
      <c r="A25" s="1" t="s">
        <v>79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16">
        <f>SUM(L20:L23)</f>
        <v>284542413</v>
      </c>
      <c r="M25" s="11"/>
      <c r="N25" s="16">
        <f>SUM(N20:N23)</f>
        <v>313588341</v>
      </c>
      <c r="O25" s="11"/>
      <c r="P25" s="16">
        <f>SUM(P20:P23)</f>
        <v>61823814</v>
      </c>
      <c r="Q25" s="11"/>
      <c r="R25" s="16">
        <f>SUM(R20:R23)</f>
        <v>112016601</v>
      </c>
    </row>
    <row r="26" spans="1:18" ht="9" customHeight="1" x14ac:dyDescent="0.25">
      <c r="J26" s="10"/>
      <c r="K26" s="10"/>
      <c r="L26" s="13"/>
      <c r="M26" s="11"/>
      <c r="N26" s="13"/>
      <c r="O26" s="11"/>
      <c r="P26" s="13"/>
      <c r="Q26" s="11"/>
      <c r="R26" s="13"/>
    </row>
    <row r="27" spans="1:18" ht="19.350000000000001" customHeight="1" x14ac:dyDescent="0.25">
      <c r="A27" s="1" t="s">
        <v>80</v>
      </c>
      <c r="B27" s="1"/>
      <c r="C27" s="1"/>
      <c r="D27" s="1"/>
      <c r="E27" s="1"/>
      <c r="F27" s="1"/>
      <c r="G27" s="1"/>
      <c r="H27" s="1"/>
      <c r="I27" s="1"/>
      <c r="J27" s="10"/>
      <c r="K27" s="2"/>
      <c r="L27" s="11">
        <f>L16-L25</f>
        <v>43518575</v>
      </c>
      <c r="M27" s="11"/>
      <c r="N27" s="11">
        <f>N16-N25</f>
        <v>42655263</v>
      </c>
      <c r="O27" s="11"/>
      <c r="P27" s="11">
        <f>P16-P25</f>
        <v>20146928</v>
      </c>
      <c r="Q27" s="11"/>
      <c r="R27" s="11">
        <f>R16-R25</f>
        <v>24903308</v>
      </c>
    </row>
    <row r="28" spans="1:18" ht="19.350000000000001" customHeight="1" x14ac:dyDescent="0.25">
      <c r="A28" s="4" t="s">
        <v>81</v>
      </c>
      <c r="B28" s="1"/>
      <c r="C28" s="1"/>
      <c r="D28" s="1"/>
      <c r="E28" s="1"/>
      <c r="F28" s="1"/>
      <c r="G28" s="1"/>
      <c r="J28" s="10"/>
      <c r="K28" s="10"/>
      <c r="L28" s="11">
        <v>3141775</v>
      </c>
      <c r="M28" s="11"/>
      <c r="N28" s="11">
        <v>1361169</v>
      </c>
      <c r="O28" s="19"/>
      <c r="P28" s="11">
        <v>15775318</v>
      </c>
      <c r="Q28" s="19"/>
      <c r="R28" s="11">
        <v>16279043</v>
      </c>
    </row>
    <row r="29" spans="1:18" ht="19.350000000000001" customHeight="1" x14ac:dyDescent="0.25">
      <c r="A29" s="4" t="s">
        <v>82</v>
      </c>
      <c r="J29" s="10"/>
      <c r="K29" s="10"/>
      <c r="L29" s="11">
        <v>1395112</v>
      </c>
      <c r="M29" s="11"/>
      <c r="N29" s="11">
        <v>1881786</v>
      </c>
      <c r="O29" s="19"/>
      <c r="P29" s="19">
        <v>984260</v>
      </c>
      <c r="Q29" s="19"/>
      <c r="R29" s="19">
        <v>1178898</v>
      </c>
    </row>
    <row r="30" spans="1:18" ht="19.350000000000001" customHeight="1" x14ac:dyDescent="0.25">
      <c r="A30" s="4" t="s">
        <v>83</v>
      </c>
      <c r="J30" s="10"/>
      <c r="K30" s="10"/>
      <c r="L30" s="11">
        <v>26345796</v>
      </c>
      <c r="M30" s="11"/>
      <c r="N30" s="11">
        <v>24116484</v>
      </c>
      <c r="O30" s="19"/>
      <c r="P30" s="19">
        <v>21244392</v>
      </c>
      <c r="Q30" s="19"/>
      <c r="R30" s="19">
        <v>22157008</v>
      </c>
    </row>
    <row r="31" spans="1:18" ht="19.350000000000001" customHeight="1" x14ac:dyDescent="0.25">
      <c r="A31" s="4" t="s">
        <v>192</v>
      </c>
      <c r="J31" s="10"/>
      <c r="K31" s="10"/>
      <c r="L31" s="11">
        <v>-260274</v>
      </c>
      <c r="M31" s="11"/>
      <c r="N31" s="11">
        <v>773386</v>
      </c>
      <c r="O31" s="19"/>
      <c r="P31" s="19">
        <v>-260274</v>
      </c>
      <c r="Q31" s="19"/>
      <c r="R31" s="19">
        <v>753945</v>
      </c>
    </row>
    <row r="32" spans="1:18" ht="19.350000000000001" customHeight="1" x14ac:dyDescent="0.25">
      <c r="A32" s="4" t="s">
        <v>84</v>
      </c>
      <c r="B32" s="1"/>
      <c r="C32" s="1"/>
      <c r="D32" s="1"/>
      <c r="E32" s="1"/>
      <c r="F32" s="1"/>
      <c r="G32" s="1"/>
      <c r="H32" s="1"/>
      <c r="J32" s="10"/>
      <c r="K32" s="10"/>
      <c r="L32" s="11">
        <v>11935036</v>
      </c>
      <c r="M32" s="11"/>
      <c r="N32" s="11">
        <v>14020060</v>
      </c>
      <c r="O32" s="19"/>
      <c r="P32" s="19">
        <v>9856220</v>
      </c>
      <c r="Q32" s="19"/>
      <c r="R32" s="19">
        <v>10827020</v>
      </c>
    </row>
    <row r="33" spans="1:18" ht="19.350000000000001" customHeight="1" x14ac:dyDescent="0.25">
      <c r="A33" s="4" t="s">
        <v>146</v>
      </c>
      <c r="B33" s="1"/>
      <c r="C33" s="1"/>
      <c r="D33" s="1"/>
      <c r="E33" s="1"/>
      <c r="F33" s="1"/>
      <c r="G33" s="1"/>
      <c r="H33" s="1"/>
      <c r="J33" s="10"/>
      <c r="K33" s="10"/>
      <c r="L33" s="11"/>
      <c r="M33" s="11"/>
      <c r="N33" s="11"/>
      <c r="O33" s="19"/>
      <c r="P33" s="19"/>
      <c r="Q33" s="19"/>
      <c r="R33" s="19"/>
    </row>
    <row r="34" spans="1:18" ht="19.350000000000001" customHeight="1" x14ac:dyDescent="0.25">
      <c r="B34" s="4" t="s">
        <v>147</v>
      </c>
      <c r="C34" s="1"/>
      <c r="D34" s="1"/>
      <c r="E34" s="1"/>
      <c r="F34" s="1"/>
      <c r="G34" s="1"/>
      <c r="H34" s="1"/>
      <c r="J34" s="10"/>
      <c r="K34" s="10"/>
      <c r="L34" s="16">
        <v>68268</v>
      </c>
      <c r="M34" s="11"/>
      <c r="N34" s="16">
        <v>88377</v>
      </c>
      <c r="O34" s="19"/>
      <c r="P34" s="25">
        <v>0</v>
      </c>
      <c r="Q34" s="19"/>
      <c r="R34" s="25">
        <v>0</v>
      </c>
    </row>
    <row r="35" spans="1:18" ht="3.75" customHeight="1" x14ac:dyDescent="0.25">
      <c r="J35" s="10"/>
      <c r="K35" s="10"/>
      <c r="L35" s="13"/>
      <c r="M35" s="11"/>
      <c r="N35" s="13"/>
      <c r="O35" s="11"/>
      <c r="P35" s="13"/>
      <c r="Q35" s="11"/>
      <c r="R35" s="13"/>
    </row>
    <row r="36" spans="1:18" ht="19.350000000000001" customHeight="1" x14ac:dyDescent="0.25">
      <c r="A36" s="1" t="s">
        <v>85</v>
      </c>
      <c r="J36" s="10"/>
      <c r="K36" s="10"/>
      <c r="L36" s="11">
        <f>L27+L28-SUM(L29:L34)</f>
        <v>7176412</v>
      </c>
      <c r="M36" s="11"/>
      <c r="N36" s="11">
        <f>N27+N28-SUM(N29:N34)</f>
        <v>3136339</v>
      </c>
      <c r="O36" s="11"/>
      <c r="P36" s="11">
        <f>P27+P28-SUM(P29:P34)</f>
        <v>4097648</v>
      </c>
      <c r="Q36" s="11"/>
      <c r="R36" s="11">
        <f>R27+R28-SUM(R29:R34)</f>
        <v>6265480</v>
      </c>
    </row>
    <row r="37" spans="1:18" ht="19.350000000000001" customHeight="1" x14ac:dyDescent="0.25">
      <c r="A37" s="4" t="s">
        <v>164</v>
      </c>
      <c r="J37" s="10"/>
      <c r="K37" s="10"/>
      <c r="L37" s="16">
        <v>-965031</v>
      </c>
      <c r="M37" s="11"/>
      <c r="N37" s="16">
        <v>-933167</v>
      </c>
      <c r="O37" s="19"/>
      <c r="P37" s="25">
        <v>-803122</v>
      </c>
      <c r="Q37" s="19"/>
      <c r="R37" s="25">
        <v>-778313</v>
      </c>
    </row>
    <row r="38" spans="1:18" ht="9" customHeight="1" x14ac:dyDescent="0.25">
      <c r="B38" s="1"/>
      <c r="C38" s="1"/>
      <c r="D38" s="1"/>
      <c r="E38" s="1"/>
      <c r="F38" s="1"/>
      <c r="G38" s="1"/>
      <c r="J38" s="10"/>
      <c r="K38" s="10"/>
      <c r="L38" s="11"/>
      <c r="M38" s="11"/>
      <c r="N38" s="11"/>
      <c r="O38" s="11"/>
      <c r="P38" s="11"/>
      <c r="Q38" s="11"/>
      <c r="R38" s="11"/>
    </row>
    <row r="39" spans="1:18" ht="19.350000000000001" customHeight="1" x14ac:dyDescent="0.25">
      <c r="A39" s="1" t="s">
        <v>86</v>
      </c>
      <c r="B39" s="1"/>
      <c r="C39" s="1"/>
      <c r="D39" s="1"/>
      <c r="E39" s="1"/>
      <c r="F39" s="1"/>
      <c r="G39" s="1"/>
      <c r="J39" s="10"/>
      <c r="K39" s="10"/>
      <c r="L39" s="22">
        <f>SUM(L36:L37)</f>
        <v>6211381</v>
      </c>
      <c r="M39" s="11"/>
      <c r="N39" s="22">
        <f>SUM(N36:N37)</f>
        <v>2203172</v>
      </c>
      <c r="O39" s="11"/>
      <c r="P39" s="22">
        <f>SUM(P36:P37)</f>
        <v>3294526</v>
      </c>
      <c r="Q39" s="11"/>
      <c r="R39" s="22">
        <f>SUM(R36:R37)</f>
        <v>5487167</v>
      </c>
    </row>
    <row r="40" spans="1:18" ht="9" customHeight="1" x14ac:dyDescent="0.25">
      <c r="B40" s="1"/>
      <c r="C40" s="1"/>
      <c r="D40" s="1"/>
      <c r="E40" s="1"/>
      <c r="F40" s="1"/>
      <c r="G40" s="1"/>
      <c r="J40" s="10"/>
      <c r="K40" s="10"/>
      <c r="L40" s="11"/>
      <c r="M40" s="11"/>
      <c r="N40" s="11"/>
      <c r="O40" s="11"/>
      <c r="P40" s="11"/>
      <c r="Q40" s="11"/>
      <c r="R40" s="11"/>
    </row>
    <row r="41" spans="1:18" ht="19.350000000000001" customHeight="1" thickBot="1" x14ac:dyDescent="0.3">
      <c r="A41" s="1" t="s">
        <v>165</v>
      </c>
      <c r="B41" s="1"/>
      <c r="C41" s="1"/>
      <c r="D41" s="1"/>
      <c r="E41" s="1"/>
      <c r="F41" s="1"/>
      <c r="G41" s="1"/>
      <c r="J41" s="10"/>
      <c r="K41" s="10"/>
      <c r="L41" s="23">
        <f>SUM(L39)</f>
        <v>6211381</v>
      </c>
      <c r="M41" s="11"/>
      <c r="N41" s="23">
        <f>SUM(N39)</f>
        <v>2203172</v>
      </c>
      <c r="O41" s="11"/>
      <c r="P41" s="23">
        <f>SUM(P39)</f>
        <v>3294526</v>
      </c>
      <c r="Q41" s="11"/>
      <c r="R41" s="23">
        <f>SUM(R39)</f>
        <v>5487167</v>
      </c>
    </row>
    <row r="42" spans="1:18" ht="9" customHeight="1" thickTop="1" x14ac:dyDescent="0.25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11"/>
      <c r="M42" s="3"/>
      <c r="N42" s="11"/>
      <c r="O42" s="3"/>
      <c r="P42" s="11"/>
      <c r="Q42" s="3"/>
      <c r="R42" s="11"/>
    </row>
    <row r="43" spans="1:18" ht="19.350000000000001" customHeight="1" x14ac:dyDescent="0.25">
      <c r="A43" s="1" t="s">
        <v>172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1"/>
      <c r="M43" s="3"/>
      <c r="N43" s="11"/>
      <c r="O43" s="3"/>
      <c r="P43" s="11"/>
      <c r="Q43" s="3"/>
      <c r="R43" s="11"/>
    </row>
    <row r="44" spans="1:18" ht="19.350000000000001" customHeight="1" x14ac:dyDescent="0.25">
      <c r="A44" s="4" t="s">
        <v>87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11">
        <v>6862829</v>
      </c>
      <c r="M44" s="3"/>
      <c r="N44" s="11">
        <v>2175120</v>
      </c>
      <c r="O44" s="3"/>
      <c r="P44" s="11">
        <v>3294526</v>
      </c>
      <c r="Q44" s="3"/>
      <c r="R44" s="11">
        <v>5487167</v>
      </c>
    </row>
    <row r="45" spans="1:18" ht="19.350000000000001" customHeight="1" x14ac:dyDescent="0.25">
      <c r="A45" s="4" t="s">
        <v>88</v>
      </c>
      <c r="B45" s="1"/>
      <c r="C45" s="1"/>
      <c r="D45" s="1"/>
      <c r="E45" s="1"/>
      <c r="F45" s="1"/>
      <c r="G45" s="1"/>
      <c r="H45" s="1"/>
      <c r="I45" s="1"/>
      <c r="J45" s="2"/>
      <c r="K45" s="2"/>
      <c r="L45" s="16">
        <v>-651448</v>
      </c>
      <c r="M45" s="3"/>
      <c r="N45" s="16">
        <v>28052</v>
      </c>
      <c r="O45" s="3"/>
      <c r="P45" s="16">
        <v>0</v>
      </c>
      <c r="Q45" s="3"/>
      <c r="R45" s="16">
        <v>0</v>
      </c>
    </row>
    <row r="46" spans="1:18" ht="3.75" customHeight="1" x14ac:dyDescent="0.25">
      <c r="B46" s="1"/>
      <c r="C46" s="1"/>
      <c r="D46" s="1"/>
      <c r="E46" s="1"/>
      <c r="F46" s="1"/>
      <c r="G46" s="1"/>
      <c r="J46" s="10"/>
      <c r="K46" s="10"/>
      <c r="L46" s="11"/>
      <c r="M46" s="11"/>
      <c r="N46" s="11"/>
      <c r="O46" s="11"/>
      <c r="P46" s="11"/>
      <c r="Q46" s="11"/>
      <c r="R46" s="11"/>
    </row>
    <row r="47" spans="1:18" ht="19.350000000000001" customHeight="1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3">
        <f>SUM(L44:L45)</f>
        <v>6211381</v>
      </c>
      <c r="M47" s="3"/>
      <c r="N47" s="23">
        <f>SUM(N44:N45)</f>
        <v>2203172</v>
      </c>
      <c r="O47" s="3"/>
      <c r="P47" s="23">
        <f>SUM(P44:P45)</f>
        <v>3294526</v>
      </c>
      <c r="Q47" s="3"/>
      <c r="R47" s="23">
        <f>SUM(R44:R45)</f>
        <v>5487167</v>
      </c>
    </row>
    <row r="48" spans="1:18" ht="9" customHeight="1" thickTop="1" x14ac:dyDescent="0.25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11"/>
      <c r="M48" s="3"/>
      <c r="N48" s="11"/>
      <c r="O48" s="3"/>
      <c r="P48" s="11"/>
      <c r="Q48" s="3"/>
      <c r="R48" s="11"/>
    </row>
    <row r="49" spans="1:18" ht="19.350000000000001" customHeight="1" x14ac:dyDescent="0.25">
      <c r="A49" s="1" t="s">
        <v>89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1"/>
      <c r="M49" s="3"/>
      <c r="N49" s="11"/>
      <c r="O49" s="3"/>
      <c r="P49" s="11"/>
      <c r="Q49" s="3"/>
      <c r="R49" s="11"/>
    </row>
    <row r="50" spans="1:18" ht="19.350000000000001" customHeight="1" x14ac:dyDescent="0.25">
      <c r="A50" s="4" t="s">
        <v>87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11">
        <v>6862829</v>
      </c>
      <c r="M50" s="3"/>
      <c r="N50" s="11">
        <v>2175120</v>
      </c>
      <c r="O50" s="3"/>
      <c r="P50" s="11">
        <v>3294526</v>
      </c>
      <c r="Q50" s="3"/>
      <c r="R50" s="11">
        <v>5487167</v>
      </c>
    </row>
    <row r="51" spans="1:18" ht="19.350000000000001" customHeight="1" x14ac:dyDescent="0.25">
      <c r="A51" s="4" t="s">
        <v>88</v>
      </c>
      <c r="B51" s="1"/>
      <c r="C51" s="1"/>
      <c r="D51" s="1"/>
      <c r="E51" s="1"/>
      <c r="F51" s="1"/>
      <c r="G51" s="1"/>
      <c r="H51" s="1"/>
      <c r="I51" s="1"/>
      <c r="J51" s="2"/>
      <c r="K51" s="2"/>
      <c r="L51" s="16">
        <v>-651448</v>
      </c>
      <c r="M51" s="3"/>
      <c r="N51" s="16">
        <v>28052</v>
      </c>
      <c r="O51" s="3"/>
      <c r="P51" s="16">
        <v>0</v>
      </c>
      <c r="Q51" s="3"/>
      <c r="R51" s="16">
        <v>0</v>
      </c>
    </row>
    <row r="52" spans="1:18" ht="3.75" customHeight="1" x14ac:dyDescent="0.25">
      <c r="B52" s="1"/>
      <c r="C52" s="1"/>
      <c r="D52" s="1"/>
      <c r="E52" s="1"/>
      <c r="F52" s="1"/>
      <c r="G52" s="1"/>
      <c r="J52" s="10"/>
      <c r="K52" s="10"/>
      <c r="L52" s="11"/>
      <c r="M52" s="11"/>
      <c r="N52" s="11"/>
      <c r="O52" s="11"/>
      <c r="P52" s="11"/>
      <c r="Q52" s="11"/>
      <c r="R52" s="11"/>
    </row>
    <row r="53" spans="1:18" ht="19.350000000000001" customHeight="1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23">
        <f>SUM(L50:L51)</f>
        <v>6211381</v>
      </c>
      <c r="M53" s="3"/>
      <c r="N53" s="23">
        <f>SUM(N50:N51)</f>
        <v>2203172</v>
      </c>
      <c r="O53" s="3"/>
      <c r="P53" s="23">
        <f>SUM(P50:P51)</f>
        <v>3294526</v>
      </c>
      <c r="Q53" s="3"/>
      <c r="R53" s="23">
        <f>SUM(R50:R51)</f>
        <v>5487167</v>
      </c>
    </row>
    <row r="54" spans="1:18" ht="9" customHeight="1" thickTop="1" x14ac:dyDescent="0.25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11"/>
      <c r="M54" s="3"/>
      <c r="N54" s="11"/>
      <c r="O54" s="3"/>
      <c r="P54" s="11"/>
      <c r="Q54" s="3"/>
      <c r="R54" s="11"/>
    </row>
    <row r="55" spans="1:18" ht="19.350000000000001" customHeight="1" x14ac:dyDescent="0.25">
      <c r="A55" s="1" t="s">
        <v>90</v>
      </c>
      <c r="J55" s="10"/>
      <c r="K55" s="10"/>
      <c r="L55" s="13"/>
      <c r="M55" s="11"/>
      <c r="N55" s="13"/>
      <c r="O55" s="11"/>
      <c r="P55" s="13"/>
      <c r="Q55" s="11"/>
      <c r="R55" s="13"/>
    </row>
    <row r="56" spans="1:18" ht="3.75" customHeight="1" x14ac:dyDescent="0.25">
      <c r="B56" s="1"/>
      <c r="C56" s="1"/>
      <c r="D56" s="1"/>
      <c r="E56" s="1"/>
      <c r="F56" s="1"/>
      <c r="G56" s="1"/>
      <c r="J56" s="10"/>
      <c r="K56" s="10"/>
      <c r="L56" s="11"/>
      <c r="M56" s="11"/>
      <c r="N56" s="11"/>
      <c r="O56" s="11"/>
      <c r="P56" s="11"/>
      <c r="Q56" s="11"/>
      <c r="R56" s="11"/>
    </row>
    <row r="57" spans="1:18" ht="19.5" customHeight="1" x14ac:dyDescent="0.25">
      <c r="A57" s="4" t="s">
        <v>91</v>
      </c>
      <c r="J57" s="10"/>
      <c r="K57" s="10"/>
      <c r="L57" s="63">
        <f>L50/560000000</f>
        <v>1.2255051785714286E-2</v>
      </c>
      <c r="M57" s="62"/>
      <c r="N57" s="63">
        <f>N50/560000000</f>
        <v>3.8841428571428573E-3</v>
      </c>
      <c r="O57" s="62"/>
      <c r="P57" s="63">
        <f>P50/560000000</f>
        <v>5.8830821428571432E-3</v>
      </c>
      <c r="Q57" s="62"/>
      <c r="R57" s="63">
        <f>R50/560000000</f>
        <v>9.7985125000000003E-3</v>
      </c>
    </row>
    <row r="58" spans="1:18" ht="18.75" customHeight="1" x14ac:dyDescent="0.25">
      <c r="J58" s="10"/>
      <c r="K58" s="10"/>
      <c r="L58" s="63"/>
      <c r="M58" s="62"/>
      <c r="N58" s="63"/>
      <c r="O58" s="62"/>
      <c r="P58" s="63"/>
      <c r="Q58" s="62"/>
      <c r="R58" s="63"/>
    </row>
    <row r="59" spans="1:18" ht="22.35" customHeight="1" x14ac:dyDescent="0.25">
      <c r="A59" s="9" t="s">
        <v>92</v>
      </c>
      <c r="B59" s="9"/>
      <c r="C59" s="9"/>
      <c r="D59" s="9"/>
      <c r="E59" s="9"/>
      <c r="F59" s="9"/>
      <c r="G59" s="9"/>
      <c r="H59" s="9"/>
      <c r="I59" s="9"/>
      <c r="J59" s="15"/>
      <c r="K59" s="15"/>
      <c r="L59" s="14"/>
      <c r="M59" s="16"/>
      <c r="N59" s="14"/>
      <c r="O59" s="16"/>
      <c r="P59" s="14"/>
      <c r="Q59" s="16"/>
      <c r="R59" s="14"/>
    </row>
  </sheetData>
  <mergeCells count="2">
    <mergeCell ref="L5:N5"/>
    <mergeCell ref="P5:R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ADD0-4FC1-4680-ABED-C79E934E4EF6}">
  <dimension ref="A1:R60"/>
  <sheetViews>
    <sheetView topLeftCell="E1" zoomScale="98" zoomScaleNormal="98" zoomScaleSheetLayoutView="110" workbookViewId="0">
      <selection activeCell="I5" sqref="I5"/>
    </sheetView>
  </sheetViews>
  <sheetFormatPr defaultColWidth="14.42578125" defaultRowHeight="15" customHeight="1" x14ac:dyDescent="0.25"/>
  <cols>
    <col min="1" max="3" width="1.7109375" style="4" customWidth="1"/>
    <col min="4" max="4" width="2" style="4" customWidth="1"/>
    <col min="5" max="8" width="1.7109375" style="4" customWidth="1"/>
    <col min="9" max="9" width="25.7109375" style="4" customWidth="1"/>
    <col min="10" max="10" width="8.140625" style="4" customWidth="1"/>
    <col min="11" max="11" width="0.7109375" style="4" customWidth="1"/>
    <col min="12" max="12" width="13.7109375" style="4" customWidth="1"/>
    <col min="13" max="13" width="0.7109375" style="4" customWidth="1"/>
    <col min="14" max="14" width="13.7109375" style="4" customWidth="1"/>
    <col min="15" max="15" width="0.7109375" style="4" customWidth="1"/>
    <col min="16" max="16" width="13.7109375" style="4" customWidth="1"/>
    <col min="17" max="17" width="0.7109375" style="4" customWidth="1"/>
    <col min="18" max="18" width="13.7109375" style="4" customWidth="1"/>
    <col min="19" max="16384" width="14.42578125" style="4"/>
  </cols>
  <sheetData>
    <row r="1" spans="1:18" ht="20.10000000000000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20.100000000000001" customHeight="1" x14ac:dyDescent="0.25">
      <c r="A2" s="1" t="s">
        <v>67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20.100000000000001" customHeight="1" x14ac:dyDescent="0.25">
      <c r="A3" s="5" t="s">
        <v>177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7.25" customHeight="1" x14ac:dyDescent="0.25">
      <c r="A4" s="2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9.350000000000001" customHeight="1" x14ac:dyDescent="0.25">
      <c r="A5" s="21"/>
      <c r="B5" s="1"/>
      <c r="C5" s="1"/>
      <c r="D5" s="1"/>
      <c r="E5" s="1"/>
      <c r="F5" s="1"/>
      <c r="G5" s="1"/>
      <c r="H5" s="1"/>
      <c r="I5" s="1"/>
      <c r="J5" s="2"/>
      <c r="K5" s="2"/>
      <c r="L5" s="77" t="s">
        <v>2</v>
      </c>
      <c r="M5" s="78"/>
      <c r="N5" s="78"/>
      <c r="O5" s="3"/>
      <c r="P5" s="77" t="s">
        <v>3</v>
      </c>
      <c r="Q5" s="78"/>
      <c r="R5" s="78"/>
    </row>
    <row r="6" spans="1:18" ht="19.35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168</v>
      </c>
      <c r="M6" s="3"/>
      <c r="N6" s="3" t="s">
        <v>143</v>
      </c>
      <c r="O6" s="35"/>
      <c r="P6" s="3" t="s">
        <v>168</v>
      </c>
      <c r="Q6" s="3"/>
      <c r="R6" s="3" t="s">
        <v>143</v>
      </c>
    </row>
    <row r="7" spans="1:18" ht="19.35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7" t="s">
        <v>7</v>
      </c>
      <c r="K7" s="2"/>
      <c r="L7" s="8" t="s">
        <v>8</v>
      </c>
      <c r="M7" s="35"/>
      <c r="N7" s="8" t="s">
        <v>8</v>
      </c>
      <c r="O7" s="3"/>
      <c r="P7" s="8" t="s">
        <v>8</v>
      </c>
      <c r="Q7" s="35"/>
      <c r="R7" s="8" t="s">
        <v>8</v>
      </c>
    </row>
    <row r="8" spans="1:18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"/>
      <c r="M8" s="35"/>
      <c r="N8" s="3"/>
      <c r="O8" s="3"/>
      <c r="P8" s="3"/>
      <c r="Q8" s="35"/>
      <c r="R8" s="3"/>
    </row>
    <row r="9" spans="1:18" ht="19.350000000000001" customHeight="1" x14ac:dyDescent="0.25">
      <c r="A9" s="1" t="s">
        <v>68</v>
      </c>
      <c r="B9" s="1"/>
      <c r="C9" s="1"/>
      <c r="D9" s="1"/>
      <c r="E9" s="1"/>
      <c r="F9" s="1"/>
      <c r="G9" s="1"/>
      <c r="H9" s="1"/>
      <c r="I9" s="1"/>
      <c r="J9" s="10">
        <v>6</v>
      </c>
      <c r="K9" s="2"/>
      <c r="L9" s="3"/>
      <c r="M9" s="3"/>
      <c r="N9" s="3"/>
      <c r="O9" s="3"/>
      <c r="P9" s="3"/>
      <c r="Q9" s="3"/>
      <c r="R9" s="3"/>
    </row>
    <row r="10" spans="1:18" ht="3.75" customHeight="1" x14ac:dyDescent="0.25">
      <c r="J10" s="10"/>
      <c r="K10" s="10"/>
      <c r="L10" s="11"/>
      <c r="M10" s="11"/>
      <c r="N10" s="11"/>
      <c r="O10" s="11"/>
      <c r="P10" s="11"/>
      <c r="Q10" s="11"/>
      <c r="R10" s="11"/>
    </row>
    <row r="11" spans="1:18" ht="19.350000000000001" customHeight="1" x14ac:dyDescent="0.25">
      <c r="A11" s="4" t="s">
        <v>69</v>
      </c>
      <c r="J11" s="10"/>
      <c r="K11" s="10"/>
      <c r="L11" s="11">
        <v>220014941</v>
      </c>
      <c r="M11" s="11"/>
      <c r="N11" s="11">
        <v>189291838</v>
      </c>
      <c r="O11" s="19"/>
      <c r="P11" s="19">
        <v>76033278</v>
      </c>
      <c r="Q11" s="19"/>
      <c r="R11" s="19">
        <v>126886333</v>
      </c>
    </row>
    <row r="12" spans="1:18" ht="19.350000000000001" customHeight="1" x14ac:dyDescent="0.25">
      <c r="A12" s="4" t="s">
        <v>70</v>
      </c>
      <c r="J12" s="10"/>
      <c r="K12" s="10"/>
      <c r="L12" s="11">
        <v>289624052</v>
      </c>
      <c r="M12" s="11"/>
      <c r="N12" s="11">
        <v>348122254</v>
      </c>
      <c r="O12" s="19"/>
      <c r="P12" s="19">
        <v>21388282</v>
      </c>
      <c r="Q12" s="19"/>
      <c r="R12" s="19">
        <v>25117469</v>
      </c>
    </row>
    <row r="13" spans="1:18" ht="19.350000000000001" customHeight="1" x14ac:dyDescent="0.25">
      <c r="A13" s="4" t="s">
        <v>71</v>
      </c>
      <c r="J13" s="10"/>
      <c r="K13" s="10"/>
      <c r="L13" s="11">
        <v>107406687</v>
      </c>
      <c r="M13" s="11"/>
      <c r="N13" s="11">
        <v>102068845</v>
      </c>
      <c r="O13" s="19"/>
      <c r="P13" s="19">
        <v>72511178</v>
      </c>
      <c r="Q13" s="19"/>
      <c r="R13" s="19">
        <v>69312618</v>
      </c>
    </row>
    <row r="14" spans="1:18" ht="19.350000000000001" customHeight="1" x14ac:dyDescent="0.25">
      <c r="A14" s="4" t="s">
        <v>72</v>
      </c>
      <c r="J14" s="10"/>
      <c r="K14" s="10"/>
      <c r="L14" s="22">
        <v>4643394</v>
      </c>
      <c r="M14" s="11"/>
      <c r="N14" s="22">
        <v>6680332</v>
      </c>
      <c r="O14" s="19"/>
      <c r="P14" s="25">
        <v>201134</v>
      </c>
      <c r="Q14" s="19"/>
      <c r="R14" s="25">
        <v>535318</v>
      </c>
    </row>
    <row r="15" spans="1:18" ht="3.75" customHeight="1" x14ac:dyDescent="0.25">
      <c r="J15" s="10"/>
      <c r="K15" s="10"/>
      <c r="L15" s="11"/>
      <c r="M15" s="11"/>
      <c r="N15" s="11"/>
      <c r="O15" s="11"/>
      <c r="P15" s="11"/>
      <c r="Q15" s="11"/>
      <c r="R15" s="11"/>
    </row>
    <row r="16" spans="1:18" ht="19.350000000000001" customHeight="1" x14ac:dyDescent="0.25">
      <c r="A16" s="1" t="s">
        <v>73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16">
        <f>SUM(L11:L14)</f>
        <v>621689074</v>
      </c>
      <c r="M16" s="11"/>
      <c r="N16" s="16">
        <f>SUM(N11:N14)</f>
        <v>646163269</v>
      </c>
      <c r="O16" s="11"/>
      <c r="P16" s="16">
        <f>SUM(P11:P14)</f>
        <v>170133872</v>
      </c>
      <c r="Q16" s="11"/>
      <c r="R16" s="16">
        <f>SUM(R11:R14)</f>
        <v>221851738</v>
      </c>
    </row>
    <row r="17" spans="1:18" ht="9" customHeight="1" x14ac:dyDescent="0.25">
      <c r="J17" s="10"/>
      <c r="K17" s="10"/>
      <c r="L17" s="13"/>
      <c r="M17" s="11"/>
      <c r="N17" s="13"/>
      <c r="O17" s="11"/>
      <c r="P17" s="13"/>
      <c r="Q17" s="11"/>
      <c r="R17" s="13"/>
    </row>
    <row r="18" spans="1:18" ht="19.350000000000001" customHeight="1" x14ac:dyDescent="0.25">
      <c r="A18" s="1" t="s">
        <v>74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1"/>
      <c r="M18" s="11"/>
      <c r="N18" s="11"/>
      <c r="O18" s="11"/>
      <c r="P18" s="11"/>
      <c r="Q18" s="11"/>
      <c r="R18" s="11"/>
    </row>
    <row r="19" spans="1:18" ht="3.75" customHeight="1" x14ac:dyDescent="0.25">
      <c r="J19" s="10"/>
      <c r="K19" s="10"/>
      <c r="L19" s="11"/>
      <c r="M19" s="11"/>
      <c r="N19" s="11"/>
      <c r="O19" s="11"/>
      <c r="P19" s="11"/>
      <c r="Q19" s="11"/>
      <c r="R19" s="11"/>
    </row>
    <row r="20" spans="1:18" ht="19.350000000000001" customHeight="1" x14ac:dyDescent="0.25">
      <c r="A20" s="4" t="s">
        <v>75</v>
      </c>
      <c r="J20" s="10"/>
      <c r="K20" s="10"/>
      <c r="L20" s="11">
        <v>198527057</v>
      </c>
      <c r="M20" s="11"/>
      <c r="N20" s="11">
        <v>173399209</v>
      </c>
      <c r="O20" s="19"/>
      <c r="P20" s="19">
        <v>67708083</v>
      </c>
      <c r="Q20" s="19"/>
      <c r="R20" s="19">
        <v>117889270</v>
      </c>
    </row>
    <row r="21" spans="1:18" ht="19.350000000000001" customHeight="1" x14ac:dyDescent="0.25">
      <c r="A21" s="4" t="s">
        <v>76</v>
      </c>
      <c r="J21" s="10"/>
      <c r="K21" s="10"/>
      <c r="L21" s="11">
        <v>264055971</v>
      </c>
      <c r="M21" s="11"/>
      <c r="N21" s="11">
        <v>314585511</v>
      </c>
      <c r="O21" s="19"/>
      <c r="P21" s="19">
        <v>17853024</v>
      </c>
      <c r="Q21" s="19"/>
      <c r="R21" s="19">
        <v>19666425</v>
      </c>
    </row>
    <row r="22" spans="1:18" ht="19.350000000000001" customHeight="1" x14ac:dyDescent="0.25">
      <c r="A22" s="4" t="s">
        <v>77</v>
      </c>
      <c r="J22" s="10"/>
      <c r="K22" s="10"/>
      <c r="L22" s="11">
        <v>61512638</v>
      </c>
      <c r="M22" s="11"/>
      <c r="N22" s="11">
        <v>61690104</v>
      </c>
      <c r="O22" s="19"/>
      <c r="P22" s="19">
        <v>41875226</v>
      </c>
      <c r="Q22" s="19"/>
      <c r="R22" s="19">
        <v>36912817</v>
      </c>
    </row>
    <row r="23" spans="1:18" ht="19.350000000000001" customHeight="1" x14ac:dyDescent="0.25">
      <c r="A23" s="4" t="s">
        <v>78</v>
      </c>
      <c r="J23" s="10"/>
      <c r="K23" s="10"/>
      <c r="L23" s="22">
        <v>6015063</v>
      </c>
      <c r="M23" s="11"/>
      <c r="N23" s="22">
        <v>7786483</v>
      </c>
      <c r="O23" s="19"/>
      <c r="P23" s="27">
        <v>18840</v>
      </c>
      <c r="Q23" s="19"/>
      <c r="R23" s="27">
        <v>27559</v>
      </c>
    </row>
    <row r="24" spans="1:18" ht="3.75" customHeight="1" x14ac:dyDescent="0.25">
      <c r="J24" s="10"/>
      <c r="K24" s="10"/>
      <c r="L24" s="11"/>
      <c r="M24" s="11"/>
      <c r="N24" s="11"/>
      <c r="O24" s="11"/>
      <c r="P24" s="11"/>
      <c r="Q24" s="11"/>
      <c r="R24" s="11"/>
    </row>
    <row r="25" spans="1:18" ht="19.350000000000001" customHeight="1" x14ac:dyDescent="0.25">
      <c r="A25" s="1" t="s">
        <v>79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16">
        <f>SUM(L20:L23)</f>
        <v>530110729</v>
      </c>
      <c r="M25" s="11"/>
      <c r="N25" s="16">
        <f>SUM(N20:N23)</f>
        <v>557461307</v>
      </c>
      <c r="O25" s="11"/>
      <c r="P25" s="16">
        <f>SUM(P20:P23)</f>
        <v>127455173</v>
      </c>
      <c r="Q25" s="11"/>
      <c r="R25" s="16">
        <f>SUM(R20:R23)</f>
        <v>174496071</v>
      </c>
    </row>
    <row r="26" spans="1:18" ht="9" customHeight="1" x14ac:dyDescent="0.25">
      <c r="J26" s="10"/>
      <c r="K26" s="10"/>
      <c r="L26" s="13"/>
      <c r="M26" s="11"/>
      <c r="N26" s="13"/>
      <c r="O26" s="11"/>
      <c r="P26" s="13"/>
      <c r="Q26" s="11"/>
      <c r="R26" s="13"/>
    </row>
    <row r="27" spans="1:18" ht="19.350000000000001" customHeight="1" x14ac:dyDescent="0.25">
      <c r="A27" s="1" t="s">
        <v>80</v>
      </c>
      <c r="B27" s="1"/>
      <c r="C27" s="1"/>
      <c r="D27" s="1"/>
      <c r="E27" s="1"/>
      <c r="F27" s="1"/>
      <c r="G27" s="1"/>
      <c r="H27" s="1"/>
      <c r="I27" s="1"/>
      <c r="J27" s="10">
        <v>6</v>
      </c>
      <c r="K27" s="2"/>
      <c r="L27" s="11">
        <f>L16-L25</f>
        <v>91578345</v>
      </c>
      <c r="M27" s="11"/>
      <c r="N27" s="11">
        <f>N16-N25</f>
        <v>88701962</v>
      </c>
      <c r="O27" s="11"/>
      <c r="P27" s="11">
        <f>P16-P25</f>
        <v>42678699</v>
      </c>
      <c r="Q27" s="11"/>
      <c r="R27" s="11">
        <f>R16-R25</f>
        <v>47355667</v>
      </c>
    </row>
    <row r="28" spans="1:18" ht="19.350000000000001" customHeight="1" x14ac:dyDescent="0.25">
      <c r="A28" s="4" t="s">
        <v>81</v>
      </c>
      <c r="B28" s="1"/>
      <c r="C28" s="1"/>
      <c r="D28" s="1"/>
      <c r="E28" s="1"/>
      <c r="F28" s="1"/>
      <c r="G28" s="1"/>
      <c r="J28" s="10"/>
      <c r="K28" s="10"/>
      <c r="L28" s="11">
        <v>3780233</v>
      </c>
      <c r="M28" s="11"/>
      <c r="N28" s="11">
        <v>1891703</v>
      </c>
      <c r="O28" s="19"/>
      <c r="P28" s="19">
        <v>31229379</v>
      </c>
      <c r="Q28" s="19"/>
      <c r="R28" s="19">
        <v>32779735</v>
      </c>
    </row>
    <row r="29" spans="1:18" ht="19.350000000000001" customHeight="1" x14ac:dyDescent="0.25">
      <c r="A29" s="4" t="s">
        <v>82</v>
      </c>
      <c r="J29" s="10"/>
      <c r="K29" s="10"/>
      <c r="L29" s="11">
        <v>2920901</v>
      </c>
      <c r="M29" s="11"/>
      <c r="N29" s="11">
        <v>3611248</v>
      </c>
      <c r="O29" s="19"/>
      <c r="P29" s="19">
        <v>1770927</v>
      </c>
      <c r="Q29" s="19"/>
      <c r="R29" s="19">
        <v>2432079</v>
      </c>
    </row>
    <row r="30" spans="1:18" ht="19.350000000000001" customHeight="1" x14ac:dyDescent="0.25">
      <c r="A30" s="4" t="s">
        <v>83</v>
      </c>
      <c r="J30" s="10"/>
      <c r="K30" s="10"/>
      <c r="L30" s="11">
        <v>50408304</v>
      </c>
      <c r="M30" s="11"/>
      <c r="N30" s="11">
        <v>45870149</v>
      </c>
      <c r="O30" s="19"/>
      <c r="P30" s="19">
        <v>41502739</v>
      </c>
      <c r="Q30" s="19"/>
      <c r="R30" s="19">
        <v>42274881</v>
      </c>
    </row>
    <row r="31" spans="1:18" ht="19.350000000000001" customHeight="1" x14ac:dyDescent="0.25">
      <c r="A31" s="4" t="s">
        <v>192</v>
      </c>
      <c r="J31" s="10"/>
      <c r="K31" s="10"/>
      <c r="L31" s="11">
        <v>-1018570</v>
      </c>
      <c r="M31" s="11"/>
      <c r="N31" s="11">
        <v>603386</v>
      </c>
      <c r="O31" s="19"/>
      <c r="P31" s="19">
        <v>-620368</v>
      </c>
      <c r="Q31" s="19"/>
      <c r="R31" s="19">
        <v>583945</v>
      </c>
    </row>
    <row r="32" spans="1:18" ht="19.350000000000001" customHeight="1" x14ac:dyDescent="0.25">
      <c r="A32" s="4" t="s">
        <v>84</v>
      </c>
      <c r="B32" s="1"/>
      <c r="C32" s="1"/>
      <c r="D32" s="1"/>
      <c r="E32" s="1"/>
      <c r="F32" s="1"/>
      <c r="G32" s="1"/>
      <c r="H32" s="1"/>
      <c r="J32" s="10"/>
      <c r="K32" s="10"/>
      <c r="L32" s="11">
        <v>23934142</v>
      </c>
      <c r="M32" s="11"/>
      <c r="N32" s="11">
        <v>27479305</v>
      </c>
      <c r="O32" s="19"/>
      <c r="P32" s="19">
        <v>19263204</v>
      </c>
      <c r="Q32" s="19"/>
      <c r="R32" s="19">
        <v>21079198</v>
      </c>
    </row>
    <row r="33" spans="1:18" ht="19.350000000000001" customHeight="1" x14ac:dyDescent="0.25">
      <c r="A33" s="4" t="s">
        <v>146</v>
      </c>
      <c r="B33" s="1"/>
      <c r="C33" s="1"/>
      <c r="D33" s="1"/>
      <c r="E33" s="1"/>
      <c r="F33" s="1"/>
      <c r="G33" s="1"/>
      <c r="H33" s="1"/>
      <c r="J33" s="10"/>
      <c r="K33" s="10"/>
      <c r="L33" s="11"/>
      <c r="M33" s="11"/>
      <c r="N33" s="11"/>
      <c r="O33" s="19"/>
      <c r="P33" s="19"/>
      <c r="Q33" s="19"/>
      <c r="R33" s="19"/>
    </row>
    <row r="34" spans="1:18" ht="19.350000000000001" customHeight="1" x14ac:dyDescent="0.25">
      <c r="B34" s="4" t="s">
        <v>147</v>
      </c>
      <c r="C34" s="1"/>
      <c r="D34" s="1"/>
      <c r="E34" s="1"/>
      <c r="F34" s="1"/>
      <c r="G34" s="1"/>
      <c r="H34" s="1"/>
      <c r="J34" s="10">
        <v>10</v>
      </c>
      <c r="K34" s="10"/>
      <c r="L34" s="16">
        <v>185278</v>
      </c>
      <c r="M34" s="11"/>
      <c r="N34" s="16">
        <v>141404</v>
      </c>
      <c r="O34" s="19"/>
      <c r="P34" s="25">
        <v>0</v>
      </c>
      <c r="Q34" s="19"/>
      <c r="R34" s="25">
        <v>0</v>
      </c>
    </row>
    <row r="35" spans="1:18" ht="3.75" customHeight="1" x14ac:dyDescent="0.25">
      <c r="J35" s="10"/>
      <c r="K35" s="10"/>
      <c r="L35" s="13"/>
      <c r="M35" s="11"/>
      <c r="N35" s="13"/>
      <c r="O35" s="11"/>
      <c r="P35" s="13"/>
      <c r="Q35" s="11"/>
      <c r="R35" s="13"/>
    </row>
    <row r="36" spans="1:18" ht="19.350000000000001" customHeight="1" x14ac:dyDescent="0.25">
      <c r="A36" s="1" t="s">
        <v>85</v>
      </c>
      <c r="J36" s="10"/>
      <c r="K36" s="10"/>
      <c r="L36" s="11">
        <f>L27+L28-SUM(L29:L34)</f>
        <v>18928523</v>
      </c>
      <c r="M36" s="11"/>
      <c r="N36" s="11">
        <f>N27+N28-SUM(N29:N34)</f>
        <v>12888173</v>
      </c>
      <c r="O36" s="11"/>
      <c r="P36" s="11">
        <f>P27+P28-SUM(P29:P34)</f>
        <v>11991576</v>
      </c>
      <c r="Q36" s="11"/>
      <c r="R36" s="11">
        <f>R27+R28-SUM(R29:R34)</f>
        <v>13765299</v>
      </c>
    </row>
    <row r="37" spans="1:18" ht="19.350000000000001" customHeight="1" x14ac:dyDescent="0.25">
      <c r="A37" s="4" t="s">
        <v>164</v>
      </c>
      <c r="J37" s="10">
        <v>13</v>
      </c>
      <c r="K37" s="10"/>
      <c r="L37" s="16">
        <v>-3099437</v>
      </c>
      <c r="M37" s="11"/>
      <c r="N37" s="16">
        <v>-3213372</v>
      </c>
      <c r="O37" s="19"/>
      <c r="P37" s="25">
        <v>-1623517</v>
      </c>
      <c r="Q37" s="19"/>
      <c r="R37" s="25">
        <v>-1538943</v>
      </c>
    </row>
    <row r="38" spans="1:18" ht="9" customHeight="1" x14ac:dyDescent="0.25">
      <c r="B38" s="1"/>
      <c r="C38" s="1"/>
      <c r="D38" s="1"/>
      <c r="E38" s="1"/>
      <c r="F38" s="1"/>
      <c r="G38" s="1"/>
      <c r="J38" s="10"/>
      <c r="K38" s="10"/>
      <c r="L38" s="11"/>
      <c r="M38" s="11"/>
      <c r="N38" s="11"/>
      <c r="O38" s="11"/>
      <c r="P38" s="11"/>
      <c r="Q38" s="11"/>
      <c r="R38" s="11"/>
    </row>
    <row r="39" spans="1:18" ht="19.350000000000001" customHeight="1" x14ac:dyDescent="0.25">
      <c r="A39" s="1" t="s">
        <v>86</v>
      </c>
      <c r="B39" s="1"/>
      <c r="C39" s="1"/>
      <c r="D39" s="1"/>
      <c r="E39" s="1"/>
      <c r="F39" s="1"/>
      <c r="G39" s="1"/>
      <c r="J39" s="10"/>
      <c r="K39" s="10"/>
      <c r="L39" s="22">
        <f>SUM(L36:L37)</f>
        <v>15829086</v>
      </c>
      <c r="M39" s="11"/>
      <c r="N39" s="22">
        <f>SUM(N36:N37)</f>
        <v>9674801</v>
      </c>
      <c r="O39" s="11"/>
      <c r="P39" s="22">
        <f>SUM(P36:P37)</f>
        <v>10368059</v>
      </c>
      <c r="Q39" s="11"/>
      <c r="R39" s="22">
        <f>SUM(R36:R37)</f>
        <v>12226356</v>
      </c>
    </row>
    <row r="40" spans="1:18" ht="9" customHeight="1" x14ac:dyDescent="0.25">
      <c r="B40" s="1"/>
      <c r="C40" s="1"/>
      <c r="D40" s="1"/>
      <c r="E40" s="1"/>
      <c r="F40" s="1"/>
      <c r="G40" s="1"/>
      <c r="J40" s="10"/>
      <c r="K40" s="10"/>
      <c r="L40" s="11"/>
      <c r="M40" s="11"/>
      <c r="N40" s="11"/>
      <c r="O40" s="11"/>
      <c r="P40" s="11"/>
      <c r="Q40" s="11"/>
      <c r="R40" s="11"/>
    </row>
    <row r="41" spans="1:18" ht="19.350000000000001" customHeight="1" thickBot="1" x14ac:dyDescent="0.3">
      <c r="A41" s="1" t="s">
        <v>165</v>
      </c>
      <c r="B41" s="1"/>
      <c r="C41" s="1"/>
      <c r="D41" s="1"/>
      <c r="E41" s="1"/>
      <c r="F41" s="1"/>
      <c r="G41" s="1"/>
      <c r="J41" s="10"/>
      <c r="K41" s="10"/>
      <c r="L41" s="23">
        <f>L39</f>
        <v>15829086</v>
      </c>
      <c r="M41" s="11"/>
      <c r="N41" s="23">
        <f>SUM(N39)</f>
        <v>9674801</v>
      </c>
      <c r="O41" s="11"/>
      <c r="P41" s="23">
        <f>P39</f>
        <v>10368059</v>
      </c>
      <c r="Q41" s="11"/>
      <c r="R41" s="23">
        <v>12226356</v>
      </c>
    </row>
    <row r="42" spans="1:18" ht="9" customHeight="1" thickTop="1" x14ac:dyDescent="0.25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11"/>
      <c r="M42" s="3"/>
      <c r="N42" s="11"/>
      <c r="O42" s="3"/>
      <c r="P42" s="11"/>
      <c r="Q42" s="3"/>
      <c r="R42" s="11"/>
    </row>
    <row r="43" spans="1:18" ht="19.350000000000001" customHeight="1" x14ac:dyDescent="0.25">
      <c r="A43" s="1" t="s">
        <v>172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1"/>
      <c r="M43" s="3"/>
      <c r="N43" s="11"/>
      <c r="O43" s="3"/>
      <c r="P43" s="11"/>
      <c r="Q43" s="3"/>
      <c r="R43" s="11"/>
    </row>
    <row r="44" spans="1:18" ht="19.350000000000001" customHeight="1" x14ac:dyDescent="0.25">
      <c r="A44" s="4" t="s">
        <v>87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11">
        <v>16378001</v>
      </c>
      <c r="M44" s="3"/>
      <c r="N44" s="11">
        <v>9516284</v>
      </c>
      <c r="O44" s="3"/>
      <c r="P44" s="11">
        <v>10368059</v>
      </c>
      <c r="Q44" s="3"/>
      <c r="R44" s="11">
        <v>12226356</v>
      </c>
    </row>
    <row r="45" spans="1:18" ht="19.350000000000001" customHeight="1" x14ac:dyDescent="0.25">
      <c r="A45" s="4" t="s">
        <v>88</v>
      </c>
      <c r="B45" s="1"/>
      <c r="C45" s="1"/>
      <c r="D45" s="1"/>
      <c r="E45" s="1"/>
      <c r="F45" s="1"/>
      <c r="G45" s="1"/>
      <c r="H45" s="1"/>
      <c r="I45" s="1"/>
      <c r="J45" s="2"/>
      <c r="K45" s="2"/>
      <c r="L45" s="16">
        <v>-548915</v>
      </c>
      <c r="M45" s="3"/>
      <c r="N45" s="16">
        <v>158517</v>
      </c>
      <c r="O45" s="3"/>
      <c r="P45" s="16">
        <v>0</v>
      </c>
      <c r="Q45" s="3"/>
      <c r="R45" s="16">
        <v>0</v>
      </c>
    </row>
    <row r="46" spans="1:18" ht="3.75" customHeight="1" x14ac:dyDescent="0.25">
      <c r="B46" s="1"/>
      <c r="C46" s="1"/>
      <c r="D46" s="1"/>
      <c r="E46" s="1"/>
      <c r="F46" s="1"/>
      <c r="G46" s="1"/>
      <c r="J46" s="10"/>
      <c r="K46" s="10"/>
      <c r="L46" s="11"/>
      <c r="M46" s="11"/>
      <c r="N46" s="11"/>
      <c r="O46" s="11"/>
      <c r="P46" s="11"/>
      <c r="Q46" s="11"/>
      <c r="R46" s="11"/>
    </row>
    <row r="47" spans="1:18" ht="19.350000000000001" customHeight="1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3">
        <f>SUM(L44:L45)</f>
        <v>15829086</v>
      </c>
      <c r="M47" s="3"/>
      <c r="N47" s="23">
        <f>SUM(N44:N45)</f>
        <v>9674801</v>
      </c>
      <c r="O47" s="3"/>
      <c r="P47" s="23">
        <f>SUM(P44:P45)</f>
        <v>10368059</v>
      </c>
      <c r="Q47" s="3"/>
      <c r="R47" s="23">
        <f>SUM(R44:R45)</f>
        <v>12226356</v>
      </c>
    </row>
    <row r="48" spans="1:18" ht="9" customHeight="1" thickTop="1" x14ac:dyDescent="0.25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11"/>
      <c r="M48" s="3"/>
      <c r="N48" s="11"/>
      <c r="O48" s="3"/>
      <c r="P48" s="11"/>
      <c r="Q48" s="3"/>
      <c r="R48" s="11"/>
    </row>
    <row r="49" spans="1:18" ht="19.350000000000001" customHeight="1" x14ac:dyDescent="0.25">
      <c r="A49" s="1" t="s">
        <v>89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1"/>
      <c r="M49" s="3"/>
      <c r="N49" s="11"/>
      <c r="O49" s="3"/>
      <c r="P49" s="11"/>
      <c r="Q49" s="3"/>
      <c r="R49" s="11"/>
    </row>
    <row r="50" spans="1:18" ht="19.350000000000001" customHeight="1" x14ac:dyDescent="0.25">
      <c r="A50" s="4" t="s">
        <v>87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11">
        <v>16378001</v>
      </c>
      <c r="M50" s="3"/>
      <c r="N50" s="11">
        <v>9516284</v>
      </c>
      <c r="O50" s="3"/>
      <c r="P50" s="13">
        <v>10368059</v>
      </c>
      <c r="Q50" s="3"/>
      <c r="R50" s="13">
        <v>12226356</v>
      </c>
    </row>
    <row r="51" spans="1:18" ht="19.350000000000001" customHeight="1" x14ac:dyDescent="0.25">
      <c r="A51" s="4" t="s">
        <v>88</v>
      </c>
      <c r="B51" s="1"/>
      <c r="C51" s="1"/>
      <c r="D51" s="1"/>
      <c r="E51" s="1"/>
      <c r="F51" s="1"/>
      <c r="G51" s="1"/>
      <c r="H51" s="1"/>
      <c r="I51" s="1"/>
      <c r="J51" s="2"/>
      <c r="K51" s="2"/>
      <c r="L51" s="16">
        <v>-548915</v>
      </c>
      <c r="M51" s="3"/>
      <c r="N51" s="16">
        <v>158517</v>
      </c>
      <c r="O51" s="3"/>
      <c r="P51" s="16">
        <v>0</v>
      </c>
      <c r="Q51" s="3"/>
      <c r="R51" s="16">
        <v>0</v>
      </c>
    </row>
    <row r="52" spans="1:18" ht="3.75" customHeight="1" x14ac:dyDescent="0.25">
      <c r="B52" s="1"/>
      <c r="C52" s="1"/>
      <c r="D52" s="1"/>
      <c r="E52" s="1"/>
      <c r="F52" s="1"/>
      <c r="G52" s="1"/>
      <c r="J52" s="10"/>
      <c r="K52" s="10"/>
      <c r="L52" s="11"/>
      <c r="M52" s="11"/>
      <c r="N52" s="11"/>
      <c r="O52" s="11"/>
      <c r="P52" s="11"/>
      <c r="Q52" s="11"/>
      <c r="R52" s="11"/>
    </row>
    <row r="53" spans="1:18" ht="19.350000000000001" customHeight="1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23">
        <f>SUM(L50:L51)</f>
        <v>15829086</v>
      </c>
      <c r="M53" s="3"/>
      <c r="N53" s="23">
        <f>SUM(N50:N51)</f>
        <v>9674801</v>
      </c>
      <c r="O53" s="3"/>
      <c r="P53" s="23">
        <f>SUM(P50:P51)</f>
        <v>10368059</v>
      </c>
      <c r="Q53" s="3"/>
      <c r="R53" s="23">
        <f>SUM(R50:R51)</f>
        <v>12226356</v>
      </c>
    </row>
    <row r="54" spans="1:18" ht="9" customHeight="1" thickTop="1" x14ac:dyDescent="0.25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11"/>
      <c r="M54" s="3"/>
      <c r="N54" s="11"/>
      <c r="O54" s="3"/>
      <c r="P54" s="11"/>
      <c r="Q54" s="3"/>
      <c r="R54" s="11"/>
    </row>
    <row r="55" spans="1:18" ht="19.350000000000001" customHeight="1" x14ac:dyDescent="0.25">
      <c r="A55" s="1" t="s">
        <v>90</v>
      </c>
      <c r="J55" s="10"/>
      <c r="K55" s="10"/>
      <c r="L55" s="13"/>
      <c r="M55" s="11"/>
      <c r="N55" s="13"/>
      <c r="O55" s="11"/>
      <c r="P55" s="13"/>
      <c r="Q55" s="11"/>
      <c r="R55" s="13"/>
    </row>
    <row r="56" spans="1:18" ht="3.75" customHeight="1" x14ac:dyDescent="0.25">
      <c r="B56" s="1"/>
      <c r="C56" s="1"/>
      <c r="D56" s="1"/>
      <c r="E56" s="1"/>
      <c r="F56" s="1"/>
      <c r="G56" s="1"/>
      <c r="J56" s="10"/>
      <c r="K56" s="10"/>
      <c r="L56" s="11"/>
      <c r="M56" s="11"/>
      <c r="N56" s="11"/>
      <c r="O56" s="11"/>
      <c r="P56" s="11"/>
      <c r="Q56" s="11"/>
      <c r="R56" s="11"/>
    </row>
    <row r="57" spans="1:18" ht="19.5" customHeight="1" x14ac:dyDescent="0.25">
      <c r="A57" s="4" t="s">
        <v>91</v>
      </c>
      <c r="J57" s="10"/>
      <c r="K57" s="10"/>
      <c r="L57" s="24">
        <v>2.9444305357142899E-2</v>
      </c>
      <c r="M57" s="62"/>
      <c r="N57" s="24">
        <f>N50/560000000</f>
        <v>1.6993364285714286E-2</v>
      </c>
      <c r="O57" s="62"/>
      <c r="P57" s="24">
        <v>1.8514391071428601E-2</v>
      </c>
      <c r="Q57" s="62"/>
      <c r="R57" s="24">
        <f>R50/560000000</f>
        <v>2.1832778571428572E-2</v>
      </c>
    </row>
    <row r="58" spans="1:18" ht="13.5" customHeight="1" x14ac:dyDescent="0.25">
      <c r="J58" s="10"/>
      <c r="K58" s="10"/>
      <c r="L58" s="63"/>
      <c r="M58" s="64"/>
      <c r="N58" s="63"/>
      <c r="O58" s="64"/>
      <c r="P58" s="63"/>
      <c r="Q58" s="64"/>
      <c r="R58" s="63"/>
    </row>
    <row r="59" spans="1:18" ht="11.25" customHeight="1" x14ac:dyDescent="0.25"/>
    <row r="60" spans="1:18" ht="22.35" customHeight="1" x14ac:dyDescent="0.25">
      <c r="A60" s="9" t="s">
        <v>92</v>
      </c>
      <c r="B60" s="9"/>
      <c r="C60" s="9"/>
      <c r="D60" s="9"/>
      <c r="E60" s="9"/>
      <c r="F60" s="9"/>
      <c r="G60" s="9"/>
      <c r="H60" s="9"/>
      <c r="I60" s="9"/>
      <c r="J60" s="15"/>
      <c r="K60" s="15"/>
      <c r="L60" s="14"/>
      <c r="M60" s="16"/>
      <c r="N60" s="14"/>
      <c r="O60" s="16"/>
      <c r="P60" s="14"/>
      <c r="Q60" s="16"/>
      <c r="R60" s="14"/>
    </row>
  </sheetData>
  <mergeCells count="2">
    <mergeCell ref="L5:N5"/>
    <mergeCell ref="P5:R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4A87-AF42-44CC-AEBA-2DEB32DACCFD}">
  <dimension ref="A1:R32"/>
  <sheetViews>
    <sheetView zoomScaleNormal="100" zoomScaleSheetLayoutView="110" workbookViewId="0"/>
  </sheetViews>
  <sheetFormatPr defaultColWidth="14.42578125" defaultRowHeight="21.75" customHeight="1" x14ac:dyDescent="0.25"/>
  <cols>
    <col min="1" max="2" width="1.7109375" style="4" customWidth="1"/>
    <col min="3" max="3" width="44.140625" style="4" customWidth="1"/>
    <col min="4" max="4" width="8.28515625" style="4" customWidth="1"/>
    <col min="5" max="5" width="0.7109375" style="4" customWidth="1"/>
    <col min="6" max="6" width="12.5703125" style="4" customWidth="1"/>
    <col min="7" max="7" width="0.7109375" style="4" customWidth="1"/>
    <col min="8" max="8" width="12.85546875" style="4" customWidth="1"/>
    <col min="9" max="9" width="0.7109375" style="4" customWidth="1"/>
    <col min="10" max="10" width="13" style="4" customWidth="1"/>
    <col min="11" max="11" width="0.7109375" style="4" customWidth="1"/>
    <col min="12" max="12" width="13.140625" style="4" customWidth="1"/>
    <col min="13" max="13" width="0.7109375" style="4" customWidth="1"/>
    <col min="14" max="14" width="12.7109375" style="4" customWidth="1"/>
    <col min="15" max="15" width="0.7109375" style="4" customWidth="1"/>
    <col min="16" max="16" width="13.85546875" style="4" customWidth="1"/>
    <col min="17" max="17" width="0.7109375" style="4" customWidth="1"/>
    <col min="18" max="18" width="14.140625" style="4" customWidth="1"/>
    <col min="19" max="16384" width="14.42578125" style="4"/>
  </cols>
  <sheetData>
    <row r="1" spans="1:18" ht="21.75" customHeight="1" x14ac:dyDescent="0.25">
      <c r="A1" s="1" t="s">
        <v>0</v>
      </c>
      <c r="B1" s="1"/>
      <c r="C1" s="1"/>
      <c r="D1" s="1"/>
      <c r="E1" s="1"/>
      <c r="F1" s="35"/>
      <c r="G1" s="35"/>
      <c r="H1" s="35"/>
      <c r="I1" s="58"/>
      <c r="J1" s="3"/>
      <c r="K1" s="3"/>
      <c r="L1" s="3"/>
      <c r="M1" s="3"/>
      <c r="N1" s="3"/>
      <c r="O1" s="3"/>
      <c r="P1" s="3"/>
      <c r="Q1" s="3"/>
      <c r="R1" s="3"/>
    </row>
    <row r="2" spans="1:18" ht="21.75" customHeight="1" x14ac:dyDescent="0.25">
      <c r="A2" s="1" t="s">
        <v>94</v>
      </c>
      <c r="B2" s="1"/>
      <c r="C2" s="1"/>
      <c r="D2" s="1"/>
      <c r="E2" s="1"/>
      <c r="F2" s="35"/>
      <c r="G2" s="35"/>
      <c r="H2" s="35"/>
      <c r="I2" s="58"/>
      <c r="J2" s="3"/>
      <c r="K2" s="3"/>
      <c r="L2" s="3"/>
      <c r="M2" s="3"/>
      <c r="N2" s="3"/>
      <c r="O2" s="3"/>
      <c r="P2" s="3"/>
      <c r="Q2" s="3"/>
      <c r="R2" s="3"/>
    </row>
    <row r="3" spans="1:18" ht="21.75" customHeight="1" x14ac:dyDescent="0.25">
      <c r="A3" s="5" t="s">
        <v>177</v>
      </c>
      <c r="B3" s="6"/>
      <c r="C3" s="6"/>
      <c r="D3" s="8"/>
      <c r="E3" s="51"/>
      <c r="F3" s="34"/>
      <c r="G3" s="34"/>
      <c r="H3" s="34"/>
      <c r="I3" s="59"/>
      <c r="J3" s="51"/>
      <c r="K3" s="51"/>
      <c r="L3" s="51"/>
      <c r="M3" s="51"/>
      <c r="N3" s="51"/>
      <c r="O3" s="51"/>
      <c r="P3" s="51"/>
      <c r="Q3" s="51"/>
      <c r="R3" s="51"/>
    </row>
    <row r="4" spans="1:18" ht="15" customHeight="1" x14ac:dyDescent="0.25">
      <c r="A4" s="1"/>
      <c r="B4" s="1"/>
      <c r="C4" s="1"/>
      <c r="D4" s="3"/>
      <c r="E4" s="52"/>
      <c r="F4" s="35"/>
      <c r="G4" s="35"/>
      <c r="H4" s="35"/>
      <c r="I4" s="58"/>
      <c r="J4" s="52"/>
      <c r="K4" s="52"/>
      <c r="L4" s="52"/>
      <c r="M4" s="52"/>
      <c r="N4" s="52"/>
      <c r="O4" s="52"/>
      <c r="P4" s="52"/>
      <c r="Q4" s="52"/>
      <c r="R4" s="52"/>
    </row>
    <row r="5" spans="1:18" ht="20.100000000000001" customHeight="1" x14ac:dyDescent="0.25">
      <c r="A5" s="1"/>
      <c r="B5" s="1"/>
      <c r="C5" s="1"/>
      <c r="D5" s="3"/>
      <c r="E5" s="52"/>
      <c r="F5" s="77" t="s">
        <v>2</v>
      </c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1:18" ht="20.100000000000001" customHeight="1" x14ac:dyDescent="0.25">
      <c r="A6" s="1"/>
      <c r="B6" s="1"/>
      <c r="C6" s="1"/>
      <c r="D6" s="3"/>
      <c r="E6" s="52"/>
      <c r="F6" s="80" t="s">
        <v>87</v>
      </c>
      <c r="G6" s="80"/>
      <c r="H6" s="80"/>
      <c r="I6" s="80"/>
      <c r="J6" s="80"/>
      <c r="K6" s="80"/>
      <c r="L6" s="80"/>
      <c r="M6" s="80"/>
      <c r="N6" s="80"/>
    </row>
    <row r="7" spans="1:18" ht="20.100000000000001" customHeight="1" x14ac:dyDescent="0.25">
      <c r="D7" s="11"/>
      <c r="E7" s="20"/>
      <c r="F7" s="77" t="s">
        <v>95</v>
      </c>
      <c r="G7" s="78"/>
      <c r="H7" s="78"/>
      <c r="I7" s="20"/>
      <c r="J7" s="77" t="s">
        <v>60</v>
      </c>
      <c r="K7" s="78"/>
      <c r="L7" s="78"/>
      <c r="M7" s="35"/>
      <c r="N7" s="35"/>
      <c r="O7" s="35"/>
      <c r="P7" s="35"/>
      <c r="Q7" s="35"/>
      <c r="R7" s="35"/>
    </row>
    <row r="8" spans="1:18" ht="20.100000000000001" customHeight="1" x14ac:dyDescent="0.25">
      <c r="A8" s="1"/>
      <c r="B8" s="1"/>
      <c r="C8" s="1"/>
      <c r="D8" s="11"/>
      <c r="E8" s="20"/>
      <c r="F8" s="3"/>
      <c r="G8" s="3"/>
      <c r="H8" s="3"/>
      <c r="I8" s="58"/>
      <c r="J8" s="53" t="s">
        <v>96</v>
      </c>
      <c r="K8" s="52"/>
      <c r="L8" s="3"/>
      <c r="M8" s="3"/>
      <c r="N8" s="3" t="s">
        <v>97</v>
      </c>
      <c r="O8" s="3"/>
      <c r="P8" s="3"/>
      <c r="Q8" s="3"/>
      <c r="R8" s="3"/>
    </row>
    <row r="9" spans="1:18" ht="20.100000000000001" customHeight="1" x14ac:dyDescent="0.25">
      <c r="A9" s="1"/>
      <c r="B9" s="1"/>
      <c r="C9" s="1"/>
      <c r="D9" s="11"/>
      <c r="E9" s="20"/>
      <c r="F9" s="3" t="s">
        <v>98</v>
      </c>
      <c r="G9" s="3"/>
      <c r="H9" s="3" t="s">
        <v>99</v>
      </c>
      <c r="I9" s="58"/>
      <c r="J9" s="54" t="s">
        <v>100</v>
      </c>
      <c r="K9" s="52"/>
      <c r="L9" s="3"/>
      <c r="M9" s="3"/>
      <c r="N9" s="3" t="s">
        <v>101</v>
      </c>
      <c r="O9" s="3"/>
      <c r="P9" s="3" t="s">
        <v>102</v>
      </c>
      <c r="Q9" s="3"/>
      <c r="R9" s="3" t="s">
        <v>103</v>
      </c>
    </row>
    <row r="10" spans="1:18" ht="20.100000000000001" customHeight="1" x14ac:dyDescent="0.25">
      <c r="A10" s="1"/>
      <c r="B10" s="1"/>
      <c r="C10" s="1"/>
      <c r="D10" s="11"/>
      <c r="E10" s="20"/>
      <c r="F10" s="3" t="s">
        <v>104</v>
      </c>
      <c r="G10" s="3"/>
      <c r="H10" s="3" t="s">
        <v>105</v>
      </c>
      <c r="I10" s="52"/>
      <c r="J10" s="3" t="s">
        <v>106</v>
      </c>
      <c r="K10" s="52"/>
      <c r="L10" s="3" t="s">
        <v>62</v>
      </c>
      <c r="M10" s="3"/>
      <c r="N10" s="3" t="s">
        <v>107</v>
      </c>
      <c r="O10" s="3"/>
      <c r="P10" s="3" t="s">
        <v>108</v>
      </c>
      <c r="Q10" s="3"/>
      <c r="R10" s="3" t="s">
        <v>52</v>
      </c>
    </row>
    <row r="11" spans="1:18" ht="20.100000000000001" customHeight="1" x14ac:dyDescent="0.25">
      <c r="D11" s="60" t="s">
        <v>7</v>
      </c>
      <c r="E11" s="20"/>
      <c r="F11" s="8" t="s">
        <v>8</v>
      </c>
      <c r="G11" s="3"/>
      <c r="H11" s="8" t="s">
        <v>8</v>
      </c>
      <c r="I11" s="52"/>
      <c r="J11" s="8" t="s">
        <v>8</v>
      </c>
      <c r="K11" s="52"/>
      <c r="L11" s="8" t="s">
        <v>8</v>
      </c>
      <c r="M11" s="3"/>
      <c r="N11" s="8" t="s">
        <v>8</v>
      </c>
      <c r="O11" s="3"/>
      <c r="P11" s="8" t="s">
        <v>8</v>
      </c>
      <c r="Q11" s="3"/>
      <c r="R11" s="8" t="s">
        <v>8</v>
      </c>
    </row>
    <row r="12" spans="1:18" ht="4.1500000000000004" customHeight="1" x14ac:dyDescent="0.25">
      <c r="D12" s="11"/>
      <c r="E12" s="20"/>
      <c r="F12" s="3"/>
      <c r="G12" s="3"/>
      <c r="H12" s="3"/>
      <c r="I12" s="52"/>
      <c r="J12" s="3"/>
      <c r="K12" s="52"/>
      <c r="L12" s="3"/>
      <c r="M12" s="3"/>
      <c r="N12" s="3"/>
      <c r="O12" s="3"/>
      <c r="P12" s="3"/>
      <c r="Q12" s="3"/>
      <c r="R12" s="3"/>
    </row>
    <row r="13" spans="1:18" ht="20.100000000000001" customHeight="1" x14ac:dyDescent="0.25">
      <c r="A13" s="1" t="s">
        <v>144</v>
      </c>
      <c r="D13" s="31"/>
      <c r="E13" s="20"/>
      <c r="F13" s="11">
        <v>280000000</v>
      </c>
      <c r="G13" s="11"/>
      <c r="H13" s="11">
        <v>507734162</v>
      </c>
      <c r="I13" s="11"/>
      <c r="J13" s="11">
        <v>19680082</v>
      </c>
      <c r="K13" s="11"/>
      <c r="L13" s="11">
        <v>149930709</v>
      </c>
      <c r="M13" s="11"/>
      <c r="N13" s="11">
        <f>SUM(F13:L13)</f>
        <v>957344953</v>
      </c>
      <c r="O13" s="11"/>
      <c r="P13" s="11">
        <v>598618</v>
      </c>
      <c r="Q13" s="11"/>
      <c r="R13" s="11">
        <f>SUM(N13:P13)</f>
        <v>957943571</v>
      </c>
    </row>
    <row r="14" spans="1:18" ht="20.100000000000001" customHeight="1" x14ac:dyDescent="0.25">
      <c r="A14" s="4" t="s">
        <v>109</v>
      </c>
      <c r="D14" s="31"/>
      <c r="E14" s="20"/>
      <c r="F14" s="17"/>
      <c r="G14" s="17"/>
      <c r="H14" s="17"/>
      <c r="I14" s="18"/>
      <c r="J14" s="17"/>
      <c r="K14" s="18"/>
      <c r="L14" s="17"/>
      <c r="M14" s="55"/>
      <c r="N14" s="55"/>
      <c r="O14" s="55"/>
      <c r="P14" s="17"/>
      <c r="Q14" s="55"/>
      <c r="R14" s="55"/>
    </row>
    <row r="15" spans="1:18" ht="20.100000000000001" customHeight="1" x14ac:dyDescent="0.25">
      <c r="A15" s="4" t="s">
        <v>153</v>
      </c>
      <c r="D15" s="31">
        <v>9</v>
      </c>
      <c r="E15" s="20"/>
      <c r="F15" s="11">
        <v>0</v>
      </c>
      <c r="G15" s="11"/>
      <c r="H15" s="11">
        <v>0</v>
      </c>
      <c r="I15" s="11"/>
      <c r="J15" s="11">
        <v>0</v>
      </c>
      <c r="K15" s="11"/>
      <c r="L15" s="11">
        <v>0</v>
      </c>
      <c r="M15" s="11"/>
      <c r="N15" s="11">
        <f>SUM(F15:L15)</f>
        <v>0</v>
      </c>
      <c r="O15" s="11"/>
      <c r="P15" s="11">
        <v>75001</v>
      </c>
      <c r="Q15" s="11"/>
      <c r="R15" s="11">
        <f>SUM(N15:P15)</f>
        <v>75001</v>
      </c>
    </row>
    <row r="16" spans="1:18" ht="20.100000000000001" customHeight="1" x14ac:dyDescent="0.25">
      <c r="A16" s="4" t="s">
        <v>154</v>
      </c>
      <c r="D16" s="31"/>
      <c r="E16" s="2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20.100000000000001" customHeight="1" x14ac:dyDescent="0.25">
      <c r="B17" s="4" t="s">
        <v>64</v>
      </c>
      <c r="D17" s="31">
        <v>9</v>
      </c>
      <c r="E17" s="20"/>
      <c r="F17" s="11">
        <v>0</v>
      </c>
      <c r="G17" s="11"/>
      <c r="H17" s="11">
        <v>0</v>
      </c>
      <c r="I17" s="11"/>
      <c r="J17" s="11">
        <v>0</v>
      </c>
      <c r="K17" s="11"/>
      <c r="L17" s="11">
        <v>-1483308</v>
      </c>
      <c r="M17" s="11"/>
      <c r="N17" s="11">
        <f t="shared" ref="N17:N18" si="0">SUM(F17:L17)</f>
        <v>-1483308</v>
      </c>
      <c r="O17" s="11"/>
      <c r="P17" s="11">
        <v>1482508</v>
      </c>
      <c r="Q17" s="11"/>
      <c r="R17" s="11">
        <f>SUM(N17:P17)</f>
        <v>-800</v>
      </c>
    </row>
    <row r="18" spans="1:18" ht="20.100000000000001" customHeight="1" x14ac:dyDescent="0.25">
      <c r="A18" s="4" t="s">
        <v>155</v>
      </c>
      <c r="D18" s="31"/>
      <c r="E18" s="20"/>
      <c r="F18" s="11">
        <v>0</v>
      </c>
      <c r="G18" s="11"/>
      <c r="H18" s="11">
        <v>0</v>
      </c>
      <c r="I18" s="11"/>
      <c r="J18" s="11">
        <v>0</v>
      </c>
      <c r="K18" s="11"/>
      <c r="L18" s="11">
        <v>0</v>
      </c>
      <c r="M18" s="11"/>
      <c r="N18" s="11">
        <f t="shared" si="0"/>
        <v>0</v>
      </c>
      <c r="O18" s="11"/>
      <c r="P18" s="11">
        <v>-375179</v>
      </c>
      <c r="Q18" s="11"/>
      <c r="R18" s="11">
        <f>SUM(N18:P18)</f>
        <v>-375179</v>
      </c>
    </row>
    <row r="19" spans="1:18" ht="20.100000000000001" customHeight="1" x14ac:dyDescent="0.25">
      <c r="A19" s="4" t="s">
        <v>93</v>
      </c>
      <c r="D19" s="31"/>
      <c r="E19" s="20"/>
      <c r="F19" s="16">
        <v>0</v>
      </c>
      <c r="G19" s="11"/>
      <c r="H19" s="16">
        <v>0</v>
      </c>
      <c r="I19" s="11"/>
      <c r="J19" s="16">
        <v>0</v>
      </c>
      <c r="K19" s="11"/>
      <c r="L19" s="16">
        <v>9516284</v>
      </c>
      <c r="M19" s="11"/>
      <c r="N19" s="22">
        <f>SUM(F19:L19)</f>
        <v>9516284</v>
      </c>
      <c r="O19" s="11"/>
      <c r="P19" s="16">
        <v>158517</v>
      </c>
      <c r="Q19" s="11"/>
      <c r="R19" s="16">
        <f>SUM(N19:P19)</f>
        <v>9674801</v>
      </c>
    </row>
    <row r="20" spans="1:18" ht="4.3499999999999996" customHeight="1" x14ac:dyDescent="0.25">
      <c r="D20" s="31"/>
      <c r="E20" s="20"/>
      <c r="F20" s="11"/>
      <c r="G20" s="11"/>
      <c r="H20" s="11"/>
      <c r="I20" s="20"/>
      <c r="J20" s="11"/>
      <c r="K20" s="20"/>
      <c r="L20" s="11"/>
      <c r="M20" s="11"/>
      <c r="N20" s="11"/>
      <c r="O20" s="11"/>
      <c r="P20" s="11"/>
      <c r="Q20" s="11"/>
      <c r="R20" s="11"/>
    </row>
    <row r="21" spans="1:18" ht="20.100000000000001" customHeight="1" thickBot="1" x14ac:dyDescent="0.3">
      <c r="A21" s="1" t="s">
        <v>173</v>
      </c>
      <c r="D21" s="31"/>
      <c r="E21" s="20"/>
      <c r="F21" s="23">
        <f>SUM(F13:F19)</f>
        <v>280000000</v>
      </c>
      <c r="G21" s="11"/>
      <c r="H21" s="23">
        <f>SUM(H13:H19)</f>
        <v>507734162</v>
      </c>
      <c r="I21" s="20"/>
      <c r="J21" s="23">
        <f>SUM(J13:J19)</f>
        <v>19680082</v>
      </c>
      <c r="K21" s="20"/>
      <c r="L21" s="23">
        <f>SUM(L13:L19)</f>
        <v>157963685</v>
      </c>
      <c r="M21" s="11"/>
      <c r="N21" s="23">
        <f>SUM(N13:N19)</f>
        <v>965377929</v>
      </c>
      <c r="O21" s="11"/>
      <c r="P21" s="23">
        <f>SUM(P13:P19)</f>
        <v>1939465</v>
      </c>
      <c r="Q21" s="11"/>
      <c r="R21" s="23">
        <f>SUM(R13:R19)</f>
        <v>967317394</v>
      </c>
    </row>
    <row r="22" spans="1:18" ht="20.100000000000001" customHeight="1" thickTop="1" x14ac:dyDescent="0.25">
      <c r="A22" s="1"/>
      <c r="D22" s="31"/>
      <c r="E22" s="20"/>
      <c r="F22" s="11"/>
      <c r="G22" s="11"/>
      <c r="H22" s="11"/>
      <c r="I22" s="20"/>
      <c r="J22" s="11"/>
      <c r="K22" s="20"/>
      <c r="L22" s="11"/>
      <c r="M22" s="11"/>
      <c r="N22" s="11"/>
      <c r="O22" s="11"/>
      <c r="P22" s="11"/>
      <c r="Q22" s="11"/>
      <c r="R22" s="11"/>
    </row>
    <row r="23" spans="1:18" ht="20.100000000000001" customHeight="1" x14ac:dyDescent="0.25">
      <c r="A23" s="1" t="s">
        <v>169</v>
      </c>
      <c r="D23" s="31"/>
      <c r="E23" s="20"/>
      <c r="F23" s="11">
        <v>280000000</v>
      </c>
      <c r="G23" s="11"/>
      <c r="H23" s="11">
        <v>507734162</v>
      </c>
      <c r="I23" s="20"/>
      <c r="J23" s="11">
        <v>21670232</v>
      </c>
      <c r="K23" s="20"/>
      <c r="L23" s="11">
        <v>127165953</v>
      </c>
      <c r="M23" s="11"/>
      <c r="N23" s="11">
        <f>SUM(F23:L23)</f>
        <v>936570347</v>
      </c>
      <c r="O23" s="11"/>
      <c r="P23" s="11">
        <v>1925268</v>
      </c>
      <c r="Q23" s="11"/>
      <c r="R23" s="11">
        <f>SUM(M23:P23)</f>
        <v>938495615</v>
      </c>
    </row>
    <row r="24" spans="1:18" ht="20.100000000000001" customHeight="1" x14ac:dyDescent="0.25">
      <c r="A24" s="4" t="s">
        <v>109</v>
      </c>
      <c r="D24" s="31"/>
      <c r="E24" s="20"/>
    </row>
    <row r="25" spans="1:18" ht="20.100000000000001" customHeight="1" x14ac:dyDescent="0.25">
      <c r="A25" s="4" t="s">
        <v>182</v>
      </c>
      <c r="D25" s="31"/>
      <c r="E25" s="20"/>
      <c r="F25" s="11">
        <v>0</v>
      </c>
      <c r="G25" s="11"/>
      <c r="H25" s="11">
        <v>0</v>
      </c>
      <c r="I25" s="20"/>
      <c r="J25" s="11">
        <v>0</v>
      </c>
      <c r="K25" s="20"/>
      <c r="L25" s="11">
        <v>0</v>
      </c>
      <c r="M25" s="11"/>
      <c r="N25" s="11">
        <f>SUM(F25:L25)</f>
        <v>0</v>
      </c>
      <c r="O25" s="11"/>
      <c r="P25" s="11">
        <v>50</v>
      </c>
      <c r="Q25" s="11"/>
      <c r="R25" s="11">
        <f>SUM(M25:P25)</f>
        <v>50</v>
      </c>
    </row>
    <row r="26" spans="1:18" ht="20.100000000000001" customHeight="1" x14ac:dyDescent="0.25">
      <c r="A26" s="65" t="s">
        <v>183</v>
      </c>
      <c r="D26" s="31"/>
      <c r="E26" s="20"/>
      <c r="F26" s="11">
        <v>0</v>
      </c>
      <c r="G26" s="11"/>
      <c r="H26" s="11">
        <v>0</v>
      </c>
      <c r="I26" s="20"/>
      <c r="J26" s="11">
        <v>0</v>
      </c>
      <c r="K26" s="20"/>
      <c r="L26" s="11">
        <v>0</v>
      </c>
      <c r="M26" s="11"/>
      <c r="N26" s="11">
        <f>SUM(F26:L26)</f>
        <v>0</v>
      </c>
      <c r="O26" s="11"/>
      <c r="P26" s="11">
        <v>50</v>
      </c>
      <c r="Q26" s="11"/>
      <c r="R26" s="11">
        <f>SUM(M26:P26)</f>
        <v>50</v>
      </c>
    </row>
    <row r="27" spans="1:18" ht="20.100000000000001" customHeight="1" x14ac:dyDescent="0.25">
      <c r="A27" s="4" t="s">
        <v>93</v>
      </c>
      <c r="D27" s="31"/>
      <c r="E27" s="20"/>
      <c r="F27" s="22">
        <v>0</v>
      </c>
      <c r="G27" s="11"/>
      <c r="H27" s="22">
        <v>0</v>
      </c>
      <c r="I27" s="20"/>
      <c r="J27" s="22">
        <v>0</v>
      </c>
      <c r="K27" s="20"/>
      <c r="L27" s="22">
        <v>16378001</v>
      </c>
      <c r="M27" s="11"/>
      <c r="N27" s="22">
        <f>SUM(F27:L27)</f>
        <v>16378001</v>
      </c>
      <c r="O27" s="11"/>
      <c r="P27" s="22">
        <v>-548915</v>
      </c>
      <c r="Q27" s="11"/>
      <c r="R27" s="22">
        <f>SUM(M27:P27)</f>
        <v>15829086</v>
      </c>
    </row>
    <row r="28" spans="1:18" ht="4.3499999999999996" customHeight="1" x14ac:dyDescent="0.25">
      <c r="D28" s="31"/>
      <c r="E28" s="20"/>
      <c r="F28" s="11"/>
      <c r="G28" s="11"/>
      <c r="H28" s="11"/>
      <c r="I28" s="20"/>
      <c r="J28" s="11"/>
      <c r="K28" s="20"/>
      <c r="L28" s="11"/>
      <c r="M28" s="11"/>
      <c r="N28" s="11"/>
      <c r="O28" s="11"/>
      <c r="P28" s="11"/>
      <c r="Q28" s="11"/>
      <c r="R28" s="11"/>
    </row>
    <row r="29" spans="1:18" ht="20.100000000000001" customHeight="1" thickBot="1" x14ac:dyDescent="0.3">
      <c r="A29" s="1" t="s">
        <v>178</v>
      </c>
      <c r="D29" s="31"/>
      <c r="E29" s="20"/>
      <c r="F29" s="61">
        <f>SUM(F23:F27)</f>
        <v>280000000</v>
      </c>
      <c r="G29" s="11"/>
      <c r="H29" s="61">
        <f>SUM(H23:H27)</f>
        <v>507734162</v>
      </c>
      <c r="I29" s="20"/>
      <c r="J29" s="61">
        <f>SUM(J23:J27)</f>
        <v>21670232</v>
      </c>
      <c r="K29" s="20"/>
      <c r="L29" s="61">
        <f>SUM(L23:L27)</f>
        <v>143543954</v>
      </c>
      <c r="M29" s="11"/>
      <c r="N29" s="61">
        <f>SUM(N23:N27)</f>
        <v>952948348</v>
      </c>
      <c r="O29" s="11"/>
      <c r="P29" s="61">
        <f>SUM(P23:P27)</f>
        <v>1376453</v>
      </c>
      <c r="Q29" s="11"/>
      <c r="R29" s="61">
        <f>SUM(R23:R27)</f>
        <v>954324801</v>
      </c>
    </row>
    <row r="30" spans="1:18" ht="20.100000000000001" customHeight="1" thickTop="1" x14ac:dyDescent="0.25">
      <c r="A30" s="1"/>
      <c r="D30" s="31"/>
      <c r="E30" s="20"/>
      <c r="F30" s="11"/>
      <c r="G30" s="11"/>
      <c r="H30" s="11"/>
      <c r="I30" s="20"/>
      <c r="J30" s="11"/>
      <c r="K30" s="20"/>
      <c r="L30" s="11"/>
      <c r="M30" s="11"/>
      <c r="N30" s="11"/>
      <c r="O30" s="11"/>
      <c r="P30" s="11"/>
      <c r="Q30" s="11"/>
      <c r="R30" s="11"/>
    </row>
    <row r="31" spans="1:18" ht="18.95" customHeight="1" x14ac:dyDescent="0.25">
      <c r="A31" s="1"/>
      <c r="D31" s="31"/>
      <c r="E31" s="20"/>
      <c r="F31" s="11"/>
      <c r="G31" s="11"/>
      <c r="H31" s="11"/>
      <c r="I31" s="20"/>
      <c r="J31" s="11"/>
      <c r="K31" s="20"/>
      <c r="L31" s="11"/>
      <c r="M31" s="11"/>
      <c r="N31" s="11"/>
      <c r="O31" s="11"/>
      <c r="P31" s="11"/>
      <c r="Q31" s="11"/>
      <c r="R31" s="11"/>
    </row>
    <row r="32" spans="1:18" ht="21.95" customHeight="1" x14ac:dyDescent="0.25">
      <c r="A32" s="9" t="s">
        <v>92</v>
      </c>
      <c r="B32" s="9"/>
      <c r="C32" s="9"/>
      <c r="D32" s="16"/>
      <c r="E32" s="56"/>
      <c r="F32" s="33"/>
      <c r="G32" s="33"/>
      <c r="H32" s="33"/>
      <c r="I32" s="57"/>
      <c r="J32" s="56"/>
      <c r="K32" s="56"/>
      <c r="L32" s="56"/>
      <c r="M32" s="56"/>
      <c r="N32" s="56"/>
      <c r="O32" s="56"/>
      <c r="P32" s="56"/>
      <c r="Q32" s="56"/>
      <c r="R32" s="56"/>
    </row>
  </sheetData>
  <mergeCells count="4">
    <mergeCell ref="F5:R5"/>
    <mergeCell ref="F6:N6"/>
    <mergeCell ref="F7:H7"/>
    <mergeCell ref="J7:L7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786F6-0111-4C0E-B447-3591ED3E7F37}">
  <dimension ref="A1:N27"/>
  <sheetViews>
    <sheetView zoomScale="88" zoomScaleNormal="88" zoomScaleSheetLayoutView="59" workbookViewId="0"/>
  </sheetViews>
  <sheetFormatPr defaultColWidth="14.42578125" defaultRowHeight="21.75" customHeight="1" x14ac:dyDescent="0.25"/>
  <cols>
    <col min="1" max="2" width="1.7109375" style="4" customWidth="1"/>
    <col min="3" max="3" width="32.85546875" style="4" customWidth="1"/>
    <col min="4" max="4" width="8.28515625" style="4" customWidth="1"/>
    <col min="5" max="5" width="1" style="4" customWidth="1"/>
    <col min="6" max="6" width="15" style="4" customWidth="1"/>
    <col min="7" max="7" width="1" style="4" customWidth="1"/>
    <col min="8" max="8" width="15" style="4" customWidth="1"/>
    <col min="9" max="9" width="1" style="4" customWidth="1"/>
    <col min="10" max="10" width="15" style="4" customWidth="1"/>
    <col min="11" max="11" width="1" style="4" customWidth="1"/>
    <col min="12" max="12" width="15" style="4" customWidth="1"/>
    <col min="13" max="13" width="1" style="4" customWidth="1"/>
    <col min="14" max="14" width="15" style="4" customWidth="1"/>
    <col min="15" max="16384" width="14.42578125" style="4"/>
  </cols>
  <sheetData>
    <row r="1" spans="1:14" ht="21.75" customHeight="1" x14ac:dyDescent="0.25">
      <c r="A1" s="1" t="s">
        <v>0</v>
      </c>
      <c r="B1" s="1"/>
      <c r="C1" s="1"/>
      <c r="D1" s="1"/>
      <c r="E1" s="1"/>
      <c r="F1" s="35"/>
      <c r="G1" s="35"/>
      <c r="H1" s="35"/>
      <c r="I1" s="35"/>
      <c r="J1" s="3"/>
      <c r="K1" s="3"/>
      <c r="L1" s="3"/>
      <c r="M1" s="3"/>
      <c r="N1" s="3"/>
    </row>
    <row r="2" spans="1:14" ht="21.75" customHeight="1" x14ac:dyDescent="0.25">
      <c r="A2" s="1" t="s">
        <v>94</v>
      </c>
      <c r="B2" s="1"/>
      <c r="C2" s="1"/>
      <c r="D2" s="1"/>
      <c r="E2" s="1"/>
      <c r="F2" s="35"/>
      <c r="G2" s="35"/>
      <c r="H2" s="35"/>
      <c r="I2" s="35"/>
      <c r="J2" s="3"/>
      <c r="K2" s="3"/>
      <c r="L2" s="3"/>
      <c r="M2" s="3"/>
      <c r="N2" s="3"/>
    </row>
    <row r="3" spans="1:14" ht="21.75" customHeight="1" x14ac:dyDescent="0.25">
      <c r="A3" s="5" t="s">
        <v>177</v>
      </c>
      <c r="B3" s="6"/>
      <c r="C3" s="6"/>
      <c r="D3" s="8"/>
      <c r="E3" s="51"/>
      <c r="F3" s="34"/>
      <c r="G3" s="34"/>
      <c r="H3" s="34"/>
      <c r="I3" s="34"/>
      <c r="J3" s="8"/>
      <c r="K3" s="8"/>
      <c r="L3" s="8"/>
      <c r="M3" s="8"/>
      <c r="N3" s="8"/>
    </row>
    <row r="4" spans="1:14" ht="21.75" customHeight="1" x14ac:dyDescent="0.25">
      <c r="F4" s="31"/>
      <c r="G4" s="31"/>
      <c r="H4" s="31"/>
      <c r="I4" s="31"/>
      <c r="J4" s="11"/>
      <c r="K4" s="11"/>
      <c r="L4" s="11"/>
      <c r="M4" s="11"/>
      <c r="N4" s="11"/>
    </row>
    <row r="5" spans="1:14" ht="21.75" customHeight="1" x14ac:dyDescent="0.25">
      <c r="A5" s="1"/>
      <c r="B5" s="1"/>
      <c r="C5" s="1"/>
      <c r="D5" s="3"/>
      <c r="E5" s="52"/>
      <c r="F5" s="77" t="s">
        <v>3</v>
      </c>
      <c r="G5" s="78"/>
      <c r="H5" s="78"/>
      <c r="I5" s="78"/>
      <c r="J5" s="78"/>
      <c r="K5" s="78"/>
      <c r="L5" s="78"/>
      <c r="M5" s="78"/>
      <c r="N5" s="78"/>
    </row>
    <row r="6" spans="1:14" ht="21.75" customHeight="1" x14ac:dyDescent="0.25">
      <c r="D6" s="11"/>
      <c r="E6" s="20"/>
      <c r="F6" s="77" t="s">
        <v>95</v>
      </c>
      <c r="G6" s="78"/>
      <c r="H6" s="78"/>
      <c r="I6" s="11"/>
      <c r="J6" s="77" t="s">
        <v>60</v>
      </c>
      <c r="K6" s="78"/>
      <c r="L6" s="78"/>
      <c r="M6" s="35"/>
      <c r="N6" s="35"/>
    </row>
    <row r="7" spans="1:14" ht="21.75" customHeight="1" x14ac:dyDescent="0.25">
      <c r="A7" s="1"/>
      <c r="B7" s="1"/>
      <c r="C7" s="1"/>
      <c r="D7" s="11"/>
      <c r="E7" s="20"/>
      <c r="F7" s="3"/>
      <c r="G7" s="3"/>
      <c r="H7" s="3"/>
      <c r="I7" s="35"/>
      <c r="J7" s="53" t="s">
        <v>96</v>
      </c>
      <c r="K7" s="3"/>
      <c r="L7" s="3"/>
      <c r="M7" s="3"/>
      <c r="N7" s="3"/>
    </row>
    <row r="8" spans="1:14" ht="21.75" customHeight="1" x14ac:dyDescent="0.25">
      <c r="A8" s="1"/>
      <c r="B8" s="1"/>
      <c r="C8" s="1"/>
      <c r="D8" s="11"/>
      <c r="E8" s="20"/>
      <c r="F8" s="3" t="s">
        <v>98</v>
      </c>
      <c r="G8" s="3"/>
      <c r="H8" s="3" t="s">
        <v>99</v>
      </c>
      <c r="I8" s="35"/>
      <c r="J8" s="54" t="s">
        <v>100</v>
      </c>
      <c r="K8" s="3"/>
      <c r="L8" s="3"/>
      <c r="M8" s="3"/>
      <c r="N8" s="3" t="s">
        <v>103</v>
      </c>
    </row>
    <row r="9" spans="1:14" ht="21.75" customHeight="1" x14ac:dyDescent="0.25">
      <c r="A9" s="1"/>
      <c r="B9" s="1"/>
      <c r="C9" s="1"/>
      <c r="D9" s="11"/>
      <c r="E9" s="20"/>
      <c r="F9" s="3" t="s">
        <v>104</v>
      </c>
      <c r="G9" s="3"/>
      <c r="H9" s="3" t="s">
        <v>105</v>
      </c>
      <c r="I9" s="3"/>
      <c r="J9" s="3" t="s">
        <v>106</v>
      </c>
      <c r="K9" s="3"/>
      <c r="L9" s="3" t="s">
        <v>62</v>
      </c>
      <c r="M9" s="3"/>
      <c r="N9" s="3" t="s">
        <v>52</v>
      </c>
    </row>
    <row r="10" spans="1:14" ht="21.75" customHeight="1" x14ac:dyDescent="0.25">
      <c r="D10" s="35"/>
      <c r="E10" s="20"/>
      <c r="F10" s="8" t="s">
        <v>8</v>
      </c>
      <c r="G10" s="3"/>
      <c r="H10" s="8" t="s">
        <v>8</v>
      </c>
      <c r="I10" s="3"/>
      <c r="J10" s="8" t="s">
        <v>8</v>
      </c>
      <c r="K10" s="3"/>
      <c r="L10" s="8" t="s">
        <v>8</v>
      </c>
      <c r="M10" s="3"/>
      <c r="N10" s="8" t="s">
        <v>8</v>
      </c>
    </row>
    <row r="11" spans="1:14" ht="6" customHeight="1" x14ac:dyDescent="0.25">
      <c r="D11" s="31"/>
      <c r="E11" s="20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1.75" customHeight="1" x14ac:dyDescent="0.25">
      <c r="A12" s="1" t="s">
        <v>144</v>
      </c>
      <c r="D12" s="31"/>
      <c r="E12" s="20"/>
      <c r="F12" s="11">
        <v>280000000</v>
      </c>
      <c r="G12" s="11"/>
      <c r="H12" s="11">
        <v>507734162</v>
      </c>
      <c r="I12" s="11"/>
      <c r="J12" s="11">
        <v>19680082</v>
      </c>
      <c r="K12" s="11"/>
      <c r="L12" s="11">
        <v>189788337</v>
      </c>
      <c r="M12" s="55"/>
      <c r="N12" s="55">
        <f t="shared" ref="N12:N14" si="0">SUM(F12:L12)</f>
        <v>997202581</v>
      </c>
    </row>
    <row r="13" spans="1:14" ht="21.75" customHeight="1" x14ac:dyDescent="0.25">
      <c r="A13" s="4" t="s">
        <v>109</v>
      </c>
      <c r="D13" s="31"/>
      <c r="E13" s="20"/>
      <c r="F13" s="19"/>
      <c r="G13" s="19"/>
      <c r="H13" s="19"/>
      <c r="I13" s="20"/>
      <c r="J13" s="19"/>
      <c r="K13" s="20"/>
      <c r="L13" s="19"/>
      <c r="M13" s="55"/>
      <c r="N13" s="55"/>
    </row>
    <row r="14" spans="1:14" ht="21.75" customHeight="1" x14ac:dyDescent="0.25">
      <c r="A14" s="4" t="s">
        <v>93</v>
      </c>
      <c r="D14" s="31"/>
      <c r="E14" s="20"/>
      <c r="F14" s="16">
        <v>0</v>
      </c>
      <c r="G14" s="11"/>
      <c r="H14" s="16">
        <v>0</v>
      </c>
      <c r="I14" s="11"/>
      <c r="J14" s="16">
        <v>0</v>
      </c>
      <c r="K14" s="11"/>
      <c r="L14" s="16">
        <v>12226356</v>
      </c>
      <c r="M14" s="11"/>
      <c r="N14" s="16">
        <f t="shared" si="0"/>
        <v>12226356</v>
      </c>
    </row>
    <row r="15" spans="1:14" ht="6" customHeight="1" x14ac:dyDescent="0.25">
      <c r="D15" s="31"/>
      <c r="E15" s="20"/>
      <c r="F15" s="13"/>
      <c r="G15" s="11"/>
      <c r="H15" s="13"/>
      <c r="I15" s="13"/>
      <c r="J15" s="13"/>
      <c r="K15" s="13"/>
      <c r="L15" s="13"/>
      <c r="M15" s="13"/>
      <c r="N15" s="13"/>
    </row>
    <row r="16" spans="1:14" ht="21.75" customHeight="1" thickBot="1" x14ac:dyDescent="0.3">
      <c r="A16" s="1" t="s">
        <v>173</v>
      </c>
      <c r="D16" s="31"/>
      <c r="E16" s="20"/>
      <c r="F16" s="23">
        <f>SUM(F12:F14)</f>
        <v>280000000</v>
      </c>
      <c r="G16" s="11"/>
      <c r="H16" s="23">
        <f>SUM(H12:H14)</f>
        <v>507734162</v>
      </c>
      <c r="I16" s="11"/>
      <c r="J16" s="23">
        <f>SUM(J12:J14)</f>
        <v>19680082</v>
      </c>
      <c r="K16" s="11"/>
      <c r="L16" s="23">
        <f>SUM(L12:L14)</f>
        <v>202014693</v>
      </c>
      <c r="M16" s="11"/>
      <c r="N16" s="23">
        <f>SUM(N12:N14)</f>
        <v>1009428937</v>
      </c>
    </row>
    <row r="17" spans="1:14" ht="21.75" customHeight="1" thickTop="1" x14ac:dyDescent="0.25"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21.75" customHeight="1" x14ac:dyDescent="0.25">
      <c r="A18" s="1" t="s">
        <v>169</v>
      </c>
      <c r="D18" s="31"/>
      <c r="E18" s="20"/>
      <c r="F18" s="11">
        <v>280000000</v>
      </c>
      <c r="G18" s="11"/>
      <c r="H18" s="11">
        <v>507734162</v>
      </c>
      <c r="I18" s="11"/>
      <c r="J18" s="11">
        <v>21670232</v>
      </c>
      <c r="K18" s="11"/>
      <c r="L18" s="11">
        <v>228240687</v>
      </c>
      <c r="M18" s="11"/>
      <c r="N18" s="11">
        <f>SUM(F18:L18)</f>
        <v>1037645081</v>
      </c>
    </row>
    <row r="19" spans="1:14" ht="21.75" customHeight="1" x14ac:dyDescent="0.25">
      <c r="A19" s="4" t="s">
        <v>109</v>
      </c>
      <c r="D19" s="31"/>
      <c r="E19" s="20"/>
      <c r="F19" s="19"/>
      <c r="G19" s="19"/>
      <c r="H19" s="19"/>
      <c r="I19" s="20"/>
      <c r="J19" s="19"/>
      <c r="K19" s="20"/>
      <c r="L19" s="19"/>
      <c r="M19" s="55"/>
      <c r="N19" s="55"/>
    </row>
    <row r="20" spans="1:14" ht="21.75" customHeight="1" x14ac:dyDescent="0.25">
      <c r="A20" s="4" t="s">
        <v>93</v>
      </c>
      <c r="D20" s="31"/>
      <c r="E20" s="20"/>
      <c r="F20" s="16">
        <v>0</v>
      </c>
      <c r="G20" s="11"/>
      <c r="H20" s="16">
        <v>0</v>
      </c>
      <c r="I20" s="11"/>
      <c r="J20" s="16">
        <v>0</v>
      </c>
      <c r="K20" s="11"/>
      <c r="L20" s="16">
        <v>10368059</v>
      </c>
      <c r="M20" s="11"/>
      <c r="N20" s="16">
        <f t="shared" ref="N20" si="1">SUM(F20:L20)</f>
        <v>10368059</v>
      </c>
    </row>
    <row r="21" spans="1:14" ht="6" customHeight="1" x14ac:dyDescent="0.25">
      <c r="D21" s="31"/>
      <c r="E21" s="20"/>
      <c r="F21" s="13"/>
      <c r="G21" s="11"/>
      <c r="H21" s="13"/>
      <c r="I21" s="13"/>
      <c r="J21" s="13"/>
      <c r="K21" s="13"/>
      <c r="L21" s="13"/>
      <c r="M21" s="13"/>
      <c r="N21" s="13"/>
    </row>
    <row r="22" spans="1:14" ht="21.75" customHeight="1" thickBot="1" x14ac:dyDescent="0.3">
      <c r="A22" s="1" t="s">
        <v>178</v>
      </c>
      <c r="D22" s="31"/>
      <c r="E22" s="20"/>
      <c r="F22" s="23">
        <f>SUM(F18:F20)</f>
        <v>280000000</v>
      </c>
      <c r="G22" s="11"/>
      <c r="H22" s="23">
        <f>SUM(H18:H20)</f>
        <v>507734162</v>
      </c>
      <c r="I22" s="11"/>
      <c r="J22" s="23">
        <f>SUM(J18:J20)</f>
        <v>21670232</v>
      </c>
      <c r="K22" s="11"/>
      <c r="L22" s="23">
        <f>SUM(L18:L20)</f>
        <v>238608746</v>
      </c>
      <c r="M22" s="11"/>
      <c r="N22" s="23">
        <f>SUM(N18:N20)</f>
        <v>1048013140</v>
      </c>
    </row>
    <row r="23" spans="1:14" ht="21.75" customHeight="1" thickTop="1" x14ac:dyDescent="0.25"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21.75" customHeight="1" x14ac:dyDescent="0.25"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24.75" customHeight="1" x14ac:dyDescent="0.25"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12.75" customHeight="1" x14ac:dyDescent="0.25"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21.95" customHeight="1" x14ac:dyDescent="0.25">
      <c r="A27" s="9" t="s">
        <v>92</v>
      </c>
      <c r="B27" s="9"/>
      <c r="C27" s="9"/>
      <c r="D27" s="16"/>
      <c r="E27" s="56"/>
      <c r="F27" s="33"/>
      <c r="G27" s="33"/>
      <c r="H27" s="33"/>
      <c r="I27" s="57"/>
      <c r="J27" s="56"/>
      <c r="K27" s="56"/>
      <c r="L27" s="56"/>
      <c r="M27" s="56"/>
      <c r="N27" s="56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534A2-DE4F-4CB8-9DB0-441804C617DC}">
  <dimension ref="A1:K106"/>
  <sheetViews>
    <sheetView zoomScale="115" zoomScaleNormal="115" zoomScaleSheetLayoutView="115" workbookViewId="0"/>
  </sheetViews>
  <sheetFormatPr defaultColWidth="14.42578125" defaultRowHeight="21.75" customHeight="1" x14ac:dyDescent="0.25"/>
  <cols>
    <col min="1" max="1" width="1.7109375" style="4" customWidth="1"/>
    <col min="2" max="2" width="48.28515625" style="4" customWidth="1"/>
    <col min="3" max="3" width="8.42578125" style="4" customWidth="1"/>
    <col min="4" max="4" width="0.7109375" style="4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6384" width="14.42578125" style="4"/>
  </cols>
  <sheetData>
    <row r="1" spans="1:11" ht="21.75" customHeight="1" x14ac:dyDescent="0.25">
      <c r="A1" s="21" t="s">
        <v>0</v>
      </c>
      <c r="E1" s="3"/>
      <c r="G1" s="3"/>
    </row>
    <row r="2" spans="1:11" ht="21.75" customHeight="1" x14ac:dyDescent="0.25">
      <c r="A2" s="29" t="s">
        <v>110</v>
      </c>
      <c r="B2" s="30"/>
      <c r="C2" s="30"/>
      <c r="E2" s="31"/>
      <c r="G2" s="31"/>
    </row>
    <row r="3" spans="1:11" ht="21.75" customHeight="1" x14ac:dyDescent="0.25">
      <c r="A3" s="32" t="s">
        <v>177</v>
      </c>
      <c r="B3" s="32"/>
      <c r="C3" s="32"/>
      <c r="D3" s="9"/>
      <c r="E3" s="33"/>
      <c r="F3" s="9"/>
      <c r="G3" s="33"/>
      <c r="H3" s="9"/>
      <c r="I3" s="9"/>
      <c r="J3" s="9"/>
      <c r="K3" s="9"/>
    </row>
    <row r="4" spans="1:11" ht="21.75" customHeight="1" x14ac:dyDescent="0.25">
      <c r="A4" s="30"/>
      <c r="B4" s="30"/>
      <c r="C4" s="30"/>
      <c r="E4" s="31"/>
      <c r="G4" s="31"/>
    </row>
    <row r="5" spans="1:11" ht="21.75" customHeight="1" x14ac:dyDescent="0.25">
      <c r="A5" s="30"/>
      <c r="B5" s="30"/>
      <c r="C5" s="30"/>
      <c r="E5" s="77" t="s">
        <v>2</v>
      </c>
      <c r="F5" s="78"/>
      <c r="G5" s="78"/>
      <c r="H5" s="35"/>
      <c r="I5" s="77" t="s">
        <v>3</v>
      </c>
      <c r="J5" s="78"/>
      <c r="K5" s="78"/>
    </row>
    <row r="6" spans="1:11" ht="21.75" customHeight="1" x14ac:dyDescent="0.25">
      <c r="A6" s="36"/>
      <c r="B6" s="36"/>
      <c r="C6" s="1"/>
      <c r="D6" s="2"/>
      <c r="E6" s="37" t="s">
        <v>168</v>
      </c>
      <c r="F6" s="3"/>
      <c r="G6" s="37" t="s">
        <v>143</v>
      </c>
      <c r="H6" s="2"/>
      <c r="I6" s="37" t="s">
        <v>168</v>
      </c>
      <c r="J6" s="3"/>
      <c r="K6" s="37" t="s">
        <v>143</v>
      </c>
    </row>
    <row r="7" spans="1:11" ht="21.75" customHeight="1" x14ac:dyDescent="0.25">
      <c r="A7" s="36"/>
      <c r="B7" s="36"/>
      <c r="C7" s="7" t="s">
        <v>7</v>
      </c>
      <c r="D7" s="2"/>
      <c r="E7" s="38" t="s">
        <v>8</v>
      </c>
      <c r="F7" s="3"/>
      <c r="G7" s="38" t="s">
        <v>8</v>
      </c>
      <c r="H7" s="3"/>
      <c r="I7" s="38" t="s">
        <v>8</v>
      </c>
      <c r="J7" s="3"/>
      <c r="K7" s="38" t="s">
        <v>8</v>
      </c>
    </row>
    <row r="8" spans="1:11" ht="6" customHeight="1" x14ac:dyDescent="0.25">
      <c r="A8" s="30"/>
      <c r="B8" s="39"/>
      <c r="C8" s="39"/>
      <c r="E8" s="40"/>
      <c r="G8" s="40"/>
      <c r="I8" s="40"/>
      <c r="K8" s="40"/>
    </row>
    <row r="9" spans="1:11" s="26" customFormat="1" ht="21.75" customHeight="1" x14ac:dyDescent="0.4">
      <c r="A9" s="30" t="s">
        <v>111</v>
      </c>
      <c r="B9" s="39"/>
      <c r="C9" s="39"/>
      <c r="D9" s="4"/>
      <c r="E9" s="40"/>
      <c r="F9" s="4"/>
      <c r="G9" s="40"/>
      <c r="H9" s="4"/>
      <c r="I9" s="40"/>
      <c r="J9" s="4"/>
      <c r="K9" s="40"/>
    </row>
    <row r="10" spans="1:11" ht="21.75" customHeight="1" x14ac:dyDescent="0.25">
      <c r="A10" s="39" t="s">
        <v>85</v>
      </c>
      <c r="B10" s="39"/>
      <c r="C10" s="39"/>
      <c r="E10" s="40">
        <v>18928523</v>
      </c>
      <c r="G10" s="40">
        <v>12888173</v>
      </c>
      <c r="I10" s="40">
        <v>11991576</v>
      </c>
      <c r="K10" s="40">
        <v>13765299</v>
      </c>
    </row>
    <row r="11" spans="1:11" ht="21.75" customHeight="1" x14ac:dyDescent="0.25">
      <c r="A11" s="39" t="s">
        <v>112</v>
      </c>
      <c r="B11" s="39"/>
      <c r="C11" s="39"/>
      <c r="E11" s="11"/>
      <c r="G11" s="11"/>
      <c r="I11" s="41"/>
      <c r="K11" s="41"/>
    </row>
    <row r="12" spans="1:11" ht="21.75" customHeight="1" x14ac:dyDescent="0.25">
      <c r="B12" s="4" t="s">
        <v>113</v>
      </c>
      <c r="C12" s="42">
        <v>11</v>
      </c>
      <c r="E12" s="40">
        <v>42824593</v>
      </c>
      <c r="G12" s="40">
        <v>40250376</v>
      </c>
      <c r="I12" s="41">
        <v>28923647</v>
      </c>
      <c r="K12" s="41">
        <v>27034905</v>
      </c>
    </row>
    <row r="13" spans="1:11" ht="21.75" customHeight="1" x14ac:dyDescent="0.25">
      <c r="B13" s="4" t="s">
        <v>192</v>
      </c>
      <c r="C13" s="42"/>
      <c r="E13" s="40">
        <v>-1018570</v>
      </c>
      <c r="G13" s="40">
        <v>603386</v>
      </c>
      <c r="I13" s="41">
        <v>-620368</v>
      </c>
      <c r="K13" s="41">
        <v>583945</v>
      </c>
    </row>
    <row r="14" spans="1:11" ht="21.75" customHeight="1" x14ac:dyDescent="0.25">
      <c r="B14" s="4" t="s">
        <v>114</v>
      </c>
      <c r="C14" s="42"/>
      <c r="E14" s="40">
        <v>371079</v>
      </c>
      <c r="G14" s="40">
        <v>16201</v>
      </c>
      <c r="I14" s="41">
        <v>161145</v>
      </c>
      <c r="K14" s="41">
        <v>16201</v>
      </c>
    </row>
    <row r="15" spans="1:11" ht="21.75" customHeight="1" x14ac:dyDescent="0.25">
      <c r="B15" s="4" t="s">
        <v>184</v>
      </c>
      <c r="C15" s="42">
        <v>11</v>
      </c>
      <c r="E15" s="40">
        <v>783942</v>
      </c>
      <c r="G15" s="40">
        <v>0</v>
      </c>
      <c r="I15" s="41">
        <v>0</v>
      </c>
      <c r="K15" s="41">
        <v>0</v>
      </c>
    </row>
    <row r="16" spans="1:11" ht="21.75" customHeight="1" x14ac:dyDescent="0.25">
      <c r="B16" s="4" t="s">
        <v>171</v>
      </c>
      <c r="C16" s="42"/>
      <c r="E16" s="40">
        <v>-437517</v>
      </c>
      <c r="G16" s="40">
        <v>0</v>
      </c>
      <c r="I16" s="41">
        <v>-437517</v>
      </c>
      <c r="K16" s="41">
        <v>0</v>
      </c>
    </row>
    <row r="17" spans="1:11" ht="21.75" customHeight="1" x14ac:dyDescent="0.25">
      <c r="B17" s="4" t="s">
        <v>148</v>
      </c>
      <c r="C17" s="42"/>
      <c r="E17" s="40">
        <v>-853520</v>
      </c>
      <c r="G17" s="40">
        <v>-406212</v>
      </c>
      <c r="I17" s="41">
        <v>-7803169</v>
      </c>
      <c r="K17" s="41">
        <v>-8575603</v>
      </c>
    </row>
    <row r="18" spans="1:11" ht="21.75" customHeight="1" x14ac:dyDescent="0.25">
      <c r="B18" s="4" t="s">
        <v>174</v>
      </c>
      <c r="C18" s="42"/>
      <c r="E18" s="40">
        <v>23934142</v>
      </c>
      <c r="G18" s="40">
        <v>27479305</v>
      </c>
      <c r="I18" s="41">
        <v>19263204</v>
      </c>
      <c r="K18" s="41">
        <v>21079198</v>
      </c>
    </row>
    <row r="19" spans="1:11" ht="21.75" customHeight="1" x14ac:dyDescent="0.25">
      <c r="B19" s="4" t="s">
        <v>48</v>
      </c>
      <c r="C19" s="42"/>
      <c r="E19" s="40">
        <v>6409329</v>
      </c>
      <c r="G19" s="40">
        <v>5960963</v>
      </c>
      <c r="I19" s="41">
        <v>1361365</v>
      </c>
      <c r="K19" s="41">
        <v>1483168</v>
      </c>
    </row>
    <row r="20" spans="1:11" ht="21.75" customHeight="1" x14ac:dyDescent="0.25">
      <c r="B20" s="4" t="s">
        <v>149</v>
      </c>
      <c r="C20" s="42">
        <v>10</v>
      </c>
      <c r="E20" s="40">
        <v>185278</v>
      </c>
      <c r="G20" s="40">
        <v>141404</v>
      </c>
      <c r="I20" s="41">
        <v>0</v>
      </c>
      <c r="K20" s="41">
        <v>0</v>
      </c>
    </row>
    <row r="21" spans="1:11" ht="21.75" customHeight="1" x14ac:dyDescent="0.25">
      <c r="B21" s="4" t="s">
        <v>175</v>
      </c>
      <c r="C21" s="42"/>
      <c r="E21" s="40">
        <v>0</v>
      </c>
      <c r="G21" s="40">
        <v>70416</v>
      </c>
      <c r="I21" s="41">
        <v>0</v>
      </c>
      <c r="K21" s="41">
        <v>70416</v>
      </c>
    </row>
    <row r="22" spans="1:11" ht="6" customHeight="1" x14ac:dyDescent="0.25">
      <c r="C22" s="42"/>
      <c r="E22" s="40"/>
      <c r="G22" s="40"/>
      <c r="I22" s="40"/>
      <c r="K22" s="40"/>
    </row>
    <row r="23" spans="1:11" ht="21.75" customHeight="1" x14ac:dyDescent="0.25">
      <c r="A23" s="4" t="s">
        <v>115</v>
      </c>
      <c r="C23" s="42"/>
      <c r="E23" s="40"/>
      <c r="G23" s="40"/>
      <c r="I23" s="40"/>
      <c r="K23" s="40"/>
    </row>
    <row r="24" spans="1:11" ht="21.75" customHeight="1" x14ac:dyDescent="0.25">
      <c r="B24" s="4" t="s">
        <v>167</v>
      </c>
      <c r="C24" s="39"/>
      <c r="E24" s="11">
        <v>-42904778</v>
      </c>
      <c r="G24" s="11">
        <v>126909285</v>
      </c>
      <c r="I24" s="19">
        <v>-49662771</v>
      </c>
      <c r="K24" s="19">
        <v>79808477</v>
      </c>
    </row>
    <row r="25" spans="1:11" ht="21.75" customHeight="1" x14ac:dyDescent="0.25">
      <c r="B25" s="43" t="s">
        <v>15</v>
      </c>
      <c r="C25" s="39"/>
      <c r="E25" s="11">
        <v>24320596</v>
      </c>
      <c r="G25" s="11">
        <v>-1658549</v>
      </c>
      <c r="I25" s="19">
        <v>54819492</v>
      </c>
      <c r="K25" s="19">
        <v>-18164600</v>
      </c>
    </row>
    <row r="26" spans="1:11" ht="21.75" customHeight="1" x14ac:dyDescent="0.25">
      <c r="B26" s="43" t="s">
        <v>16</v>
      </c>
      <c r="C26" s="39"/>
      <c r="E26" s="11">
        <v>-23655020</v>
      </c>
      <c r="G26" s="11">
        <v>-30938043</v>
      </c>
      <c r="I26" s="19">
        <v>-23592274</v>
      </c>
      <c r="K26" s="19">
        <v>-27890604</v>
      </c>
    </row>
    <row r="27" spans="1:11" ht="21.75" customHeight="1" x14ac:dyDescent="0.25">
      <c r="B27" s="39" t="s">
        <v>116</v>
      </c>
      <c r="C27" s="39"/>
      <c r="E27" s="11">
        <v>-2732216</v>
      </c>
      <c r="G27" s="11">
        <v>13852811</v>
      </c>
      <c r="I27" s="19">
        <v>-1046436</v>
      </c>
      <c r="K27" s="19">
        <v>2110176</v>
      </c>
    </row>
    <row r="28" spans="1:11" ht="21.75" customHeight="1" x14ac:dyDescent="0.25">
      <c r="B28" s="43" t="s">
        <v>30</v>
      </c>
      <c r="C28" s="39"/>
      <c r="E28" s="11">
        <v>281857</v>
      </c>
      <c r="G28" s="11">
        <v>-4840416</v>
      </c>
      <c r="I28" s="19">
        <v>141742</v>
      </c>
      <c r="K28" s="19">
        <v>-4944078</v>
      </c>
    </row>
    <row r="29" spans="1:11" ht="21.75" customHeight="1" x14ac:dyDescent="0.25">
      <c r="B29" s="4" t="s">
        <v>40</v>
      </c>
      <c r="C29" s="42"/>
      <c r="E29" s="11">
        <v>-25216576</v>
      </c>
      <c r="G29" s="11">
        <v>12858749</v>
      </c>
      <c r="I29" s="19">
        <v>-24964173</v>
      </c>
      <c r="K29" s="19">
        <v>-6976188</v>
      </c>
    </row>
    <row r="30" spans="1:11" ht="21.75" customHeight="1" x14ac:dyDescent="0.25">
      <c r="B30" s="44" t="s">
        <v>117</v>
      </c>
      <c r="C30" s="39"/>
      <c r="E30" s="11">
        <v>71236491</v>
      </c>
      <c r="G30" s="11">
        <v>-24068046</v>
      </c>
      <c r="I30" s="19">
        <v>7933844</v>
      </c>
      <c r="K30" s="19">
        <v>-3180373</v>
      </c>
    </row>
    <row r="31" spans="1:11" ht="21.75" customHeight="1" x14ac:dyDescent="0.25">
      <c r="B31" s="44" t="s">
        <v>118</v>
      </c>
      <c r="C31" s="39"/>
      <c r="E31" s="11">
        <v>10009033</v>
      </c>
      <c r="G31" s="11">
        <v>-7585670</v>
      </c>
      <c r="I31" s="19">
        <v>8244874</v>
      </c>
      <c r="K31" s="19">
        <v>-3108808</v>
      </c>
    </row>
    <row r="32" spans="1:11" ht="21.75" customHeight="1" x14ac:dyDescent="0.25">
      <c r="B32" s="43" t="s">
        <v>119</v>
      </c>
      <c r="C32" s="39"/>
      <c r="E32" s="11">
        <v>-1242900</v>
      </c>
      <c r="G32" s="11">
        <v>-1044552</v>
      </c>
      <c r="I32" s="19">
        <v>0</v>
      </c>
      <c r="K32" s="19">
        <v>0</v>
      </c>
    </row>
    <row r="33" spans="1:11" ht="21.75" customHeight="1" x14ac:dyDescent="0.25">
      <c r="B33" s="43" t="s">
        <v>166</v>
      </c>
      <c r="C33" s="42"/>
      <c r="E33" s="16">
        <v>13766114</v>
      </c>
      <c r="G33" s="16">
        <v>11803726</v>
      </c>
      <c r="I33" s="25">
        <v>13020017</v>
      </c>
      <c r="K33" s="25">
        <v>9443232</v>
      </c>
    </row>
    <row r="34" spans="1:11" ht="6" customHeight="1" x14ac:dyDescent="0.25">
      <c r="A34" s="39"/>
      <c r="B34" s="39"/>
      <c r="C34" s="39"/>
      <c r="E34" s="11"/>
      <c r="G34" s="11"/>
      <c r="I34" s="11"/>
      <c r="K34" s="11"/>
    </row>
    <row r="35" spans="1:11" ht="21.75" customHeight="1" x14ac:dyDescent="0.25">
      <c r="A35" s="39" t="s">
        <v>161</v>
      </c>
      <c r="B35" s="39"/>
      <c r="C35" s="39"/>
      <c r="D35" s="40"/>
      <c r="E35" s="40">
        <f>SUM(E10,E12:E21,E24:E33)</f>
        <v>114989880</v>
      </c>
      <c r="F35" s="40"/>
      <c r="G35" s="40">
        <f>SUM(G10,G12:G21,G24:G33)</f>
        <v>182293307</v>
      </c>
      <c r="H35" s="40"/>
      <c r="I35" s="40">
        <f>SUM(I10,I12:I21,I24:I33)</f>
        <v>37734198</v>
      </c>
      <c r="J35" s="40"/>
      <c r="K35" s="40">
        <f>SUM(K10,K12:K21,K24:K33)</f>
        <v>82554763</v>
      </c>
    </row>
    <row r="36" spans="1:11" ht="21.75" customHeight="1" x14ac:dyDescent="0.25">
      <c r="A36" s="45"/>
      <c r="B36" s="39" t="s">
        <v>120</v>
      </c>
      <c r="C36" s="39"/>
      <c r="E36" s="11">
        <v>853520</v>
      </c>
      <c r="G36" s="11">
        <v>406212</v>
      </c>
      <c r="I36" s="19">
        <v>14416375</v>
      </c>
      <c r="K36" s="19">
        <v>375174</v>
      </c>
    </row>
    <row r="37" spans="1:11" ht="21.75" customHeight="1" x14ac:dyDescent="0.25">
      <c r="A37" s="45"/>
      <c r="B37" s="39" t="s">
        <v>121</v>
      </c>
      <c r="C37" s="39"/>
      <c r="E37" s="11">
        <v>-23009931</v>
      </c>
      <c r="G37" s="11">
        <v>-53834175</v>
      </c>
      <c r="I37" s="19">
        <v>-17118381</v>
      </c>
      <c r="K37" s="19">
        <v>-20222314</v>
      </c>
    </row>
    <row r="38" spans="1:11" ht="21.75" customHeight="1" x14ac:dyDescent="0.25">
      <c r="A38" s="45"/>
      <c r="B38" s="39" t="s">
        <v>122</v>
      </c>
      <c r="C38" s="39"/>
      <c r="E38" s="11">
        <v>0</v>
      </c>
      <c r="G38" s="11">
        <v>2847896</v>
      </c>
      <c r="I38" s="11">
        <v>0</v>
      </c>
      <c r="K38" s="11">
        <v>0</v>
      </c>
    </row>
    <row r="39" spans="1:11" ht="21.75" customHeight="1" x14ac:dyDescent="0.25">
      <c r="A39" s="39"/>
      <c r="B39" s="39" t="s">
        <v>123</v>
      </c>
      <c r="C39" s="39"/>
      <c r="E39" s="16">
        <v>-9961220</v>
      </c>
      <c r="G39" s="16">
        <v>-17156963</v>
      </c>
      <c r="I39" s="25">
        <v>-3762375</v>
      </c>
      <c r="K39" s="25">
        <v>-3780664</v>
      </c>
    </row>
    <row r="40" spans="1:11" ht="6" customHeight="1" x14ac:dyDescent="0.25">
      <c r="A40" s="39"/>
      <c r="B40" s="39"/>
      <c r="C40" s="39"/>
      <c r="E40" s="11"/>
      <c r="G40" s="11"/>
      <c r="I40" s="11"/>
      <c r="K40" s="11"/>
    </row>
    <row r="41" spans="1:11" ht="21.75" customHeight="1" x14ac:dyDescent="0.25">
      <c r="A41" s="39" t="s">
        <v>162</v>
      </c>
      <c r="B41" s="39"/>
      <c r="C41" s="39"/>
      <c r="D41" s="11"/>
      <c r="E41" s="16">
        <f>SUM(E35:E39)</f>
        <v>82872249</v>
      </c>
      <c r="F41" s="11"/>
      <c r="G41" s="16">
        <f>SUM(G35:G39)</f>
        <v>114556277</v>
      </c>
      <c r="H41" s="11"/>
      <c r="I41" s="16">
        <f>SUM(I35:I39)</f>
        <v>31269817</v>
      </c>
      <c r="J41" s="11"/>
      <c r="K41" s="16">
        <f>SUM(K35:K39)</f>
        <v>58926959</v>
      </c>
    </row>
    <row r="42" spans="1:11" ht="21.75" customHeight="1" x14ac:dyDescent="0.25">
      <c r="A42" s="39"/>
      <c r="B42" s="39"/>
      <c r="C42" s="39"/>
      <c r="D42" s="11"/>
      <c r="E42" s="11"/>
      <c r="F42" s="11"/>
      <c r="G42" s="11"/>
      <c r="H42" s="11"/>
      <c r="I42" s="11"/>
      <c r="J42" s="11"/>
      <c r="K42" s="11"/>
    </row>
    <row r="43" spans="1:11" ht="21.75" customHeight="1" x14ac:dyDescent="0.25">
      <c r="A43" s="39"/>
      <c r="B43" s="39"/>
      <c r="C43" s="39"/>
      <c r="D43" s="11"/>
      <c r="E43" s="11"/>
      <c r="F43" s="11"/>
      <c r="G43" s="11"/>
      <c r="H43" s="11"/>
      <c r="I43" s="11"/>
      <c r="J43" s="11"/>
      <c r="K43" s="11"/>
    </row>
    <row r="44" spans="1:11" ht="21.75" customHeight="1" x14ac:dyDescent="0.25">
      <c r="A44" s="39"/>
      <c r="B44" s="39"/>
      <c r="C44" s="39"/>
      <c r="D44" s="11"/>
      <c r="E44" s="11"/>
      <c r="F44" s="11"/>
      <c r="G44" s="11"/>
      <c r="H44" s="11"/>
      <c r="I44" s="11"/>
      <c r="J44" s="11"/>
      <c r="K44" s="11"/>
    </row>
    <row r="45" spans="1:11" ht="21.75" customHeight="1" x14ac:dyDescent="0.25">
      <c r="A45" s="39"/>
      <c r="B45" s="39"/>
      <c r="C45" s="39"/>
      <c r="D45" s="11"/>
      <c r="E45" s="11"/>
      <c r="F45" s="11"/>
      <c r="G45" s="11"/>
      <c r="H45" s="11"/>
      <c r="I45" s="11"/>
      <c r="J45" s="11"/>
      <c r="K45" s="11"/>
    </row>
    <row r="46" spans="1:11" ht="21.75" customHeight="1" x14ac:dyDescent="0.25">
      <c r="A46" s="39"/>
      <c r="B46" s="39"/>
      <c r="C46" s="39"/>
      <c r="D46" s="11"/>
      <c r="E46" s="11"/>
      <c r="F46" s="11"/>
      <c r="G46" s="11"/>
      <c r="H46" s="11"/>
      <c r="I46" s="11"/>
      <c r="J46" s="11"/>
      <c r="K46" s="11"/>
    </row>
    <row r="47" spans="1:11" ht="21.75" customHeight="1" x14ac:dyDescent="0.25">
      <c r="A47" s="39"/>
      <c r="B47" s="39"/>
      <c r="C47" s="39"/>
      <c r="D47" s="11"/>
      <c r="E47" s="11"/>
      <c r="F47" s="11"/>
      <c r="G47" s="11"/>
      <c r="H47" s="11"/>
      <c r="I47" s="11"/>
      <c r="J47" s="11"/>
      <c r="K47" s="11"/>
    </row>
    <row r="48" spans="1:11" ht="11.25" customHeight="1" x14ac:dyDescent="0.25">
      <c r="A48" s="39"/>
      <c r="B48" s="39"/>
      <c r="C48" s="39"/>
      <c r="D48" s="11"/>
      <c r="E48" s="11"/>
      <c r="F48" s="11"/>
      <c r="G48" s="11"/>
      <c r="H48" s="11"/>
      <c r="I48" s="11"/>
      <c r="J48" s="11"/>
      <c r="K48" s="11"/>
    </row>
    <row r="49" spans="1:11" ht="21.95" customHeight="1" x14ac:dyDescent="0.25">
      <c r="A49" s="46" t="s">
        <v>92</v>
      </c>
      <c r="B49" s="46"/>
      <c r="C49" s="46"/>
      <c r="D49" s="46"/>
      <c r="E49" s="46"/>
      <c r="F49" s="46"/>
      <c r="G49" s="46"/>
      <c r="H49" s="46"/>
      <c r="I49" s="46"/>
      <c r="J49" s="47"/>
      <c r="K49" s="46"/>
    </row>
    <row r="50" spans="1:11" ht="21.75" customHeight="1" x14ac:dyDescent="0.25">
      <c r="A50" s="21" t="s">
        <v>0</v>
      </c>
      <c r="E50" s="3"/>
      <c r="G50" s="3"/>
    </row>
    <row r="51" spans="1:11" ht="21.75" customHeight="1" x14ac:dyDescent="0.25">
      <c r="A51" s="29" t="s">
        <v>110</v>
      </c>
      <c r="B51" s="30"/>
      <c r="C51" s="30"/>
      <c r="E51" s="31"/>
      <c r="G51" s="31"/>
    </row>
    <row r="52" spans="1:11" ht="21.75" customHeight="1" x14ac:dyDescent="0.25">
      <c r="A52" s="32" t="s">
        <v>177</v>
      </c>
      <c r="B52" s="32"/>
      <c r="C52" s="32"/>
      <c r="D52" s="9"/>
      <c r="E52" s="33"/>
      <c r="F52" s="9"/>
      <c r="G52" s="33"/>
      <c r="H52" s="9"/>
      <c r="I52" s="9"/>
      <c r="J52" s="9"/>
      <c r="K52" s="9"/>
    </row>
    <row r="53" spans="1:11" ht="21.75" customHeight="1" x14ac:dyDescent="0.25">
      <c r="A53" s="30"/>
      <c r="B53" s="30"/>
      <c r="C53" s="30"/>
      <c r="E53" s="31"/>
      <c r="G53" s="31"/>
    </row>
    <row r="54" spans="1:11" ht="19.5" customHeight="1" x14ac:dyDescent="0.25">
      <c r="A54" s="30"/>
      <c r="B54" s="30"/>
      <c r="C54" s="30"/>
      <c r="E54" s="77" t="s">
        <v>2</v>
      </c>
      <c r="F54" s="77"/>
      <c r="G54" s="77"/>
      <c r="H54" s="35"/>
      <c r="I54" s="77" t="s">
        <v>3</v>
      </c>
      <c r="J54" s="77"/>
      <c r="K54" s="77"/>
    </row>
    <row r="55" spans="1:11" ht="19.5" customHeight="1" x14ac:dyDescent="0.25">
      <c r="A55" s="36"/>
      <c r="B55" s="36"/>
      <c r="C55" s="1"/>
      <c r="D55" s="2"/>
      <c r="E55" s="37" t="s">
        <v>168</v>
      </c>
      <c r="F55" s="3"/>
      <c r="G55" s="37" t="s">
        <v>143</v>
      </c>
      <c r="H55" s="2"/>
      <c r="I55" s="37" t="s">
        <v>168</v>
      </c>
      <c r="J55" s="3"/>
      <c r="K55" s="37" t="s">
        <v>143</v>
      </c>
    </row>
    <row r="56" spans="1:11" ht="19.5" customHeight="1" x14ac:dyDescent="0.25">
      <c r="A56" s="36"/>
      <c r="B56" s="36"/>
      <c r="C56" s="7" t="s">
        <v>7</v>
      </c>
      <c r="D56" s="2"/>
      <c r="E56" s="38" t="s">
        <v>8</v>
      </c>
      <c r="F56" s="3"/>
      <c r="G56" s="38" t="s">
        <v>8</v>
      </c>
      <c r="H56" s="3"/>
      <c r="I56" s="38" t="s">
        <v>8</v>
      </c>
      <c r="J56" s="3"/>
      <c r="K56" s="38" t="s">
        <v>8</v>
      </c>
    </row>
    <row r="57" spans="1:11" ht="5.0999999999999996" customHeight="1" x14ac:dyDescent="0.25">
      <c r="A57" s="39"/>
      <c r="B57" s="39"/>
      <c r="C57" s="39"/>
      <c r="D57" s="11"/>
      <c r="E57" s="11"/>
      <c r="F57" s="11"/>
      <c r="G57" s="11"/>
      <c r="H57" s="11"/>
      <c r="I57" s="11"/>
      <c r="J57" s="11"/>
      <c r="K57" s="11"/>
    </row>
    <row r="58" spans="1:11" ht="19.5" customHeight="1" x14ac:dyDescent="0.25">
      <c r="A58" s="30" t="s">
        <v>124</v>
      </c>
      <c r="B58" s="30"/>
      <c r="C58" s="2"/>
      <c r="D58" s="2"/>
      <c r="E58" s="3"/>
      <c r="F58" s="3"/>
      <c r="G58" s="3"/>
      <c r="H58" s="3"/>
      <c r="I58" s="3"/>
      <c r="J58" s="3"/>
      <c r="K58" s="3"/>
    </row>
    <row r="59" spans="1:11" ht="19.5" customHeight="1" x14ac:dyDescent="0.25">
      <c r="A59" s="39" t="s">
        <v>185</v>
      </c>
      <c r="C59" s="39"/>
      <c r="E59" s="11">
        <v>29899235</v>
      </c>
      <c r="G59" s="11">
        <v>-37835</v>
      </c>
      <c r="I59" s="19">
        <v>17845374</v>
      </c>
      <c r="K59" s="19">
        <v>247987</v>
      </c>
    </row>
    <row r="60" spans="1:11" ht="19.5" customHeight="1" x14ac:dyDescent="0.25">
      <c r="A60" s="39" t="s">
        <v>190</v>
      </c>
      <c r="C60" s="42">
        <v>9</v>
      </c>
      <c r="E60" s="11">
        <v>0</v>
      </c>
      <c r="G60" s="11">
        <v>0</v>
      </c>
      <c r="I60" s="19">
        <v>-7499950</v>
      </c>
      <c r="K60" s="19">
        <v>0</v>
      </c>
    </row>
    <row r="61" spans="1:11" ht="19.5" customHeight="1" x14ac:dyDescent="0.25">
      <c r="A61" s="4" t="s">
        <v>125</v>
      </c>
      <c r="C61" s="10"/>
      <c r="E61" s="11">
        <v>-19141401</v>
      </c>
      <c r="G61" s="11">
        <v>-11970397</v>
      </c>
      <c r="I61" s="19">
        <v>-14355553</v>
      </c>
      <c r="K61" s="19">
        <v>-8118673</v>
      </c>
    </row>
    <row r="62" spans="1:11" ht="19.5" customHeight="1" x14ac:dyDescent="0.25">
      <c r="A62" s="4" t="s">
        <v>126</v>
      </c>
      <c r="C62" s="10"/>
      <c r="E62" s="11">
        <v>0</v>
      </c>
      <c r="G62" s="11">
        <v>-895695</v>
      </c>
      <c r="I62" s="19">
        <v>0</v>
      </c>
      <c r="K62" s="19">
        <v>-895695</v>
      </c>
    </row>
    <row r="63" spans="1:11" ht="19.5" customHeight="1" x14ac:dyDescent="0.25">
      <c r="A63" s="4" t="s">
        <v>127</v>
      </c>
      <c r="C63" s="10"/>
      <c r="E63" s="11">
        <v>-584400</v>
      </c>
      <c r="G63" s="11">
        <v>0</v>
      </c>
      <c r="I63" s="19">
        <v>-584400</v>
      </c>
      <c r="K63" s="19">
        <v>0</v>
      </c>
    </row>
    <row r="64" spans="1:11" ht="19.5" customHeight="1" x14ac:dyDescent="0.25">
      <c r="A64" s="4" t="s">
        <v>128</v>
      </c>
      <c r="C64" s="10"/>
      <c r="E64" s="11">
        <v>-1750000</v>
      </c>
      <c r="G64" s="11">
        <v>-1304690</v>
      </c>
      <c r="I64" s="19">
        <v>0</v>
      </c>
      <c r="K64" s="19">
        <v>-1304690</v>
      </c>
    </row>
    <row r="65" spans="1:11" ht="19.5" customHeight="1" x14ac:dyDescent="0.25">
      <c r="A65" s="48" t="s">
        <v>17</v>
      </c>
      <c r="C65" s="10">
        <v>15</v>
      </c>
      <c r="E65" s="11">
        <v>0</v>
      </c>
      <c r="G65" s="11">
        <v>0</v>
      </c>
      <c r="I65" s="19">
        <v>-119800000</v>
      </c>
      <c r="K65" s="19">
        <v>-114150000</v>
      </c>
    </row>
    <row r="66" spans="1:11" ht="19.5" customHeight="1" x14ac:dyDescent="0.25">
      <c r="A66" s="4" t="s">
        <v>129</v>
      </c>
      <c r="C66" s="10">
        <v>15</v>
      </c>
      <c r="E66" s="11">
        <v>0</v>
      </c>
      <c r="G66" s="11">
        <v>0</v>
      </c>
      <c r="I66" s="19">
        <v>70900000</v>
      </c>
      <c r="K66" s="19">
        <v>143800000</v>
      </c>
    </row>
    <row r="67" spans="1:11" ht="19.5" customHeight="1" x14ac:dyDescent="0.25">
      <c r="A67" s="4" t="s">
        <v>150</v>
      </c>
      <c r="E67" s="11">
        <v>1230636</v>
      </c>
      <c r="G67" s="11">
        <v>0</v>
      </c>
      <c r="I67" s="19">
        <v>1230636</v>
      </c>
      <c r="K67" s="19">
        <v>0</v>
      </c>
    </row>
    <row r="68" spans="1:11" ht="5.0999999999999996" customHeight="1" x14ac:dyDescent="0.25">
      <c r="A68" s="39"/>
      <c r="B68" s="39"/>
      <c r="C68" s="39"/>
      <c r="E68" s="49"/>
      <c r="G68" s="49"/>
      <c r="I68" s="49"/>
      <c r="K68" s="49"/>
    </row>
    <row r="69" spans="1:11" ht="19.5" customHeight="1" x14ac:dyDescent="0.25">
      <c r="A69" s="50" t="s">
        <v>186</v>
      </c>
      <c r="B69" s="50"/>
      <c r="C69" s="50"/>
      <c r="E69" s="16">
        <f>SUM(E59:E67)</f>
        <v>9654070</v>
      </c>
      <c r="G69" s="16">
        <f>SUM(G59:G67)</f>
        <v>-14208617</v>
      </c>
      <c r="I69" s="16">
        <f>SUM(I59:I67)</f>
        <v>-52263893</v>
      </c>
      <c r="K69" s="16">
        <f>SUM(K59:K67)</f>
        <v>19578929</v>
      </c>
    </row>
    <row r="70" spans="1:11" ht="6" customHeight="1" x14ac:dyDescent="0.25">
      <c r="A70" s="50"/>
      <c r="B70" s="50"/>
      <c r="C70" s="50"/>
      <c r="E70" s="11"/>
      <c r="G70" s="11"/>
      <c r="I70" s="11"/>
      <c r="K70" s="11"/>
    </row>
    <row r="71" spans="1:11" ht="19.5" customHeight="1" x14ac:dyDescent="0.25">
      <c r="A71" s="21" t="s">
        <v>130</v>
      </c>
      <c r="B71" s="36"/>
      <c r="C71" s="42"/>
      <c r="E71" s="11"/>
      <c r="G71" s="11"/>
      <c r="I71" s="11"/>
      <c r="K71" s="11"/>
    </row>
    <row r="72" spans="1:11" ht="19.5" customHeight="1" x14ac:dyDescent="0.25">
      <c r="A72" s="39" t="s">
        <v>191</v>
      </c>
      <c r="B72" s="39"/>
      <c r="C72" s="42"/>
      <c r="E72" s="11">
        <v>9029126</v>
      </c>
      <c r="G72" s="11">
        <v>-13182210</v>
      </c>
      <c r="I72" s="19">
        <v>10787893</v>
      </c>
      <c r="K72" s="19">
        <v>-13182210</v>
      </c>
    </row>
    <row r="73" spans="1:11" ht="19.5" customHeight="1" x14ac:dyDescent="0.25">
      <c r="A73" s="39" t="s">
        <v>131</v>
      </c>
      <c r="B73" s="39"/>
      <c r="C73" s="42"/>
      <c r="E73" s="11">
        <v>218025148</v>
      </c>
      <c r="G73" s="11">
        <v>316668451</v>
      </c>
      <c r="I73" s="19">
        <v>67362059</v>
      </c>
      <c r="K73" s="19">
        <v>226668451</v>
      </c>
    </row>
    <row r="74" spans="1:11" ht="19.5" customHeight="1" x14ac:dyDescent="0.25">
      <c r="A74" s="39" t="s">
        <v>132</v>
      </c>
      <c r="B74" s="39"/>
      <c r="C74" s="10">
        <v>15</v>
      </c>
      <c r="E74" s="11">
        <v>0</v>
      </c>
      <c r="G74" s="11">
        <v>0</v>
      </c>
      <c r="I74" s="19">
        <v>184950000</v>
      </c>
      <c r="K74" s="19">
        <v>49500000</v>
      </c>
    </row>
    <row r="75" spans="1:11" ht="19.5" customHeight="1" x14ac:dyDescent="0.25">
      <c r="A75" s="39" t="s">
        <v>133</v>
      </c>
      <c r="B75" s="39"/>
      <c r="C75" s="10">
        <v>12</v>
      </c>
      <c r="E75" s="11">
        <v>107481359</v>
      </c>
      <c r="G75" s="11">
        <v>23162970</v>
      </c>
      <c r="I75" s="19">
        <v>77119060</v>
      </c>
      <c r="K75" s="19">
        <v>23162970</v>
      </c>
    </row>
    <row r="76" spans="1:11" ht="19.5" customHeight="1" x14ac:dyDescent="0.25">
      <c r="A76" s="39" t="s">
        <v>134</v>
      </c>
      <c r="B76" s="39"/>
      <c r="C76" s="10"/>
      <c r="E76" s="11">
        <v>-203834350</v>
      </c>
      <c r="G76" s="11">
        <v>-331787460</v>
      </c>
      <c r="I76" s="19">
        <v>-36813661</v>
      </c>
      <c r="K76" s="19">
        <v>-219698713</v>
      </c>
    </row>
    <row r="77" spans="1:11" ht="19.5" customHeight="1" x14ac:dyDescent="0.25">
      <c r="A77" s="39" t="s">
        <v>137</v>
      </c>
      <c r="B77" s="39"/>
      <c r="C77" s="10">
        <v>15</v>
      </c>
      <c r="E77" s="11">
        <v>0</v>
      </c>
      <c r="G77" s="11">
        <v>0</v>
      </c>
      <c r="I77" s="19">
        <v>-115700000</v>
      </c>
      <c r="K77" s="19">
        <v>-87000000</v>
      </c>
    </row>
    <row r="78" spans="1:11" ht="19.5" customHeight="1" x14ac:dyDescent="0.25">
      <c r="A78" s="39" t="s">
        <v>135</v>
      </c>
      <c r="B78" s="39"/>
      <c r="C78" s="10">
        <v>12</v>
      </c>
      <c r="E78" s="11">
        <v>-169781581</v>
      </c>
      <c r="G78" s="11">
        <v>-60096885</v>
      </c>
      <c r="I78" s="19">
        <v>-121869144</v>
      </c>
      <c r="K78" s="19">
        <v>-41272085</v>
      </c>
    </row>
    <row r="79" spans="1:11" ht="19.5" customHeight="1" x14ac:dyDescent="0.25">
      <c r="A79" s="39" t="s">
        <v>136</v>
      </c>
      <c r="B79" s="39"/>
      <c r="C79" s="10"/>
      <c r="E79" s="11">
        <v>-2901864</v>
      </c>
      <c r="G79" s="11">
        <v>-2790329</v>
      </c>
      <c r="I79" s="19">
        <v>-2738740</v>
      </c>
      <c r="K79" s="19">
        <v>-2757909</v>
      </c>
    </row>
    <row r="80" spans="1:11" ht="19.5" customHeight="1" x14ac:dyDescent="0.25">
      <c r="A80" s="4" t="s">
        <v>156</v>
      </c>
      <c r="C80" s="10"/>
      <c r="E80" s="11"/>
      <c r="G80" s="11"/>
      <c r="I80" s="19"/>
      <c r="K80" s="19"/>
    </row>
    <row r="81" spans="1:11" ht="19.5" customHeight="1" x14ac:dyDescent="0.4">
      <c r="A81" s="26"/>
      <c r="B81" s="4" t="s">
        <v>153</v>
      </c>
      <c r="C81" s="10">
        <v>9</v>
      </c>
      <c r="E81" s="11">
        <v>0</v>
      </c>
      <c r="G81" s="11">
        <v>75001</v>
      </c>
      <c r="I81" s="19">
        <v>0</v>
      </c>
      <c r="K81" s="19">
        <v>0</v>
      </c>
    </row>
    <row r="82" spans="1:11" ht="19.5" customHeight="1" x14ac:dyDescent="0.25">
      <c r="A82" s="39" t="s">
        <v>157</v>
      </c>
      <c r="B82" s="39"/>
      <c r="C82" s="10"/>
      <c r="E82" s="11"/>
      <c r="G82" s="11"/>
      <c r="I82" s="19"/>
      <c r="K82" s="19"/>
    </row>
    <row r="83" spans="1:11" ht="19.5" customHeight="1" x14ac:dyDescent="0.25">
      <c r="A83" s="39"/>
      <c r="B83" s="39" t="s">
        <v>158</v>
      </c>
      <c r="C83" s="10">
        <v>9</v>
      </c>
      <c r="E83" s="11">
        <v>0</v>
      </c>
      <c r="G83" s="11">
        <v>-800</v>
      </c>
      <c r="I83" s="19">
        <v>0</v>
      </c>
      <c r="K83" s="19">
        <v>0</v>
      </c>
    </row>
    <row r="84" spans="1:11" ht="19.5" customHeight="1" x14ac:dyDescent="0.25">
      <c r="A84" s="39" t="s">
        <v>159</v>
      </c>
      <c r="B84" s="39"/>
      <c r="C84" s="10"/>
      <c r="E84" s="11"/>
      <c r="G84" s="11"/>
      <c r="I84" s="19"/>
      <c r="K84" s="19"/>
    </row>
    <row r="85" spans="1:11" ht="19.5" customHeight="1" x14ac:dyDescent="0.4">
      <c r="A85" s="26"/>
      <c r="B85" s="39" t="s">
        <v>160</v>
      </c>
      <c r="E85" s="11">
        <v>0</v>
      </c>
      <c r="G85" s="11">
        <v>-375179</v>
      </c>
      <c r="I85" s="19">
        <v>0</v>
      </c>
      <c r="K85" s="19">
        <v>0</v>
      </c>
    </row>
    <row r="86" spans="1:11" ht="19.5" customHeight="1" x14ac:dyDescent="0.25">
      <c r="A86" s="39" t="s">
        <v>187</v>
      </c>
      <c r="B86" s="39"/>
      <c r="C86" s="10"/>
      <c r="E86" s="11"/>
      <c r="G86" s="11"/>
      <c r="I86" s="19"/>
      <c r="K86" s="19"/>
    </row>
    <row r="87" spans="1:11" ht="19.5" customHeight="1" x14ac:dyDescent="0.25">
      <c r="A87" s="39"/>
      <c r="B87" s="39" t="s">
        <v>188</v>
      </c>
      <c r="C87" s="10"/>
      <c r="E87" s="11">
        <v>50</v>
      </c>
      <c r="G87" s="11">
        <v>0</v>
      </c>
      <c r="I87" s="19">
        <v>0</v>
      </c>
      <c r="K87" s="19">
        <v>0</v>
      </c>
    </row>
    <row r="88" spans="1:11" ht="19.5" customHeight="1" x14ac:dyDescent="0.25">
      <c r="A88" s="39" t="s">
        <v>187</v>
      </c>
      <c r="B88" s="39"/>
      <c r="C88" s="10"/>
      <c r="E88" s="11"/>
      <c r="G88" s="11"/>
      <c r="I88" s="19"/>
      <c r="K88" s="19"/>
    </row>
    <row r="89" spans="1:11" ht="19.5" customHeight="1" x14ac:dyDescent="0.4">
      <c r="A89" s="26"/>
      <c r="B89" s="39" t="s">
        <v>189</v>
      </c>
      <c r="C89" s="10"/>
      <c r="E89" s="16">
        <v>50</v>
      </c>
      <c r="G89" s="16">
        <v>0</v>
      </c>
      <c r="I89" s="16">
        <v>0</v>
      </c>
      <c r="K89" s="16">
        <v>0</v>
      </c>
    </row>
    <row r="90" spans="1:11" ht="5.0999999999999996" customHeight="1" x14ac:dyDescent="0.25">
      <c r="A90" s="39"/>
      <c r="B90" s="39"/>
      <c r="C90" s="42"/>
      <c r="E90" s="49"/>
      <c r="G90" s="49"/>
      <c r="I90" s="49"/>
      <c r="K90" s="49"/>
    </row>
    <row r="91" spans="1:11" ht="19.5" customHeight="1" x14ac:dyDescent="0.25">
      <c r="A91" s="39" t="s">
        <v>163</v>
      </c>
      <c r="B91" s="39"/>
      <c r="C91" s="39"/>
      <c r="E91" s="16">
        <f>SUM(E72:E89)</f>
        <v>-41982062</v>
      </c>
      <c r="G91" s="16">
        <f>SUM(G72:G89)</f>
        <v>-68326441</v>
      </c>
      <c r="I91" s="16">
        <f>SUM(I72:I89)</f>
        <v>63097467</v>
      </c>
      <c r="K91" s="16">
        <f>SUM(K72:K89)</f>
        <v>-64579496</v>
      </c>
    </row>
    <row r="92" spans="1:11" ht="6" customHeight="1" x14ac:dyDescent="0.25">
      <c r="A92" s="39"/>
      <c r="B92" s="39"/>
      <c r="C92" s="39"/>
      <c r="E92" s="11"/>
      <c r="G92" s="11"/>
      <c r="I92" s="11"/>
      <c r="K92" s="11"/>
    </row>
    <row r="93" spans="1:11" ht="19.5" customHeight="1" x14ac:dyDescent="0.25">
      <c r="A93" s="29" t="s">
        <v>176</v>
      </c>
      <c r="B93" s="39"/>
      <c r="C93" s="39"/>
      <c r="E93" s="11">
        <f>SUM(E41,E69,E91)</f>
        <v>50544257</v>
      </c>
      <c r="G93" s="11">
        <f>SUM(G41,G69,G91)</f>
        <v>32021219</v>
      </c>
      <c r="I93" s="11">
        <f>SUM(I41,I69,I91)</f>
        <v>42103391</v>
      </c>
      <c r="K93" s="11">
        <f>SUM(K41,K69,K91)</f>
        <v>13926392</v>
      </c>
    </row>
    <row r="94" spans="1:11" ht="19.5" customHeight="1" x14ac:dyDescent="0.25">
      <c r="A94" s="43" t="s">
        <v>138</v>
      </c>
      <c r="B94" s="39"/>
      <c r="C94" s="39"/>
      <c r="E94" s="11">
        <v>56673869</v>
      </c>
      <c r="G94" s="11">
        <v>74004257</v>
      </c>
      <c r="I94" s="19">
        <v>23113814</v>
      </c>
      <c r="K94" s="19">
        <v>43537603</v>
      </c>
    </row>
    <row r="95" spans="1:11" ht="5.0999999999999996" customHeight="1" x14ac:dyDescent="0.25">
      <c r="A95" s="39"/>
      <c r="B95" s="39"/>
      <c r="C95" s="39"/>
      <c r="E95" s="49"/>
      <c r="G95" s="49"/>
      <c r="I95" s="49"/>
      <c r="K95" s="49"/>
    </row>
    <row r="96" spans="1:11" ht="19.5" customHeight="1" thickBot="1" x14ac:dyDescent="0.3">
      <c r="A96" s="29" t="s">
        <v>139</v>
      </c>
      <c r="B96" s="39"/>
      <c r="C96" s="39"/>
      <c r="E96" s="23">
        <f>SUM(E93:E94)</f>
        <v>107218126</v>
      </c>
      <c r="G96" s="23">
        <f>SUM(G93:G94)</f>
        <v>106025476</v>
      </c>
      <c r="I96" s="23">
        <f>SUM(I93:I94)</f>
        <v>65217205</v>
      </c>
      <c r="K96" s="23">
        <f>SUM(K93:K94)</f>
        <v>57463995</v>
      </c>
    </row>
    <row r="97" spans="1:11" ht="6" customHeight="1" thickTop="1" x14ac:dyDescent="0.25">
      <c r="A97" s="30"/>
      <c r="B97" s="39"/>
      <c r="C97" s="39"/>
      <c r="E97" s="11"/>
      <c r="G97" s="11"/>
      <c r="I97" s="11"/>
      <c r="K97" s="11"/>
    </row>
    <row r="98" spans="1:11" ht="19.5" customHeight="1" x14ac:dyDescent="0.25">
      <c r="A98" s="30" t="s">
        <v>140</v>
      </c>
      <c r="B98" s="39"/>
      <c r="C98" s="39"/>
      <c r="E98" s="11"/>
      <c r="G98" s="11"/>
      <c r="I98" s="11"/>
      <c r="K98" s="11"/>
    </row>
    <row r="99" spans="1:11" ht="5.0999999999999996" customHeight="1" x14ac:dyDescent="0.25">
      <c r="A99" s="39"/>
      <c r="B99" s="39"/>
      <c r="C99" s="39"/>
      <c r="E99" s="11"/>
      <c r="G99" s="11"/>
      <c r="I99" s="11"/>
      <c r="K99" s="11"/>
    </row>
    <row r="100" spans="1:11" ht="19.5" customHeight="1" x14ac:dyDescent="0.25">
      <c r="A100" s="39" t="s">
        <v>141</v>
      </c>
      <c r="E100" s="13">
        <v>14507</v>
      </c>
      <c r="G100" s="13">
        <v>274658</v>
      </c>
      <c r="I100" s="28">
        <v>11900</v>
      </c>
      <c r="K100" s="28">
        <v>121766</v>
      </c>
    </row>
    <row r="101" spans="1:11" ht="19.5" customHeight="1" x14ac:dyDescent="0.25">
      <c r="A101" s="39" t="s">
        <v>142</v>
      </c>
      <c r="E101" s="28">
        <v>28000</v>
      </c>
      <c r="G101" s="28">
        <v>0</v>
      </c>
      <c r="I101" s="28">
        <v>0</v>
      </c>
      <c r="K101" s="28">
        <v>0</v>
      </c>
    </row>
    <row r="102" spans="1:11" ht="19.5" customHeight="1" x14ac:dyDescent="0.25">
      <c r="A102" s="39" t="s">
        <v>151</v>
      </c>
      <c r="E102" s="13">
        <v>1363600</v>
      </c>
      <c r="G102" s="13">
        <v>0</v>
      </c>
      <c r="I102" s="28">
        <v>1363600</v>
      </c>
      <c r="K102" s="28">
        <v>0</v>
      </c>
    </row>
    <row r="103" spans="1:11" ht="19.5" customHeight="1" x14ac:dyDescent="0.25">
      <c r="A103" s="39" t="s">
        <v>152</v>
      </c>
      <c r="E103" s="13">
        <v>-1856000</v>
      </c>
      <c r="G103" s="13">
        <v>0</v>
      </c>
      <c r="I103" s="28">
        <v>0</v>
      </c>
      <c r="K103" s="28">
        <v>0</v>
      </c>
    </row>
    <row r="104" spans="1:11" ht="21" customHeight="1" x14ac:dyDescent="0.25">
      <c r="A104" s="39"/>
      <c r="E104" s="13"/>
      <c r="G104" s="13"/>
      <c r="I104" s="28"/>
      <c r="K104" s="28"/>
    </row>
    <row r="105" spans="1:11" ht="3" customHeight="1" x14ac:dyDescent="0.25">
      <c r="A105" s="39"/>
      <c r="E105" s="13"/>
      <c r="G105" s="13"/>
      <c r="I105" s="28"/>
      <c r="K105" s="28"/>
    </row>
    <row r="106" spans="1:11" ht="21.95" customHeight="1" x14ac:dyDescent="0.25">
      <c r="A106" s="46" t="s">
        <v>92</v>
      </c>
      <c r="B106" s="46"/>
      <c r="C106" s="46"/>
      <c r="D106" s="46"/>
      <c r="E106" s="46"/>
      <c r="F106" s="46"/>
      <c r="G106" s="46"/>
      <c r="H106" s="46"/>
      <c r="I106" s="46"/>
      <c r="J106" s="47"/>
      <c r="K106" s="46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</vt:lpstr>
      <vt:lpstr>T6</vt:lpstr>
      <vt:lpstr>T7</vt:lpstr>
      <vt:lpstr>T8</vt:lpstr>
      <vt:lpstr>T 9-10</vt:lpstr>
      <vt:lpstr>'T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Chayaporn Srilap (TH)</cp:lastModifiedBy>
  <cp:revision/>
  <cp:lastPrinted>2026-08-13T10:25:56Z</cp:lastPrinted>
  <dcterms:created xsi:type="dcterms:W3CDTF">2024-08-06T01:48:47Z</dcterms:created>
  <dcterms:modified xsi:type="dcterms:W3CDTF">2026-08-13T10:49:20Z</dcterms:modified>
  <cp:category/>
  <cp:contentStatus/>
</cp:coreProperties>
</file>